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Stage IUT\analyse scrap\"/>
    </mc:Choice>
  </mc:AlternateContent>
  <xr:revisionPtr revIDLastSave="0" documentId="13_ncr:1_{E404AD7F-50BD-4156-A4EB-EF21B97A7A79}" xr6:coauthVersionLast="36" xr6:coauthVersionMax="36" xr10:uidLastSave="{00000000-0000-0000-0000-000000000000}"/>
  <bookViews>
    <workbookView xWindow="-110" yWindow="-110" windowWidth="23260" windowHeight="12580" tabRatio="537" activeTab="1" xr2:uid="{A35BD943-8A78-49EE-ABEF-99F199FF2861}"/>
  </bookViews>
  <sheets>
    <sheet name="total Scrap" sheetId="1" r:id="rId1"/>
    <sheet name="récurrence" sheetId="7" r:id="rId2"/>
  </sheets>
  <definedNames>
    <definedName name="_xlnm._FilterDatabase" localSheetId="1" hidden="1">récurrence!$Q$1:$Q$1000</definedName>
    <definedName name="_xlnm._FilterDatabase" localSheetId="0" hidden="1">'total Scrap'!$A$1:$L$390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W2" i="7" l="1"/>
  <c r="AA251" i="7" l="1"/>
  <c r="Y3" i="7" l="1"/>
  <c r="Y4" i="7"/>
  <c r="Y5" i="7"/>
  <c r="Y6" i="7"/>
  <c r="Y7" i="7"/>
  <c r="Y8" i="7"/>
  <c r="Y9" i="7"/>
  <c r="Y10" i="7"/>
  <c r="Y11" i="7"/>
  <c r="Y12" i="7"/>
  <c r="Y13" i="7"/>
  <c r="Y14" i="7"/>
  <c r="Y15" i="7"/>
  <c r="Y16" i="7"/>
  <c r="Y17" i="7"/>
  <c r="Y18" i="7"/>
  <c r="Y19" i="7"/>
  <c r="Y20" i="7"/>
  <c r="Y21" i="7"/>
  <c r="Y22" i="7"/>
  <c r="Y23" i="7"/>
  <c r="Y24" i="7"/>
  <c r="Y25" i="7"/>
  <c r="Y26" i="7"/>
  <c r="Y27" i="7"/>
  <c r="Y28" i="7"/>
  <c r="Y29" i="7"/>
  <c r="Y30" i="7"/>
  <c r="Y31" i="7"/>
  <c r="Y32" i="7"/>
  <c r="Y33" i="7"/>
  <c r="Y34" i="7"/>
  <c r="Y35" i="7"/>
  <c r="Y36" i="7"/>
  <c r="Y37" i="7"/>
  <c r="Y38" i="7"/>
  <c r="Y39" i="7"/>
  <c r="Y40" i="7"/>
  <c r="Y41" i="7"/>
  <c r="Y42" i="7"/>
  <c r="Y43" i="7"/>
  <c r="Y44" i="7"/>
  <c r="Y45" i="7"/>
  <c r="Y46" i="7"/>
  <c r="Y47" i="7"/>
  <c r="Y48" i="7"/>
  <c r="Y49" i="7"/>
  <c r="Y50" i="7"/>
  <c r="Y51" i="7"/>
  <c r="Y52" i="7"/>
  <c r="Y53" i="7"/>
  <c r="Y54" i="7"/>
  <c r="Y55" i="7"/>
  <c r="Y56" i="7"/>
  <c r="Y57" i="7"/>
  <c r="Y58" i="7"/>
  <c r="Y59" i="7"/>
  <c r="Y60" i="7"/>
  <c r="Y61" i="7"/>
  <c r="Y62" i="7"/>
  <c r="Y63" i="7"/>
  <c r="Y64" i="7"/>
  <c r="Y65" i="7"/>
  <c r="Y66" i="7"/>
  <c r="Y67" i="7"/>
  <c r="Y68" i="7"/>
  <c r="Y69" i="7"/>
  <c r="Y70" i="7"/>
  <c r="Y71" i="7"/>
  <c r="Y72" i="7"/>
  <c r="Y73" i="7"/>
  <c r="Y74" i="7"/>
  <c r="Y75" i="7"/>
  <c r="Y76" i="7"/>
  <c r="Y77" i="7"/>
  <c r="Y78" i="7"/>
  <c r="Y79" i="7"/>
  <c r="Y80" i="7"/>
  <c r="Y81" i="7"/>
  <c r="Y82" i="7"/>
  <c r="Y83" i="7"/>
  <c r="Y84" i="7"/>
  <c r="Y85" i="7"/>
  <c r="Y86" i="7"/>
  <c r="Y87" i="7"/>
  <c r="Y88" i="7"/>
  <c r="Y89" i="7"/>
  <c r="Y90" i="7"/>
  <c r="Y91" i="7"/>
  <c r="Y92" i="7"/>
  <c r="Y93" i="7"/>
  <c r="Y94" i="7"/>
  <c r="Y95" i="7"/>
  <c r="Y96" i="7"/>
  <c r="Y97" i="7"/>
  <c r="Y98" i="7"/>
  <c r="Y99" i="7"/>
  <c r="Y100" i="7"/>
  <c r="Y101" i="7"/>
  <c r="Y102" i="7"/>
  <c r="Y103" i="7"/>
  <c r="Y104" i="7"/>
  <c r="Y105" i="7"/>
  <c r="Y106" i="7"/>
  <c r="Y107" i="7"/>
  <c r="Y108" i="7"/>
  <c r="Y109" i="7"/>
  <c r="Y110" i="7"/>
  <c r="Y111" i="7"/>
  <c r="Y112" i="7"/>
  <c r="Y113" i="7"/>
  <c r="Y114" i="7"/>
  <c r="Y115" i="7"/>
  <c r="Y116" i="7"/>
  <c r="Y117" i="7"/>
  <c r="Y118" i="7"/>
  <c r="Y119" i="7"/>
  <c r="Y120" i="7"/>
  <c r="Y121" i="7"/>
  <c r="Y122" i="7"/>
  <c r="Y123" i="7"/>
  <c r="Y124" i="7"/>
  <c r="Y125" i="7"/>
  <c r="Y126" i="7"/>
  <c r="Y127" i="7"/>
  <c r="Y128" i="7"/>
  <c r="Y129" i="7"/>
  <c r="Y130" i="7"/>
  <c r="Y131" i="7"/>
  <c r="Y132" i="7"/>
  <c r="Y133" i="7"/>
  <c r="Y134" i="7"/>
  <c r="Y135" i="7"/>
  <c r="Y136" i="7"/>
  <c r="Y137" i="7"/>
  <c r="Y138" i="7"/>
  <c r="Y139" i="7"/>
  <c r="Y140" i="7"/>
  <c r="Y141" i="7"/>
  <c r="Y142" i="7"/>
  <c r="Y143" i="7"/>
  <c r="Y144" i="7"/>
  <c r="Y145" i="7"/>
  <c r="Y146" i="7"/>
  <c r="Y147" i="7"/>
  <c r="Y148" i="7"/>
  <c r="Y149" i="7"/>
  <c r="Y150" i="7"/>
  <c r="Y151" i="7"/>
  <c r="Y152" i="7"/>
  <c r="Y153" i="7"/>
  <c r="Y154" i="7"/>
  <c r="Y155" i="7"/>
  <c r="Y156" i="7"/>
  <c r="Y157" i="7"/>
  <c r="Y158" i="7"/>
  <c r="Y159" i="7"/>
  <c r="Y160" i="7"/>
  <c r="Y161" i="7"/>
  <c r="Y162" i="7"/>
  <c r="Y163" i="7"/>
  <c r="Y164" i="7"/>
  <c r="Y165" i="7"/>
  <c r="Y166" i="7"/>
  <c r="Y167" i="7"/>
  <c r="Y168" i="7"/>
  <c r="Y169" i="7"/>
  <c r="Y170" i="7"/>
  <c r="Y171" i="7"/>
  <c r="Y172" i="7"/>
  <c r="Y173" i="7"/>
  <c r="Y174" i="7"/>
  <c r="Y175" i="7"/>
  <c r="Y176" i="7"/>
  <c r="Y177" i="7"/>
  <c r="Y178" i="7"/>
  <c r="Y179" i="7"/>
  <c r="Y180" i="7"/>
  <c r="Y181" i="7"/>
  <c r="Y182" i="7"/>
  <c r="Y183" i="7"/>
  <c r="Y184" i="7"/>
  <c r="Y185" i="7"/>
  <c r="Y186" i="7"/>
  <c r="Y187" i="7"/>
  <c r="Y188" i="7"/>
  <c r="Y189" i="7"/>
  <c r="Y190" i="7"/>
  <c r="Y191" i="7"/>
  <c r="Y192" i="7"/>
  <c r="Y193" i="7"/>
  <c r="Y194" i="7"/>
  <c r="Y195" i="7"/>
  <c r="Y196" i="7"/>
  <c r="Y197" i="7"/>
  <c r="Y198" i="7"/>
  <c r="Y199" i="7"/>
  <c r="Y200" i="7"/>
  <c r="Y201" i="7"/>
  <c r="Y202" i="7"/>
  <c r="Y203" i="7"/>
  <c r="Y204" i="7"/>
  <c r="Y205" i="7"/>
  <c r="Y206" i="7"/>
  <c r="Y207" i="7"/>
  <c r="Y208" i="7"/>
  <c r="Y209" i="7"/>
  <c r="Y210" i="7"/>
  <c r="Y211" i="7"/>
  <c r="Y212" i="7"/>
  <c r="Y213" i="7"/>
  <c r="Y214" i="7"/>
  <c r="Y215" i="7"/>
  <c r="Y216" i="7"/>
  <c r="Y217" i="7"/>
  <c r="Y218" i="7"/>
  <c r="Y219" i="7"/>
  <c r="Y220" i="7"/>
  <c r="Y221" i="7"/>
  <c r="Y222" i="7"/>
  <c r="Y223" i="7"/>
  <c r="Y224" i="7"/>
  <c r="Y225" i="7"/>
  <c r="Y226" i="7"/>
  <c r="Y227" i="7"/>
  <c r="Y228" i="7"/>
  <c r="Y229" i="7"/>
  <c r="Y230" i="7"/>
  <c r="Y231" i="7"/>
  <c r="Y232" i="7"/>
  <c r="Y233" i="7"/>
  <c r="Y234" i="7"/>
  <c r="Y235" i="7"/>
  <c r="Y236" i="7"/>
  <c r="Y237" i="7"/>
  <c r="Y238" i="7"/>
  <c r="Y239" i="7"/>
  <c r="Y240" i="7"/>
  <c r="Y241" i="7"/>
  <c r="Y242" i="7"/>
  <c r="Y243" i="7"/>
  <c r="Y244" i="7"/>
  <c r="Y245" i="7"/>
  <c r="Y246" i="7"/>
  <c r="Y247" i="7"/>
  <c r="Y248" i="7"/>
  <c r="Y249" i="7"/>
  <c r="Y250" i="7"/>
  <c r="Y251" i="7"/>
  <c r="Y2" i="7"/>
  <c r="L2" i="7" l="1"/>
  <c r="D1000" i="7" l="1"/>
  <c r="C1000" i="7"/>
  <c r="B1000" i="7"/>
  <c r="A1000" i="7"/>
  <c r="D999" i="7"/>
  <c r="C999" i="7"/>
  <c r="B999" i="7"/>
  <c r="A999" i="7"/>
  <c r="D998" i="7"/>
  <c r="C998" i="7"/>
  <c r="B998" i="7"/>
  <c r="A998" i="7"/>
  <c r="D997" i="7"/>
  <c r="C997" i="7"/>
  <c r="B997" i="7"/>
  <c r="A997" i="7"/>
  <c r="D996" i="7"/>
  <c r="C996" i="7"/>
  <c r="B996" i="7"/>
  <c r="A996" i="7"/>
  <c r="D995" i="7"/>
  <c r="C995" i="7"/>
  <c r="B995" i="7"/>
  <c r="A995" i="7"/>
  <c r="D994" i="7"/>
  <c r="C994" i="7"/>
  <c r="B994" i="7"/>
  <c r="A994" i="7"/>
  <c r="D993" i="7"/>
  <c r="C993" i="7"/>
  <c r="B993" i="7"/>
  <c r="A993" i="7"/>
  <c r="D992" i="7"/>
  <c r="C992" i="7"/>
  <c r="B992" i="7"/>
  <c r="A992" i="7"/>
  <c r="D991" i="7"/>
  <c r="C991" i="7"/>
  <c r="B991" i="7"/>
  <c r="A991" i="7"/>
  <c r="D990" i="7"/>
  <c r="C990" i="7"/>
  <c r="B990" i="7"/>
  <c r="A990" i="7"/>
  <c r="D989" i="7"/>
  <c r="C989" i="7"/>
  <c r="B989" i="7"/>
  <c r="A989" i="7"/>
  <c r="D988" i="7"/>
  <c r="C988" i="7"/>
  <c r="B988" i="7"/>
  <c r="A988" i="7"/>
  <c r="D987" i="7"/>
  <c r="C987" i="7"/>
  <c r="B987" i="7"/>
  <c r="A987" i="7"/>
  <c r="D986" i="7"/>
  <c r="C986" i="7"/>
  <c r="B986" i="7"/>
  <c r="A986" i="7"/>
  <c r="D985" i="7"/>
  <c r="C985" i="7"/>
  <c r="B985" i="7"/>
  <c r="A985" i="7"/>
  <c r="D984" i="7"/>
  <c r="C984" i="7"/>
  <c r="B984" i="7"/>
  <c r="A984" i="7"/>
  <c r="D983" i="7"/>
  <c r="C983" i="7"/>
  <c r="B983" i="7"/>
  <c r="A983" i="7"/>
  <c r="D982" i="7"/>
  <c r="C982" i="7"/>
  <c r="B982" i="7"/>
  <c r="A982" i="7"/>
  <c r="D981" i="7"/>
  <c r="C981" i="7"/>
  <c r="B981" i="7"/>
  <c r="A981" i="7"/>
  <c r="D980" i="7"/>
  <c r="C980" i="7"/>
  <c r="B980" i="7"/>
  <c r="A980" i="7"/>
  <c r="D979" i="7"/>
  <c r="C979" i="7"/>
  <c r="B979" i="7"/>
  <c r="A979" i="7"/>
  <c r="D978" i="7"/>
  <c r="C978" i="7"/>
  <c r="B978" i="7"/>
  <c r="A978" i="7"/>
  <c r="D977" i="7"/>
  <c r="C977" i="7"/>
  <c r="B977" i="7"/>
  <c r="A977" i="7"/>
  <c r="D976" i="7"/>
  <c r="C976" i="7"/>
  <c r="B976" i="7"/>
  <c r="A976" i="7"/>
  <c r="D975" i="7"/>
  <c r="C975" i="7"/>
  <c r="B975" i="7"/>
  <c r="A975" i="7"/>
  <c r="D974" i="7"/>
  <c r="C974" i="7"/>
  <c r="B974" i="7"/>
  <c r="A974" i="7"/>
  <c r="D973" i="7"/>
  <c r="C973" i="7"/>
  <c r="B973" i="7"/>
  <c r="A973" i="7"/>
  <c r="D972" i="7"/>
  <c r="C972" i="7"/>
  <c r="B972" i="7"/>
  <c r="A972" i="7"/>
  <c r="D971" i="7"/>
  <c r="C971" i="7"/>
  <c r="B971" i="7"/>
  <c r="A971" i="7"/>
  <c r="D970" i="7"/>
  <c r="C970" i="7"/>
  <c r="B970" i="7"/>
  <c r="A970" i="7"/>
  <c r="D969" i="7"/>
  <c r="C969" i="7"/>
  <c r="B969" i="7"/>
  <c r="A969" i="7"/>
  <c r="D968" i="7"/>
  <c r="C968" i="7"/>
  <c r="B968" i="7"/>
  <c r="A968" i="7"/>
  <c r="D967" i="7"/>
  <c r="C967" i="7"/>
  <c r="B967" i="7"/>
  <c r="A967" i="7"/>
  <c r="D966" i="7"/>
  <c r="C966" i="7"/>
  <c r="B966" i="7"/>
  <c r="A966" i="7"/>
  <c r="D965" i="7"/>
  <c r="C965" i="7"/>
  <c r="B965" i="7"/>
  <c r="A965" i="7"/>
  <c r="D964" i="7"/>
  <c r="C964" i="7"/>
  <c r="B964" i="7"/>
  <c r="A964" i="7"/>
  <c r="D963" i="7"/>
  <c r="C963" i="7"/>
  <c r="B963" i="7"/>
  <c r="A963" i="7"/>
  <c r="D962" i="7"/>
  <c r="C962" i="7"/>
  <c r="B962" i="7"/>
  <c r="A962" i="7"/>
  <c r="D961" i="7"/>
  <c r="C961" i="7"/>
  <c r="B961" i="7"/>
  <c r="A961" i="7"/>
  <c r="D960" i="7"/>
  <c r="C960" i="7"/>
  <c r="B960" i="7"/>
  <c r="A960" i="7"/>
  <c r="D959" i="7"/>
  <c r="C959" i="7"/>
  <c r="B959" i="7"/>
  <c r="A959" i="7"/>
  <c r="D958" i="7"/>
  <c r="C958" i="7"/>
  <c r="B958" i="7"/>
  <c r="A958" i="7"/>
  <c r="D957" i="7"/>
  <c r="C957" i="7"/>
  <c r="B957" i="7"/>
  <c r="A957" i="7"/>
  <c r="D956" i="7"/>
  <c r="C956" i="7"/>
  <c r="B956" i="7"/>
  <c r="A956" i="7"/>
  <c r="D955" i="7"/>
  <c r="C955" i="7"/>
  <c r="B955" i="7"/>
  <c r="A955" i="7"/>
  <c r="D954" i="7"/>
  <c r="C954" i="7"/>
  <c r="B954" i="7"/>
  <c r="A954" i="7"/>
  <c r="D953" i="7"/>
  <c r="C953" i="7"/>
  <c r="B953" i="7"/>
  <c r="A953" i="7"/>
  <c r="D952" i="7"/>
  <c r="C952" i="7"/>
  <c r="B952" i="7"/>
  <c r="A952" i="7"/>
  <c r="D951" i="7"/>
  <c r="C951" i="7"/>
  <c r="B951" i="7"/>
  <c r="A951" i="7"/>
  <c r="D950" i="7"/>
  <c r="C950" i="7"/>
  <c r="B950" i="7"/>
  <c r="A950" i="7"/>
  <c r="D949" i="7"/>
  <c r="C949" i="7"/>
  <c r="B949" i="7"/>
  <c r="A949" i="7"/>
  <c r="D948" i="7"/>
  <c r="C948" i="7"/>
  <c r="B948" i="7"/>
  <c r="A948" i="7"/>
  <c r="D947" i="7"/>
  <c r="C947" i="7"/>
  <c r="B947" i="7"/>
  <c r="A947" i="7"/>
  <c r="D946" i="7"/>
  <c r="C946" i="7"/>
  <c r="B946" i="7"/>
  <c r="A946" i="7"/>
  <c r="D945" i="7"/>
  <c r="C945" i="7"/>
  <c r="B945" i="7"/>
  <c r="A945" i="7"/>
  <c r="D944" i="7"/>
  <c r="C944" i="7"/>
  <c r="B944" i="7"/>
  <c r="A944" i="7"/>
  <c r="D943" i="7"/>
  <c r="C943" i="7"/>
  <c r="B943" i="7"/>
  <c r="A943" i="7"/>
  <c r="D942" i="7"/>
  <c r="C942" i="7"/>
  <c r="B942" i="7"/>
  <c r="A942" i="7"/>
  <c r="D941" i="7"/>
  <c r="C941" i="7"/>
  <c r="B941" i="7"/>
  <c r="A941" i="7"/>
  <c r="D940" i="7"/>
  <c r="C940" i="7"/>
  <c r="B940" i="7"/>
  <c r="A940" i="7"/>
  <c r="D939" i="7"/>
  <c r="C939" i="7"/>
  <c r="B939" i="7"/>
  <c r="A939" i="7"/>
  <c r="D938" i="7"/>
  <c r="C938" i="7"/>
  <c r="B938" i="7"/>
  <c r="A938" i="7"/>
  <c r="D937" i="7"/>
  <c r="C937" i="7"/>
  <c r="B937" i="7"/>
  <c r="A937" i="7"/>
  <c r="D936" i="7"/>
  <c r="C936" i="7"/>
  <c r="B936" i="7"/>
  <c r="A936" i="7"/>
  <c r="D935" i="7"/>
  <c r="C935" i="7"/>
  <c r="B935" i="7"/>
  <c r="A935" i="7"/>
  <c r="D934" i="7"/>
  <c r="C934" i="7"/>
  <c r="B934" i="7"/>
  <c r="A934" i="7"/>
  <c r="D933" i="7"/>
  <c r="C933" i="7"/>
  <c r="B933" i="7"/>
  <c r="A933" i="7"/>
  <c r="D932" i="7"/>
  <c r="C932" i="7"/>
  <c r="B932" i="7"/>
  <c r="A932" i="7"/>
  <c r="D931" i="7"/>
  <c r="C931" i="7"/>
  <c r="B931" i="7"/>
  <c r="A931" i="7"/>
  <c r="D930" i="7"/>
  <c r="C930" i="7"/>
  <c r="B930" i="7"/>
  <c r="A930" i="7"/>
  <c r="D929" i="7"/>
  <c r="C929" i="7"/>
  <c r="B929" i="7"/>
  <c r="A929" i="7"/>
  <c r="D928" i="7"/>
  <c r="C928" i="7"/>
  <c r="B928" i="7"/>
  <c r="A928" i="7"/>
  <c r="D927" i="7"/>
  <c r="C927" i="7"/>
  <c r="B927" i="7"/>
  <c r="A927" i="7"/>
  <c r="D926" i="7"/>
  <c r="C926" i="7"/>
  <c r="B926" i="7"/>
  <c r="A926" i="7"/>
  <c r="D925" i="7"/>
  <c r="C925" i="7"/>
  <c r="B925" i="7"/>
  <c r="A925" i="7"/>
  <c r="D924" i="7"/>
  <c r="C924" i="7"/>
  <c r="B924" i="7"/>
  <c r="A924" i="7"/>
  <c r="D923" i="7"/>
  <c r="C923" i="7"/>
  <c r="B923" i="7"/>
  <c r="A923" i="7"/>
  <c r="D922" i="7"/>
  <c r="C922" i="7"/>
  <c r="B922" i="7"/>
  <c r="A922" i="7"/>
  <c r="D921" i="7"/>
  <c r="C921" i="7"/>
  <c r="B921" i="7"/>
  <c r="A921" i="7"/>
  <c r="D920" i="7"/>
  <c r="C920" i="7"/>
  <c r="B920" i="7"/>
  <c r="A920" i="7"/>
  <c r="D919" i="7"/>
  <c r="C919" i="7"/>
  <c r="B919" i="7"/>
  <c r="A919" i="7"/>
  <c r="D918" i="7"/>
  <c r="C918" i="7"/>
  <c r="B918" i="7"/>
  <c r="A918" i="7"/>
  <c r="D917" i="7"/>
  <c r="C917" i="7"/>
  <c r="B917" i="7"/>
  <c r="A917" i="7"/>
  <c r="D916" i="7"/>
  <c r="C916" i="7"/>
  <c r="B916" i="7"/>
  <c r="A916" i="7"/>
  <c r="D915" i="7"/>
  <c r="C915" i="7"/>
  <c r="B915" i="7"/>
  <c r="A915" i="7"/>
  <c r="D914" i="7"/>
  <c r="C914" i="7"/>
  <c r="B914" i="7"/>
  <c r="A914" i="7"/>
  <c r="D913" i="7"/>
  <c r="C913" i="7"/>
  <c r="B913" i="7"/>
  <c r="A913" i="7"/>
  <c r="D912" i="7"/>
  <c r="C912" i="7"/>
  <c r="B912" i="7"/>
  <c r="A912" i="7"/>
  <c r="D911" i="7"/>
  <c r="C911" i="7"/>
  <c r="B911" i="7"/>
  <c r="A911" i="7"/>
  <c r="D910" i="7"/>
  <c r="C910" i="7"/>
  <c r="B910" i="7"/>
  <c r="A910" i="7"/>
  <c r="D909" i="7"/>
  <c r="C909" i="7"/>
  <c r="B909" i="7"/>
  <c r="A909" i="7"/>
  <c r="D908" i="7"/>
  <c r="C908" i="7"/>
  <c r="B908" i="7"/>
  <c r="A908" i="7"/>
  <c r="D907" i="7"/>
  <c r="C907" i="7"/>
  <c r="B907" i="7"/>
  <c r="A907" i="7"/>
  <c r="D906" i="7"/>
  <c r="C906" i="7"/>
  <c r="B906" i="7"/>
  <c r="A906" i="7"/>
  <c r="D905" i="7"/>
  <c r="C905" i="7"/>
  <c r="B905" i="7"/>
  <c r="A905" i="7"/>
  <c r="D904" i="7"/>
  <c r="C904" i="7"/>
  <c r="B904" i="7"/>
  <c r="A904" i="7"/>
  <c r="D903" i="7"/>
  <c r="C903" i="7"/>
  <c r="B903" i="7"/>
  <c r="A903" i="7"/>
  <c r="D902" i="7"/>
  <c r="C902" i="7"/>
  <c r="B902" i="7"/>
  <c r="A902" i="7"/>
  <c r="D901" i="7"/>
  <c r="C901" i="7"/>
  <c r="B901" i="7"/>
  <c r="A901" i="7"/>
  <c r="D900" i="7"/>
  <c r="C900" i="7"/>
  <c r="B900" i="7"/>
  <c r="A900" i="7"/>
  <c r="D899" i="7"/>
  <c r="C899" i="7"/>
  <c r="B899" i="7"/>
  <c r="A899" i="7"/>
  <c r="D898" i="7"/>
  <c r="C898" i="7"/>
  <c r="B898" i="7"/>
  <c r="A898" i="7"/>
  <c r="D897" i="7"/>
  <c r="C897" i="7"/>
  <c r="B897" i="7"/>
  <c r="A897" i="7"/>
  <c r="D896" i="7"/>
  <c r="C896" i="7"/>
  <c r="B896" i="7"/>
  <c r="A896" i="7"/>
  <c r="D895" i="7"/>
  <c r="C895" i="7"/>
  <c r="B895" i="7"/>
  <c r="A895" i="7"/>
  <c r="D894" i="7"/>
  <c r="C894" i="7"/>
  <c r="B894" i="7"/>
  <c r="A894" i="7"/>
  <c r="D893" i="7"/>
  <c r="C893" i="7"/>
  <c r="B893" i="7"/>
  <c r="A893" i="7"/>
  <c r="D892" i="7"/>
  <c r="C892" i="7"/>
  <c r="B892" i="7"/>
  <c r="A892" i="7"/>
  <c r="D891" i="7"/>
  <c r="C891" i="7"/>
  <c r="B891" i="7"/>
  <c r="A891" i="7"/>
  <c r="D890" i="7"/>
  <c r="C890" i="7"/>
  <c r="B890" i="7"/>
  <c r="A890" i="7"/>
  <c r="D889" i="7"/>
  <c r="C889" i="7"/>
  <c r="B889" i="7"/>
  <c r="A889" i="7"/>
  <c r="D888" i="7"/>
  <c r="C888" i="7"/>
  <c r="B888" i="7"/>
  <c r="A888" i="7"/>
  <c r="D887" i="7"/>
  <c r="C887" i="7"/>
  <c r="B887" i="7"/>
  <c r="A887" i="7"/>
  <c r="D886" i="7"/>
  <c r="C886" i="7"/>
  <c r="B886" i="7"/>
  <c r="A886" i="7"/>
  <c r="D885" i="7"/>
  <c r="C885" i="7"/>
  <c r="B885" i="7"/>
  <c r="A885" i="7"/>
  <c r="D884" i="7"/>
  <c r="C884" i="7"/>
  <c r="B884" i="7"/>
  <c r="A884" i="7"/>
  <c r="D883" i="7"/>
  <c r="C883" i="7"/>
  <c r="B883" i="7"/>
  <c r="A883" i="7"/>
  <c r="D882" i="7"/>
  <c r="C882" i="7"/>
  <c r="B882" i="7"/>
  <c r="A882" i="7"/>
  <c r="D881" i="7"/>
  <c r="C881" i="7"/>
  <c r="B881" i="7"/>
  <c r="A881" i="7"/>
  <c r="D880" i="7"/>
  <c r="C880" i="7"/>
  <c r="B880" i="7"/>
  <c r="A880" i="7"/>
  <c r="D879" i="7"/>
  <c r="C879" i="7"/>
  <c r="B879" i="7"/>
  <c r="A879" i="7"/>
  <c r="D878" i="7"/>
  <c r="C878" i="7"/>
  <c r="B878" i="7"/>
  <c r="A878" i="7"/>
  <c r="D877" i="7"/>
  <c r="C877" i="7"/>
  <c r="B877" i="7"/>
  <c r="A877" i="7"/>
  <c r="D876" i="7"/>
  <c r="C876" i="7"/>
  <c r="B876" i="7"/>
  <c r="A876" i="7"/>
  <c r="D875" i="7"/>
  <c r="C875" i="7"/>
  <c r="B875" i="7"/>
  <c r="A875" i="7"/>
  <c r="D874" i="7"/>
  <c r="C874" i="7"/>
  <c r="B874" i="7"/>
  <c r="A874" i="7"/>
  <c r="D873" i="7"/>
  <c r="C873" i="7"/>
  <c r="B873" i="7"/>
  <c r="A873" i="7"/>
  <c r="D872" i="7"/>
  <c r="C872" i="7"/>
  <c r="B872" i="7"/>
  <c r="A872" i="7"/>
  <c r="D871" i="7"/>
  <c r="C871" i="7"/>
  <c r="B871" i="7"/>
  <c r="A871" i="7"/>
  <c r="D870" i="7"/>
  <c r="C870" i="7"/>
  <c r="B870" i="7"/>
  <c r="A870" i="7"/>
  <c r="D869" i="7"/>
  <c r="C869" i="7"/>
  <c r="B869" i="7"/>
  <c r="A869" i="7"/>
  <c r="D868" i="7"/>
  <c r="C868" i="7"/>
  <c r="B868" i="7"/>
  <c r="A868" i="7"/>
  <c r="D867" i="7"/>
  <c r="C867" i="7"/>
  <c r="B867" i="7"/>
  <c r="A867" i="7"/>
  <c r="D866" i="7"/>
  <c r="C866" i="7"/>
  <c r="B866" i="7"/>
  <c r="A866" i="7"/>
  <c r="D865" i="7"/>
  <c r="C865" i="7"/>
  <c r="B865" i="7"/>
  <c r="A865" i="7"/>
  <c r="D864" i="7"/>
  <c r="C864" i="7"/>
  <c r="B864" i="7"/>
  <c r="A864" i="7"/>
  <c r="D863" i="7"/>
  <c r="C863" i="7"/>
  <c r="B863" i="7"/>
  <c r="A863" i="7"/>
  <c r="D862" i="7"/>
  <c r="C862" i="7"/>
  <c r="B862" i="7"/>
  <c r="A862" i="7"/>
  <c r="D861" i="7"/>
  <c r="C861" i="7"/>
  <c r="B861" i="7"/>
  <c r="A861" i="7"/>
  <c r="D860" i="7"/>
  <c r="C860" i="7"/>
  <c r="B860" i="7"/>
  <c r="A860" i="7"/>
  <c r="D859" i="7"/>
  <c r="C859" i="7"/>
  <c r="B859" i="7"/>
  <c r="A859" i="7"/>
  <c r="D858" i="7"/>
  <c r="C858" i="7"/>
  <c r="B858" i="7"/>
  <c r="A858" i="7"/>
  <c r="D857" i="7"/>
  <c r="C857" i="7"/>
  <c r="B857" i="7"/>
  <c r="A857" i="7"/>
  <c r="D856" i="7"/>
  <c r="C856" i="7"/>
  <c r="B856" i="7"/>
  <c r="A856" i="7"/>
  <c r="D855" i="7"/>
  <c r="C855" i="7"/>
  <c r="B855" i="7"/>
  <c r="A855" i="7"/>
  <c r="D854" i="7"/>
  <c r="C854" i="7"/>
  <c r="B854" i="7"/>
  <c r="A854" i="7"/>
  <c r="D853" i="7"/>
  <c r="C853" i="7"/>
  <c r="B853" i="7"/>
  <c r="A853" i="7"/>
  <c r="D852" i="7"/>
  <c r="C852" i="7"/>
  <c r="B852" i="7"/>
  <c r="A852" i="7"/>
  <c r="D851" i="7"/>
  <c r="C851" i="7"/>
  <c r="B851" i="7"/>
  <c r="A851" i="7"/>
  <c r="D850" i="7"/>
  <c r="C850" i="7"/>
  <c r="B850" i="7"/>
  <c r="A850" i="7"/>
  <c r="D849" i="7"/>
  <c r="C849" i="7"/>
  <c r="B849" i="7"/>
  <c r="A849" i="7"/>
  <c r="D848" i="7"/>
  <c r="C848" i="7"/>
  <c r="B848" i="7"/>
  <c r="A848" i="7"/>
  <c r="D847" i="7"/>
  <c r="C847" i="7"/>
  <c r="B847" i="7"/>
  <c r="A847" i="7"/>
  <c r="D846" i="7"/>
  <c r="C846" i="7"/>
  <c r="B846" i="7"/>
  <c r="A846" i="7"/>
  <c r="D845" i="7"/>
  <c r="C845" i="7"/>
  <c r="B845" i="7"/>
  <c r="A845" i="7"/>
  <c r="D844" i="7"/>
  <c r="C844" i="7"/>
  <c r="B844" i="7"/>
  <c r="A844" i="7"/>
  <c r="D843" i="7"/>
  <c r="C843" i="7"/>
  <c r="B843" i="7"/>
  <c r="A843" i="7"/>
  <c r="D842" i="7"/>
  <c r="C842" i="7"/>
  <c r="B842" i="7"/>
  <c r="A842" i="7"/>
  <c r="D841" i="7"/>
  <c r="C841" i="7"/>
  <c r="B841" i="7"/>
  <c r="A841" i="7"/>
  <c r="D840" i="7"/>
  <c r="C840" i="7"/>
  <c r="B840" i="7"/>
  <c r="A840" i="7"/>
  <c r="D839" i="7"/>
  <c r="C839" i="7"/>
  <c r="B839" i="7"/>
  <c r="A839" i="7"/>
  <c r="D838" i="7"/>
  <c r="C838" i="7"/>
  <c r="B838" i="7"/>
  <c r="A838" i="7"/>
  <c r="D837" i="7"/>
  <c r="C837" i="7"/>
  <c r="B837" i="7"/>
  <c r="A837" i="7"/>
  <c r="D836" i="7"/>
  <c r="C836" i="7"/>
  <c r="B836" i="7"/>
  <c r="A836" i="7"/>
  <c r="D835" i="7"/>
  <c r="C835" i="7"/>
  <c r="B835" i="7"/>
  <c r="A835" i="7"/>
  <c r="D834" i="7"/>
  <c r="C834" i="7"/>
  <c r="B834" i="7"/>
  <c r="A834" i="7"/>
  <c r="D833" i="7"/>
  <c r="C833" i="7"/>
  <c r="B833" i="7"/>
  <c r="A833" i="7"/>
  <c r="D832" i="7"/>
  <c r="C832" i="7"/>
  <c r="B832" i="7"/>
  <c r="A832" i="7"/>
  <c r="D831" i="7"/>
  <c r="C831" i="7"/>
  <c r="B831" i="7"/>
  <c r="A831" i="7"/>
  <c r="D830" i="7"/>
  <c r="C830" i="7"/>
  <c r="B830" i="7"/>
  <c r="A830" i="7"/>
  <c r="D829" i="7"/>
  <c r="C829" i="7"/>
  <c r="B829" i="7"/>
  <c r="A829" i="7"/>
  <c r="D828" i="7"/>
  <c r="C828" i="7"/>
  <c r="B828" i="7"/>
  <c r="A828" i="7"/>
  <c r="D827" i="7"/>
  <c r="C827" i="7"/>
  <c r="B827" i="7"/>
  <c r="A827" i="7"/>
  <c r="D826" i="7"/>
  <c r="C826" i="7"/>
  <c r="B826" i="7"/>
  <c r="A826" i="7"/>
  <c r="D825" i="7"/>
  <c r="C825" i="7"/>
  <c r="B825" i="7"/>
  <c r="A825" i="7"/>
  <c r="D824" i="7"/>
  <c r="C824" i="7"/>
  <c r="B824" i="7"/>
  <c r="A824" i="7"/>
  <c r="D823" i="7"/>
  <c r="C823" i="7"/>
  <c r="B823" i="7"/>
  <c r="A823" i="7"/>
  <c r="D822" i="7"/>
  <c r="C822" i="7"/>
  <c r="B822" i="7"/>
  <c r="A822" i="7"/>
  <c r="D821" i="7"/>
  <c r="C821" i="7"/>
  <c r="B821" i="7"/>
  <c r="A821" i="7"/>
  <c r="D820" i="7"/>
  <c r="C820" i="7"/>
  <c r="B820" i="7"/>
  <c r="A820" i="7"/>
  <c r="D819" i="7"/>
  <c r="C819" i="7"/>
  <c r="B819" i="7"/>
  <c r="A819" i="7"/>
  <c r="D818" i="7"/>
  <c r="C818" i="7"/>
  <c r="B818" i="7"/>
  <c r="A818" i="7"/>
  <c r="D817" i="7"/>
  <c r="C817" i="7"/>
  <c r="B817" i="7"/>
  <c r="A817" i="7"/>
  <c r="D816" i="7"/>
  <c r="C816" i="7"/>
  <c r="B816" i="7"/>
  <c r="A816" i="7"/>
  <c r="D815" i="7"/>
  <c r="C815" i="7"/>
  <c r="B815" i="7"/>
  <c r="A815" i="7"/>
  <c r="D814" i="7"/>
  <c r="C814" i="7"/>
  <c r="B814" i="7"/>
  <c r="A814" i="7"/>
  <c r="D813" i="7"/>
  <c r="C813" i="7"/>
  <c r="B813" i="7"/>
  <c r="A813" i="7"/>
  <c r="D812" i="7"/>
  <c r="C812" i="7"/>
  <c r="B812" i="7"/>
  <c r="A812" i="7"/>
  <c r="D811" i="7"/>
  <c r="C811" i="7"/>
  <c r="B811" i="7"/>
  <c r="A811" i="7"/>
  <c r="D810" i="7"/>
  <c r="C810" i="7"/>
  <c r="B810" i="7"/>
  <c r="A810" i="7"/>
  <c r="D809" i="7"/>
  <c r="C809" i="7"/>
  <c r="B809" i="7"/>
  <c r="A809" i="7"/>
  <c r="D808" i="7"/>
  <c r="C808" i="7"/>
  <c r="B808" i="7"/>
  <c r="A808" i="7"/>
  <c r="D807" i="7"/>
  <c r="C807" i="7"/>
  <c r="B807" i="7"/>
  <c r="A807" i="7"/>
  <c r="D806" i="7"/>
  <c r="C806" i="7"/>
  <c r="B806" i="7"/>
  <c r="A806" i="7"/>
  <c r="D805" i="7"/>
  <c r="C805" i="7"/>
  <c r="B805" i="7"/>
  <c r="A805" i="7"/>
  <c r="D804" i="7"/>
  <c r="C804" i="7"/>
  <c r="B804" i="7"/>
  <c r="A804" i="7"/>
  <c r="D803" i="7"/>
  <c r="C803" i="7"/>
  <c r="B803" i="7"/>
  <c r="A803" i="7"/>
  <c r="D802" i="7"/>
  <c r="C802" i="7"/>
  <c r="B802" i="7"/>
  <c r="A802" i="7"/>
  <c r="D801" i="7"/>
  <c r="C801" i="7"/>
  <c r="B801" i="7"/>
  <c r="A801" i="7"/>
  <c r="D800" i="7"/>
  <c r="C800" i="7"/>
  <c r="B800" i="7"/>
  <c r="A800" i="7"/>
  <c r="D799" i="7"/>
  <c r="C799" i="7"/>
  <c r="B799" i="7"/>
  <c r="A799" i="7"/>
  <c r="D798" i="7"/>
  <c r="C798" i="7"/>
  <c r="B798" i="7"/>
  <c r="A798" i="7"/>
  <c r="D797" i="7"/>
  <c r="C797" i="7"/>
  <c r="B797" i="7"/>
  <c r="A797" i="7"/>
  <c r="D796" i="7"/>
  <c r="C796" i="7"/>
  <c r="B796" i="7"/>
  <c r="A796" i="7"/>
  <c r="D795" i="7"/>
  <c r="C795" i="7"/>
  <c r="B795" i="7"/>
  <c r="A795" i="7"/>
  <c r="D794" i="7"/>
  <c r="C794" i="7"/>
  <c r="B794" i="7"/>
  <c r="A794" i="7"/>
  <c r="D793" i="7"/>
  <c r="C793" i="7"/>
  <c r="B793" i="7"/>
  <c r="A793" i="7"/>
  <c r="D792" i="7"/>
  <c r="C792" i="7"/>
  <c r="B792" i="7"/>
  <c r="A792" i="7"/>
  <c r="D791" i="7"/>
  <c r="C791" i="7"/>
  <c r="B791" i="7"/>
  <c r="A791" i="7"/>
  <c r="D790" i="7"/>
  <c r="C790" i="7"/>
  <c r="B790" i="7"/>
  <c r="A790" i="7"/>
  <c r="D789" i="7"/>
  <c r="C789" i="7"/>
  <c r="B789" i="7"/>
  <c r="A789" i="7"/>
  <c r="D788" i="7"/>
  <c r="C788" i="7"/>
  <c r="B788" i="7"/>
  <c r="A788" i="7"/>
  <c r="D787" i="7"/>
  <c r="C787" i="7"/>
  <c r="B787" i="7"/>
  <c r="A787" i="7"/>
  <c r="D786" i="7"/>
  <c r="C786" i="7"/>
  <c r="B786" i="7"/>
  <c r="A786" i="7"/>
  <c r="D785" i="7"/>
  <c r="C785" i="7"/>
  <c r="B785" i="7"/>
  <c r="A785" i="7"/>
  <c r="D784" i="7"/>
  <c r="C784" i="7"/>
  <c r="B784" i="7"/>
  <c r="A784" i="7"/>
  <c r="D783" i="7"/>
  <c r="C783" i="7"/>
  <c r="B783" i="7"/>
  <c r="A783" i="7"/>
  <c r="D782" i="7"/>
  <c r="C782" i="7"/>
  <c r="B782" i="7"/>
  <c r="A782" i="7"/>
  <c r="D781" i="7"/>
  <c r="C781" i="7"/>
  <c r="B781" i="7"/>
  <c r="A781" i="7"/>
  <c r="D780" i="7"/>
  <c r="C780" i="7"/>
  <c r="B780" i="7"/>
  <c r="A780" i="7"/>
  <c r="D779" i="7"/>
  <c r="C779" i="7"/>
  <c r="B779" i="7"/>
  <c r="A779" i="7"/>
  <c r="D778" i="7"/>
  <c r="C778" i="7"/>
  <c r="B778" i="7"/>
  <c r="A778" i="7"/>
  <c r="D777" i="7"/>
  <c r="C777" i="7"/>
  <c r="B777" i="7"/>
  <c r="A777" i="7"/>
  <c r="D776" i="7"/>
  <c r="C776" i="7"/>
  <c r="B776" i="7"/>
  <c r="A776" i="7"/>
  <c r="D775" i="7"/>
  <c r="C775" i="7"/>
  <c r="B775" i="7"/>
  <c r="A775" i="7"/>
  <c r="D774" i="7"/>
  <c r="C774" i="7"/>
  <c r="B774" i="7"/>
  <c r="A774" i="7"/>
  <c r="D773" i="7"/>
  <c r="C773" i="7"/>
  <c r="B773" i="7"/>
  <c r="A773" i="7"/>
  <c r="D772" i="7"/>
  <c r="C772" i="7"/>
  <c r="B772" i="7"/>
  <c r="A772" i="7"/>
  <c r="D771" i="7"/>
  <c r="C771" i="7"/>
  <c r="B771" i="7"/>
  <c r="A771" i="7"/>
  <c r="D770" i="7"/>
  <c r="C770" i="7"/>
  <c r="B770" i="7"/>
  <c r="A770" i="7"/>
  <c r="D769" i="7"/>
  <c r="C769" i="7"/>
  <c r="B769" i="7"/>
  <c r="A769" i="7"/>
  <c r="D768" i="7"/>
  <c r="C768" i="7"/>
  <c r="B768" i="7"/>
  <c r="A768" i="7"/>
  <c r="D767" i="7"/>
  <c r="C767" i="7"/>
  <c r="B767" i="7"/>
  <c r="A767" i="7"/>
  <c r="D766" i="7"/>
  <c r="C766" i="7"/>
  <c r="B766" i="7"/>
  <c r="A766" i="7"/>
  <c r="D765" i="7"/>
  <c r="C765" i="7"/>
  <c r="B765" i="7"/>
  <c r="A765" i="7"/>
  <c r="D764" i="7"/>
  <c r="C764" i="7"/>
  <c r="B764" i="7"/>
  <c r="A764" i="7"/>
  <c r="D763" i="7"/>
  <c r="C763" i="7"/>
  <c r="B763" i="7"/>
  <c r="A763" i="7"/>
  <c r="D762" i="7"/>
  <c r="C762" i="7"/>
  <c r="B762" i="7"/>
  <c r="A762" i="7"/>
  <c r="D761" i="7"/>
  <c r="C761" i="7"/>
  <c r="B761" i="7"/>
  <c r="A761" i="7"/>
  <c r="D760" i="7"/>
  <c r="C760" i="7"/>
  <c r="B760" i="7"/>
  <c r="A760" i="7"/>
  <c r="D759" i="7"/>
  <c r="C759" i="7"/>
  <c r="B759" i="7"/>
  <c r="A759" i="7"/>
  <c r="D758" i="7"/>
  <c r="C758" i="7"/>
  <c r="B758" i="7"/>
  <c r="A758" i="7"/>
  <c r="D757" i="7"/>
  <c r="C757" i="7"/>
  <c r="B757" i="7"/>
  <c r="A757" i="7"/>
  <c r="D756" i="7"/>
  <c r="C756" i="7"/>
  <c r="B756" i="7"/>
  <c r="A756" i="7"/>
  <c r="D755" i="7"/>
  <c r="C755" i="7"/>
  <c r="B755" i="7"/>
  <c r="A755" i="7"/>
  <c r="D754" i="7"/>
  <c r="C754" i="7"/>
  <c r="B754" i="7"/>
  <c r="A754" i="7"/>
  <c r="D753" i="7"/>
  <c r="C753" i="7"/>
  <c r="B753" i="7"/>
  <c r="A753" i="7"/>
  <c r="D752" i="7"/>
  <c r="C752" i="7"/>
  <c r="B752" i="7"/>
  <c r="A752" i="7"/>
  <c r="D751" i="7"/>
  <c r="C751" i="7"/>
  <c r="B751" i="7"/>
  <c r="A751" i="7"/>
  <c r="D750" i="7"/>
  <c r="C750" i="7"/>
  <c r="B750" i="7"/>
  <c r="A750" i="7"/>
  <c r="D749" i="7"/>
  <c r="C749" i="7"/>
  <c r="B749" i="7"/>
  <c r="A749" i="7"/>
  <c r="D748" i="7"/>
  <c r="C748" i="7"/>
  <c r="B748" i="7"/>
  <c r="A748" i="7"/>
  <c r="D747" i="7"/>
  <c r="C747" i="7"/>
  <c r="B747" i="7"/>
  <c r="A747" i="7"/>
  <c r="D746" i="7"/>
  <c r="C746" i="7"/>
  <c r="B746" i="7"/>
  <c r="A746" i="7"/>
  <c r="D745" i="7"/>
  <c r="C745" i="7"/>
  <c r="B745" i="7"/>
  <c r="A745" i="7"/>
  <c r="D744" i="7"/>
  <c r="C744" i="7"/>
  <c r="B744" i="7"/>
  <c r="A744" i="7"/>
  <c r="D743" i="7"/>
  <c r="C743" i="7"/>
  <c r="B743" i="7"/>
  <c r="A743" i="7"/>
  <c r="D742" i="7"/>
  <c r="C742" i="7"/>
  <c r="B742" i="7"/>
  <c r="A742" i="7"/>
  <c r="D741" i="7"/>
  <c r="C741" i="7"/>
  <c r="B741" i="7"/>
  <c r="A741" i="7"/>
  <c r="D740" i="7"/>
  <c r="C740" i="7"/>
  <c r="B740" i="7"/>
  <c r="A740" i="7"/>
  <c r="D739" i="7"/>
  <c r="C739" i="7"/>
  <c r="B739" i="7"/>
  <c r="A739" i="7"/>
  <c r="D738" i="7"/>
  <c r="C738" i="7"/>
  <c r="B738" i="7"/>
  <c r="A738" i="7"/>
  <c r="D737" i="7"/>
  <c r="C737" i="7"/>
  <c r="B737" i="7"/>
  <c r="A737" i="7"/>
  <c r="D736" i="7"/>
  <c r="C736" i="7"/>
  <c r="B736" i="7"/>
  <c r="A736" i="7"/>
  <c r="D735" i="7"/>
  <c r="C735" i="7"/>
  <c r="B735" i="7"/>
  <c r="A735" i="7"/>
  <c r="D734" i="7"/>
  <c r="C734" i="7"/>
  <c r="B734" i="7"/>
  <c r="A734" i="7"/>
  <c r="D733" i="7"/>
  <c r="C733" i="7"/>
  <c r="B733" i="7"/>
  <c r="A733" i="7"/>
  <c r="D732" i="7"/>
  <c r="C732" i="7"/>
  <c r="B732" i="7"/>
  <c r="A732" i="7"/>
  <c r="D731" i="7"/>
  <c r="C731" i="7"/>
  <c r="B731" i="7"/>
  <c r="A731" i="7"/>
  <c r="D730" i="7"/>
  <c r="C730" i="7"/>
  <c r="B730" i="7"/>
  <c r="A730" i="7"/>
  <c r="D729" i="7"/>
  <c r="C729" i="7"/>
  <c r="B729" i="7"/>
  <c r="A729" i="7"/>
  <c r="D728" i="7"/>
  <c r="C728" i="7"/>
  <c r="B728" i="7"/>
  <c r="A728" i="7"/>
  <c r="D727" i="7"/>
  <c r="C727" i="7"/>
  <c r="B727" i="7"/>
  <c r="A727" i="7"/>
  <c r="D726" i="7"/>
  <c r="C726" i="7"/>
  <c r="B726" i="7"/>
  <c r="A726" i="7"/>
  <c r="D725" i="7"/>
  <c r="C725" i="7"/>
  <c r="B725" i="7"/>
  <c r="A725" i="7"/>
  <c r="D724" i="7"/>
  <c r="C724" i="7"/>
  <c r="B724" i="7"/>
  <c r="A724" i="7"/>
  <c r="D723" i="7"/>
  <c r="C723" i="7"/>
  <c r="B723" i="7"/>
  <c r="A723" i="7"/>
  <c r="D722" i="7"/>
  <c r="C722" i="7"/>
  <c r="B722" i="7"/>
  <c r="A722" i="7"/>
  <c r="D721" i="7"/>
  <c r="C721" i="7"/>
  <c r="B721" i="7"/>
  <c r="A721" i="7"/>
  <c r="D720" i="7"/>
  <c r="C720" i="7"/>
  <c r="B720" i="7"/>
  <c r="A720" i="7"/>
  <c r="D719" i="7"/>
  <c r="C719" i="7"/>
  <c r="B719" i="7"/>
  <c r="A719" i="7"/>
  <c r="D718" i="7"/>
  <c r="C718" i="7"/>
  <c r="B718" i="7"/>
  <c r="A718" i="7"/>
  <c r="D717" i="7"/>
  <c r="C717" i="7"/>
  <c r="B717" i="7"/>
  <c r="A717" i="7"/>
  <c r="D716" i="7"/>
  <c r="C716" i="7"/>
  <c r="B716" i="7"/>
  <c r="A716" i="7"/>
  <c r="D715" i="7"/>
  <c r="C715" i="7"/>
  <c r="B715" i="7"/>
  <c r="A715" i="7"/>
  <c r="D714" i="7"/>
  <c r="C714" i="7"/>
  <c r="B714" i="7"/>
  <c r="A714" i="7"/>
  <c r="D713" i="7"/>
  <c r="C713" i="7"/>
  <c r="B713" i="7"/>
  <c r="A713" i="7"/>
  <c r="D712" i="7"/>
  <c r="C712" i="7"/>
  <c r="B712" i="7"/>
  <c r="A712" i="7"/>
  <c r="D711" i="7"/>
  <c r="C711" i="7"/>
  <c r="B711" i="7"/>
  <c r="A711" i="7"/>
  <c r="D710" i="7"/>
  <c r="C710" i="7"/>
  <c r="B710" i="7"/>
  <c r="A710" i="7"/>
  <c r="D709" i="7"/>
  <c r="C709" i="7"/>
  <c r="B709" i="7"/>
  <c r="A709" i="7"/>
  <c r="D708" i="7"/>
  <c r="C708" i="7"/>
  <c r="B708" i="7"/>
  <c r="A708" i="7"/>
  <c r="D707" i="7"/>
  <c r="C707" i="7"/>
  <c r="B707" i="7"/>
  <c r="A707" i="7"/>
  <c r="D706" i="7"/>
  <c r="C706" i="7"/>
  <c r="B706" i="7"/>
  <c r="A706" i="7"/>
  <c r="D705" i="7"/>
  <c r="C705" i="7"/>
  <c r="B705" i="7"/>
  <c r="A705" i="7"/>
  <c r="D704" i="7"/>
  <c r="C704" i="7"/>
  <c r="B704" i="7"/>
  <c r="A704" i="7"/>
  <c r="D703" i="7"/>
  <c r="C703" i="7"/>
  <c r="B703" i="7"/>
  <c r="A703" i="7"/>
  <c r="D702" i="7"/>
  <c r="C702" i="7"/>
  <c r="B702" i="7"/>
  <c r="A702" i="7"/>
  <c r="D701" i="7"/>
  <c r="C701" i="7"/>
  <c r="B701" i="7"/>
  <c r="A701" i="7"/>
  <c r="D700" i="7"/>
  <c r="C700" i="7"/>
  <c r="B700" i="7"/>
  <c r="A700" i="7"/>
  <c r="D699" i="7"/>
  <c r="C699" i="7"/>
  <c r="B699" i="7"/>
  <c r="A699" i="7"/>
  <c r="D698" i="7"/>
  <c r="C698" i="7"/>
  <c r="B698" i="7"/>
  <c r="A698" i="7"/>
  <c r="D697" i="7"/>
  <c r="C697" i="7"/>
  <c r="B697" i="7"/>
  <c r="A697" i="7"/>
  <c r="D696" i="7"/>
  <c r="C696" i="7"/>
  <c r="B696" i="7"/>
  <c r="A696" i="7"/>
  <c r="D695" i="7"/>
  <c r="C695" i="7"/>
  <c r="B695" i="7"/>
  <c r="A695" i="7"/>
  <c r="D694" i="7"/>
  <c r="C694" i="7"/>
  <c r="B694" i="7"/>
  <c r="A694" i="7"/>
  <c r="D693" i="7"/>
  <c r="C693" i="7"/>
  <c r="B693" i="7"/>
  <c r="A693" i="7"/>
  <c r="D692" i="7"/>
  <c r="C692" i="7"/>
  <c r="B692" i="7"/>
  <c r="A692" i="7"/>
  <c r="D691" i="7"/>
  <c r="C691" i="7"/>
  <c r="B691" i="7"/>
  <c r="A691" i="7"/>
  <c r="D690" i="7"/>
  <c r="C690" i="7"/>
  <c r="B690" i="7"/>
  <c r="A690" i="7"/>
  <c r="D689" i="7"/>
  <c r="C689" i="7"/>
  <c r="B689" i="7"/>
  <c r="A689" i="7"/>
  <c r="D688" i="7"/>
  <c r="C688" i="7"/>
  <c r="B688" i="7"/>
  <c r="A688" i="7"/>
  <c r="D687" i="7"/>
  <c r="C687" i="7"/>
  <c r="B687" i="7"/>
  <c r="A687" i="7"/>
  <c r="D686" i="7"/>
  <c r="C686" i="7"/>
  <c r="B686" i="7"/>
  <c r="A686" i="7"/>
  <c r="D685" i="7"/>
  <c r="C685" i="7"/>
  <c r="B685" i="7"/>
  <c r="A685" i="7"/>
  <c r="D684" i="7"/>
  <c r="C684" i="7"/>
  <c r="B684" i="7"/>
  <c r="A684" i="7"/>
  <c r="D683" i="7"/>
  <c r="C683" i="7"/>
  <c r="B683" i="7"/>
  <c r="A683" i="7"/>
  <c r="D682" i="7"/>
  <c r="C682" i="7"/>
  <c r="B682" i="7"/>
  <c r="A682" i="7"/>
  <c r="D681" i="7"/>
  <c r="C681" i="7"/>
  <c r="B681" i="7"/>
  <c r="A681" i="7"/>
  <c r="D680" i="7"/>
  <c r="C680" i="7"/>
  <c r="B680" i="7"/>
  <c r="A680" i="7"/>
  <c r="D679" i="7"/>
  <c r="C679" i="7"/>
  <c r="B679" i="7"/>
  <c r="A679" i="7"/>
  <c r="D678" i="7"/>
  <c r="C678" i="7"/>
  <c r="B678" i="7"/>
  <c r="A678" i="7"/>
  <c r="D677" i="7"/>
  <c r="C677" i="7"/>
  <c r="B677" i="7"/>
  <c r="A677" i="7"/>
  <c r="D676" i="7"/>
  <c r="C676" i="7"/>
  <c r="B676" i="7"/>
  <c r="A676" i="7"/>
  <c r="D675" i="7"/>
  <c r="C675" i="7"/>
  <c r="B675" i="7"/>
  <c r="A675" i="7"/>
  <c r="D674" i="7"/>
  <c r="C674" i="7"/>
  <c r="B674" i="7"/>
  <c r="A674" i="7"/>
  <c r="D673" i="7"/>
  <c r="C673" i="7"/>
  <c r="B673" i="7"/>
  <c r="A673" i="7"/>
  <c r="D672" i="7"/>
  <c r="C672" i="7"/>
  <c r="B672" i="7"/>
  <c r="A672" i="7"/>
  <c r="D671" i="7"/>
  <c r="C671" i="7"/>
  <c r="B671" i="7"/>
  <c r="A671" i="7"/>
  <c r="D670" i="7"/>
  <c r="C670" i="7"/>
  <c r="B670" i="7"/>
  <c r="A670" i="7"/>
  <c r="D669" i="7"/>
  <c r="C669" i="7"/>
  <c r="B669" i="7"/>
  <c r="A669" i="7"/>
  <c r="D668" i="7"/>
  <c r="C668" i="7"/>
  <c r="B668" i="7"/>
  <c r="A668" i="7"/>
  <c r="D667" i="7"/>
  <c r="C667" i="7"/>
  <c r="B667" i="7"/>
  <c r="A667" i="7"/>
  <c r="D666" i="7"/>
  <c r="C666" i="7"/>
  <c r="B666" i="7"/>
  <c r="A666" i="7"/>
  <c r="D665" i="7"/>
  <c r="C665" i="7"/>
  <c r="B665" i="7"/>
  <c r="A665" i="7"/>
  <c r="D664" i="7"/>
  <c r="C664" i="7"/>
  <c r="B664" i="7"/>
  <c r="A664" i="7"/>
  <c r="D663" i="7"/>
  <c r="C663" i="7"/>
  <c r="B663" i="7"/>
  <c r="A663" i="7"/>
  <c r="D662" i="7"/>
  <c r="C662" i="7"/>
  <c r="B662" i="7"/>
  <c r="A662" i="7"/>
  <c r="D661" i="7"/>
  <c r="C661" i="7"/>
  <c r="B661" i="7"/>
  <c r="A661" i="7"/>
  <c r="D660" i="7"/>
  <c r="C660" i="7"/>
  <c r="B660" i="7"/>
  <c r="A660" i="7"/>
  <c r="D659" i="7"/>
  <c r="C659" i="7"/>
  <c r="B659" i="7"/>
  <c r="A659" i="7"/>
  <c r="D658" i="7"/>
  <c r="C658" i="7"/>
  <c r="B658" i="7"/>
  <c r="A658" i="7"/>
  <c r="D657" i="7"/>
  <c r="C657" i="7"/>
  <c r="B657" i="7"/>
  <c r="A657" i="7"/>
  <c r="D656" i="7"/>
  <c r="C656" i="7"/>
  <c r="B656" i="7"/>
  <c r="A656" i="7"/>
  <c r="D655" i="7"/>
  <c r="C655" i="7"/>
  <c r="B655" i="7"/>
  <c r="A655" i="7"/>
  <c r="D654" i="7"/>
  <c r="C654" i="7"/>
  <c r="B654" i="7"/>
  <c r="A654" i="7"/>
  <c r="D653" i="7"/>
  <c r="C653" i="7"/>
  <c r="B653" i="7"/>
  <c r="A653" i="7"/>
  <c r="D652" i="7"/>
  <c r="C652" i="7"/>
  <c r="B652" i="7"/>
  <c r="A652" i="7"/>
  <c r="D651" i="7"/>
  <c r="C651" i="7"/>
  <c r="B651" i="7"/>
  <c r="A651" i="7"/>
  <c r="D650" i="7"/>
  <c r="C650" i="7"/>
  <c r="B650" i="7"/>
  <c r="A650" i="7"/>
  <c r="D649" i="7"/>
  <c r="C649" i="7"/>
  <c r="B649" i="7"/>
  <c r="A649" i="7"/>
  <c r="D648" i="7"/>
  <c r="C648" i="7"/>
  <c r="B648" i="7"/>
  <c r="A648" i="7"/>
  <c r="D647" i="7"/>
  <c r="C647" i="7"/>
  <c r="B647" i="7"/>
  <c r="A647" i="7"/>
  <c r="D646" i="7"/>
  <c r="C646" i="7"/>
  <c r="B646" i="7"/>
  <c r="A646" i="7"/>
  <c r="D645" i="7"/>
  <c r="C645" i="7"/>
  <c r="B645" i="7"/>
  <c r="A645" i="7"/>
  <c r="D644" i="7"/>
  <c r="C644" i="7"/>
  <c r="B644" i="7"/>
  <c r="A644" i="7"/>
  <c r="D643" i="7"/>
  <c r="C643" i="7"/>
  <c r="B643" i="7"/>
  <c r="A643" i="7"/>
  <c r="D642" i="7"/>
  <c r="C642" i="7"/>
  <c r="B642" i="7"/>
  <c r="A642" i="7"/>
  <c r="D641" i="7"/>
  <c r="C641" i="7"/>
  <c r="B641" i="7"/>
  <c r="A641" i="7"/>
  <c r="D640" i="7"/>
  <c r="C640" i="7"/>
  <c r="B640" i="7"/>
  <c r="A640" i="7"/>
  <c r="D639" i="7"/>
  <c r="C639" i="7"/>
  <c r="B639" i="7"/>
  <c r="A639" i="7"/>
  <c r="D638" i="7"/>
  <c r="C638" i="7"/>
  <c r="B638" i="7"/>
  <c r="A638" i="7"/>
  <c r="D637" i="7"/>
  <c r="C637" i="7"/>
  <c r="B637" i="7"/>
  <c r="A637" i="7"/>
  <c r="D636" i="7"/>
  <c r="C636" i="7"/>
  <c r="B636" i="7"/>
  <c r="A636" i="7"/>
  <c r="D635" i="7"/>
  <c r="C635" i="7"/>
  <c r="B635" i="7"/>
  <c r="A635" i="7"/>
  <c r="D634" i="7"/>
  <c r="C634" i="7"/>
  <c r="B634" i="7"/>
  <c r="A634" i="7"/>
  <c r="D633" i="7"/>
  <c r="C633" i="7"/>
  <c r="B633" i="7"/>
  <c r="A633" i="7"/>
  <c r="D632" i="7"/>
  <c r="C632" i="7"/>
  <c r="B632" i="7"/>
  <c r="A632" i="7"/>
  <c r="D631" i="7"/>
  <c r="C631" i="7"/>
  <c r="B631" i="7"/>
  <c r="A631" i="7"/>
  <c r="D630" i="7"/>
  <c r="C630" i="7"/>
  <c r="B630" i="7"/>
  <c r="A630" i="7"/>
  <c r="D629" i="7"/>
  <c r="C629" i="7"/>
  <c r="B629" i="7"/>
  <c r="A629" i="7"/>
  <c r="D628" i="7"/>
  <c r="C628" i="7"/>
  <c r="B628" i="7"/>
  <c r="A628" i="7"/>
  <c r="D627" i="7"/>
  <c r="C627" i="7"/>
  <c r="B627" i="7"/>
  <c r="A627" i="7"/>
  <c r="D626" i="7"/>
  <c r="C626" i="7"/>
  <c r="B626" i="7"/>
  <c r="A626" i="7"/>
  <c r="D625" i="7"/>
  <c r="C625" i="7"/>
  <c r="B625" i="7"/>
  <c r="A625" i="7"/>
  <c r="D624" i="7"/>
  <c r="C624" i="7"/>
  <c r="B624" i="7"/>
  <c r="A624" i="7"/>
  <c r="D623" i="7"/>
  <c r="C623" i="7"/>
  <c r="B623" i="7"/>
  <c r="A623" i="7"/>
  <c r="D622" i="7"/>
  <c r="C622" i="7"/>
  <c r="B622" i="7"/>
  <c r="A622" i="7"/>
  <c r="D621" i="7"/>
  <c r="C621" i="7"/>
  <c r="B621" i="7"/>
  <c r="A621" i="7"/>
  <c r="D620" i="7"/>
  <c r="C620" i="7"/>
  <c r="B620" i="7"/>
  <c r="A620" i="7"/>
  <c r="D619" i="7"/>
  <c r="C619" i="7"/>
  <c r="B619" i="7"/>
  <c r="A619" i="7"/>
  <c r="D618" i="7"/>
  <c r="C618" i="7"/>
  <c r="B618" i="7"/>
  <c r="A618" i="7"/>
  <c r="D617" i="7"/>
  <c r="C617" i="7"/>
  <c r="B617" i="7"/>
  <c r="A617" i="7"/>
  <c r="D616" i="7"/>
  <c r="C616" i="7"/>
  <c r="B616" i="7"/>
  <c r="A616" i="7"/>
  <c r="D615" i="7"/>
  <c r="C615" i="7"/>
  <c r="B615" i="7"/>
  <c r="A615" i="7"/>
  <c r="D614" i="7"/>
  <c r="C614" i="7"/>
  <c r="B614" i="7"/>
  <c r="A614" i="7"/>
  <c r="D613" i="7"/>
  <c r="C613" i="7"/>
  <c r="B613" i="7"/>
  <c r="A613" i="7"/>
  <c r="D612" i="7"/>
  <c r="C612" i="7"/>
  <c r="B612" i="7"/>
  <c r="A612" i="7"/>
  <c r="D611" i="7"/>
  <c r="C611" i="7"/>
  <c r="B611" i="7"/>
  <c r="A611" i="7"/>
  <c r="D610" i="7"/>
  <c r="C610" i="7"/>
  <c r="B610" i="7"/>
  <c r="A610" i="7"/>
  <c r="D609" i="7"/>
  <c r="C609" i="7"/>
  <c r="B609" i="7"/>
  <c r="A609" i="7"/>
  <c r="D608" i="7"/>
  <c r="C608" i="7"/>
  <c r="B608" i="7"/>
  <c r="A608" i="7"/>
  <c r="D607" i="7"/>
  <c r="C607" i="7"/>
  <c r="B607" i="7"/>
  <c r="A607" i="7"/>
  <c r="D606" i="7"/>
  <c r="C606" i="7"/>
  <c r="B606" i="7"/>
  <c r="A606" i="7"/>
  <c r="D605" i="7"/>
  <c r="C605" i="7"/>
  <c r="B605" i="7"/>
  <c r="A605" i="7"/>
  <c r="D604" i="7"/>
  <c r="C604" i="7"/>
  <c r="B604" i="7"/>
  <c r="A604" i="7"/>
  <c r="D603" i="7"/>
  <c r="C603" i="7"/>
  <c r="B603" i="7"/>
  <c r="A603" i="7"/>
  <c r="D602" i="7"/>
  <c r="C602" i="7"/>
  <c r="B602" i="7"/>
  <c r="A602" i="7"/>
  <c r="D601" i="7"/>
  <c r="C601" i="7"/>
  <c r="B601" i="7"/>
  <c r="A601" i="7"/>
  <c r="D600" i="7"/>
  <c r="C600" i="7"/>
  <c r="B600" i="7"/>
  <c r="A600" i="7"/>
  <c r="D599" i="7"/>
  <c r="C599" i="7"/>
  <c r="B599" i="7"/>
  <c r="A599" i="7"/>
  <c r="D598" i="7"/>
  <c r="C598" i="7"/>
  <c r="B598" i="7"/>
  <c r="A598" i="7"/>
  <c r="D597" i="7"/>
  <c r="C597" i="7"/>
  <c r="B597" i="7"/>
  <c r="A597" i="7"/>
  <c r="D596" i="7"/>
  <c r="C596" i="7"/>
  <c r="B596" i="7"/>
  <c r="A596" i="7"/>
  <c r="D595" i="7"/>
  <c r="C595" i="7"/>
  <c r="B595" i="7"/>
  <c r="A595" i="7"/>
  <c r="D594" i="7"/>
  <c r="C594" i="7"/>
  <c r="B594" i="7"/>
  <c r="A594" i="7"/>
  <c r="D593" i="7"/>
  <c r="C593" i="7"/>
  <c r="B593" i="7"/>
  <c r="A593" i="7"/>
  <c r="D592" i="7"/>
  <c r="C592" i="7"/>
  <c r="B592" i="7"/>
  <c r="A592" i="7"/>
  <c r="D591" i="7"/>
  <c r="C591" i="7"/>
  <c r="B591" i="7"/>
  <c r="A591" i="7"/>
  <c r="D590" i="7"/>
  <c r="C590" i="7"/>
  <c r="B590" i="7"/>
  <c r="A590" i="7"/>
  <c r="D589" i="7"/>
  <c r="C589" i="7"/>
  <c r="B589" i="7"/>
  <c r="A589" i="7"/>
  <c r="D588" i="7"/>
  <c r="C588" i="7"/>
  <c r="B588" i="7"/>
  <c r="A588" i="7"/>
  <c r="D587" i="7"/>
  <c r="C587" i="7"/>
  <c r="B587" i="7"/>
  <c r="A587" i="7"/>
  <c r="D586" i="7"/>
  <c r="C586" i="7"/>
  <c r="B586" i="7"/>
  <c r="A586" i="7"/>
  <c r="D585" i="7"/>
  <c r="C585" i="7"/>
  <c r="B585" i="7"/>
  <c r="A585" i="7"/>
  <c r="D584" i="7"/>
  <c r="C584" i="7"/>
  <c r="B584" i="7"/>
  <c r="A584" i="7"/>
  <c r="D583" i="7"/>
  <c r="C583" i="7"/>
  <c r="B583" i="7"/>
  <c r="A583" i="7"/>
  <c r="D582" i="7"/>
  <c r="C582" i="7"/>
  <c r="B582" i="7"/>
  <c r="A582" i="7"/>
  <c r="D581" i="7"/>
  <c r="C581" i="7"/>
  <c r="B581" i="7"/>
  <c r="A581" i="7"/>
  <c r="D580" i="7"/>
  <c r="C580" i="7"/>
  <c r="B580" i="7"/>
  <c r="A580" i="7"/>
  <c r="D579" i="7"/>
  <c r="C579" i="7"/>
  <c r="B579" i="7"/>
  <c r="A579" i="7"/>
  <c r="D578" i="7"/>
  <c r="C578" i="7"/>
  <c r="B578" i="7"/>
  <c r="A578" i="7"/>
  <c r="D577" i="7"/>
  <c r="C577" i="7"/>
  <c r="B577" i="7"/>
  <c r="A577" i="7"/>
  <c r="D576" i="7"/>
  <c r="C576" i="7"/>
  <c r="B576" i="7"/>
  <c r="A576" i="7"/>
  <c r="D575" i="7"/>
  <c r="C575" i="7"/>
  <c r="B575" i="7"/>
  <c r="A575" i="7"/>
  <c r="D574" i="7"/>
  <c r="C574" i="7"/>
  <c r="B574" i="7"/>
  <c r="A574" i="7"/>
  <c r="D573" i="7"/>
  <c r="C573" i="7"/>
  <c r="B573" i="7"/>
  <c r="A573" i="7"/>
  <c r="D572" i="7"/>
  <c r="C572" i="7"/>
  <c r="B572" i="7"/>
  <c r="A572" i="7"/>
  <c r="D571" i="7"/>
  <c r="C571" i="7"/>
  <c r="B571" i="7"/>
  <c r="A571" i="7"/>
  <c r="D570" i="7"/>
  <c r="C570" i="7"/>
  <c r="B570" i="7"/>
  <c r="A570" i="7"/>
  <c r="D569" i="7"/>
  <c r="C569" i="7"/>
  <c r="B569" i="7"/>
  <c r="A569" i="7"/>
  <c r="D568" i="7"/>
  <c r="C568" i="7"/>
  <c r="B568" i="7"/>
  <c r="A568" i="7"/>
  <c r="D567" i="7"/>
  <c r="C567" i="7"/>
  <c r="B567" i="7"/>
  <c r="A567" i="7"/>
  <c r="D566" i="7"/>
  <c r="C566" i="7"/>
  <c r="B566" i="7"/>
  <c r="A566" i="7"/>
  <c r="D565" i="7"/>
  <c r="C565" i="7"/>
  <c r="B565" i="7"/>
  <c r="A565" i="7"/>
  <c r="D564" i="7"/>
  <c r="C564" i="7"/>
  <c r="B564" i="7"/>
  <c r="A564" i="7"/>
  <c r="D563" i="7"/>
  <c r="C563" i="7"/>
  <c r="B563" i="7"/>
  <c r="A563" i="7"/>
  <c r="D562" i="7"/>
  <c r="C562" i="7"/>
  <c r="B562" i="7"/>
  <c r="A562" i="7"/>
  <c r="D561" i="7"/>
  <c r="C561" i="7"/>
  <c r="B561" i="7"/>
  <c r="A561" i="7"/>
  <c r="D560" i="7"/>
  <c r="C560" i="7"/>
  <c r="B560" i="7"/>
  <c r="A560" i="7"/>
  <c r="D559" i="7"/>
  <c r="C559" i="7"/>
  <c r="B559" i="7"/>
  <c r="A559" i="7"/>
  <c r="D558" i="7"/>
  <c r="C558" i="7"/>
  <c r="B558" i="7"/>
  <c r="A558" i="7"/>
  <c r="D557" i="7"/>
  <c r="C557" i="7"/>
  <c r="B557" i="7"/>
  <c r="A557" i="7"/>
  <c r="D556" i="7"/>
  <c r="C556" i="7"/>
  <c r="B556" i="7"/>
  <c r="A556" i="7"/>
  <c r="D555" i="7"/>
  <c r="C555" i="7"/>
  <c r="B555" i="7"/>
  <c r="A555" i="7"/>
  <c r="D554" i="7"/>
  <c r="C554" i="7"/>
  <c r="B554" i="7"/>
  <c r="A554" i="7"/>
  <c r="D553" i="7"/>
  <c r="C553" i="7"/>
  <c r="B553" i="7"/>
  <c r="A553" i="7"/>
  <c r="D552" i="7"/>
  <c r="C552" i="7"/>
  <c r="B552" i="7"/>
  <c r="A552" i="7"/>
  <c r="D551" i="7"/>
  <c r="C551" i="7"/>
  <c r="B551" i="7"/>
  <c r="A551" i="7"/>
  <c r="D550" i="7"/>
  <c r="C550" i="7"/>
  <c r="B550" i="7"/>
  <c r="A550" i="7"/>
  <c r="D549" i="7"/>
  <c r="C549" i="7"/>
  <c r="B549" i="7"/>
  <c r="A549" i="7"/>
  <c r="D548" i="7"/>
  <c r="C548" i="7"/>
  <c r="B548" i="7"/>
  <c r="A548" i="7"/>
  <c r="D547" i="7"/>
  <c r="C547" i="7"/>
  <c r="B547" i="7"/>
  <c r="A547" i="7"/>
  <c r="D546" i="7"/>
  <c r="C546" i="7"/>
  <c r="B546" i="7"/>
  <c r="A546" i="7"/>
  <c r="D545" i="7"/>
  <c r="C545" i="7"/>
  <c r="B545" i="7"/>
  <c r="A545" i="7"/>
  <c r="D544" i="7"/>
  <c r="C544" i="7"/>
  <c r="B544" i="7"/>
  <c r="A544" i="7"/>
  <c r="D543" i="7"/>
  <c r="C543" i="7"/>
  <c r="B543" i="7"/>
  <c r="A543" i="7"/>
  <c r="D542" i="7"/>
  <c r="C542" i="7"/>
  <c r="B542" i="7"/>
  <c r="A542" i="7"/>
  <c r="D541" i="7"/>
  <c r="C541" i="7"/>
  <c r="B541" i="7"/>
  <c r="A541" i="7"/>
  <c r="D540" i="7"/>
  <c r="C540" i="7"/>
  <c r="B540" i="7"/>
  <c r="A540" i="7"/>
  <c r="D539" i="7"/>
  <c r="C539" i="7"/>
  <c r="B539" i="7"/>
  <c r="A539" i="7"/>
  <c r="D538" i="7"/>
  <c r="C538" i="7"/>
  <c r="B538" i="7"/>
  <c r="A538" i="7"/>
  <c r="D537" i="7"/>
  <c r="C537" i="7"/>
  <c r="B537" i="7"/>
  <c r="A537" i="7"/>
  <c r="D536" i="7"/>
  <c r="C536" i="7"/>
  <c r="B536" i="7"/>
  <c r="A536" i="7"/>
  <c r="D535" i="7"/>
  <c r="C535" i="7"/>
  <c r="B535" i="7"/>
  <c r="A535" i="7"/>
  <c r="D534" i="7"/>
  <c r="C534" i="7"/>
  <c r="B534" i="7"/>
  <c r="A534" i="7"/>
  <c r="D533" i="7"/>
  <c r="C533" i="7"/>
  <c r="B533" i="7"/>
  <c r="A533" i="7"/>
  <c r="D532" i="7"/>
  <c r="C532" i="7"/>
  <c r="B532" i="7"/>
  <c r="A532" i="7"/>
  <c r="D531" i="7"/>
  <c r="C531" i="7"/>
  <c r="B531" i="7"/>
  <c r="A531" i="7"/>
  <c r="D530" i="7"/>
  <c r="C530" i="7"/>
  <c r="B530" i="7"/>
  <c r="A530" i="7"/>
  <c r="D529" i="7"/>
  <c r="C529" i="7"/>
  <c r="B529" i="7"/>
  <c r="A529" i="7"/>
  <c r="D528" i="7"/>
  <c r="C528" i="7"/>
  <c r="B528" i="7"/>
  <c r="A528" i="7"/>
  <c r="D527" i="7"/>
  <c r="C527" i="7"/>
  <c r="B527" i="7"/>
  <c r="A527" i="7"/>
  <c r="D526" i="7"/>
  <c r="C526" i="7"/>
  <c r="B526" i="7"/>
  <c r="A526" i="7"/>
  <c r="D525" i="7"/>
  <c r="C525" i="7"/>
  <c r="B525" i="7"/>
  <c r="A525" i="7"/>
  <c r="D524" i="7"/>
  <c r="C524" i="7"/>
  <c r="B524" i="7"/>
  <c r="A524" i="7"/>
  <c r="D523" i="7"/>
  <c r="C523" i="7"/>
  <c r="B523" i="7"/>
  <c r="A523" i="7"/>
  <c r="D522" i="7"/>
  <c r="C522" i="7"/>
  <c r="B522" i="7"/>
  <c r="A522" i="7"/>
  <c r="D521" i="7"/>
  <c r="C521" i="7"/>
  <c r="B521" i="7"/>
  <c r="A521" i="7"/>
  <c r="D520" i="7"/>
  <c r="C520" i="7"/>
  <c r="B520" i="7"/>
  <c r="A520" i="7"/>
  <c r="D519" i="7"/>
  <c r="C519" i="7"/>
  <c r="B519" i="7"/>
  <c r="A519" i="7"/>
  <c r="D518" i="7"/>
  <c r="C518" i="7"/>
  <c r="B518" i="7"/>
  <c r="A518" i="7"/>
  <c r="D517" i="7"/>
  <c r="C517" i="7"/>
  <c r="B517" i="7"/>
  <c r="A517" i="7"/>
  <c r="D516" i="7"/>
  <c r="C516" i="7"/>
  <c r="B516" i="7"/>
  <c r="A516" i="7"/>
  <c r="D515" i="7"/>
  <c r="C515" i="7"/>
  <c r="B515" i="7"/>
  <c r="A515" i="7"/>
  <c r="D514" i="7"/>
  <c r="C514" i="7"/>
  <c r="B514" i="7"/>
  <c r="A514" i="7"/>
  <c r="D513" i="7"/>
  <c r="C513" i="7"/>
  <c r="B513" i="7"/>
  <c r="A513" i="7"/>
  <c r="D512" i="7"/>
  <c r="C512" i="7"/>
  <c r="B512" i="7"/>
  <c r="A512" i="7"/>
  <c r="D511" i="7"/>
  <c r="C511" i="7"/>
  <c r="B511" i="7"/>
  <c r="A511" i="7"/>
  <c r="D510" i="7"/>
  <c r="C510" i="7"/>
  <c r="B510" i="7"/>
  <c r="A510" i="7"/>
  <c r="D509" i="7"/>
  <c r="C509" i="7"/>
  <c r="B509" i="7"/>
  <c r="A509" i="7"/>
  <c r="D508" i="7"/>
  <c r="C508" i="7"/>
  <c r="B508" i="7"/>
  <c r="A508" i="7"/>
  <c r="D507" i="7"/>
  <c r="C507" i="7"/>
  <c r="B507" i="7"/>
  <c r="A507" i="7"/>
  <c r="D506" i="7"/>
  <c r="C506" i="7"/>
  <c r="B506" i="7"/>
  <c r="A506" i="7"/>
  <c r="D505" i="7"/>
  <c r="C505" i="7"/>
  <c r="B505" i="7"/>
  <c r="A505" i="7"/>
  <c r="D504" i="7"/>
  <c r="C504" i="7"/>
  <c r="B504" i="7"/>
  <c r="A504" i="7"/>
  <c r="D503" i="7"/>
  <c r="C503" i="7"/>
  <c r="B503" i="7"/>
  <c r="A503" i="7"/>
  <c r="D502" i="7"/>
  <c r="C502" i="7"/>
  <c r="B502" i="7"/>
  <c r="A502" i="7"/>
  <c r="D501" i="7"/>
  <c r="C501" i="7"/>
  <c r="B501" i="7"/>
  <c r="A501" i="7"/>
  <c r="D500" i="7"/>
  <c r="C500" i="7"/>
  <c r="B500" i="7"/>
  <c r="A500" i="7"/>
  <c r="D499" i="7"/>
  <c r="C499" i="7"/>
  <c r="B499" i="7"/>
  <c r="A499" i="7"/>
  <c r="D498" i="7"/>
  <c r="C498" i="7"/>
  <c r="B498" i="7"/>
  <c r="A498" i="7"/>
  <c r="D497" i="7"/>
  <c r="C497" i="7"/>
  <c r="B497" i="7"/>
  <c r="A497" i="7"/>
  <c r="D496" i="7"/>
  <c r="C496" i="7"/>
  <c r="B496" i="7"/>
  <c r="A496" i="7"/>
  <c r="D495" i="7"/>
  <c r="C495" i="7"/>
  <c r="B495" i="7"/>
  <c r="A495" i="7"/>
  <c r="D494" i="7"/>
  <c r="C494" i="7"/>
  <c r="B494" i="7"/>
  <c r="A494" i="7"/>
  <c r="D493" i="7"/>
  <c r="C493" i="7"/>
  <c r="B493" i="7"/>
  <c r="A493" i="7"/>
  <c r="D492" i="7"/>
  <c r="C492" i="7"/>
  <c r="B492" i="7"/>
  <c r="A492" i="7"/>
  <c r="D491" i="7"/>
  <c r="C491" i="7"/>
  <c r="B491" i="7"/>
  <c r="A491" i="7"/>
  <c r="D490" i="7"/>
  <c r="C490" i="7"/>
  <c r="B490" i="7"/>
  <c r="A490" i="7"/>
  <c r="D489" i="7"/>
  <c r="C489" i="7"/>
  <c r="B489" i="7"/>
  <c r="A489" i="7"/>
  <c r="D488" i="7"/>
  <c r="C488" i="7"/>
  <c r="B488" i="7"/>
  <c r="A488" i="7"/>
  <c r="D487" i="7"/>
  <c r="C487" i="7"/>
  <c r="B487" i="7"/>
  <c r="A487" i="7"/>
  <c r="D486" i="7"/>
  <c r="C486" i="7"/>
  <c r="B486" i="7"/>
  <c r="A486" i="7"/>
  <c r="D485" i="7"/>
  <c r="C485" i="7"/>
  <c r="B485" i="7"/>
  <c r="A485" i="7"/>
  <c r="D484" i="7"/>
  <c r="C484" i="7"/>
  <c r="B484" i="7"/>
  <c r="A484" i="7"/>
  <c r="D483" i="7"/>
  <c r="C483" i="7"/>
  <c r="B483" i="7"/>
  <c r="A483" i="7"/>
  <c r="D482" i="7"/>
  <c r="C482" i="7"/>
  <c r="B482" i="7"/>
  <c r="A482" i="7"/>
  <c r="D481" i="7"/>
  <c r="C481" i="7"/>
  <c r="B481" i="7"/>
  <c r="A481" i="7"/>
  <c r="D480" i="7"/>
  <c r="C480" i="7"/>
  <c r="B480" i="7"/>
  <c r="A480" i="7"/>
  <c r="D479" i="7"/>
  <c r="C479" i="7"/>
  <c r="B479" i="7"/>
  <c r="A479" i="7"/>
  <c r="D478" i="7"/>
  <c r="C478" i="7"/>
  <c r="B478" i="7"/>
  <c r="A478" i="7"/>
  <c r="D477" i="7"/>
  <c r="C477" i="7"/>
  <c r="B477" i="7"/>
  <c r="A477" i="7"/>
  <c r="D476" i="7"/>
  <c r="C476" i="7"/>
  <c r="B476" i="7"/>
  <c r="A476" i="7"/>
  <c r="D475" i="7"/>
  <c r="C475" i="7"/>
  <c r="B475" i="7"/>
  <c r="A475" i="7"/>
  <c r="D474" i="7"/>
  <c r="C474" i="7"/>
  <c r="B474" i="7"/>
  <c r="A474" i="7"/>
  <c r="D473" i="7"/>
  <c r="C473" i="7"/>
  <c r="B473" i="7"/>
  <c r="A473" i="7"/>
  <c r="D472" i="7"/>
  <c r="C472" i="7"/>
  <c r="B472" i="7"/>
  <c r="A472" i="7"/>
  <c r="D471" i="7"/>
  <c r="C471" i="7"/>
  <c r="B471" i="7"/>
  <c r="A471" i="7"/>
  <c r="D470" i="7"/>
  <c r="C470" i="7"/>
  <c r="B470" i="7"/>
  <c r="A470" i="7"/>
  <c r="D469" i="7"/>
  <c r="C469" i="7"/>
  <c r="B469" i="7"/>
  <c r="A469" i="7"/>
  <c r="D468" i="7"/>
  <c r="C468" i="7"/>
  <c r="B468" i="7"/>
  <c r="A468" i="7"/>
  <c r="D467" i="7"/>
  <c r="C467" i="7"/>
  <c r="B467" i="7"/>
  <c r="A467" i="7"/>
  <c r="D466" i="7"/>
  <c r="C466" i="7"/>
  <c r="B466" i="7"/>
  <c r="A466" i="7"/>
  <c r="D465" i="7"/>
  <c r="C465" i="7"/>
  <c r="B465" i="7"/>
  <c r="A465" i="7"/>
  <c r="D464" i="7"/>
  <c r="C464" i="7"/>
  <c r="B464" i="7"/>
  <c r="A464" i="7"/>
  <c r="D463" i="7"/>
  <c r="C463" i="7"/>
  <c r="B463" i="7"/>
  <c r="A463" i="7"/>
  <c r="D462" i="7"/>
  <c r="C462" i="7"/>
  <c r="B462" i="7"/>
  <c r="A462" i="7"/>
  <c r="D461" i="7"/>
  <c r="C461" i="7"/>
  <c r="B461" i="7"/>
  <c r="A461" i="7"/>
  <c r="D460" i="7"/>
  <c r="C460" i="7"/>
  <c r="B460" i="7"/>
  <c r="A460" i="7"/>
  <c r="D459" i="7"/>
  <c r="C459" i="7"/>
  <c r="B459" i="7"/>
  <c r="A459" i="7"/>
  <c r="D458" i="7"/>
  <c r="C458" i="7"/>
  <c r="B458" i="7"/>
  <c r="A458" i="7"/>
  <c r="D457" i="7"/>
  <c r="C457" i="7"/>
  <c r="B457" i="7"/>
  <c r="A457" i="7"/>
  <c r="D456" i="7"/>
  <c r="C456" i="7"/>
  <c r="B456" i="7"/>
  <c r="A456" i="7"/>
  <c r="D455" i="7"/>
  <c r="C455" i="7"/>
  <c r="B455" i="7"/>
  <c r="A455" i="7"/>
  <c r="D454" i="7"/>
  <c r="C454" i="7"/>
  <c r="B454" i="7"/>
  <c r="A454" i="7"/>
  <c r="D453" i="7"/>
  <c r="C453" i="7"/>
  <c r="B453" i="7"/>
  <c r="A453" i="7"/>
  <c r="D452" i="7"/>
  <c r="C452" i="7"/>
  <c r="B452" i="7"/>
  <c r="A452" i="7"/>
  <c r="D451" i="7"/>
  <c r="C451" i="7"/>
  <c r="B451" i="7"/>
  <c r="A451" i="7"/>
  <c r="D450" i="7"/>
  <c r="C450" i="7"/>
  <c r="B450" i="7"/>
  <c r="A450" i="7"/>
  <c r="D449" i="7"/>
  <c r="C449" i="7"/>
  <c r="B449" i="7"/>
  <c r="A449" i="7"/>
  <c r="D448" i="7"/>
  <c r="C448" i="7"/>
  <c r="B448" i="7"/>
  <c r="A448" i="7"/>
  <c r="D447" i="7"/>
  <c r="C447" i="7"/>
  <c r="B447" i="7"/>
  <c r="A447" i="7"/>
  <c r="D446" i="7"/>
  <c r="C446" i="7"/>
  <c r="B446" i="7"/>
  <c r="A446" i="7"/>
  <c r="D445" i="7"/>
  <c r="C445" i="7"/>
  <c r="B445" i="7"/>
  <c r="A445" i="7"/>
  <c r="D444" i="7"/>
  <c r="C444" i="7"/>
  <c r="B444" i="7"/>
  <c r="A444" i="7"/>
  <c r="D443" i="7"/>
  <c r="C443" i="7"/>
  <c r="B443" i="7"/>
  <c r="A443" i="7"/>
  <c r="D442" i="7"/>
  <c r="C442" i="7"/>
  <c r="B442" i="7"/>
  <c r="A442" i="7"/>
  <c r="D441" i="7"/>
  <c r="C441" i="7"/>
  <c r="B441" i="7"/>
  <c r="A441" i="7"/>
  <c r="D440" i="7"/>
  <c r="C440" i="7"/>
  <c r="B440" i="7"/>
  <c r="A440" i="7"/>
  <c r="D439" i="7"/>
  <c r="C439" i="7"/>
  <c r="B439" i="7"/>
  <c r="A439" i="7"/>
  <c r="D438" i="7"/>
  <c r="C438" i="7"/>
  <c r="B438" i="7"/>
  <c r="A438" i="7"/>
  <c r="D437" i="7"/>
  <c r="C437" i="7"/>
  <c r="B437" i="7"/>
  <c r="A437" i="7"/>
  <c r="D436" i="7"/>
  <c r="C436" i="7"/>
  <c r="B436" i="7"/>
  <c r="A436" i="7"/>
  <c r="D435" i="7"/>
  <c r="C435" i="7"/>
  <c r="B435" i="7"/>
  <c r="A435" i="7"/>
  <c r="D434" i="7"/>
  <c r="C434" i="7"/>
  <c r="B434" i="7"/>
  <c r="A434" i="7"/>
  <c r="D433" i="7"/>
  <c r="C433" i="7"/>
  <c r="B433" i="7"/>
  <c r="A433" i="7"/>
  <c r="D432" i="7"/>
  <c r="C432" i="7"/>
  <c r="B432" i="7"/>
  <c r="A432" i="7"/>
  <c r="D431" i="7"/>
  <c r="C431" i="7"/>
  <c r="B431" i="7"/>
  <c r="A431" i="7"/>
  <c r="D430" i="7"/>
  <c r="C430" i="7"/>
  <c r="B430" i="7"/>
  <c r="A430" i="7"/>
  <c r="D429" i="7"/>
  <c r="C429" i="7"/>
  <c r="B429" i="7"/>
  <c r="A429" i="7"/>
  <c r="D428" i="7"/>
  <c r="C428" i="7"/>
  <c r="B428" i="7"/>
  <c r="A428" i="7"/>
  <c r="D427" i="7"/>
  <c r="C427" i="7"/>
  <c r="B427" i="7"/>
  <c r="A427" i="7"/>
  <c r="D426" i="7"/>
  <c r="C426" i="7"/>
  <c r="B426" i="7"/>
  <c r="A426" i="7"/>
  <c r="D425" i="7"/>
  <c r="C425" i="7"/>
  <c r="B425" i="7"/>
  <c r="A425" i="7"/>
  <c r="D424" i="7"/>
  <c r="C424" i="7"/>
  <c r="B424" i="7"/>
  <c r="A424" i="7"/>
  <c r="D423" i="7"/>
  <c r="C423" i="7"/>
  <c r="B423" i="7"/>
  <c r="A423" i="7"/>
  <c r="D422" i="7"/>
  <c r="C422" i="7"/>
  <c r="B422" i="7"/>
  <c r="A422" i="7"/>
  <c r="D421" i="7"/>
  <c r="C421" i="7"/>
  <c r="B421" i="7"/>
  <c r="A421" i="7"/>
  <c r="D420" i="7"/>
  <c r="C420" i="7"/>
  <c r="B420" i="7"/>
  <c r="A420" i="7"/>
  <c r="D419" i="7"/>
  <c r="C419" i="7"/>
  <c r="B419" i="7"/>
  <c r="A419" i="7"/>
  <c r="D418" i="7"/>
  <c r="C418" i="7"/>
  <c r="B418" i="7"/>
  <c r="A418" i="7"/>
  <c r="D417" i="7"/>
  <c r="C417" i="7"/>
  <c r="B417" i="7"/>
  <c r="A417" i="7"/>
  <c r="D416" i="7"/>
  <c r="C416" i="7"/>
  <c r="B416" i="7"/>
  <c r="A416" i="7"/>
  <c r="D415" i="7"/>
  <c r="C415" i="7"/>
  <c r="B415" i="7"/>
  <c r="A415" i="7"/>
  <c r="D414" i="7"/>
  <c r="C414" i="7"/>
  <c r="B414" i="7"/>
  <c r="A414" i="7"/>
  <c r="D413" i="7"/>
  <c r="C413" i="7"/>
  <c r="B413" i="7"/>
  <c r="A413" i="7"/>
  <c r="D412" i="7"/>
  <c r="C412" i="7"/>
  <c r="B412" i="7"/>
  <c r="A412" i="7"/>
  <c r="D411" i="7"/>
  <c r="C411" i="7"/>
  <c r="B411" i="7"/>
  <c r="A411" i="7"/>
  <c r="D410" i="7"/>
  <c r="C410" i="7"/>
  <c r="B410" i="7"/>
  <c r="A410" i="7"/>
  <c r="D409" i="7"/>
  <c r="C409" i="7"/>
  <c r="B409" i="7"/>
  <c r="A409" i="7"/>
  <c r="D408" i="7"/>
  <c r="C408" i="7"/>
  <c r="B408" i="7"/>
  <c r="A408" i="7"/>
  <c r="D407" i="7"/>
  <c r="C407" i="7"/>
  <c r="B407" i="7"/>
  <c r="A407" i="7"/>
  <c r="D406" i="7"/>
  <c r="C406" i="7"/>
  <c r="B406" i="7"/>
  <c r="A406" i="7"/>
  <c r="D405" i="7"/>
  <c r="C405" i="7"/>
  <c r="B405" i="7"/>
  <c r="A405" i="7"/>
  <c r="D404" i="7"/>
  <c r="C404" i="7"/>
  <c r="B404" i="7"/>
  <c r="A404" i="7"/>
  <c r="D403" i="7"/>
  <c r="C403" i="7"/>
  <c r="B403" i="7"/>
  <c r="A403" i="7"/>
  <c r="D402" i="7"/>
  <c r="C402" i="7"/>
  <c r="B402" i="7"/>
  <c r="A402" i="7"/>
  <c r="D401" i="7"/>
  <c r="C401" i="7"/>
  <c r="B401" i="7"/>
  <c r="A401" i="7"/>
  <c r="D400" i="7"/>
  <c r="C400" i="7"/>
  <c r="B400" i="7"/>
  <c r="A400" i="7"/>
  <c r="D399" i="7"/>
  <c r="C399" i="7"/>
  <c r="B399" i="7"/>
  <c r="A399" i="7"/>
  <c r="D398" i="7"/>
  <c r="C398" i="7"/>
  <c r="B398" i="7"/>
  <c r="A398" i="7"/>
  <c r="D397" i="7"/>
  <c r="C397" i="7"/>
  <c r="B397" i="7"/>
  <c r="A397" i="7"/>
  <c r="D396" i="7"/>
  <c r="C396" i="7"/>
  <c r="B396" i="7"/>
  <c r="A396" i="7"/>
  <c r="D395" i="7"/>
  <c r="C395" i="7"/>
  <c r="B395" i="7"/>
  <c r="A395" i="7"/>
  <c r="D394" i="7"/>
  <c r="C394" i="7"/>
  <c r="B394" i="7"/>
  <c r="A394" i="7"/>
  <c r="D393" i="7"/>
  <c r="C393" i="7"/>
  <c r="B393" i="7"/>
  <c r="A393" i="7"/>
  <c r="D392" i="7"/>
  <c r="C392" i="7"/>
  <c r="B392" i="7"/>
  <c r="A392" i="7"/>
  <c r="D391" i="7"/>
  <c r="C391" i="7"/>
  <c r="B391" i="7"/>
  <c r="A391" i="7"/>
  <c r="D390" i="7"/>
  <c r="C390" i="7"/>
  <c r="B390" i="7"/>
  <c r="A390" i="7"/>
  <c r="D389" i="7"/>
  <c r="C389" i="7"/>
  <c r="B389" i="7"/>
  <c r="A389" i="7"/>
  <c r="D388" i="7"/>
  <c r="C388" i="7"/>
  <c r="B388" i="7"/>
  <c r="A388" i="7"/>
  <c r="D387" i="7"/>
  <c r="C387" i="7"/>
  <c r="B387" i="7"/>
  <c r="A387" i="7"/>
  <c r="D386" i="7"/>
  <c r="C386" i="7"/>
  <c r="B386" i="7"/>
  <c r="A386" i="7"/>
  <c r="D385" i="7"/>
  <c r="C385" i="7"/>
  <c r="B385" i="7"/>
  <c r="A385" i="7"/>
  <c r="D384" i="7"/>
  <c r="C384" i="7"/>
  <c r="B384" i="7"/>
  <c r="A384" i="7"/>
  <c r="D383" i="7"/>
  <c r="C383" i="7"/>
  <c r="B383" i="7"/>
  <c r="A383" i="7"/>
  <c r="D382" i="7"/>
  <c r="C382" i="7"/>
  <c r="B382" i="7"/>
  <c r="A382" i="7"/>
  <c r="D381" i="7"/>
  <c r="C381" i="7"/>
  <c r="B381" i="7"/>
  <c r="A381" i="7"/>
  <c r="D380" i="7"/>
  <c r="C380" i="7"/>
  <c r="B380" i="7"/>
  <c r="A380" i="7"/>
  <c r="D379" i="7"/>
  <c r="C379" i="7"/>
  <c r="B379" i="7"/>
  <c r="A379" i="7"/>
  <c r="D378" i="7"/>
  <c r="C378" i="7"/>
  <c r="B378" i="7"/>
  <c r="A378" i="7"/>
  <c r="D377" i="7"/>
  <c r="C377" i="7"/>
  <c r="B377" i="7"/>
  <c r="A377" i="7"/>
  <c r="D376" i="7"/>
  <c r="C376" i="7"/>
  <c r="B376" i="7"/>
  <c r="A376" i="7"/>
  <c r="D375" i="7"/>
  <c r="C375" i="7"/>
  <c r="B375" i="7"/>
  <c r="A375" i="7"/>
  <c r="D374" i="7"/>
  <c r="C374" i="7"/>
  <c r="B374" i="7"/>
  <c r="A374" i="7"/>
  <c r="D373" i="7"/>
  <c r="C373" i="7"/>
  <c r="B373" i="7"/>
  <c r="A373" i="7"/>
  <c r="D372" i="7"/>
  <c r="C372" i="7"/>
  <c r="B372" i="7"/>
  <c r="A372" i="7"/>
  <c r="D371" i="7"/>
  <c r="C371" i="7"/>
  <c r="B371" i="7"/>
  <c r="A371" i="7"/>
  <c r="D370" i="7"/>
  <c r="C370" i="7"/>
  <c r="B370" i="7"/>
  <c r="A370" i="7"/>
  <c r="D369" i="7"/>
  <c r="C369" i="7"/>
  <c r="B369" i="7"/>
  <c r="A369" i="7"/>
  <c r="D368" i="7"/>
  <c r="C368" i="7"/>
  <c r="B368" i="7"/>
  <c r="A368" i="7"/>
  <c r="D367" i="7"/>
  <c r="C367" i="7"/>
  <c r="B367" i="7"/>
  <c r="A367" i="7"/>
  <c r="D366" i="7"/>
  <c r="C366" i="7"/>
  <c r="B366" i="7"/>
  <c r="A366" i="7"/>
  <c r="D365" i="7"/>
  <c r="C365" i="7"/>
  <c r="B365" i="7"/>
  <c r="A365" i="7"/>
  <c r="D364" i="7"/>
  <c r="C364" i="7"/>
  <c r="B364" i="7"/>
  <c r="A364" i="7"/>
  <c r="D363" i="7"/>
  <c r="C363" i="7"/>
  <c r="B363" i="7"/>
  <c r="A363" i="7"/>
  <c r="D362" i="7"/>
  <c r="C362" i="7"/>
  <c r="B362" i="7"/>
  <c r="A362" i="7"/>
  <c r="D361" i="7"/>
  <c r="C361" i="7"/>
  <c r="B361" i="7"/>
  <c r="A361" i="7"/>
  <c r="D360" i="7"/>
  <c r="C360" i="7"/>
  <c r="B360" i="7"/>
  <c r="A360" i="7"/>
  <c r="D359" i="7"/>
  <c r="C359" i="7"/>
  <c r="B359" i="7"/>
  <c r="A359" i="7"/>
  <c r="D358" i="7"/>
  <c r="C358" i="7"/>
  <c r="B358" i="7"/>
  <c r="A358" i="7"/>
  <c r="D357" i="7"/>
  <c r="C357" i="7"/>
  <c r="B357" i="7"/>
  <c r="A357" i="7"/>
  <c r="D356" i="7"/>
  <c r="C356" i="7"/>
  <c r="B356" i="7"/>
  <c r="A356" i="7"/>
  <c r="D355" i="7"/>
  <c r="C355" i="7"/>
  <c r="B355" i="7"/>
  <c r="A355" i="7"/>
  <c r="D354" i="7"/>
  <c r="C354" i="7"/>
  <c r="B354" i="7"/>
  <c r="A354" i="7"/>
  <c r="D353" i="7"/>
  <c r="C353" i="7"/>
  <c r="B353" i="7"/>
  <c r="A353" i="7"/>
  <c r="D352" i="7"/>
  <c r="C352" i="7"/>
  <c r="B352" i="7"/>
  <c r="A352" i="7"/>
  <c r="D351" i="7"/>
  <c r="C351" i="7"/>
  <c r="B351" i="7"/>
  <c r="A351" i="7"/>
  <c r="D350" i="7"/>
  <c r="C350" i="7"/>
  <c r="B350" i="7"/>
  <c r="A350" i="7"/>
  <c r="D349" i="7"/>
  <c r="C349" i="7"/>
  <c r="B349" i="7"/>
  <c r="A349" i="7"/>
  <c r="D348" i="7"/>
  <c r="C348" i="7"/>
  <c r="B348" i="7"/>
  <c r="A348" i="7"/>
  <c r="D347" i="7"/>
  <c r="C347" i="7"/>
  <c r="B347" i="7"/>
  <c r="A347" i="7"/>
  <c r="D346" i="7"/>
  <c r="C346" i="7"/>
  <c r="B346" i="7"/>
  <c r="A346" i="7"/>
  <c r="D345" i="7"/>
  <c r="C345" i="7"/>
  <c r="B345" i="7"/>
  <c r="A345" i="7"/>
  <c r="D344" i="7"/>
  <c r="C344" i="7"/>
  <c r="B344" i="7"/>
  <c r="A344" i="7"/>
  <c r="D343" i="7"/>
  <c r="C343" i="7"/>
  <c r="B343" i="7"/>
  <c r="A343" i="7"/>
  <c r="D342" i="7"/>
  <c r="C342" i="7"/>
  <c r="B342" i="7"/>
  <c r="A342" i="7"/>
  <c r="D341" i="7"/>
  <c r="C341" i="7"/>
  <c r="B341" i="7"/>
  <c r="A341" i="7"/>
  <c r="D340" i="7"/>
  <c r="C340" i="7"/>
  <c r="B340" i="7"/>
  <c r="A340" i="7"/>
  <c r="D339" i="7"/>
  <c r="C339" i="7"/>
  <c r="B339" i="7"/>
  <c r="A339" i="7"/>
  <c r="D338" i="7"/>
  <c r="C338" i="7"/>
  <c r="B338" i="7"/>
  <c r="A338" i="7"/>
  <c r="D337" i="7"/>
  <c r="C337" i="7"/>
  <c r="B337" i="7"/>
  <c r="A337" i="7"/>
  <c r="D336" i="7"/>
  <c r="C336" i="7"/>
  <c r="B336" i="7"/>
  <c r="A336" i="7"/>
  <c r="D335" i="7"/>
  <c r="C335" i="7"/>
  <c r="B335" i="7"/>
  <c r="A335" i="7"/>
  <c r="D334" i="7"/>
  <c r="C334" i="7"/>
  <c r="B334" i="7"/>
  <c r="A334" i="7"/>
  <c r="D333" i="7"/>
  <c r="C333" i="7"/>
  <c r="B333" i="7"/>
  <c r="A333" i="7"/>
  <c r="D332" i="7"/>
  <c r="C332" i="7"/>
  <c r="B332" i="7"/>
  <c r="A332" i="7"/>
  <c r="D331" i="7"/>
  <c r="C331" i="7"/>
  <c r="B331" i="7"/>
  <c r="A331" i="7"/>
  <c r="D330" i="7"/>
  <c r="C330" i="7"/>
  <c r="B330" i="7"/>
  <c r="A330" i="7"/>
  <c r="D329" i="7"/>
  <c r="C329" i="7"/>
  <c r="B329" i="7"/>
  <c r="A329" i="7"/>
  <c r="D328" i="7"/>
  <c r="C328" i="7"/>
  <c r="B328" i="7"/>
  <c r="A328" i="7"/>
  <c r="D327" i="7"/>
  <c r="C327" i="7"/>
  <c r="B327" i="7"/>
  <c r="A327" i="7"/>
  <c r="D326" i="7"/>
  <c r="C326" i="7"/>
  <c r="B326" i="7"/>
  <c r="A326" i="7"/>
  <c r="D325" i="7"/>
  <c r="C325" i="7"/>
  <c r="B325" i="7"/>
  <c r="A325" i="7"/>
  <c r="D324" i="7"/>
  <c r="C324" i="7"/>
  <c r="B324" i="7"/>
  <c r="A324" i="7"/>
  <c r="D323" i="7"/>
  <c r="C323" i="7"/>
  <c r="B323" i="7"/>
  <c r="A323" i="7"/>
  <c r="D322" i="7"/>
  <c r="C322" i="7"/>
  <c r="B322" i="7"/>
  <c r="A322" i="7"/>
  <c r="D321" i="7"/>
  <c r="C321" i="7"/>
  <c r="B321" i="7"/>
  <c r="A321" i="7"/>
  <c r="D320" i="7"/>
  <c r="C320" i="7"/>
  <c r="B320" i="7"/>
  <c r="A320" i="7"/>
  <c r="D319" i="7"/>
  <c r="C319" i="7"/>
  <c r="B319" i="7"/>
  <c r="A319" i="7"/>
  <c r="D318" i="7"/>
  <c r="C318" i="7"/>
  <c r="B318" i="7"/>
  <c r="A318" i="7"/>
  <c r="D317" i="7"/>
  <c r="C317" i="7"/>
  <c r="B317" i="7"/>
  <c r="A317" i="7"/>
  <c r="D316" i="7"/>
  <c r="C316" i="7"/>
  <c r="B316" i="7"/>
  <c r="A316" i="7"/>
  <c r="D315" i="7"/>
  <c r="C315" i="7"/>
  <c r="B315" i="7"/>
  <c r="A315" i="7"/>
  <c r="D314" i="7"/>
  <c r="C314" i="7"/>
  <c r="B314" i="7"/>
  <c r="A314" i="7"/>
  <c r="D313" i="7"/>
  <c r="C313" i="7"/>
  <c r="B313" i="7"/>
  <c r="A313" i="7"/>
  <c r="D312" i="7"/>
  <c r="C312" i="7"/>
  <c r="B312" i="7"/>
  <c r="A312" i="7"/>
  <c r="D311" i="7"/>
  <c r="C311" i="7"/>
  <c r="B311" i="7"/>
  <c r="A311" i="7"/>
  <c r="D310" i="7"/>
  <c r="C310" i="7"/>
  <c r="B310" i="7"/>
  <c r="A310" i="7"/>
  <c r="D309" i="7"/>
  <c r="C309" i="7"/>
  <c r="B309" i="7"/>
  <c r="A309" i="7"/>
  <c r="D308" i="7"/>
  <c r="C308" i="7"/>
  <c r="B308" i="7"/>
  <c r="A308" i="7"/>
  <c r="D307" i="7"/>
  <c r="C307" i="7"/>
  <c r="B307" i="7"/>
  <c r="A307" i="7"/>
  <c r="D306" i="7"/>
  <c r="C306" i="7"/>
  <c r="B306" i="7"/>
  <c r="A306" i="7"/>
  <c r="D305" i="7"/>
  <c r="C305" i="7"/>
  <c r="B305" i="7"/>
  <c r="A305" i="7"/>
  <c r="D304" i="7"/>
  <c r="C304" i="7"/>
  <c r="B304" i="7"/>
  <c r="A304" i="7"/>
  <c r="D303" i="7"/>
  <c r="C303" i="7"/>
  <c r="B303" i="7"/>
  <c r="A303" i="7"/>
  <c r="D302" i="7"/>
  <c r="C302" i="7"/>
  <c r="B302" i="7"/>
  <c r="A302" i="7"/>
  <c r="D301" i="7"/>
  <c r="C301" i="7"/>
  <c r="B301" i="7"/>
  <c r="A301" i="7"/>
  <c r="D300" i="7"/>
  <c r="C300" i="7"/>
  <c r="B300" i="7"/>
  <c r="A300" i="7"/>
  <c r="D299" i="7"/>
  <c r="C299" i="7"/>
  <c r="B299" i="7"/>
  <c r="A299" i="7"/>
  <c r="D298" i="7"/>
  <c r="C298" i="7"/>
  <c r="B298" i="7"/>
  <c r="A298" i="7"/>
  <c r="D297" i="7"/>
  <c r="C297" i="7"/>
  <c r="B297" i="7"/>
  <c r="A297" i="7"/>
  <c r="D296" i="7"/>
  <c r="C296" i="7"/>
  <c r="B296" i="7"/>
  <c r="A296" i="7"/>
  <c r="D295" i="7"/>
  <c r="C295" i="7"/>
  <c r="B295" i="7"/>
  <c r="A295" i="7"/>
  <c r="D294" i="7"/>
  <c r="C294" i="7"/>
  <c r="B294" i="7"/>
  <c r="A294" i="7"/>
  <c r="D293" i="7"/>
  <c r="C293" i="7"/>
  <c r="B293" i="7"/>
  <c r="A293" i="7"/>
  <c r="D292" i="7"/>
  <c r="C292" i="7"/>
  <c r="B292" i="7"/>
  <c r="A292" i="7"/>
  <c r="D291" i="7"/>
  <c r="C291" i="7"/>
  <c r="B291" i="7"/>
  <c r="A291" i="7"/>
  <c r="D290" i="7"/>
  <c r="C290" i="7"/>
  <c r="B290" i="7"/>
  <c r="A290" i="7"/>
  <c r="D289" i="7"/>
  <c r="C289" i="7"/>
  <c r="B289" i="7"/>
  <c r="A289" i="7"/>
  <c r="D288" i="7"/>
  <c r="C288" i="7"/>
  <c r="B288" i="7"/>
  <c r="A288" i="7"/>
  <c r="D287" i="7"/>
  <c r="C287" i="7"/>
  <c r="B287" i="7"/>
  <c r="A287" i="7"/>
  <c r="D286" i="7"/>
  <c r="C286" i="7"/>
  <c r="B286" i="7"/>
  <c r="A286" i="7"/>
  <c r="D285" i="7"/>
  <c r="C285" i="7"/>
  <c r="B285" i="7"/>
  <c r="A285" i="7"/>
  <c r="D284" i="7"/>
  <c r="C284" i="7"/>
  <c r="B284" i="7"/>
  <c r="A284" i="7"/>
  <c r="D283" i="7"/>
  <c r="C283" i="7"/>
  <c r="B283" i="7"/>
  <c r="A283" i="7"/>
  <c r="D282" i="7"/>
  <c r="C282" i="7"/>
  <c r="B282" i="7"/>
  <c r="A282" i="7"/>
  <c r="D281" i="7"/>
  <c r="C281" i="7"/>
  <c r="B281" i="7"/>
  <c r="A281" i="7"/>
  <c r="D280" i="7"/>
  <c r="C280" i="7"/>
  <c r="B280" i="7"/>
  <c r="A280" i="7"/>
  <c r="D279" i="7"/>
  <c r="C279" i="7"/>
  <c r="B279" i="7"/>
  <c r="A279" i="7"/>
  <c r="D278" i="7"/>
  <c r="C278" i="7"/>
  <c r="B278" i="7"/>
  <c r="A278" i="7"/>
  <c r="D277" i="7"/>
  <c r="C277" i="7"/>
  <c r="B277" i="7"/>
  <c r="A277" i="7"/>
  <c r="D276" i="7"/>
  <c r="C276" i="7"/>
  <c r="B276" i="7"/>
  <c r="A276" i="7"/>
  <c r="D275" i="7"/>
  <c r="C275" i="7"/>
  <c r="B275" i="7"/>
  <c r="A275" i="7"/>
  <c r="D274" i="7"/>
  <c r="C274" i="7"/>
  <c r="B274" i="7"/>
  <c r="A274" i="7"/>
  <c r="D273" i="7"/>
  <c r="C273" i="7"/>
  <c r="B273" i="7"/>
  <c r="A273" i="7"/>
  <c r="D272" i="7"/>
  <c r="C272" i="7"/>
  <c r="B272" i="7"/>
  <c r="A272" i="7"/>
  <c r="D271" i="7"/>
  <c r="C271" i="7"/>
  <c r="B271" i="7"/>
  <c r="A271" i="7"/>
  <c r="D270" i="7"/>
  <c r="C270" i="7"/>
  <c r="B270" i="7"/>
  <c r="A270" i="7"/>
  <c r="D269" i="7"/>
  <c r="C269" i="7"/>
  <c r="B269" i="7"/>
  <c r="A269" i="7"/>
  <c r="D268" i="7"/>
  <c r="C268" i="7"/>
  <c r="B268" i="7"/>
  <c r="A268" i="7"/>
  <c r="D267" i="7"/>
  <c r="C267" i="7"/>
  <c r="B267" i="7"/>
  <c r="A267" i="7"/>
  <c r="D266" i="7"/>
  <c r="C266" i="7"/>
  <c r="B266" i="7"/>
  <c r="A266" i="7"/>
  <c r="D265" i="7"/>
  <c r="C265" i="7"/>
  <c r="B265" i="7"/>
  <c r="A265" i="7"/>
  <c r="D264" i="7"/>
  <c r="C264" i="7"/>
  <c r="B264" i="7"/>
  <c r="A264" i="7"/>
  <c r="D263" i="7"/>
  <c r="C263" i="7"/>
  <c r="B263" i="7"/>
  <c r="A263" i="7"/>
  <c r="D262" i="7"/>
  <c r="C262" i="7"/>
  <c r="B262" i="7"/>
  <c r="A262" i="7"/>
  <c r="D261" i="7"/>
  <c r="C261" i="7"/>
  <c r="B261" i="7"/>
  <c r="A261" i="7"/>
  <c r="D260" i="7"/>
  <c r="C260" i="7"/>
  <c r="B260" i="7"/>
  <c r="A260" i="7"/>
  <c r="D259" i="7"/>
  <c r="C259" i="7"/>
  <c r="B259" i="7"/>
  <c r="A259" i="7"/>
  <c r="D258" i="7"/>
  <c r="C258" i="7"/>
  <c r="B258" i="7"/>
  <c r="A258" i="7"/>
  <c r="D257" i="7"/>
  <c r="C257" i="7"/>
  <c r="B257" i="7"/>
  <c r="A257" i="7"/>
  <c r="D256" i="7"/>
  <c r="C256" i="7"/>
  <c r="B256" i="7"/>
  <c r="A256" i="7"/>
  <c r="D255" i="7"/>
  <c r="C255" i="7"/>
  <c r="B255" i="7"/>
  <c r="A255" i="7"/>
  <c r="D254" i="7"/>
  <c r="C254" i="7"/>
  <c r="B254" i="7"/>
  <c r="A254" i="7"/>
  <c r="D253" i="7"/>
  <c r="C253" i="7"/>
  <c r="B253" i="7"/>
  <c r="A253" i="7"/>
  <c r="D252" i="7"/>
  <c r="C252" i="7"/>
  <c r="B252" i="7"/>
  <c r="A252" i="7"/>
  <c r="D251" i="7"/>
  <c r="C251" i="7"/>
  <c r="B251" i="7"/>
  <c r="A251" i="7"/>
  <c r="D250" i="7"/>
  <c r="C250" i="7"/>
  <c r="B250" i="7"/>
  <c r="A250" i="7"/>
  <c r="D249" i="7"/>
  <c r="C249" i="7"/>
  <c r="B249" i="7"/>
  <c r="A249" i="7"/>
  <c r="D248" i="7"/>
  <c r="C248" i="7"/>
  <c r="B248" i="7"/>
  <c r="A248" i="7"/>
  <c r="D247" i="7"/>
  <c r="C247" i="7"/>
  <c r="B247" i="7"/>
  <c r="A247" i="7"/>
  <c r="D246" i="7"/>
  <c r="C246" i="7"/>
  <c r="B246" i="7"/>
  <c r="A246" i="7"/>
  <c r="D245" i="7"/>
  <c r="C245" i="7"/>
  <c r="B245" i="7"/>
  <c r="A245" i="7"/>
  <c r="D244" i="7"/>
  <c r="C244" i="7"/>
  <c r="B244" i="7"/>
  <c r="A244" i="7"/>
  <c r="D243" i="7"/>
  <c r="C243" i="7"/>
  <c r="B243" i="7"/>
  <c r="A243" i="7"/>
  <c r="D242" i="7"/>
  <c r="C242" i="7"/>
  <c r="B242" i="7"/>
  <c r="A242" i="7"/>
  <c r="D241" i="7"/>
  <c r="C241" i="7"/>
  <c r="B241" i="7"/>
  <c r="A241" i="7"/>
  <c r="D240" i="7"/>
  <c r="C240" i="7"/>
  <c r="B240" i="7"/>
  <c r="A240" i="7"/>
  <c r="D239" i="7"/>
  <c r="C239" i="7"/>
  <c r="B239" i="7"/>
  <c r="A239" i="7"/>
  <c r="D238" i="7"/>
  <c r="C238" i="7"/>
  <c r="B238" i="7"/>
  <c r="A238" i="7"/>
  <c r="D237" i="7"/>
  <c r="C237" i="7"/>
  <c r="B237" i="7"/>
  <c r="A237" i="7"/>
  <c r="D236" i="7"/>
  <c r="C236" i="7"/>
  <c r="B236" i="7"/>
  <c r="A236" i="7"/>
  <c r="D235" i="7"/>
  <c r="C235" i="7"/>
  <c r="B235" i="7"/>
  <c r="A235" i="7"/>
  <c r="D234" i="7"/>
  <c r="C234" i="7"/>
  <c r="B234" i="7"/>
  <c r="A234" i="7"/>
  <c r="D233" i="7"/>
  <c r="C233" i="7"/>
  <c r="B233" i="7"/>
  <c r="A233" i="7"/>
  <c r="D232" i="7"/>
  <c r="C232" i="7"/>
  <c r="B232" i="7"/>
  <c r="A232" i="7"/>
  <c r="D231" i="7"/>
  <c r="C231" i="7"/>
  <c r="B231" i="7"/>
  <c r="A231" i="7"/>
  <c r="D230" i="7"/>
  <c r="C230" i="7"/>
  <c r="B230" i="7"/>
  <c r="A230" i="7"/>
  <c r="D229" i="7"/>
  <c r="C229" i="7"/>
  <c r="B229" i="7"/>
  <c r="A229" i="7"/>
  <c r="D228" i="7"/>
  <c r="C228" i="7"/>
  <c r="B228" i="7"/>
  <c r="A228" i="7"/>
  <c r="D227" i="7"/>
  <c r="C227" i="7"/>
  <c r="B227" i="7"/>
  <c r="A227" i="7"/>
  <c r="D226" i="7"/>
  <c r="C226" i="7"/>
  <c r="B226" i="7"/>
  <c r="A226" i="7"/>
  <c r="D225" i="7"/>
  <c r="C225" i="7"/>
  <c r="B225" i="7"/>
  <c r="A225" i="7"/>
  <c r="D224" i="7"/>
  <c r="C224" i="7"/>
  <c r="B224" i="7"/>
  <c r="A224" i="7"/>
  <c r="D223" i="7"/>
  <c r="C223" i="7"/>
  <c r="B223" i="7"/>
  <c r="A223" i="7"/>
  <c r="D222" i="7"/>
  <c r="C222" i="7"/>
  <c r="B222" i="7"/>
  <c r="A222" i="7"/>
  <c r="D221" i="7"/>
  <c r="C221" i="7"/>
  <c r="B221" i="7"/>
  <c r="A221" i="7"/>
  <c r="D220" i="7"/>
  <c r="C220" i="7"/>
  <c r="B220" i="7"/>
  <c r="A220" i="7"/>
  <c r="D219" i="7"/>
  <c r="C219" i="7"/>
  <c r="B219" i="7"/>
  <c r="A219" i="7"/>
  <c r="D218" i="7"/>
  <c r="C218" i="7"/>
  <c r="B218" i="7"/>
  <c r="A218" i="7"/>
  <c r="D217" i="7"/>
  <c r="C217" i="7"/>
  <c r="B217" i="7"/>
  <c r="A217" i="7"/>
  <c r="D216" i="7"/>
  <c r="C216" i="7"/>
  <c r="B216" i="7"/>
  <c r="A216" i="7"/>
  <c r="D215" i="7"/>
  <c r="C215" i="7"/>
  <c r="B215" i="7"/>
  <c r="A215" i="7"/>
  <c r="D214" i="7"/>
  <c r="C214" i="7"/>
  <c r="B214" i="7"/>
  <c r="A214" i="7"/>
  <c r="D213" i="7"/>
  <c r="C213" i="7"/>
  <c r="B213" i="7"/>
  <c r="A213" i="7"/>
  <c r="D212" i="7"/>
  <c r="C212" i="7"/>
  <c r="B212" i="7"/>
  <c r="A212" i="7"/>
  <c r="D211" i="7"/>
  <c r="C211" i="7"/>
  <c r="B211" i="7"/>
  <c r="A211" i="7"/>
  <c r="D210" i="7"/>
  <c r="C210" i="7"/>
  <c r="B210" i="7"/>
  <c r="A210" i="7"/>
  <c r="D209" i="7"/>
  <c r="C209" i="7"/>
  <c r="B209" i="7"/>
  <c r="A209" i="7"/>
  <c r="D208" i="7"/>
  <c r="C208" i="7"/>
  <c r="B208" i="7"/>
  <c r="A208" i="7"/>
  <c r="D207" i="7"/>
  <c r="C207" i="7"/>
  <c r="B207" i="7"/>
  <c r="A207" i="7"/>
  <c r="D206" i="7"/>
  <c r="C206" i="7"/>
  <c r="B206" i="7"/>
  <c r="A206" i="7"/>
  <c r="D205" i="7"/>
  <c r="C205" i="7"/>
  <c r="B205" i="7"/>
  <c r="A205" i="7"/>
  <c r="D204" i="7"/>
  <c r="C204" i="7"/>
  <c r="B204" i="7"/>
  <c r="A204" i="7"/>
  <c r="D203" i="7"/>
  <c r="C203" i="7"/>
  <c r="B203" i="7"/>
  <c r="A203" i="7"/>
  <c r="D202" i="7"/>
  <c r="C202" i="7"/>
  <c r="B202" i="7"/>
  <c r="A202" i="7"/>
  <c r="D201" i="7"/>
  <c r="C201" i="7"/>
  <c r="B201" i="7"/>
  <c r="A201" i="7"/>
  <c r="D200" i="7"/>
  <c r="C200" i="7"/>
  <c r="B200" i="7"/>
  <c r="A200" i="7"/>
  <c r="D199" i="7"/>
  <c r="C199" i="7"/>
  <c r="B199" i="7"/>
  <c r="A199" i="7"/>
  <c r="D198" i="7"/>
  <c r="C198" i="7"/>
  <c r="B198" i="7"/>
  <c r="A198" i="7"/>
  <c r="D197" i="7"/>
  <c r="C197" i="7"/>
  <c r="B197" i="7"/>
  <c r="A197" i="7"/>
  <c r="D196" i="7"/>
  <c r="C196" i="7"/>
  <c r="B196" i="7"/>
  <c r="A196" i="7"/>
  <c r="D195" i="7"/>
  <c r="C195" i="7"/>
  <c r="B195" i="7"/>
  <c r="A195" i="7"/>
  <c r="D194" i="7"/>
  <c r="C194" i="7"/>
  <c r="B194" i="7"/>
  <c r="A194" i="7"/>
  <c r="D193" i="7"/>
  <c r="C193" i="7"/>
  <c r="B193" i="7"/>
  <c r="A193" i="7"/>
  <c r="D192" i="7"/>
  <c r="C192" i="7"/>
  <c r="B192" i="7"/>
  <c r="A192" i="7"/>
  <c r="D191" i="7"/>
  <c r="C191" i="7"/>
  <c r="B191" i="7"/>
  <c r="A191" i="7"/>
  <c r="D190" i="7"/>
  <c r="C190" i="7"/>
  <c r="B190" i="7"/>
  <c r="A190" i="7"/>
  <c r="D189" i="7"/>
  <c r="C189" i="7"/>
  <c r="B189" i="7"/>
  <c r="A189" i="7"/>
  <c r="D188" i="7"/>
  <c r="C188" i="7"/>
  <c r="B188" i="7"/>
  <c r="A188" i="7"/>
  <c r="D187" i="7"/>
  <c r="C187" i="7"/>
  <c r="B187" i="7"/>
  <c r="A187" i="7"/>
  <c r="D186" i="7"/>
  <c r="C186" i="7"/>
  <c r="B186" i="7"/>
  <c r="A186" i="7"/>
  <c r="D185" i="7"/>
  <c r="C185" i="7"/>
  <c r="B185" i="7"/>
  <c r="A185" i="7"/>
  <c r="D184" i="7"/>
  <c r="C184" i="7"/>
  <c r="B184" i="7"/>
  <c r="A184" i="7"/>
  <c r="D183" i="7"/>
  <c r="C183" i="7"/>
  <c r="B183" i="7"/>
  <c r="A183" i="7"/>
  <c r="D182" i="7"/>
  <c r="C182" i="7"/>
  <c r="B182" i="7"/>
  <c r="A182" i="7"/>
  <c r="D181" i="7"/>
  <c r="C181" i="7"/>
  <c r="B181" i="7"/>
  <c r="A181" i="7"/>
  <c r="D180" i="7"/>
  <c r="C180" i="7"/>
  <c r="B180" i="7"/>
  <c r="A180" i="7"/>
  <c r="D179" i="7"/>
  <c r="C179" i="7"/>
  <c r="B179" i="7"/>
  <c r="A179" i="7"/>
  <c r="D178" i="7"/>
  <c r="C178" i="7"/>
  <c r="B178" i="7"/>
  <c r="A178" i="7"/>
  <c r="D177" i="7"/>
  <c r="C177" i="7"/>
  <c r="B177" i="7"/>
  <c r="A177" i="7"/>
  <c r="D176" i="7"/>
  <c r="C176" i="7"/>
  <c r="B176" i="7"/>
  <c r="A176" i="7"/>
  <c r="D175" i="7"/>
  <c r="C175" i="7"/>
  <c r="B175" i="7"/>
  <c r="A175" i="7"/>
  <c r="D174" i="7"/>
  <c r="C174" i="7"/>
  <c r="B174" i="7"/>
  <c r="A174" i="7"/>
  <c r="D173" i="7"/>
  <c r="C173" i="7"/>
  <c r="B173" i="7"/>
  <c r="A173" i="7"/>
  <c r="D172" i="7"/>
  <c r="C172" i="7"/>
  <c r="B172" i="7"/>
  <c r="A172" i="7"/>
  <c r="D171" i="7"/>
  <c r="C171" i="7"/>
  <c r="B171" i="7"/>
  <c r="A171" i="7"/>
  <c r="D170" i="7"/>
  <c r="C170" i="7"/>
  <c r="B170" i="7"/>
  <c r="A170" i="7"/>
  <c r="D169" i="7"/>
  <c r="C169" i="7"/>
  <c r="B169" i="7"/>
  <c r="A169" i="7"/>
  <c r="D168" i="7"/>
  <c r="C168" i="7"/>
  <c r="B168" i="7"/>
  <c r="A168" i="7"/>
  <c r="D167" i="7"/>
  <c r="C167" i="7"/>
  <c r="B167" i="7"/>
  <c r="A167" i="7"/>
  <c r="D166" i="7"/>
  <c r="C166" i="7"/>
  <c r="B166" i="7"/>
  <c r="A166" i="7"/>
  <c r="D165" i="7"/>
  <c r="C165" i="7"/>
  <c r="B165" i="7"/>
  <c r="A165" i="7"/>
  <c r="D164" i="7"/>
  <c r="C164" i="7"/>
  <c r="B164" i="7"/>
  <c r="A164" i="7"/>
  <c r="D163" i="7"/>
  <c r="C163" i="7"/>
  <c r="B163" i="7"/>
  <c r="A163" i="7"/>
  <c r="D162" i="7"/>
  <c r="C162" i="7"/>
  <c r="B162" i="7"/>
  <c r="A162" i="7"/>
  <c r="D161" i="7"/>
  <c r="C161" i="7"/>
  <c r="B161" i="7"/>
  <c r="A161" i="7"/>
  <c r="D160" i="7"/>
  <c r="C160" i="7"/>
  <c r="B160" i="7"/>
  <c r="A160" i="7"/>
  <c r="D159" i="7"/>
  <c r="C159" i="7"/>
  <c r="B159" i="7"/>
  <c r="A159" i="7"/>
  <c r="D158" i="7"/>
  <c r="C158" i="7"/>
  <c r="B158" i="7"/>
  <c r="A158" i="7"/>
  <c r="D157" i="7"/>
  <c r="C157" i="7"/>
  <c r="B157" i="7"/>
  <c r="A157" i="7"/>
  <c r="D156" i="7"/>
  <c r="C156" i="7"/>
  <c r="B156" i="7"/>
  <c r="A156" i="7"/>
  <c r="D155" i="7"/>
  <c r="C155" i="7"/>
  <c r="B155" i="7"/>
  <c r="A155" i="7"/>
  <c r="D154" i="7"/>
  <c r="C154" i="7"/>
  <c r="B154" i="7"/>
  <c r="A154" i="7"/>
  <c r="D153" i="7"/>
  <c r="C153" i="7"/>
  <c r="B153" i="7"/>
  <c r="A153" i="7"/>
  <c r="D152" i="7"/>
  <c r="C152" i="7"/>
  <c r="B152" i="7"/>
  <c r="A152" i="7"/>
  <c r="D151" i="7"/>
  <c r="C151" i="7"/>
  <c r="B151" i="7"/>
  <c r="A151" i="7"/>
  <c r="D150" i="7"/>
  <c r="C150" i="7"/>
  <c r="B150" i="7"/>
  <c r="A150" i="7"/>
  <c r="D149" i="7"/>
  <c r="C149" i="7"/>
  <c r="B149" i="7"/>
  <c r="A149" i="7"/>
  <c r="D148" i="7"/>
  <c r="C148" i="7"/>
  <c r="B148" i="7"/>
  <c r="A148" i="7"/>
  <c r="D147" i="7"/>
  <c r="C147" i="7"/>
  <c r="B147" i="7"/>
  <c r="A147" i="7"/>
  <c r="D146" i="7"/>
  <c r="C146" i="7"/>
  <c r="B146" i="7"/>
  <c r="A146" i="7"/>
  <c r="D145" i="7"/>
  <c r="C145" i="7"/>
  <c r="B145" i="7"/>
  <c r="A145" i="7"/>
  <c r="D144" i="7"/>
  <c r="C144" i="7"/>
  <c r="B144" i="7"/>
  <c r="A144" i="7"/>
  <c r="D143" i="7"/>
  <c r="C143" i="7"/>
  <c r="B143" i="7"/>
  <c r="A143" i="7"/>
  <c r="D142" i="7"/>
  <c r="C142" i="7"/>
  <c r="B142" i="7"/>
  <c r="A142" i="7"/>
  <c r="D141" i="7"/>
  <c r="C141" i="7"/>
  <c r="B141" i="7"/>
  <c r="A141" i="7"/>
  <c r="D140" i="7"/>
  <c r="C140" i="7"/>
  <c r="B140" i="7"/>
  <c r="A140" i="7"/>
  <c r="D139" i="7"/>
  <c r="C139" i="7"/>
  <c r="B139" i="7"/>
  <c r="A139" i="7"/>
  <c r="D138" i="7"/>
  <c r="C138" i="7"/>
  <c r="B138" i="7"/>
  <c r="A138" i="7"/>
  <c r="D137" i="7"/>
  <c r="C137" i="7"/>
  <c r="B137" i="7"/>
  <c r="A137" i="7"/>
  <c r="D136" i="7"/>
  <c r="C136" i="7"/>
  <c r="B136" i="7"/>
  <c r="A136" i="7"/>
  <c r="D135" i="7"/>
  <c r="C135" i="7"/>
  <c r="B135" i="7"/>
  <c r="A135" i="7"/>
  <c r="D134" i="7"/>
  <c r="C134" i="7"/>
  <c r="B134" i="7"/>
  <c r="A134" i="7"/>
  <c r="D133" i="7"/>
  <c r="C133" i="7"/>
  <c r="B133" i="7"/>
  <c r="A133" i="7"/>
  <c r="D132" i="7"/>
  <c r="C132" i="7"/>
  <c r="B132" i="7"/>
  <c r="A132" i="7"/>
  <c r="D131" i="7"/>
  <c r="C131" i="7"/>
  <c r="B131" i="7"/>
  <c r="A131" i="7"/>
  <c r="D130" i="7"/>
  <c r="C130" i="7"/>
  <c r="B130" i="7"/>
  <c r="A130" i="7"/>
  <c r="D129" i="7"/>
  <c r="C129" i="7"/>
  <c r="B129" i="7"/>
  <c r="A129" i="7"/>
  <c r="D128" i="7"/>
  <c r="C128" i="7"/>
  <c r="B128" i="7"/>
  <c r="A128" i="7"/>
  <c r="D127" i="7"/>
  <c r="C127" i="7"/>
  <c r="B127" i="7"/>
  <c r="A127" i="7"/>
  <c r="D126" i="7"/>
  <c r="C126" i="7"/>
  <c r="B126" i="7"/>
  <c r="A126" i="7"/>
  <c r="D125" i="7"/>
  <c r="C125" i="7"/>
  <c r="B125" i="7"/>
  <c r="A125" i="7"/>
  <c r="D124" i="7"/>
  <c r="C124" i="7"/>
  <c r="B124" i="7"/>
  <c r="A124" i="7"/>
  <c r="D123" i="7"/>
  <c r="C123" i="7"/>
  <c r="B123" i="7"/>
  <c r="A123" i="7"/>
  <c r="D122" i="7"/>
  <c r="C122" i="7"/>
  <c r="B122" i="7"/>
  <c r="A122" i="7"/>
  <c r="D121" i="7"/>
  <c r="C121" i="7"/>
  <c r="B121" i="7"/>
  <c r="A121" i="7"/>
  <c r="D120" i="7"/>
  <c r="C120" i="7"/>
  <c r="B120" i="7"/>
  <c r="A120" i="7"/>
  <c r="D119" i="7"/>
  <c r="C119" i="7"/>
  <c r="B119" i="7"/>
  <c r="A119" i="7"/>
  <c r="D118" i="7"/>
  <c r="C118" i="7"/>
  <c r="B118" i="7"/>
  <c r="A118" i="7"/>
  <c r="D117" i="7"/>
  <c r="C117" i="7"/>
  <c r="B117" i="7"/>
  <c r="A117" i="7"/>
  <c r="D116" i="7"/>
  <c r="C116" i="7"/>
  <c r="B116" i="7"/>
  <c r="A116" i="7"/>
  <c r="D115" i="7"/>
  <c r="C115" i="7"/>
  <c r="B115" i="7"/>
  <c r="A115" i="7"/>
  <c r="D114" i="7"/>
  <c r="C114" i="7"/>
  <c r="B114" i="7"/>
  <c r="A114" i="7"/>
  <c r="D113" i="7"/>
  <c r="C113" i="7"/>
  <c r="B113" i="7"/>
  <c r="A113" i="7"/>
  <c r="D112" i="7"/>
  <c r="C112" i="7"/>
  <c r="B112" i="7"/>
  <c r="A112" i="7"/>
  <c r="D111" i="7"/>
  <c r="C111" i="7"/>
  <c r="B111" i="7"/>
  <c r="A111" i="7"/>
  <c r="D110" i="7"/>
  <c r="C110" i="7"/>
  <c r="B110" i="7"/>
  <c r="A110" i="7"/>
  <c r="D109" i="7"/>
  <c r="C109" i="7"/>
  <c r="B109" i="7"/>
  <c r="A109" i="7"/>
  <c r="D108" i="7"/>
  <c r="C108" i="7"/>
  <c r="B108" i="7"/>
  <c r="A108" i="7"/>
  <c r="D107" i="7"/>
  <c r="C107" i="7"/>
  <c r="B107" i="7"/>
  <c r="A107" i="7"/>
  <c r="D106" i="7"/>
  <c r="C106" i="7"/>
  <c r="B106" i="7"/>
  <c r="A106" i="7"/>
  <c r="D105" i="7"/>
  <c r="C105" i="7"/>
  <c r="B105" i="7"/>
  <c r="A105" i="7"/>
  <c r="D104" i="7"/>
  <c r="C104" i="7"/>
  <c r="B104" i="7"/>
  <c r="A104" i="7"/>
  <c r="D103" i="7"/>
  <c r="C103" i="7"/>
  <c r="B103" i="7"/>
  <c r="A103" i="7"/>
  <c r="D102" i="7"/>
  <c r="C102" i="7"/>
  <c r="B102" i="7"/>
  <c r="A102" i="7"/>
  <c r="D101" i="7"/>
  <c r="C101" i="7"/>
  <c r="B101" i="7"/>
  <c r="A101" i="7"/>
  <c r="D100" i="7"/>
  <c r="C100" i="7"/>
  <c r="B100" i="7"/>
  <c r="A100" i="7"/>
  <c r="D99" i="7"/>
  <c r="C99" i="7"/>
  <c r="B99" i="7"/>
  <c r="A99" i="7"/>
  <c r="D98" i="7"/>
  <c r="C98" i="7"/>
  <c r="B98" i="7"/>
  <c r="A98" i="7"/>
  <c r="D97" i="7"/>
  <c r="C97" i="7"/>
  <c r="B97" i="7"/>
  <c r="A97" i="7"/>
  <c r="D96" i="7"/>
  <c r="C96" i="7"/>
  <c r="B96" i="7"/>
  <c r="A96" i="7"/>
  <c r="D95" i="7"/>
  <c r="C95" i="7"/>
  <c r="B95" i="7"/>
  <c r="A95" i="7"/>
  <c r="D94" i="7"/>
  <c r="C94" i="7"/>
  <c r="B94" i="7"/>
  <c r="A94" i="7"/>
  <c r="D93" i="7"/>
  <c r="C93" i="7"/>
  <c r="B93" i="7"/>
  <c r="A93" i="7"/>
  <c r="D92" i="7"/>
  <c r="C92" i="7"/>
  <c r="B92" i="7"/>
  <c r="A92" i="7"/>
  <c r="D91" i="7"/>
  <c r="C91" i="7"/>
  <c r="B91" i="7"/>
  <c r="A91" i="7"/>
  <c r="D90" i="7"/>
  <c r="C90" i="7"/>
  <c r="B90" i="7"/>
  <c r="A90" i="7"/>
  <c r="D89" i="7"/>
  <c r="C89" i="7"/>
  <c r="B89" i="7"/>
  <c r="A89" i="7"/>
  <c r="D88" i="7"/>
  <c r="C88" i="7"/>
  <c r="B88" i="7"/>
  <c r="A88" i="7"/>
  <c r="D87" i="7"/>
  <c r="C87" i="7"/>
  <c r="B87" i="7"/>
  <c r="A87" i="7"/>
  <c r="D86" i="7"/>
  <c r="C86" i="7"/>
  <c r="B86" i="7"/>
  <c r="A86" i="7"/>
  <c r="D85" i="7"/>
  <c r="C85" i="7"/>
  <c r="B85" i="7"/>
  <c r="A85" i="7"/>
  <c r="D84" i="7"/>
  <c r="C84" i="7"/>
  <c r="B84" i="7"/>
  <c r="A84" i="7"/>
  <c r="D83" i="7"/>
  <c r="C83" i="7"/>
  <c r="B83" i="7"/>
  <c r="A83" i="7"/>
  <c r="D82" i="7"/>
  <c r="C82" i="7"/>
  <c r="B82" i="7"/>
  <c r="A82" i="7"/>
  <c r="D81" i="7"/>
  <c r="C81" i="7"/>
  <c r="B81" i="7"/>
  <c r="A81" i="7"/>
  <c r="D80" i="7"/>
  <c r="C80" i="7"/>
  <c r="B80" i="7"/>
  <c r="A80" i="7"/>
  <c r="D79" i="7"/>
  <c r="C79" i="7"/>
  <c r="B79" i="7"/>
  <c r="A79" i="7"/>
  <c r="D78" i="7"/>
  <c r="C78" i="7"/>
  <c r="B78" i="7"/>
  <c r="A78" i="7"/>
  <c r="D77" i="7"/>
  <c r="C77" i="7"/>
  <c r="B77" i="7"/>
  <c r="A77" i="7"/>
  <c r="D76" i="7"/>
  <c r="C76" i="7"/>
  <c r="B76" i="7"/>
  <c r="A76" i="7"/>
  <c r="D75" i="7"/>
  <c r="C75" i="7"/>
  <c r="B75" i="7"/>
  <c r="A75" i="7"/>
  <c r="D74" i="7"/>
  <c r="C74" i="7"/>
  <c r="B74" i="7"/>
  <c r="A74" i="7"/>
  <c r="D73" i="7"/>
  <c r="C73" i="7"/>
  <c r="B73" i="7"/>
  <c r="A73" i="7"/>
  <c r="D72" i="7"/>
  <c r="C72" i="7"/>
  <c r="B72" i="7"/>
  <c r="A72" i="7"/>
  <c r="D71" i="7"/>
  <c r="C71" i="7"/>
  <c r="B71" i="7"/>
  <c r="A71" i="7"/>
  <c r="D70" i="7"/>
  <c r="C70" i="7"/>
  <c r="B70" i="7"/>
  <c r="A70" i="7"/>
  <c r="D69" i="7"/>
  <c r="C69" i="7"/>
  <c r="B69" i="7"/>
  <c r="A69" i="7"/>
  <c r="D68" i="7"/>
  <c r="C68" i="7"/>
  <c r="B68" i="7"/>
  <c r="A68" i="7"/>
  <c r="D67" i="7"/>
  <c r="C67" i="7"/>
  <c r="B67" i="7"/>
  <c r="A67" i="7"/>
  <c r="D66" i="7"/>
  <c r="C66" i="7"/>
  <c r="B66" i="7"/>
  <c r="A66" i="7"/>
  <c r="D65" i="7"/>
  <c r="C65" i="7"/>
  <c r="B65" i="7"/>
  <c r="A65" i="7"/>
  <c r="D64" i="7"/>
  <c r="C64" i="7"/>
  <c r="B64" i="7"/>
  <c r="A64" i="7"/>
  <c r="D63" i="7"/>
  <c r="C63" i="7"/>
  <c r="B63" i="7"/>
  <c r="A63" i="7"/>
  <c r="D62" i="7"/>
  <c r="C62" i="7"/>
  <c r="B62" i="7"/>
  <c r="A62" i="7"/>
  <c r="D61" i="7"/>
  <c r="C61" i="7"/>
  <c r="B61" i="7"/>
  <c r="A61" i="7"/>
  <c r="D60" i="7"/>
  <c r="C60" i="7"/>
  <c r="B60" i="7"/>
  <c r="A60" i="7"/>
  <c r="D59" i="7"/>
  <c r="C59" i="7"/>
  <c r="B59" i="7"/>
  <c r="A59" i="7"/>
  <c r="D58" i="7"/>
  <c r="C58" i="7"/>
  <c r="B58" i="7"/>
  <c r="A58" i="7"/>
  <c r="D57" i="7"/>
  <c r="C57" i="7"/>
  <c r="B57" i="7"/>
  <c r="A57" i="7"/>
  <c r="D56" i="7"/>
  <c r="C56" i="7"/>
  <c r="B56" i="7"/>
  <c r="A56" i="7"/>
  <c r="D55" i="7"/>
  <c r="C55" i="7"/>
  <c r="B55" i="7"/>
  <c r="A55" i="7"/>
  <c r="D54" i="7"/>
  <c r="C54" i="7"/>
  <c r="B54" i="7"/>
  <c r="A54" i="7"/>
  <c r="D53" i="7"/>
  <c r="C53" i="7"/>
  <c r="B53" i="7"/>
  <c r="A53" i="7"/>
  <c r="D52" i="7"/>
  <c r="C52" i="7"/>
  <c r="B52" i="7"/>
  <c r="A52" i="7"/>
  <c r="D51" i="7"/>
  <c r="C51" i="7"/>
  <c r="B51" i="7"/>
  <c r="A51" i="7"/>
  <c r="D50" i="7"/>
  <c r="C50" i="7"/>
  <c r="B50" i="7"/>
  <c r="A50" i="7"/>
  <c r="D49" i="7"/>
  <c r="C49" i="7"/>
  <c r="B49" i="7"/>
  <c r="A49" i="7"/>
  <c r="D48" i="7"/>
  <c r="C48" i="7"/>
  <c r="B48" i="7"/>
  <c r="A48" i="7"/>
  <c r="D47" i="7"/>
  <c r="C47" i="7"/>
  <c r="B47" i="7"/>
  <c r="A47" i="7"/>
  <c r="D46" i="7"/>
  <c r="C46" i="7"/>
  <c r="B46" i="7"/>
  <c r="A46" i="7"/>
  <c r="D45" i="7"/>
  <c r="C45" i="7"/>
  <c r="B45" i="7"/>
  <c r="A45" i="7"/>
  <c r="D44" i="7"/>
  <c r="C44" i="7"/>
  <c r="B44" i="7"/>
  <c r="A44" i="7"/>
  <c r="D43" i="7"/>
  <c r="C43" i="7"/>
  <c r="B43" i="7"/>
  <c r="A43" i="7"/>
  <c r="D42" i="7"/>
  <c r="C42" i="7"/>
  <c r="B42" i="7"/>
  <c r="A42" i="7"/>
  <c r="D41" i="7"/>
  <c r="C41" i="7"/>
  <c r="B41" i="7"/>
  <c r="A41" i="7"/>
  <c r="D40" i="7"/>
  <c r="C40" i="7"/>
  <c r="B40" i="7"/>
  <c r="A40" i="7"/>
  <c r="D39" i="7"/>
  <c r="C39" i="7"/>
  <c r="B39" i="7"/>
  <c r="A39" i="7"/>
  <c r="D38" i="7"/>
  <c r="C38" i="7"/>
  <c r="B38" i="7"/>
  <c r="A38" i="7"/>
  <c r="D37" i="7"/>
  <c r="C37" i="7"/>
  <c r="B37" i="7"/>
  <c r="A37" i="7"/>
  <c r="D36" i="7"/>
  <c r="C36" i="7"/>
  <c r="B36" i="7"/>
  <c r="A36" i="7"/>
  <c r="D35" i="7"/>
  <c r="C35" i="7"/>
  <c r="B35" i="7"/>
  <c r="A35" i="7"/>
  <c r="D34" i="7"/>
  <c r="C34" i="7"/>
  <c r="B34" i="7"/>
  <c r="A34" i="7"/>
  <c r="D33" i="7"/>
  <c r="C33" i="7"/>
  <c r="B33" i="7"/>
  <c r="A33" i="7"/>
  <c r="D32" i="7"/>
  <c r="C32" i="7"/>
  <c r="B32" i="7"/>
  <c r="A32" i="7"/>
  <c r="D31" i="7"/>
  <c r="C31" i="7"/>
  <c r="B31" i="7"/>
  <c r="A31" i="7"/>
  <c r="D30" i="7"/>
  <c r="C30" i="7"/>
  <c r="B30" i="7"/>
  <c r="A30" i="7"/>
  <c r="D29" i="7"/>
  <c r="C29" i="7"/>
  <c r="B29" i="7"/>
  <c r="A29" i="7"/>
  <c r="D28" i="7"/>
  <c r="C28" i="7"/>
  <c r="B28" i="7"/>
  <c r="A28" i="7"/>
  <c r="D27" i="7"/>
  <c r="C27" i="7"/>
  <c r="B27" i="7"/>
  <c r="A27" i="7"/>
  <c r="D26" i="7"/>
  <c r="C26" i="7"/>
  <c r="B26" i="7"/>
  <c r="A26" i="7"/>
  <c r="D25" i="7"/>
  <c r="C25" i="7"/>
  <c r="B25" i="7"/>
  <c r="A25" i="7"/>
  <c r="D24" i="7"/>
  <c r="C24" i="7"/>
  <c r="B24" i="7"/>
  <c r="A24" i="7"/>
  <c r="D23" i="7"/>
  <c r="C23" i="7"/>
  <c r="B23" i="7"/>
  <c r="A23" i="7"/>
  <c r="D22" i="7"/>
  <c r="C22" i="7"/>
  <c r="B22" i="7"/>
  <c r="A22" i="7"/>
  <c r="D21" i="7"/>
  <c r="C21" i="7"/>
  <c r="B21" i="7"/>
  <c r="A21" i="7"/>
  <c r="D20" i="7"/>
  <c r="C20" i="7"/>
  <c r="B20" i="7"/>
  <c r="A20" i="7"/>
  <c r="D19" i="7"/>
  <c r="C19" i="7"/>
  <c r="B19" i="7"/>
  <c r="A19" i="7"/>
  <c r="D18" i="7"/>
  <c r="C18" i="7"/>
  <c r="B18" i="7"/>
  <c r="A18" i="7"/>
  <c r="D17" i="7"/>
  <c r="C17" i="7"/>
  <c r="B17" i="7"/>
  <c r="A17" i="7"/>
  <c r="D16" i="7"/>
  <c r="C16" i="7"/>
  <c r="B16" i="7"/>
  <c r="A16" i="7"/>
  <c r="D15" i="7"/>
  <c r="C15" i="7"/>
  <c r="B15" i="7"/>
  <c r="A15" i="7"/>
  <c r="D14" i="7"/>
  <c r="C14" i="7"/>
  <c r="B14" i="7"/>
  <c r="A14" i="7"/>
  <c r="D13" i="7"/>
  <c r="C13" i="7"/>
  <c r="B13" i="7"/>
  <c r="A13" i="7"/>
  <c r="D12" i="7"/>
  <c r="C12" i="7"/>
  <c r="B12" i="7"/>
  <c r="A12" i="7"/>
  <c r="D11" i="7"/>
  <c r="C11" i="7"/>
  <c r="B11" i="7"/>
  <c r="A11" i="7"/>
  <c r="D10" i="7"/>
  <c r="C10" i="7"/>
  <c r="B10" i="7"/>
  <c r="A10" i="7"/>
  <c r="D9" i="7"/>
  <c r="C9" i="7"/>
  <c r="B9" i="7"/>
  <c r="A9" i="7"/>
  <c r="D8" i="7"/>
  <c r="C8" i="7"/>
  <c r="B8" i="7"/>
  <c r="A8" i="7"/>
  <c r="D7" i="7"/>
  <c r="C7" i="7"/>
  <c r="B7" i="7"/>
  <c r="A7" i="7"/>
  <c r="D6" i="7"/>
  <c r="C6" i="7"/>
  <c r="B6" i="7"/>
  <c r="A6" i="7"/>
  <c r="D5" i="7"/>
  <c r="C5" i="7"/>
  <c r="B5" i="7"/>
  <c r="A5" i="7"/>
  <c r="D4" i="7"/>
  <c r="C4" i="7"/>
  <c r="B4" i="7"/>
  <c r="A4" i="7"/>
  <c r="D3" i="7"/>
  <c r="C3" i="7"/>
  <c r="B3" i="7"/>
  <c r="A3" i="7"/>
  <c r="D2" i="7"/>
  <c r="C2" i="7"/>
  <c r="B2" i="7"/>
  <c r="A2" i="7"/>
  <c r="P3" i="7" l="1"/>
  <c r="Q3" i="7"/>
  <c r="P5" i="7"/>
  <c r="Q5" i="7"/>
  <c r="P7" i="7"/>
  <c r="Q7" i="7"/>
  <c r="Q9" i="7"/>
  <c r="P9" i="7"/>
  <c r="P11" i="7"/>
  <c r="Q11" i="7"/>
  <c r="P13" i="7"/>
  <c r="Q13" i="7"/>
  <c r="P15" i="7"/>
  <c r="Q15" i="7"/>
  <c r="Q17" i="7"/>
  <c r="P17" i="7"/>
  <c r="P19" i="7"/>
  <c r="Q19" i="7"/>
  <c r="P21" i="7"/>
  <c r="Q21" i="7"/>
  <c r="P23" i="7"/>
  <c r="Q23" i="7"/>
  <c r="Q25" i="7"/>
  <c r="P25" i="7"/>
  <c r="P27" i="7"/>
  <c r="Q27" i="7"/>
  <c r="P29" i="7"/>
  <c r="Q29" i="7"/>
  <c r="P31" i="7"/>
  <c r="Q31" i="7"/>
  <c r="Q33" i="7"/>
  <c r="P33" i="7"/>
  <c r="P35" i="7"/>
  <c r="Q35" i="7"/>
  <c r="P37" i="7"/>
  <c r="Q37" i="7"/>
  <c r="P39" i="7"/>
  <c r="Q39" i="7"/>
  <c r="Q41" i="7"/>
  <c r="P41" i="7"/>
  <c r="P43" i="7"/>
  <c r="Q43" i="7"/>
  <c r="P45" i="7"/>
  <c r="Q45" i="7"/>
  <c r="P47" i="7"/>
  <c r="Q47" i="7"/>
  <c r="Q49" i="7"/>
  <c r="P49" i="7"/>
  <c r="P51" i="7"/>
  <c r="Q51" i="7"/>
  <c r="P53" i="7"/>
  <c r="Q53" i="7"/>
  <c r="P55" i="7"/>
  <c r="Q55" i="7"/>
  <c r="Q57" i="7"/>
  <c r="P57" i="7"/>
  <c r="P59" i="7"/>
  <c r="Q59" i="7"/>
  <c r="P61" i="7"/>
  <c r="Q61" i="7"/>
  <c r="P63" i="7"/>
  <c r="Q63" i="7"/>
  <c r="Q65" i="7"/>
  <c r="P65" i="7"/>
  <c r="P67" i="7"/>
  <c r="Q67" i="7"/>
  <c r="P69" i="7"/>
  <c r="Q69" i="7"/>
  <c r="P71" i="7"/>
  <c r="Q71" i="7"/>
  <c r="Q73" i="7"/>
  <c r="P73" i="7"/>
  <c r="P75" i="7"/>
  <c r="Q75" i="7"/>
  <c r="P77" i="7"/>
  <c r="Q77" i="7"/>
  <c r="P79" i="7"/>
  <c r="Q79" i="7"/>
  <c r="Q81" i="7"/>
  <c r="P81" i="7"/>
  <c r="P83" i="7"/>
  <c r="Q83" i="7"/>
  <c r="P85" i="7"/>
  <c r="Q85" i="7"/>
  <c r="P87" i="7"/>
  <c r="Q87" i="7"/>
  <c r="Q89" i="7"/>
  <c r="P89" i="7"/>
  <c r="P91" i="7"/>
  <c r="Q91" i="7"/>
  <c r="P93" i="7"/>
  <c r="Q93" i="7"/>
  <c r="P95" i="7"/>
  <c r="Q95" i="7"/>
  <c r="Q97" i="7"/>
  <c r="P97" i="7"/>
  <c r="P99" i="7"/>
  <c r="Q99" i="7"/>
  <c r="P101" i="7"/>
  <c r="Q101" i="7"/>
  <c r="P103" i="7"/>
  <c r="Q103" i="7"/>
  <c r="Q105" i="7"/>
  <c r="P105" i="7"/>
  <c r="P107" i="7"/>
  <c r="Q107" i="7"/>
  <c r="P109" i="7"/>
  <c r="Q109" i="7"/>
  <c r="P111" i="7"/>
  <c r="Q111" i="7"/>
  <c r="Q113" i="7"/>
  <c r="P113" i="7"/>
  <c r="P115" i="7"/>
  <c r="Q115" i="7"/>
  <c r="P117" i="7"/>
  <c r="Q117" i="7"/>
  <c r="P119" i="7"/>
  <c r="Q119" i="7"/>
  <c r="Q121" i="7"/>
  <c r="P121" i="7"/>
  <c r="P123" i="7"/>
  <c r="Q123" i="7"/>
  <c r="P125" i="7"/>
  <c r="Q125" i="7"/>
  <c r="P127" i="7"/>
  <c r="Q127" i="7"/>
  <c r="Q129" i="7"/>
  <c r="P129" i="7"/>
  <c r="P131" i="7"/>
  <c r="Q131" i="7"/>
  <c r="P133" i="7"/>
  <c r="Q133" i="7"/>
  <c r="P135" i="7"/>
  <c r="Q135" i="7"/>
  <c r="Q137" i="7"/>
  <c r="P137" i="7"/>
  <c r="P139" i="7"/>
  <c r="Q139" i="7"/>
  <c r="P141" i="7"/>
  <c r="Q141" i="7"/>
  <c r="P143" i="7"/>
  <c r="Q143" i="7"/>
  <c r="Q145" i="7"/>
  <c r="P145" i="7"/>
  <c r="P147" i="7"/>
  <c r="Q147" i="7"/>
  <c r="P149" i="7"/>
  <c r="Q149" i="7"/>
  <c r="P151" i="7"/>
  <c r="Q151" i="7"/>
  <c r="Q153" i="7"/>
  <c r="P153" i="7"/>
  <c r="P155" i="7"/>
  <c r="Q155" i="7"/>
  <c r="P157" i="7"/>
  <c r="Q157" i="7"/>
  <c r="P159" i="7"/>
  <c r="Q159" i="7"/>
  <c r="Q161" i="7"/>
  <c r="P161" i="7"/>
  <c r="P163" i="7"/>
  <c r="Q163" i="7"/>
  <c r="P165" i="7"/>
  <c r="Q165" i="7"/>
  <c r="P167" i="7"/>
  <c r="Q167" i="7"/>
  <c r="Q169" i="7"/>
  <c r="P169" i="7"/>
  <c r="P171" i="7"/>
  <c r="Q171" i="7"/>
  <c r="P173" i="7"/>
  <c r="Q173" i="7"/>
  <c r="P175" i="7"/>
  <c r="Q175" i="7"/>
  <c r="Q177" i="7"/>
  <c r="P177" i="7"/>
  <c r="P179" i="7"/>
  <c r="Q179" i="7"/>
  <c r="P181" i="7"/>
  <c r="Q181" i="7"/>
  <c r="P183" i="7"/>
  <c r="Q183" i="7"/>
  <c r="Q185" i="7"/>
  <c r="P185" i="7"/>
  <c r="P187" i="7"/>
  <c r="Q187" i="7"/>
  <c r="P189" i="7"/>
  <c r="Q189" i="7"/>
  <c r="P191" i="7"/>
  <c r="Q191" i="7"/>
  <c r="Q193" i="7"/>
  <c r="P193" i="7"/>
  <c r="P195" i="7"/>
  <c r="Q195" i="7"/>
  <c r="P197" i="7"/>
  <c r="Q197" i="7"/>
  <c r="P199" i="7"/>
  <c r="Q199" i="7"/>
  <c r="Q201" i="7"/>
  <c r="P201" i="7"/>
  <c r="P203" i="7"/>
  <c r="Q203" i="7"/>
  <c r="P205" i="7"/>
  <c r="Q205" i="7"/>
  <c r="P207" i="7"/>
  <c r="Q207" i="7"/>
  <c r="Q209" i="7"/>
  <c r="P209" i="7"/>
  <c r="P211" i="7"/>
  <c r="Q211" i="7"/>
  <c r="P213" i="7"/>
  <c r="Q213" i="7"/>
  <c r="P215" i="7"/>
  <c r="Q215" i="7"/>
  <c r="Q217" i="7"/>
  <c r="P217" i="7"/>
  <c r="P219" i="7"/>
  <c r="Q219" i="7"/>
  <c r="P221" i="7"/>
  <c r="Q221" i="7"/>
  <c r="P223" i="7"/>
  <c r="Q223" i="7"/>
  <c r="Q225" i="7"/>
  <c r="P225" i="7"/>
  <c r="P227" i="7"/>
  <c r="Q227" i="7"/>
  <c r="P229" i="7"/>
  <c r="Q229" i="7"/>
  <c r="P231" i="7"/>
  <c r="Q231" i="7"/>
  <c r="Q233" i="7"/>
  <c r="P233" i="7"/>
  <c r="P235" i="7"/>
  <c r="Q235" i="7"/>
  <c r="P237" i="7"/>
  <c r="Q237" i="7"/>
  <c r="P239" i="7"/>
  <c r="Q239" i="7"/>
  <c r="Q241" i="7"/>
  <c r="P241" i="7"/>
  <c r="P243" i="7"/>
  <c r="Q243" i="7"/>
  <c r="P245" i="7"/>
  <c r="Q245" i="7"/>
  <c r="P247" i="7"/>
  <c r="Q247" i="7"/>
  <c r="Q249" i="7"/>
  <c r="P249" i="7"/>
  <c r="P251" i="7"/>
  <c r="Q251" i="7"/>
  <c r="P253" i="7"/>
  <c r="Q253" i="7"/>
  <c r="P255" i="7"/>
  <c r="Q255" i="7"/>
  <c r="Q257" i="7"/>
  <c r="P257" i="7"/>
  <c r="P259" i="7"/>
  <c r="Q259" i="7"/>
  <c r="P261" i="7"/>
  <c r="Q261" i="7"/>
  <c r="P263" i="7"/>
  <c r="Q263" i="7"/>
  <c r="Q265" i="7"/>
  <c r="P265" i="7"/>
  <c r="P267" i="7"/>
  <c r="Q267" i="7"/>
  <c r="P269" i="7"/>
  <c r="Q269" i="7"/>
  <c r="P271" i="7"/>
  <c r="Q271" i="7"/>
  <c r="Q273" i="7"/>
  <c r="P273" i="7"/>
  <c r="P275" i="7"/>
  <c r="Q275" i="7"/>
  <c r="P277" i="7"/>
  <c r="Q277" i="7"/>
  <c r="P279" i="7"/>
  <c r="Q279" i="7"/>
  <c r="Q281" i="7"/>
  <c r="P281" i="7"/>
  <c r="P283" i="7"/>
  <c r="Q283" i="7"/>
  <c r="P285" i="7"/>
  <c r="Q285" i="7"/>
  <c r="P287" i="7"/>
  <c r="Q287" i="7"/>
  <c r="Q289" i="7"/>
  <c r="P289" i="7"/>
  <c r="P291" i="7"/>
  <c r="Q291" i="7"/>
  <c r="P293" i="7"/>
  <c r="Q293" i="7"/>
  <c r="P295" i="7"/>
  <c r="Q295" i="7"/>
  <c r="Q297" i="7"/>
  <c r="P297" i="7"/>
  <c r="P299" i="7"/>
  <c r="Q299" i="7"/>
  <c r="P301" i="7"/>
  <c r="Q301" i="7"/>
  <c r="P303" i="7"/>
  <c r="Q303" i="7"/>
  <c r="Q305" i="7"/>
  <c r="P305" i="7"/>
  <c r="P307" i="7"/>
  <c r="Q307" i="7"/>
  <c r="P309" i="7"/>
  <c r="Q309" i="7"/>
  <c r="P311" i="7"/>
  <c r="Q311" i="7"/>
  <c r="Q313" i="7"/>
  <c r="P313" i="7"/>
  <c r="P315" i="7"/>
  <c r="Q315" i="7"/>
  <c r="P317" i="7"/>
  <c r="Q317" i="7"/>
  <c r="P319" i="7"/>
  <c r="Q319" i="7"/>
  <c r="Q321" i="7"/>
  <c r="P321" i="7"/>
  <c r="P323" i="7"/>
  <c r="Q323" i="7"/>
  <c r="P325" i="7"/>
  <c r="Q325" i="7"/>
  <c r="P327" i="7"/>
  <c r="Q327" i="7"/>
  <c r="Q329" i="7"/>
  <c r="P329" i="7"/>
  <c r="P331" i="7"/>
  <c r="Q331" i="7"/>
  <c r="P333" i="7"/>
  <c r="Q333" i="7"/>
  <c r="P335" i="7"/>
  <c r="Q335" i="7"/>
  <c r="Q337" i="7"/>
  <c r="P337" i="7"/>
  <c r="P339" i="7"/>
  <c r="Q339" i="7"/>
  <c r="P341" i="7"/>
  <c r="Q341" i="7"/>
  <c r="P343" i="7"/>
  <c r="Q343" i="7"/>
  <c r="Q345" i="7"/>
  <c r="P345" i="7"/>
  <c r="P347" i="7"/>
  <c r="Q347" i="7"/>
  <c r="P349" i="7"/>
  <c r="Q349" i="7"/>
  <c r="P351" i="7"/>
  <c r="Q351" i="7"/>
  <c r="Q353" i="7"/>
  <c r="P353" i="7"/>
  <c r="P355" i="7"/>
  <c r="Q355" i="7"/>
  <c r="P357" i="7"/>
  <c r="Q357" i="7"/>
  <c r="P359" i="7"/>
  <c r="Q359" i="7"/>
  <c r="Q361" i="7"/>
  <c r="P361" i="7"/>
  <c r="P363" i="7"/>
  <c r="Q363" i="7"/>
  <c r="P365" i="7"/>
  <c r="Q365" i="7"/>
  <c r="P367" i="7"/>
  <c r="Q367" i="7"/>
  <c r="Q369" i="7"/>
  <c r="P369" i="7"/>
  <c r="P371" i="7"/>
  <c r="Q371" i="7"/>
  <c r="P373" i="7"/>
  <c r="Q373" i="7"/>
  <c r="P375" i="7"/>
  <c r="Q375" i="7"/>
  <c r="Q377" i="7"/>
  <c r="P377" i="7"/>
  <c r="P379" i="7"/>
  <c r="Q379" i="7"/>
  <c r="P381" i="7"/>
  <c r="Q381" i="7"/>
  <c r="P383" i="7"/>
  <c r="Q383" i="7"/>
  <c r="Q385" i="7"/>
  <c r="P385" i="7"/>
  <c r="P387" i="7"/>
  <c r="Q387" i="7"/>
  <c r="P389" i="7"/>
  <c r="Q389" i="7"/>
  <c r="P391" i="7"/>
  <c r="Q391" i="7"/>
  <c r="Q393" i="7"/>
  <c r="P393" i="7"/>
  <c r="P395" i="7"/>
  <c r="Q395" i="7"/>
  <c r="P397" i="7"/>
  <c r="Q397" i="7"/>
  <c r="P399" i="7"/>
  <c r="Q399" i="7"/>
  <c r="Q401" i="7"/>
  <c r="P401" i="7"/>
  <c r="P403" i="7"/>
  <c r="Q403" i="7"/>
  <c r="P405" i="7"/>
  <c r="Q405" i="7"/>
  <c r="P407" i="7"/>
  <c r="Q407" i="7"/>
  <c r="Q409" i="7"/>
  <c r="P409" i="7"/>
  <c r="P411" i="7"/>
  <c r="Q411" i="7"/>
  <c r="P413" i="7"/>
  <c r="Q413" i="7"/>
  <c r="P415" i="7"/>
  <c r="Q415" i="7"/>
  <c r="Q417" i="7"/>
  <c r="P417" i="7"/>
  <c r="P419" i="7"/>
  <c r="Q419" i="7"/>
  <c r="P421" i="7"/>
  <c r="Q421" i="7"/>
  <c r="P423" i="7"/>
  <c r="Q423" i="7"/>
  <c r="Q425" i="7"/>
  <c r="P425" i="7"/>
  <c r="P427" i="7"/>
  <c r="Q427" i="7"/>
  <c r="P429" i="7"/>
  <c r="Q429" i="7"/>
  <c r="P431" i="7"/>
  <c r="Q431" i="7"/>
  <c r="Q433" i="7"/>
  <c r="P433" i="7"/>
  <c r="P435" i="7"/>
  <c r="Q435" i="7"/>
  <c r="P437" i="7"/>
  <c r="Q437" i="7"/>
  <c r="P439" i="7"/>
  <c r="Q439" i="7"/>
  <c r="Q441" i="7"/>
  <c r="P441" i="7"/>
  <c r="P443" i="7"/>
  <c r="Q443" i="7"/>
  <c r="P445" i="7"/>
  <c r="Q445" i="7"/>
  <c r="P447" i="7"/>
  <c r="Q447" i="7"/>
  <c r="Q449" i="7"/>
  <c r="P449" i="7"/>
  <c r="P451" i="7"/>
  <c r="Q451" i="7"/>
  <c r="P453" i="7"/>
  <c r="Q453" i="7"/>
  <c r="P455" i="7"/>
  <c r="Q455" i="7"/>
  <c r="Q457" i="7"/>
  <c r="P457" i="7"/>
  <c r="P459" i="7"/>
  <c r="Q459" i="7"/>
  <c r="P461" i="7"/>
  <c r="Q461" i="7"/>
  <c r="P463" i="7"/>
  <c r="Q463" i="7"/>
  <c r="Q465" i="7"/>
  <c r="P465" i="7"/>
  <c r="P467" i="7"/>
  <c r="Q467" i="7"/>
  <c r="P469" i="7"/>
  <c r="Q469" i="7"/>
  <c r="P471" i="7"/>
  <c r="Q471" i="7"/>
  <c r="Q473" i="7"/>
  <c r="P473" i="7"/>
  <c r="P475" i="7"/>
  <c r="Q475" i="7"/>
  <c r="P477" i="7"/>
  <c r="Q477" i="7"/>
  <c r="P479" i="7"/>
  <c r="Q479" i="7"/>
  <c r="Q481" i="7"/>
  <c r="P481" i="7"/>
  <c r="P483" i="7"/>
  <c r="Q483" i="7"/>
  <c r="P485" i="7"/>
  <c r="Q485" i="7"/>
  <c r="P487" i="7"/>
  <c r="Q487" i="7"/>
  <c r="Q489" i="7"/>
  <c r="P489" i="7"/>
  <c r="P491" i="7"/>
  <c r="Q491" i="7"/>
  <c r="P493" i="7"/>
  <c r="Q493" i="7"/>
  <c r="P495" i="7"/>
  <c r="Q495" i="7"/>
  <c r="Q497" i="7"/>
  <c r="P497" i="7"/>
  <c r="P499" i="7"/>
  <c r="Q499" i="7"/>
  <c r="P501" i="7"/>
  <c r="Q501" i="7"/>
  <c r="P503" i="7"/>
  <c r="Q503" i="7"/>
  <c r="Q505" i="7"/>
  <c r="P505" i="7"/>
  <c r="P507" i="7"/>
  <c r="Q507" i="7"/>
  <c r="P509" i="7"/>
  <c r="Q509" i="7"/>
  <c r="P511" i="7"/>
  <c r="Q511" i="7"/>
  <c r="Q513" i="7"/>
  <c r="P513" i="7"/>
  <c r="P515" i="7"/>
  <c r="Q515" i="7"/>
  <c r="P517" i="7"/>
  <c r="Q517" i="7"/>
  <c r="P519" i="7"/>
  <c r="Q519" i="7"/>
  <c r="Q521" i="7"/>
  <c r="P521" i="7"/>
  <c r="P523" i="7"/>
  <c r="Q523" i="7"/>
  <c r="P525" i="7"/>
  <c r="Q525" i="7"/>
  <c r="P527" i="7"/>
  <c r="Q527" i="7"/>
  <c r="Q529" i="7"/>
  <c r="P529" i="7"/>
  <c r="P531" i="7"/>
  <c r="Q531" i="7"/>
  <c r="P533" i="7"/>
  <c r="Q533" i="7"/>
  <c r="P535" i="7"/>
  <c r="Q535" i="7"/>
  <c r="Q537" i="7"/>
  <c r="P537" i="7"/>
  <c r="P539" i="7"/>
  <c r="Q539" i="7"/>
  <c r="P541" i="7"/>
  <c r="Q541" i="7"/>
  <c r="P543" i="7"/>
  <c r="Q543" i="7"/>
  <c r="Q545" i="7"/>
  <c r="P545" i="7"/>
  <c r="P547" i="7"/>
  <c r="Q547" i="7"/>
  <c r="P549" i="7"/>
  <c r="Q549" i="7"/>
  <c r="P551" i="7"/>
  <c r="Q551" i="7"/>
  <c r="Q553" i="7"/>
  <c r="P553" i="7"/>
  <c r="P555" i="7"/>
  <c r="Q555" i="7"/>
  <c r="P557" i="7"/>
  <c r="Q557" i="7"/>
  <c r="P559" i="7"/>
  <c r="Q559" i="7"/>
  <c r="Q561" i="7"/>
  <c r="P561" i="7"/>
  <c r="P563" i="7"/>
  <c r="Q563" i="7"/>
  <c r="P565" i="7"/>
  <c r="Q565" i="7"/>
  <c r="P567" i="7"/>
  <c r="Q567" i="7"/>
  <c r="Q569" i="7"/>
  <c r="P569" i="7"/>
  <c r="P571" i="7"/>
  <c r="Q571" i="7"/>
  <c r="P573" i="7"/>
  <c r="Q573" i="7"/>
  <c r="P575" i="7"/>
  <c r="Q575" i="7"/>
  <c r="Q577" i="7"/>
  <c r="P577" i="7"/>
  <c r="P579" i="7"/>
  <c r="Q579" i="7"/>
  <c r="P581" i="7"/>
  <c r="Q581" i="7"/>
  <c r="P583" i="7"/>
  <c r="Q583" i="7"/>
  <c r="Q585" i="7"/>
  <c r="P585" i="7"/>
  <c r="P587" i="7"/>
  <c r="Q587" i="7"/>
  <c r="P589" i="7"/>
  <c r="Q589" i="7"/>
  <c r="P591" i="7"/>
  <c r="Q591" i="7"/>
  <c r="Q593" i="7"/>
  <c r="P593" i="7"/>
  <c r="P595" i="7"/>
  <c r="Q595" i="7"/>
  <c r="P597" i="7"/>
  <c r="Q597" i="7"/>
  <c r="P599" i="7"/>
  <c r="Q599" i="7"/>
  <c r="Q601" i="7"/>
  <c r="P601" i="7"/>
  <c r="P603" i="7"/>
  <c r="Q603" i="7"/>
  <c r="P605" i="7"/>
  <c r="Q605" i="7"/>
  <c r="P607" i="7"/>
  <c r="Q607" i="7"/>
  <c r="Q609" i="7"/>
  <c r="P609" i="7"/>
  <c r="P611" i="7"/>
  <c r="Q611" i="7"/>
  <c r="P613" i="7"/>
  <c r="Q613" i="7"/>
  <c r="P615" i="7"/>
  <c r="Q615" i="7"/>
  <c r="Q617" i="7"/>
  <c r="P617" i="7"/>
  <c r="P619" i="7"/>
  <c r="Q619" i="7"/>
  <c r="P621" i="7"/>
  <c r="Q621" i="7"/>
  <c r="P623" i="7"/>
  <c r="Q623" i="7"/>
  <c r="Q625" i="7"/>
  <c r="P625" i="7"/>
  <c r="P627" i="7"/>
  <c r="Q627" i="7"/>
  <c r="P629" i="7"/>
  <c r="Q629" i="7"/>
  <c r="P631" i="7"/>
  <c r="Q631" i="7"/>
  <c r="Q633" i="7"/>
  <c r="P633" i="7"/>
  <c r="P635" i="7"/>
  <c r="Q635" i="7"/>
  <c r="P637" i="7"/>
  <c r="Q637" i="7"/>
  <c r="P639" i="7"/>
  <c r="Q639" i="7"/>
  <c r="Q641" i="7"/>
  <c r="P641" i="7"/>
  <c r="P643" i="7"/>
  <c r="Q643" i="7"/>
  <c r="P645" i="7"/>
  <c r="Q645" i="7"/>
  <c r="P647" i="7"/>
  <c r="Q647" i="7"/>
  <c r="Q649" i="7"/>
  <c r="P649" i="7"/>
  <c r="P651" i="7"/>
  <c r="Q651" i="7"/>
  <c r="P653" i="7"/>
  <c r="Q653" i="7"/>
  <c r="P655" i="7"/>
  <c r="Q655" i="7"/>
  <c r="Q657" i="7"/>
  <c r="P657" i="7"/>
  <c r="P659" i="7"/>
  <c r="Q659" i="7"/>
  <c r="P661" i="7"/>
  <c r="Q661" i="7"/>
  <c r="P663" i="7"/>
  <c r="Q663" i="7"/>
  <c r="Q665" i="7"/>
  <c r="P665" i="7"/>
  <c r="P667" i="7"/>
  <c r="Q667" i="7"/>
  <c r="P669" i="7"/>
  <c r="Q669" i="7"/>
  <c r="P671" i="7"/>
  <c r="Q671" i="7"/>
  <c r="Q673" i="7"/>
  <c r="P673" i="7"/>
  <c r="P675" i="7"/>
  <c r="Q675" i="7"/>
  <c r="P677" i="7"/>
  <c r="Q677" i="7"/>
  <c r="P679" i="7"/>
  <c r="Q679" i="7"/>
  <c r="Q681" i="7"/>
  <c r="P681" i="7"/>
  <c r="P683" i="7"/>
  <c r="Q683" i="7"/>
  <c r="P685" i="7"/>
  <c r="Q685" i="7"/>
  <c r="P687" i="7"/>
  <c r="Q687" i="7"/>
  <c r="Q689" i="7"/>
  <c r="P689" i="7"/>
  <c r="P691" i="7"/>
  <c r="Q691" i="7"/>
  <c r="P693" i="7"/>
  <c r="Q693" i="7"/>
  <c r="P695" i="7"/>
  <c r="Q695" i="7"/>
  <c r="Q697" i="7"/>
  <c r="P697" i="7"/>
  <c r="P699" i="7"/>
  <c r="Q699" i="7"/>
  <c r="P701" i="7"/>
  <c r="Q701" i="7"/>
  <c r="P703" i="7"/>
  <c r="Q703" i="7"/>
  <c r="Q705" i="7"/>
  <c r="P705" i="7"/>
  <c r="P707" i="7"/>
  <c r="Q707" i="7"/>
  <c r="P709" i="7"/>
  <c r="Q709" i="7"/>
  <c r="P711" i="7"/>
  <c r="Q711" i="7"/>
  <c r="Q713" i="7"/>
  <c r="P713" i="7"/>
  <c r="P715" i="7"/>
  <c r="Q715" i="7"/>
  <c r="P717" i="7"/>
  <c r="Q717" i="7"/>
  <c r="P719" i="7"/>
  <c r="Q719" i="7"/>
  <c r="Q721" i="7"/>
  <c r="P721" i="7"/>
  <c r="P723" i="7"/>
  <c r="Q723" i="7"/>
  <c r="P725" i="7"/>
  <c r="Q725" i="7"/>
  <c r="P727" i="7"/>
  <c r="Q727" i="7"/>
  <c r="Q729" i="7"/>
  <c r="P729" i="7"/>
  <c r="P731" i="7"/>
  <c r="Q731" i="7"/>
  <c r="P733" i="7"/>
  <c r="Q733" i="7"/>
  <c r="P735" i="7"/>
  <c r="Q735" i="7"/>
  <c r="Q737" i="7"/>
  <c r="P737" i="7"/>
  <c r="P739" i="7"/>
  <c r="Q739" i="7"/>
  <c r="P741" i="7"/>
  <c r="Q741" i="7"/>
  <c r="P743" i="7"/>
  <c r="Q743" i="7"/>
  <c r="Q745" i="7"/>
  <c r="P745" i="7"/>
  <c r="P747" i="7"/>
  <c r="Q747" i="7"/>
  <c r="P749" i="7"/>
  <c r="Q749" i="7"/>
  <c r="P751" i="7"/>
  <c r="Q751" i="7"/>
  <c r="Q753" i="7"/>
  <c r="P753" i="7"/>
  <c r="P755" i="7"/>
  <c r="Q755" i="7"/>
  <c r="P757" i="7"/>
  <c r="Q757" i="7"/>
  <c r="P759" i="7"/>
  <c r="Q759" i="7"/>
  <c r="Q761" i="7"/>
  <c r="P761" i="7"/>
  <c r="P763" i="7"/>
  <c r="Q763" i="7"/>
  <c r="P765" i="7"/>
  <c r="Q765" i="7"/>
  <c r="P767" i="7"/>
  <c r="Q767" i="7"/>
  <c r="Q769" i="7"/>
  <c r="P769" i="7"/>
  <c r="P771" i="7"/>
  <c r="Q771" i="7"/>
  <c r="P773" i="7"/>
  <c r="Q773" i="7"/>
  <c r="P775" i="7"/>
  <c r="Q775" i="7"/>
  <c r="Q777" i="7"/>
  <c r="P777" i="7"/>
  <c r="P779" i="7"/>
  <c r="Q779" i="7"/>
  <c r="P781" i="7"/>
  <c r="Q781" i="7"/>
  <c r="P783" i="7"/>
  <c r="Q783" i="7"/>
  <c r="Q785" i="7"/>
  <c r="P785" i="7"/>
  <c r="P787" i="7"/>
  <c r="Q787" i="7"/>
  <c r="P789" i="7"/>
  <c r="Q789" i="7"/>
  <c r="P791" i="7"/>
  <c r="Q791" i="7"/>
  <c r="Q793" i="7"/>
  <c r="P793" i="7"/>
  <c r="P795" i="7"/>
  <c r="Q795" i="7"/>
  <c r="P797" i="7"/>
  <c r="Q797" i="7"/>
  <c r="P799" i="7"/>
  <c r="Q799" i="7"/>
  <c r="Q801" i="7"/>
  <c r="P801" i="7"/>
  <c r="P803" i="7"/>
  <c r="Q803" i="7"/>
  <c r="P805" i="7"/>
  <c r="Q805" i="7"/>
  <c r="P807" i="7"/>
  <c r="Q807" i="7"/>
  <c r="Q809" i="7"/>
  <c r="P809" i="7"/>
  <c r="P811" i="7"/>
  <c r="Q811" i="7"/>
  <c r="P813" i="7"/>
  <c r="Q813" i="7"/>
  <c r="P815" i="7"/>
  <c r="Q815" i="7"/>
  <c r="Q817" i="7"/>
  <c r="P817" i="7"/>
  <c r="P819" i="7"/>
  <c r="Q819" i="7"/>
  <c r="P821" i="7"/>
  <c r="Q821" i="7"/>
  <c r="P823" i="7"/>
  <c r="Q823" i="7"/>
  <c r="Q825" i="7"/>
  <c r="P825" i="7"/>
  <c r="P827" i="7"/>
  <c r="Q827" i="7"/>
  <c r="P829" i="7"/>
  <c r="Q829" i="7"/>
  <c r="P831" i="7"/>
  <c r="Q831" i="7"/>
  <c r="Q833" i="7"/>
  <c r="P833" i="7"/>
  <c r="P835" i="7"/>
  <c r="Q835" i="7"/>
  <c r="P837" i="7"/>
  <c r="Q837" i="7"/>
  <c r="P839" i="7"/>
  <c r="Q839" i="7"/>
  <c r="Q841" i="7"/>
  <c r="P841" i="7"/>
  <c r="P843" i="7"/>
  <c r="Q843" i="7"/>
  <c r="P845" i="7"/>
  <c r="Q845" i="7"/>
  <c r="P847" i="7"/>
  <c r="Q847" i="7"/>
  <c r="Q849" i="7"/>
  <c r="P849" i="7"/>
  <c r="P851" i="7"/>
  <c r="Q851" i="7"/>
  <c r="P853" i="7"/>
  <c r="Q853" i="7"/>
  <c r="P855" i="7"/>
  <c r="Q855" i="7"/>
  <c r="Q857" i="7"/>
  <c r="P857" i="7"/>
  <c r="P859" i="7"/>
  <c r="Q859" i="7"/>
  <c r="P861" i="7"/>
  <c r="Q861" i="7"/>
  <c r="P863" i="7"/>
  <c r="Q863" i="7"/>
  <c r="Q865" i="7"/>
  <c r="P865" i="7"/>
  <c r="P867" i="7"/>
  <c r="Q867" i="7"/>
  <c r="P869" i="7"/>
  <c r="Q869" i="7"/>
  <c r="P871" i="7"/>
  <c r="Q871" i="7"/>
  <c r="Q873" i="7"/>
  <c r="P873" i="7"/>
  <c r="P875" i="7"/>
  <c r="Q875" i="7"/>
  <c r="P877" i="7"/>
  <c r="Q877" i="7"/>
  <c r="P879" i="7"/>
  <c r="Q879" i="7"/>
  <c r="Q881" i="7"/>
  <c r="P881" i="7"/>
  <c r="P883" i="7"/>
  <c r="Q883" i="7"/>
  <c r="P885" i="7"/>
  <c r="Q885" i="7"/>
  <c r="P887" i="7"/>
  <c r="Q887" i="7"/>
  <c r="Q889" i="7"/>
  <c r="P889" i="7"/>
  <c r="P891" i="7"/>
  <c r="Q891" i="7"/>
  <c r="P893" i="7"/>
  <c r="Q893" i="7"/>
  <c r="P895" i="7"/>
  <c r="Q895" i="7"/>
  <c r="Q897" i="7"/>
  <c r="P897" i="7"/>
  <c r="P899" i="7"/>
  <c r="Q899" i="7"/>
  <c r="P901" i="7"/>
  <c r="Q901" i="7"/>
  <c r="P903" i="7"/>
  <c r="Q903" i="7"/>
  <c r="Q905" i="7"/>
  <c r="P905" i="7"/>
  <c r="P907" i="7"/>
  <c r="Q907" i="7"/>
  <c r="P909" i="7"/>
  <c r="Q909" i="7"/>
  <c r="P911" i="7"/>
  <c r="Q911" i="7"/>
  <c r="Q913" i="7"/>
  <c r="P913" i="7"/>
  <c r="P915" i="7"/>
  <c r="Q915" i="7"/>
  <c r="P917" i="7"/>
  <c r="Q917" i="7"/>
  <c r="P919" i="7"/>
  <c r="Q919" i="7"/>
  <c r="Q921" i="7"/>
  <c r="P921" i="7"/>
  <c r="P923" i="7"/>
  <c r="Q923" i="7"/>
  <c r="P925" i="7"/>
  <c r="Q925" i="7"/>
  <c r="P927" i="7"/>
  <c r="Q927" i="7"/>
  <c r="Q929" i="7"/>
  <c r="P929" i="7"/>
  <c r="P931" i="7"/>
  <c r="Q931" i="7"/>
  <c r="P933" i="7"/>
  <c r="Q933" i="7"/>
  <c r="P935" i="7"/>
  <c r="Q935" i="7"/>
  <c r="Q937" i="7"/>
  <c r="P937" i="7"/>
  <c r="P939" i="7"/>
  <c r="Q939" i="7"/>
  <c r="P941" i="7"/>
  <c r="Q941" i="7"/>
  <c r="P943" i="7"/>
  <c r="Q943" i="7"/>
  <c r="Q945" i="7"/>
  <c r="P945" i="7"/>
  <c r="P947" i="7"/>
  <c r="Q947" i="7"/>
  <c r="P949" i="7"/>
  <c r="Q949" i="7"/>
  <c r="P951" i="7"/>
  <c r="Q951" i="7"/>
  <c r="Q953" i="7"/>
  <c r="P953" i="7"/>
  <c r="P955" i="7"/>
  <c r="Q955" i="7"/>
  <c r="P957" i="7"/>
  <c r="Q957" i="7"/>
  <c r="P959" i="7"/>
  <c r="Q959" i="7"/>
  <c r="Q961" i="7"/>
  <c r="P961" i="7"/>
  <c r="P963" i="7"/>
  <c r="Q963" i="7"/>
  <c r="P965" i="7"/>
  <c r="Q965" i="7"/>
  <c r="P967" i="7"/>
  <c r="Q967" i="7"/>
  <c r="Q969" i="7"/>
  <c r="P969" i="7"/>
  <c r="P971" i="7"/>
  <c r="Q971" i="7"/>
  <c r="P973" i="7"/>
  <c r="Q973" i="7"/>
  <c r="P975" i="7"/>
  <c r="Q975" i="7"/>
  <c r="Q977" i="7"/>
  <c r="P977" i="7"/>
  <c r="P979" i="7"/>
  <c r="Q979" i="7"/>
  <c r="P981" i="7"/>
  <c r="Q981" i="7"/>
  <c r="P983" i="7"/>
  <c r="Q983" i="7"/>
  <c r="Q985" i="7"/>
  <c r="P985" i="7"/>
  <c r="P987" i="7"/>
  <c r="Q987" i="7"/>
  <c r="P989" i="7"/>
  <c r="Q989" i="7"/>
  <c r="P991" i="7"/>
  <c r="Q991" i="7"/>
  <c r="Q993" i="7"/>
  <c r="P993" i="7"/>
  <c r="P995" i="7"/>
  <c r="Q995" i="7"/>
  <c r="P997" i="7"/>
  <c r="Q997" i="7"/>
  <c r="P999" i="7"/>
  <c r="Q999" i="7"/>
  <c r="Q2" i="7"/>
  <c r="P2" i="7"/>
  <c r="P4" i="7"/>
  <c r="Q4" i="7"/>
  <c r="P6" i="7"/>
  <c r="Q6" i="7"/>
  <c r="P8" i="7"/>
  <c r="Q8" i="7"/>
  <c r="Q10" i="7"/>
  <c r="P10" i="7"/>
  <c r="P12" i="7"/>
  <c r="Q12" i="7"/>
  <c r="P14" i="7"/>
  <c r="Q14" i="7"/>
  <c r="P16" i="7"/>
  <c r="Q16" i="7"/>
  <c r="Q18" i="7"/>
  <c r="P18" i="7"/>
  <c r="P20" i="7"/>
  <c r="Q20" i="7"/>
  <c r="P22" i="7"/>
  <c r="Q22" i="7"/>
  <c r="P24" i="7"/>
  <c r="Q24" i="7"/>
  <c r="Q26" i="7"/>
  <c r="P26" i="7"/>
  <c r="P28" i="7"/>
  <c r="Q28" i="7"/>
  <c r="P30" i="7"/>
  <c r="Q30" i="7"/>
  <c r="P32" i="7"/>
  <c r="Q32" i="7"/>
  <c r="Q34" i="7"/>
  <c r="P34" i="7"/>
  <c r="P36" i="7"/>
  <c r="Q36" i="7"/>
  <c r="P38" i="7"/>
  <c r="Q38" i="7"/>
  <c r="P40" i="7"/>
  <c r="Q40" i="7"/>
  <c r="Q42" i="7"/>
  <c r="P42" i="7"/>
  <c r="P44" i="7"/>
  <c r="Q44" i="7"/>
  <c r="P46" i="7"/>
  <c r="Q46" i="7"/>
  <c r="P48" i="7"/>
  <c r="Q48" i="7"/>
  <c r="Q50" i="7"/>
  <c r="P50" i="7"/>
  <c r="P52" i="7"/>
  <c r="Q52" i="7"/>
  <c r="P54" i="7"/>
  <c r="Q54" i="7"/>
  <c r="P56" i="7"/>
  <c r="Q56" i="7"/>
  <c r="Q58" i="7"/>
  <c r="P58" i="7"/>
  <c r="P60" i="7"/>
  <c r="Q60" i="7"/>
  <c r="P62" i="7"/>
  <c r="Q62" i="7"/>
  <c r="P64" i="7"/>
  <c r="Q64" i="7"/>
  <c r="Q66" i="7"/>
  <c r="P66" i="7"/>
  <c r="P68" i="7"/>
  <c r="Q68" i="7"/>
  <c r="P70" i="7"/>
  <c r="Q70" i="7"/>
  <c r="P72" i="7"/>
  <c r="Q72" i="7"/>
  <c r="Q74" i="7"/>
  <c r="P74" i="7"/>
  <c r="P76" i="7"/>
  <c r="Q76" i="7"/>
  <c r="P78" i="7"/>
  <c r="Q78" i="7"/>
  <c r="P80" i="7"/>
  <c r="Q80" i="7"/>
  <c r="Q82" i="7"/>
  <c r="P82" i="7"/>
  <c r="P84" i="7"/>
  <c r="Q84" i="7"/>
  <c r="P86" i="7"/>
  <c r="Q86" i="7"/>
  <c r="P88" i="7"/>
  <c r="Q88" i="7"/>
  <c r="Q90" i="7"/>
  <c r="P90" i="7"/>
  <c r="P92" i="7"/>
  <c r="Q92" i="7"/>
  <c r="P94" i="7"/>
  <c r="Q94" i="7"/>
  <c r="P96" i="7"/>
  <c r="Q96" i="7"/>
  <c r="Q98" i="7"/>
  <c r="P98" i="7"/>
  <c r="P100" i="7"/>
  <c r="Q100" i="7"/>
  <c r="P102" i="7"/>
  <c r="Q102" i="7"/>
  <c r="P104" i="7"/>
  <c r="Q104" i="7"/>
  <c r="Q106" i="7"/>
  <c r="P106" i="7"/>
  <c r="P108" i="7"/>
  <c r="Q108" i="7"/>
  <c r="P110" i="7"/>
  <c r="Q110" i="7"/>
  <c r="P112" i="7"/>
  <c r="Q112" i="7"/>
  <c r="Q114" i="7"/>
  <c r="P114" i="7"/>
  <c r="P116" i="7"/>
  <c r="Q116" i="7"/>
  <c r="P118" i="7"/>
  <c r="Q118" i="7"/>
  <c r="P120" i="7"/>
  <c r="Q120" i="7"/>
  <c r="Q122" i="7"/>
  <c r="P122" i="7"/>
  <c r="P124" i="7"/>
  <c r="Q124" i="7"/>
  <c r="P126" i="7"/>
  <c r="Q126" i="7"/>
  <c r="P128" i="7"/>
  <c r="Q128" i="7"/>
  <c r="Q130" i="7"/>
  <c r="P130" i="7"/>
  <c r="P132" i="7"/>
  <c r="Q132" i="7"/>
  <c r="P134" i="7"/>
  <c r="Q134" i="7"/>
  <c r="P136" i="7"/>
  <c r="Q136" i="7"/>
  <c r="Q138" i="7"/>
  <c r="P138" i="7"/>
  <c r="P140" i="7"/>
  <c r="Q140" i="7"/>
  <c r="P142" i="7"/>
  <c r="Q142" i="7"/>
  <c r="P144" i="7"/>
  <c r="Q144" i="7"/>
  <c r="Q146" i="7"/>
  <c r="P146" i="7"/>
  <c r="P148" i="7"/>
  <c r="Q148" i="7"/>
  <c r="P150" i="7"/>
  <c r="Q150" i="7"/>
  <c r="P152" i="7"/>
  <c r="Q152" i="7"/>
  <c r="Q154" i="7"/>
  <c r="P154" i="7"/>
  <c r="P156" i="7"/>
  <c r="Q156" i="7"/>
  <c r="P158" i="7"/>
  <c r="Q158" i="7"/>
  <c r="P160" i="7"/>
  <c r="Q160" i="7"/>
  <c r="Q162" i="7"/>
  <c r="P162" i="7"/>
  <c r="P164" i="7"/>
  <c r="Q164" i="7"/>
  <c r="P166" i="7"/>
  <c r="Q166" i="7"/>
  <c r="P168" i="7"/>
  <c r="Q168" i="7"/>
  <c r="Q170" i="7"/>
  <c r="P170" i="7"/>
  <c r="P172" i="7"/>
  <c r="Q172" i="7"/>
  <c r="P174" i="7"/>
  <c r="Q174" i="7"/>
  <c r="P176" i="7"/>
  <c r="Q176" i="7"/>
  <c r="Q178" i="7"/>
  <c r="P178" i="7"/>
  <c r="P180" i="7"/>
  <c r="Q180" i="7"/>
  <c r="P182" i="7"/>
  <c r="Q182" i="7"/>
  <c r="P184" i="7"/>
  <c r="Q184" i="7"/>
  <c r="Q186" i="7"/>
  <c r="P186" i="7"/>
  <c r="P188" i="7"/>
  <c r="Q188" i="7"/>
  <c r="P190" i="7"/>
  <c r="Q190" i="7"/>
  <c r="P192" i="7"/>
  <c r="Q192" i="7"/>
  <c r="Q194" i="7"/>
  <c r="P194" i="7"/>
  <c r="P196" i="7"/>
  <c r="Q196" i="7"/>
  <c r="P198" i="7"/>
  <c r="Q198" i="7"/>
  <c r="P200" i="7"/>
  <c r="Q200" i="7"/>
  <c r="Q202" i="7"/>
  <c r="P202" i="7"/>
  <c r="P204" i="7"/>
  <c r="Q204" i="7"/>
  <c r="P206" i="7"/>
  <c r="Q206" i="7"/>
  <c r="P208" i="7"/>
  <c r="Q208" i="7"/>
  <c r="Q210" i="7"/>
  <c r="P210" i="7"/>
  <c r="P212" i="7"/>
  <c r="Q212" i="7"/>
  <c r="P214" i="7"/>
  <c r="Q214" i="7"/>
  <c r="P216" i="7"/>
  <c r="Q216" i="7"/>
  <c r="Q218" i="7"/>
  <c r="P218" i="7"/>
  <c r="P220" i="7"/>
  <c r="Q220" i="7"/>
  <c r="P222" i="7"/>
  <c r="Q222" i="7"/>
  <c r="P224" i="7"/>
  <c r="Q224" i="7"/>
  <c r="Q226" i="7"/>
  <c r="P226" i="7"/>
  <c r="P228" i="7"/>
  <c r="Q228" i="7"/>
  <c r="P230" i="7"/>
  <c r="Q230" i="7"/>
  <c r="P232" i="7"/>
  <c r="Q232" i="7"/>
  <c r="Q234" i="7"/>
  <c r="P234" i="7"/>
  <c r="P236" i="7"/>
  <c r="Q236" i="7"/>
  <c r="P238" i="7"/>
  <c r="Q238" i="7"/>
  <c r="P240" i="7"/>
  <c r="Q240" i="7"/>
  <c r="Q242" i="7"/>
  <c r="P242" i="7"/>
  <c r="P244" i="7"/>
  <c r="Q244" i="7"/>
  <c r="P246" i="7"/>
  <c r="Q246" i="7"/>
  <c r="P248" i="7"/>
  <c r="Q248" i="7"/>
  <c r="Q250" i="7"/>
  <c r="P250" i="7"/>
  <c r="P252" i="7"/>
  <c r="Q252" i="7"/>
  <c r="P254" i="7"/>
  <c r="Q254" i="7"/>
  <c r="P256" i="7"/>
  <c r="Q256" i="7"/>
  <c r="Q258" i="7"/>
  <c r="P258" i="7"/>
  <c r="P260" i="7"/>
  <c r="Q260" i="7"/>
  <c r="P262" i="7"/>
  <c r="Q262" i="7"/>
  <c r="P264" i="7"/>
  <c r="Q264" i="7"/>
  <c r="Q266" i="7"/>
  <c r="P266" i="7"/>
  <c r="P268" i="7"/>
  <c r="Q268" i="7"/>
  <c r="P270" i="7"/>
  <c r="Q270" i="7"/>
  <c r="P272" i="7"/>
  <c r="Q272" i="7"/>
  <c r="Q274" i="7"/>
  <c r="P274" i="7"/>
  <c r="P276" i="7"/>
  <c r="Q276" i="7"/>
  <c r="P278" i="7"/>
  <c r="Q278" i="7"/>
  <c r="P280" i="7"/>
  <c r="Q280" i="7"/>
  <c r="Q282" i="7"/>
  <c r="P282" i="7"/>
  <c r="P284" i="7"/>
  <c r="Q284" i="7"/>
  <c r="P286" i="7"/>
  <c r="Q286" i="7"/>
  <c r="P288" i="7"/>
  <c r="Q288" i="7"/>
  <c r="Q290" i="7"/>
  <c r="P290" i="7"/>
  <c r="P292" i="7"/>
  <c r="Q292" i="7"/>
  <c r="P294" i="7"/>
  <c r="Q294" i="7"/>
  <c r="P296" i="7"/>
  <c r="Q296" i="7"/>
  <c r="Q298" i="7"/>
  <c r="P298" i="7"/>
  <c r="P300" i="7"/>
  <c r="Q300" i="7"/>
  <c r="P302" i="7"/>
  <c r="Q302" i="7"/>
  <c r="P304" i="7"/>
  <c r="Q304" i="7"/>
  <c r="Q306" i="7"/>
  <c r="P306" i="7"/>
  <c r="P308" i="7"/>
  <c r="Q308" i="7"/>
  <c r="P310" i="7"/>
  <c r="Q310" i="7"/>
  <c r="P312" i="7"/>
  <c r="Q312" i="7"/>
  <c r="Q314" i="7"/>
  <c r="P314" i="7"/>
  <c r="P316" i="7"/>
  <c r="Q316" i="7"/>
  <c r="P318" i="7"/>
  <c r="Q318" i="7"/>
  <c r="P320" i="7"/>
  <c r="Q320" i="7"/>
  <c r="Q322" i="7"/>
  <c r="P322" i="7"/>
  <c r="P324" i="7"/>
  <c r="Q324" i="7"/>
  <c r="P326" i="7"/>
  <c r="Q326" i="7"/>
  <c r="P328" i="7"/>
  <c r="Q328" i="7"/>
  <c r="Q330" i="7"/>
  <c r="P330" i="7"/>
  <c r="P332" i="7"/>
  <c r="Q332" i="7"/>
  <c r="P334" i="7"/>
  <c r="Q334" i="7"/>
  <c r="P336" i="7"/>
  <c r="Q336" i="7"/>
  <c r="Q338" i="7"/>
  <c r="P338" i="7"/>
  <c r="P340" i="7"/>
  <c r="Q340" i="7"/>
  <c r="P342" i="7"/>
  <c r="Q342" i="7"/>
  <c r="P344" i="7"/>
  <c r="Q344" i="7"/>
  <c r="Q346" i="7"/>
  <c r="P346" i="7"/>
  <c r="P348" i="7"/>
  <c r="Q348" i="7"/>
  <c r="P350" i="7"/>
  <c r="Q350" i="7"/>
  <c r="P352" i="7"/>
  <c r="Q352" i="7"/>
  <c r="Q354" i="7"/>
  <c r="P354" i="7"/>
  <c r="P356" i="7"/>
  <c r="Q356" i="7"/>
  <c r="P358" i="7"/>
  <c r="Q358" i="7"/>
  <c r="P360" i="7"/>
  <c r="Q360" i="7"/>
  <c r="Q362" i="7"/>
  <c r="P362" i="7"/>
  <c r="P364" i="7"/>
  <c r="Q364" i="7"/>
  <c r="P366" i="7"/>
  <c r="Q366" i="7"/>
  <c r="P368" i="7"/>
  <c r="Q368" i="7"/>
  <c r="Q370" i="7"/>
  <c r="P370" i="7"/>
  <c r="P372" i="7"/>
  <c r="Q372" i="7"/>
  <c r="P374" i="7"/>
  <c r="Q374" i="7"/>
  <c r="P376" i="7"/>
  <c r="Q376" i="7"/>
  <c r="Q378" i="7"/>
  <c r="P378" i="7"/>
  <c r="P380" i="7"/>
  <c r="Q380" i="7"/>
  <c r="P382" i="7"/>
  <c r="Q382" i="7"/>
  <c r="P384" i="7"/>
  <c r="Q384" i="7"/>
  <c r="Q386" i="7"/>
  <c r="P386" i="7"/>
  <c r="P388" i="7"/>
  <c r="Q388" i="7"/>
  <c r="P390" i="7"/>
  <c r="Q390" i="7"/>
  <c r="P392" i="7"/>
  <c r="Q392" i="7"/>
  <c r="Q394" i="7"/>
  <c r="P394" i="7"/>
  <c r="P396" i="7"/>
  <c r="Q396" i="7"/>
  <c r="P398" i="7"/>
  <c r="Q398" i="7"/>
  <c r="P400" i="7"/>
  <c r="Q400" i="7"/>
  <c r="Q402" i="7"/>
  <c r="P402" i="7"/>
  <c r="P404" i="7"/>
  <c r="Q404" i="7"/>
  <c r="P406" i="7"/>
  <c r="Q406" i="7"/>
  <c r="P408" i="7"/>
  <c r="Q408" i="7"/>
  <c r="Q410" i="7"/>
  <c r="P410" i="7"/>
  <c r="P412" i="7"/>
  <c r="Q412" i="7"/>
  <c r="P414" i="7"/>
  <c r="Q414" i="7"/>
  <c r="P416" i="7"/>
  <c r="Q416" i="7"/>
  <c r="Q418" i="7"/>
  <c r="P418" i="7"/>
  <c r="P420" i="7"/>
  <c r="Q420" i="7"/>
  <c r="P422" i="7"/>
  <c r="Q422" i="7"/>
  <c r="P424" i="7"/>
  <c r="Q424" i="7"/>
  <c r="Q426" i="7"/>
  <c r="P426" i="7"/>
  <c r="P428" i="7"/>
  <c r="Q428" i="7"/>
  <c r="P430" i="7"/>
  <c r="Q430" i="7"/>
  <c r="P432" i="7"/>
  <c r="Q432" i="7"/>
  <c r="Q434" i="7"/>
  <c r="P434" i="7"/>
  <c r="P436" i="7"/>
  <c r="Q436" i="7"/>
  <c r="P438" i="7"/>
  <c r="Q438" i="7"/>
  <c r="P440" i="7"/>
  <c r="Q440" i="7"/>
  <c r="Q442" i="7"/>
  <c r="P442" i="7"/>
  <c r="P444" i="7"/>
  <c r="Q444" i="7"/>
  <c r="P446" i="7"/>
  <c r="Q446" i="7"/>
  <c r="P448" i="7"/>
  <c r="Q448" i="7"/>
  <c r="Q450" i="7"/>
  <c r="P450" i="7"/>
  <c r="P452" i="7"/>
  <c r="Q452" i="7"/>
  <c r="P454" i="7"/>
  <c r="Q454" i="7"/>
  <c r="P456" i="7"/>
  <c r="Q456" i="7"/>
  <c r="Q458" i="7"/>
  <c r="P458" i="7"/>
  <c r="P460" i="7"/>
  <c r="Q460" i="7"/>
  <c r="P462" i="7"/>
  <c r="Q462" i="7"/>
  <c r="P464" i="7"/>
  <c r="Q464" i="7"/>
  <c r="Q466" i="7"/>
  <c r="P466" i="7"/>
  <c r="P468" i="7"/>
  <c r="Q468" i="7"/>
  <c r="P470" i="7"/>
  <c r="Q470" i="7"/>
  <c r="P472" i="7"/>
  <c r="Q472" i="7"/>
  <c r="Q474" i="7"/>
  <c r="P474" i="7"/>
  <c r="P476" i="7"/>
  <c r="Q476" i="7"/>
  <c r="P478" i="7"/>
  <c r="Q478" i="7"/>
  <c r="P480" i="7"/>
  <c r="Q480" i="7"/>
  <c r="Q482" i="7"/>
  <c r="P482" i="7"/>
  <c r="P484" i="7"/>
  <c r="Q484" i="7"/>
  <c r="P486" i="7"/>
  <c r="Q486" i="7"/>
  <c r="P488" i="7"/>
  <c r="Q488" i="7"/>
  <c r="Q490" i="7"/>
  <c r="P490" i="7"/>
  <c r="P492" i="7"/>
  <c r="Q492" i="7"/>
  <c r="P494" i="7"/>
  <c r="Q494" i="7"/>
  <c r="P496" i="7"/>
  <c r="Q496" i="7"/>
  <c r="Q498" i="7"/>
  <c r="P498" i="7"/>
  <c r="P500" i="7"/>
  <c r="Q500" i="7"/>
  <c r="P502" i="7"/>
  <c r="Q502" i="7"/>
  <c r="P504" i="7"/>
  <c r="Q504" i="7"/>
  <c r="Q506" i="7"/>
  <c r="P506" i="7"/>
  <c r="P508" i="7"/>
  <c r="Q508" i="7"/>
  <c r="P510" i="7"/>
  <c r="Q510" i="7"/>
  <c r="P512" i="7"/>
  <c r="Q512" i="7"/>
  <c r="Q514" i="7"/>
  <c r="P514" i="7"/>
  <c r="P516" i="7"/>
  <c r="Q516" i="7"/>
  <c r="P518" i="7"/>
  <c r="Q518" i="7"/>
  <c r="P520" i="7"/>
  <c r="Q520" i="7"/>
  <c r="Q522" i="7"/>
  <c r="P522" i="7"/>
  <c r="P524" i="7"/>
  <c r="Q524" i="7"/>
  <c r="P526" i="7"/>
  <c r="Q526" i="7"/>
  <c r="P528" i="7"/>
  <c r="Q528" i="7"/>
  <c r="Q530" i="7"/>
  <c r="P530" i="7"/>
  <c r="P532" i="7"/>
  <c r="Q532" i="7"/>
  <c r="P534" i="7"/>
  <c r="Q534" i="7"/>
  <c r="P536" i="7"/>
  <c r="Q536" i="7"/>
  <c r="Q538" i="7"/>
  <c r="P538" i="7"/>
  <c r="P540" i="7"/>
  <c r="Q540" i="7"/>
  <c r="P542" i="7"/>
  <c r="Q542" i="7"/>
  <c r="P544" i="7"/>
  <c r="Q544" i="7"/>
  <c r="Q546" i="7"/>
  <c r="P546" i="7"/>
  <c r="P548" i="7"/>
  <c r="Q548" i="7"/>
  <c r="P550" i="7"/>
  <c r="Q550" i="7"/>
  <c r="P552" i="7"/>
  <c r="Q552" i="7"/>
  <c r="Q554" i="7"/>
  <c r="P554" i="7"/>
  <c r="P556" i="7"/>
  <c r="Q556" i="7"/>
  <c r="P558" i="7"/>
  <c r="Q558" i="7"/>
  <c r="P560" i="7"/>
  <c r="Q560" i="7"/>
  <c r="Q562" i="7"/>
  <c r="P562" i="7"/>
  <c r="P564" i="7"/>
  <c r="Q564" i="7"/>
  <c r="P566" i="7"/>
  <c r="Q566" i="7"/>
  <c r="P568" i="7"/>
  <c r="Q568" i="7"/>
  <c r="Q570" i="7"/>
  <c r="P570" i="7"/>
  <c r="P572" i="7"/>
  <c r="Q572" i="7"/>
  <c r="P574" i="7"/>
  <c r="Q574" i="7"/>
  <c r="P576" i="7"/>
  <c r="Q576" i="7"/>
  <c r="Q578" i="7"/>
  <c r="P578" i="7"/>
  <c r="P580" i="7"/>
  <c r="Q580" i="7"/>
  <c r="P582" i="7"/>
  <c r="Q582" i="7"/>
  <c r="P584" i="7"/>
  <c r="Q584" i="7"/>
  <c r="Q586" i="7"/>
  <c r="P586" i="7"/>
  <c r="P588" i="7"/>
  <c r="Q588" i="7"/>
  <c r="P590" i="7"/>
  <c r="Q590" i="7"/>
  <c r="P592" i="7"/>
  <c r="Q592" i="7"/>
  <c r="Q594" i="7"/>
  <c r="P594" i="7"/>
  <c r="P596" i="7"/>
  <c r="Q596" i="7"/>
  <c r="P598" i="7"/>
  <c r="Q598" i="7"/>
  <c r="P600" i="7"/>
  <c r="Q600" i="7"/>
  <c r="Q602" i="7"/>
  <c r="P602" i="7"/>
  <c r="P604" i="7"/>
  <c r="Q604" i="7"/>
  <c r="P606" i="7"/>
  <c r="Q606" i="7"/>
  <c r="P608" i="7"/>
  <c r="Q608" i="7"/>
  <c r="Q610" i="7"/>
  <c r="P610" i="7"/>
  <c r="P612" i="7"/>
  <c r="Q612" i="7"/>
  <c r="P614" i="7"/>
  <c r="Q614" i="7"/>
  <c r="P616" i="7"/>
  <c r="Q616" i="7"/>
  <c r="Q618" i="7"/>
  <c r="P618" i="7"/>
  <c r="P620" i="7"/>
  <c r="Q620" i="7"/>
  <c r="P622" i="7"/>
  <c r="Q622" i="7"/>
  <c r="P624" i="7"/>
  <c r="Q624" i="7"/>
  <c r="Q626" i="7"/>
  <c r="P626" i="7"/>
  <c r="P628" i="7"/>
  <c r="Q628" i="7"/>
  <c r="P630" i="7"/>
  <c r="Q630" i="7"/>
  <c r="P632" i="7"/>
  <c r="Q632" i="7"/>
  <c r="Q634" i="7"/>
  <c r="P634" i="7"/>
  <c r="P636" i="7"/>
  <c r="Q636" i="7"/>
  <c r="P638" i="7"/>
  <c r="Q638" i="7"/>
  <c r="P640" i="7"/>
  <c r="Q640" i="7"/>
  <c r="Q642" i="7"/>
  <c r="P642" i="7"/>
  <c r="P644" i="7"/>
  <c r="Q644" i="7"/>
  <c r="P646" i="7"/>
  <c r="Q646" i="7"/>
  <c r="P648" i="7"/>
  <c r="Q648" i="7"/>
  <c r="Q650" i="7"/>
  <c r="P650" i="7"/>
  <c r="P652" i="7"/>
  <c r="Q652" i="7"/>
  <c r="P654" i="7"/>
  <c r="Q654" i="7"/>
  <c r="P656" i="7"/>
  <c r="Q656" i="7"/>
  <c r="Q658" i="7"/>
  <c r="P658" i="7"/>
  <c r="P660" i="7"/>
  <c r="Q660" i="7"/>
  <c r="P662" i="7"/>
  <c r="Q662" i="7"/>
  <c r="P664" i="7"/>
  <c r="Q664" i="7"/>
  <c r="Q666" i="7"/>
  <c r="P666" i="7"/>
  <c r="P668" i="7"/>
  <c r="Q668" i="7"/>
  <c r="P670" i="7"/>
  <c r="Q670" i="7"/>
  <c r="P672" i="7"/>
  <c r="Q672" i="7"/>
  <c r="Q674" i="7"/>
  <c r="P674" i="7"/>
  <c r="P676" i="7"/>
  <c r="Q676" i="7"/>
  <c r="P678" i="7"/>
  <c r="Q678" i="7"/>
  <c r="P680" i="7"/>
  <c r="Q680" i="7"/>
  <c r="Q682" i="7"/>
  <c r="P682" i="7"/>
  <c r="P684" i="7"/>
  <c r="Q684" i="7"/>
  <c r="P686" i="7"/>
  <c r="Q686" i="7"/>
  <c r="P688" i="7"/>
  <c r="Q688" i="7"/>
  <c r="Q690" i="7"/>
  <c r="P690" i="7"/>
  <c r="P692" i="7"/>
  <c r="Q692" i="7"/>
  <c r="P694" i="7"/>
  <c r="Q694" i="7"/>
  <c r="P696" i="7"/>
  <c r="Q696" i="7"/>
  <c r="Q698" i="7"/>
  <c r="P698" i="7"/>
  <c r="P700" i="7"/>
  <c r="Q700" i="7"/>
  <c r="P702" i="7"/>
  <c r="Q702" i="7"/>
  <c r="P704" i="7"/>
  <c r="Q704" i="7"/>
  <c r="Q706" i="7"/>
  <c r="P706" i="7"/>
  <c r="P708" i="7"/>
  <c r="Q708" i="7"/>
  <c r="P710" i="7"/>
  <c r="Q710" i="7"/>
  <c r="P712" i="7"/>
  <c r="Q712" i="7"/>
  <c r="Q714" i="7"/>
  <c r="P714" i="7"/>
  <c r="P716" i="7"/>
  <c r="Q716" i="7"/>
  <c r="P718" i="7"/>
  <c r="Q718" i="7"/>
  <c r="P720" i="7"/>
  <c r="Q720" i="7"/>
  <c r="Q722" i="7"/>
  <c r="P722" i="7"/>
  <c r="P724" i="7"/>
  <c r="Q724" i="7"/>
  <c r="P726" i="7"/>
  <c r="Q726" i="7"/>
  <c r="P728" i="7"/>
  <c r="Q728" i="7"/>
  <c r="Q730" i="7"/>
  <c r="P730" i="7"/>
  <c r="P732" i="7"/>
  <c r="Q732" i="7"/>
  <c r="P734" i="7"/>
  <c r="Q734" i="7"/>
  <c r="P736" i="7"/>
  <c r="Q736" i="7"/>
  <c r="Q738" i="7"/>
  <c r="P738" i="7"/>
  <c r="P740" i="7"/>
  <c r="Q740" i="7"/>
  <c r="P742" i="7"/>
  <c r="Q742" i="7"/>
  <c r="P744" i="7"/>
  <c r="Q744" i="7"/>
  <c r="Q746" i="7"/>
  <c r="P746" i="7"/>
  <c r="P748" i="7"/>
  <c r="Q748" i="7"/>
  <c r="P750" i="7"/>
  <c r="Q750" i="7"/>
  <c r="P752" i="7"/>
  <c r="Q752" i="7"/>
  <c r="Q754" i="7"/>
  <c r="P754" i="7"/>
  <c r="P756" i="7"/>
  <c r="Q756" i="7"/>
  <c r="P758" i="7"/>
  <c r="Q758" i="7"/>
  <c r="P760" i="7"/>
  <c r="Q760" i="7"/>
  <c r="Q762" i="7"/>
  <c r="P762" i="7"/>
  <c r="P764" i="7"/>
  <c r="Q764" i="7"/>
  <c r="P766" i="7"/>
  <c r="Q766" i="7"/>
  <c r="P768" i="7"/>
  <c r="Q768" i="7"/>
  <c r="Q770" i="7"/>
  <c r="P770" i="7"/>
  <c r="P772" i="7"/>
  <c r="Q772" i="7"/>
  <c r="P774" i="7"/>
  <c r="Q774" i="7"/>
  <c r="P776" i="7"/>
  <c r="Q776" i="7"/>
  <c r="Q778" i="7"/>
  <c r="P778" i="7"/>
  <c r="P780" i="7"/>
  <c r="Q780" i="7"/>
  <c r="P782" i="7"/>
  <c r="Q782" i="7"/>
  <c r="P784" i="7"/>
  <c r="Q784" i="7"/>
  <c r="Q786" i="7"/>
  <c r="P786" i="7"/>
  <c r="P788" i="7"/>
  <c r="Q788" i="7"/>
  <c r="P790" i="7"/>
  <c r="Q790" i="7"/>
  <c r="P792" i="7"/>
  <c r="Q792" i="7"/>
  <c r="Q794" i="7"/>
  <c r="P794" i="7"/>
  <c r="P796" i="7"/>
  <c r="Q796" i="7"/>
  <c r="P798" i="7"/>
  <c r="Q798" i="7"/>
  <c r="P800" i="7"/>
  <c r="Q800" i="7"/>
  <c r="Q802" i="7"/>
  <c r="P802" i="7"/>
  <c r="P804" i="7"/>
  <c r="Q804" i="7"/>
  <c r="P806" i="7"/>
  <c r="Q806" i="7"/>
  <c r="P808" i="7"/>
  <c r="Q808" i="7"/>
  <c r="Q810" i="7"/>
  <c r="P810" i="7"/>
  <c r="P812" i="7"/>
  <c r="Q812" i="7"/>
  <c r="P814" i="7"/>
  <c r="Q814" i="7"/>
  <c r="P816" i="7"/>
  <c r="Q816" i="7"/>
  <c r="Q818" i="7"/>
  <c r="P818" i="7"/>
  <c r="P820" i="7"/>
  <c r="Q820" i="7"/>
  <c r="P822" i="7"/>
  <c r="Q822" i="7"/>
  <c r="P824" i="7"/>
  <c r="Q824" i="7"/>
  <c r="Q826" i="7"/>
  <c r="P826" i="7"/>
  <c r="P828" i="7"/>
  <c r="Q828" i="7"/>
  <c r="P830" i="7"/>
  <c r="Q830" i="7"/>
  <c r="P832" i="7"/>
  <c r="Q832" i="7"/>
  <c r="Q834" i="7"/>
  <c r="P834" i="7"/>
  <c r="P836" i="7"/>
  <c r="Q836" i="7"/>
  <c r="P838" i="7"/>
  <c r="Q838" i="7"/>
  <c r="P840" i="7"/>
  <c r="Q840" i="7"/>
  <c r="Q842" i="7"/>
  <c r="P842" i="7"/>
  <c r="P844" i="7"/>
  <c r="Q844" i="7"/>
  <c r="P846" i="7"/>
  <c r="Q846" i="7"/>
  <c r="P848" i="7"/>
  <c r="Q848" i="7"/>
  <c r="Q850" i="7"/>
  <c r="P850" i="7"/>
  <c r="P852" i="7"/>
  <c r="Q852" i="7"/>
  <c r="P854" i="7"/>
  <c r="Q854" i="7"/>
  <c r="P856" i="7"/>
  <c r="Q856" i="7"/>
  <c r="Q858" i="7"/>
  <c r="P858" i="7"/>
  <c r="P860" i="7"/>
  <c r="Q860" i="7"/>
  <c r="P862" i="7"/>
  <c r="Q862" i="7"/>
  <c r="P864" i="7"/>
  <c r="Q864" i="7"/>
  <c r="Q866" i="7"/>
  <c r="P866" i="7"/>
  <c r="P868" i="7"/>
  <c r="Q868" i="7"/>
  <c r="P870" i="7"/>
  <c r="Q870" i="7"/>
  <c r="P872" i="7"/>
  <c r="Q872" i="7"/>
  <c r="Q874" i="7"/>
  <c r="P874" i="7"/>
  <c r="P876" i="7"/>
  <c r="Q876" i="7"/>
  <c r="P878" i="7"/>
  <c r="Q878" i="7"/>
  <c r="P880" i="7"/>
  <c r="Q880" i="7"/>
  <c r="Q882" i="7"/>
  <c r="P882" i="7"/>
  <c r="P884" i="7"/>
  <c r="Q884" i="7"/>
  <c r="P886" i="7"/>
  <c r="Q886" i="7"/>
  <c r="P888" i="7"/>
  <c r="Q888" i="7"/>
  <c r="Q890" i="7"/>
  <c r="P890" i="7"/>
  <c r="P892" i="7"/>
  <c r="Q892" i="7"/>
  <c r="P894" i="7"/>
  <c r="Q894" i="7"/>
  <c r="P896" i="7"/>
  <c r="Q896" i="7"/>
  <c r="Q898" i="7"/>
  <c r="P898" i="7"/>
  <c r="P900" i="7"/>
  <c r="Q900" i="7"/>
  <c r="P902" i="7"/>
  <c r="Q902" i="7"/>
  <c r="P904" i="7"/>
  <c r="Q904" i="7"/>
  <c r="Q906" i="7"/>
  <c r="P906" i="7"/>
  <c r="P908" i="7"/>
  <c r="Q908" i="7"/>
  <c r="P910" i="7"/>
  <c r="Q910" i="7"/>
  <c r="P912" i="7"/>
  <c r="Q912" i="7"/>
  <c r="Q914" i="7"/>
  <c r="P914" i="7"/>
  <c r="P916" i="7"/>
  <c r="Q916" i="7"/>
  <c r="P918" i="7"/>
  <c r="Q918" i="7"/>
  <c r="P920" i="7"/>
  <c r="Q920" i="7"/>
  <c r="Q922" i="7"/>
  <c r="P922" i="7"/>
  <c r="P924" i="7"/>
  <c r="Q924" i="7"/>
  <c r="P926" i="7"/>
  <c r="Q926" i="7"/>
  <c r="P928" i="7"/>
  <c r="Q928" i="7"/>
  <c r="Q930" i="7"/>
  <c r="P930" i="7"/>
  <c r="P932" i="7"/>
  <c r="Q932" i="7"/>
  <c r="P934" i="7"/>
  <c r="Q934" i="7"/>
  <c r="P936" i="7"/>
  <c r="Q936" i="7"/>
  <c r="Q938" i="7"/>
  <c r="P938" i="7"/>
  <c r="P940" i="7"/>
  <c r="Q940" i="7"/>
  <c r="P942" i="7"/>
  <c r="Q942" i="7"/>
  <c r="P944" i="7"/>
  <c r="Q944" i="7"/>
  <c r="Q946" i="7"/>
  <c r="P946" i="7"/>
  <c r="P948" i="7"/>
  <c r="Q948" i="7"/>
  <c r="P950" i="7"/>
  <c r="Q950" i="7"/>
  <c r="P952" i="7"/>
  <c r="Q952" i="7"/>
  <c r="Q954" i="7"/>
  <c r="P954" i="7"/>
  <c r="P956" i="7"/>
  <c r="Q956" i="7"/>
  <c r="P958" i="7"/>
  <c r="Q958" i="7"/>
  <c r="P960" i="7"/>
  <c r="Q960" i="7"/>
  <c r="Q962" i="7"/>
  <c r="P962" i="7"/>
  <c r="P964" i="7"/>
  <c r="Q964" i="7"/>
  <c r="P966" i="7"/>
  <c r="Q966" i="7"/>
  <c r="P968" i="7"/>
  <c r="Q968" i="7"/>
  <c r="Q970" i="7"/>
  <c r="P970" i="7"/>
  <c r="P972" i="7"/>
  <c r="Q972" i="7"/>
  <c r="P974" i="7"/>
  <c r="Q974" i="7"/>
  <c r="P976" i="7"/>
  <c r="Q976" i="7"/>
  <c r="Q978" i="7"/>
  <c r="P978" i="7"/>
  <c r="P980" i="7"/>
  <c r="Q980" i="7"/>
  <c r="P982" i="7"/>
  <c r="Q982" i="7"/>
  <c r="P984" i="7"/>
  <c r="Q984" i="7"/>
  <c r="Q986" i="7"/>
  <c r="P986" i="7"/>
  <c r="P988" i="7"/>
  <c r="Q988" i="7"/>
  <c r="P990" i="7"/>
  <c r="Q990" i="7"/>
  <c r="P992" i="7"/>
  <c r="Q992" i="7"/>
  <c r="Q994" i="7"/>
  <c r="P994" i="7"/>
  <c r="P996" i="7"/>
  <c r="Q996" i="7"/>
  <c r="P998" i="7"/>
  <c r="Q998" i="7"/>
  <c r="P1000" i="7"/>
  <c r="Q1000" i="7"/>
  <c r="F3" i="7"/>
  <c r="E5" i="7"/>
  <c r="E238" i="7"/>
  <c r="E917" i="7"/>
  <c r="E921" i="7"/>
  <c r="E925" i="7"/>
  <c r="E929" i="7"/>
  <c r="E933" i="7"/>
  <c r="E937" i="7"/>
  <c r="E941" i="7"/>
  <c r="E945" i="7"/>
  <c r="E949" i="7"/>
  <c r="E953" i="7"/>
  <c r="E957" i="7"/>
  <c r="E961" i="7"/>
  <c r="E965" i="7"/>
  <c r="E969" i="7"/>
  <c r="E973" i="7"/>
  <c r="E977" i="7"/>
  <c r="E981" i="7"/>
  <c r="E985" i="7"/>
  <c r="E989" i="7"/>
  <c r="E993" i="7"/>
  <c r="E997" i="7"/>
  <c r="F4" i="7"/>
  <c r="F85" i="7"/>
  <c r="F89" i="7"/>
  <c r="F96" i="7"/>
  <c r="F101" i="7"/>
  <c r="F109" i="7"/>
  <c r="F116" i="7"/>
  <c r="F120" i="7"/>
  <c r="F128" i="7"/>
  <c r="F136" i="7"/>
  <c r="F141" i="7"/>
  <c r="F145" i="7"/>
  <c r="F152" i="7"/>
  <c r="F156" i="7"/>
  <c r="F164" i="7"/>
  <c r="F168" i="7"/>
  <c r="F173" i="7"/>
  <c r="F181" i="7"/>
  <c r="F193" i="7"/>
  <c r="F201" i="7"/>
  <c r="F217" i="7"/>
  <c r="F229" i="7"/>
  <c r="F5" i="7"/>
  <c r="F8" i="7"/>
  <c r="F9" i="7"/>
  <c r="F11" i="7"/>
  <c r="F13" i="7"/>
  <c r="F15" i="7"/>
  <c r="F17" i="7"/>
  <c r="F19" i="7"/>
  <c r="F21" i="7"/>
  <c r="F23" i="7"/>
  <c r="F25" i="7"/>
  <c r="F27" i="7"/>
  <c r="F29" i="7"/>
  <c r="F31" i="7"/>
  <c r="F34" i="7"/>
  <c r="F37" i="7"/>
  <c r="F39" i="7"/>
  <c r="F42" i="7"/>
  <c r="F44" i="7"/>
  <c r="F46" i="7"/>
  <c r="F49" i="7"/>
  <c r="F53" i="7"/>
  <c r="F56" i="7"/>
  <c r="F60" i="7"/>
  <c r="F64" i="7"/>
  <c r="F69" i="7"/>
  <c r="F72" i="7"/>
  <c r="F77" i="7"/>
  <c r="F80" i="7"/>
  <c r="F84" i="7"/>
  <c r="F92" i="7"/>
  <c r="F100" i="7"/>
  <c r="F105" i="7"/>
  <c r="F108" i="7"/>
  <c r="F113" i="7"/>
  <c r="F117" i="7"/>
  <c r="F124" i="7"/>
  <c r="F129" i="7"/>
  <c r="F133" i="7"/>
  <c r="F137" i="7"/>
  <c r="F144" i="7"/>
  <c r="F149" i="7"/>
  <c r="F160" i="7"/>
  <c r="F165" i="7"/>
  <c r="F169" i="7"/>
  <c r="F176" i="7"/>
  <c r="F180" i="7"/>
  <c r="F189" i="7"/>
  <c r="F197" i="7"/>
  <c r="F205" i="7"/>
  <c r="F213" i="7"/>
  <c r="F225" i="7"/>
  <c r="F233" i="7"/>
  <c r="E3" i="7"/>
  <c r="F241" i="7"/>
  <c r="F245" i="7"/>
  <c r="F249" i="7"/>
  <c r="F253" i="7"/>
  <c r="F257" i="7"/>
  <c r="E687" i="7"/>
  <c r="F6" i="7"/>
  <c r="F7" i="7"/>
  <c r="F10" i="7"/>
  <c r="F12" i="7"/>
  <c r="F14" i="7"/>
  <c r="F16" i="7"/>
  <c r="F18" i="7"/>
  <c r="F20" i="7"/>
  <c r="F22" i="7"/>
  <c r="F24" i="7"/>
  <c r="F26" i="7"/>
  <c r="F28" i="7"/>
  <c r="F30" i="7"/>
  <c r="F32" i="7"/>
  <c r="F33" i="7"/>
  <c r="F35" i="7"/>
  <c r="F36" i="7"/>
  <c r="F38" i="7"/>
  <c r="F40" i="7"/>
  <c r="F41" i="7"/>
  <c r="F45" i="7"/>
  <c r="F48" i="7"/>
  <c r="F50" i="7"/>
  <c r="F52" i="7"/>
  <c r="F54" i="7"/>
  <c r="F57" i="7"/>
  <c r="F61" i="7"/>
  <c r="F65" i="7"/>
  <c r="F68" i="7"/>
  <c r="F73" i="7"/>
  <c r="F76" i="7"/>
  <c r="F81" i="7"/>
  <c r="F88" i="7"/>
  <c r="F93" i="7"/>
  <c r="F97" i="7"/>
  <c r="F104" i="7"/>
  <c r="F112" i="7"/>
  <c r="F121" i="7"/>
  <c r="F125" i="7"/>
  <c r="F132" i="7"/>
  <c r="F140" i="7"/>
  <c r="F148" i="7"/>
  <c r="F153" i="7"/>
  <c r="F157" i="7"/>
  <c r="F161" i="7"/>
  <c r="F172" i="7"/>
  <c r="F177" i="7"/>
  <c r="F185" i="7"/>
  <c r="F209" i="7"/>
  <c r="F221" i="7"/>
  <c r="F237" i="7"/>
  <c r="F463" i="7"/>
  <c r="E31" i="7"/>
  <c r="O3" i="7"/>
  <c r="E6" i="7"/>
  <c r="E9" i="7"/>
  <c r="E190" i="7"/>
  <c r="E254" i="7"/>
  <c r="E18" i="7"/>
  <c r="E21" i="7"/>
  <c r="E206" i="7"/>
  <c r="E15" i="7"/>
  <c r="E19" i="7"/>
  <c r="E34" i="7"/>
  <c r="E37" i="7"/>
  <c r="E222" i="7"/>
  <c r="E22" i="7"/>
  <c r="E25" i="7"/>
  <c r="E35" i="7"/>
  <c r="E38" i="7"/>
  <c r="E58" i="7"/>
  <c r="E62" i="7"/>
  <c r="E66" i="7"/>
  <c r="E70" i="7"/>
  <c r="E74" i="7"/>
  <c r="E78" i="7"/>
  <c r="E82" i="7"/>
  <c r="E86" i="7"/>
  <c r="E90" i="7"/>
  <c r="E94" i="7"/>
  <c r="E98" i="7"/>
  <c r="E102" i="7"/>
  <c r="E106" i="7"/>
  <c r="E110" i="7"/>
  <c r="E114" i="7"/>
  <c r="E118" i="7"/>
  <c r="E122" i="7"/>
  <c r="E126" i="7"/>
  <c r="E130" i="7"/>
  <c r="E134" i="7"/>
  <c r="E138" i="7"/>
  <c r="E142" i="7"/>
  <c r="E146" i="7"/>
  <c r="E150" i="7"/>
  <c r="E154" i="7"/>
  <c r="E158" i="7"/>
  <c r="E162" i="7"/>
  <c r="E166" i="7"/>
  <c r="E170" i="7"/>
  <c r="E174" i="7"/>
  <c r="E178" i="7"/>
  <c r="E194" i="7"/>
  <c r="E210" i="7"/>
  <c r="E226" i="7"/>
  <c r="E242" i="7"/>
  <c r="E258" i="7"/>
  <c r="E2" i="7"/>
  <c r="E7" i="7"/>
  <c r="E10" i="7"/>
  <c r="E13" i="7"/>
  <c r="E23" i="7"/>
  <c r="E26" i="7"/>
  <c r="E29" i="7"/>
  <c r="E39" i="7"/>
  <c r="E182" i="7"/>
  <c r="E198" i="7"/>
  <c r="E214" i="7"/>
  <c r="E230" i="7"/>
  <c r="E246" i="7"/>
  <c r="E11" i="7"/>
  <c r="E14" i="7"/>
  <c r="E17" i="7"/>
  <c r="E27" i="7"/>
  <c r="E30" i="7"/>
  <c r="E33" i="7"/>
  <c r="E186" i="7"/>
  <c r="E202" i="7"/>
  <c r="E218" i="7"/>
  <c r="E234" i="7"/>
  <c r="E250" i="7"/>
  <c r="F927" i="7"/>
  <c r="F947" i="7"/>
  <c r="F951" i="7"/>
  <c r="F955" i="7"/>
  <c r="F959" i="7"/>
  <c r="F967" i="7"/>
  <c r="F971" i="7"/>
  <c r="F59" i="7"/>
  <c r="F63" i="7"/>
  <c r="F67" i="7"/>
  <c r="F71" i="7"/>
  <c r="F75" i="7"/>
  <c r="F79" i="7"/>
  <c r="F83" i="7"/>
  <c r="F87" i="7"/>
  <c r="F91" i="7"/>
  <c r="F95" i="7"/>
  <c r="F99" i="7"/>
  <c r="F103" i="7"/>
  <c r="F107" i="7"/>
  <c r="F111" i="7"/>
  <c r="F115" i="7"/>
  <c r="F119" i="7"/>
  <c r="F123" i="7"/>
  <c r="F127" i="7"/>
  <c r="F131" i="7"/>
  <c r="F135" i="7"/>
  <c r="F139" i="7"/>
  <c r="F143" i="7"/>
  <c r="F147" i="7"/>
  <c r="F151" i="7"/>
  <c r="F155" i="7"/>
  <c r="F159" i="7"/>
  <c r="F163" i="7"/>
  <c r="F167" i="7"/>
  <c r="F171" i="7"/>
  <c r="F175" i="7"/>
  <c r="F179" i="7"/>
  <c r="F182" i="7"/>
  <c r="E183" i="7"/>
  <c r="F184" i="7"/>
  <c r="F186" i="7"/>
  <c r="E187" i="7"/>
  <c r="F188" i="7"/>
  <c r="F190" i="7"/>
  <c r="E191" i="7"/>
  <c r="F192" i="7"/>
  <c r="F194" i="7"/>
  <c r="E195" i="7"/>
  <c r="F196" i="7"/>
  <c r="F198" i="7"/>
  <c r="E199" i="7"/>
  <c r="F200" i="7"/>
  <c r="F202" i="7"/>
  <c r="E203" i="7"/>
  <c r="F204" i="7"/>
  <c r="F206" i="7"/>
  <c r="E207" i="7"/>
  <c r="F208" i="7"/>
  <c r="F210" i="7"/>
  <c r="E211" i="7"/>
  <c r="F212" i="7"/>
  <c r="F214" i="7"/>
  <c r="E215" i="7"/>
  <c r="F216" i="7"/>
  <c r="F218" i="7"/>
  <c r="E219" i="7"/>
  <c r="F220" i="7"/>
  <c r="F222" i="7"/>
  <c r="E223" i="7"/>
  <c r="F224" i="7"/>
  <c r="F226" i="7"/>
  <c r="E227" i="7"/>
  <c r="F228" i="7"/>
  <c r="F230" i="7"/>
  <c r="E231" i="7"/>
  <c r="F232" i="7"/>
  <c r="F234" i="7"/>
  <c r="E235" i="7"/>
  <c r="F236" i="7"/>
  <c r="F238" i="7"/>
  <c r="E239" i="7"/>
  <c r="F240" i="7"/>
  <c r="F242" i="7"/>
  <c r="E243" i="7"/>
  <c r="F244" i="7"/>
  <c r="F246" i="7"/>
  <c r="E247" i="7"/>
  <c r="F248" i="7"/>
  <c r="F250" i="7"/>
  <c r="E251" i="7"/>
  <c r="F252" i="7"/>
  <c r="F254" i="7"/>
  <c r="E255" i="7"/>
  <c r="F256" i="7"/>
  <c r="F258" i="7"/>
  <c r="E259" i="7"/>
  <c r="F260" i="7"/>
  <c r="F262" i="7"/>
  <c r="F265" i="7"/>
  <c r="F271" i="7"/>
  <c r="F279" i="7"/>
  <c r="F287" i="7"/>
  <c r="F295" i="7"/>
  <c r="F303" i="7"/>
  <c r="F311" i="7"/>
  <c r="F319" i="7"/>
  <c r="F327" i="7"/>
  <c r="F335" i="7"/>
  <c r="F343" i="7"/>
  <c r="F351" i="7"/>
  <c r="F359" i="7"/>
  <c r="F367" i="7"/>
  <c r="F375" i="7"/>
  <c r="F383" i="7"/>
  <c r="F391" i="7"/>
  <c r="F399" i="7"/>
  <c r="F407" i="7"/>
  <c r="F415" i="7"/>
  <c r="F423" i="7"/>
  <c r="F431" i="7"/>
  <c r="F439" i="7"/>
  <c r="F447" i="7"/>
  <c r="F455" i="7"/>
  <c r="E475" i="7"/>
  <c r="E491" i="7"/>
  <c r="E507" i="7"/>
  <c r="E523" i="7"/>
  <c r="E539" i="7"/>
  <c r="F999" i="7"/>
  <c r="F995" i="7"/>
  <c r="F991" i="7"/>
  <c r="F987" i="7"/>
  <c r="F983" i="7"/>
  <c r="F979" i="7"/>
  <c r="F875" i="7"/>
  <c r="F871" i="7"/>
  <c r="F867" i="7"/>
  <c r="F863" i="7"/>
  <c r="F859" i="7"/>
  <c r="F855" i="7"/>
  <c r="F851" i="7"/>
  <c r="F847" i="7"/>
  <c r="F843" i="7"/>
  <c r="F839" i="7"/>
  <c r="F835" i="7"/>
  <c r="F831" i="7"/>
  <c r="F827" i="7"/>
  <c r="F713" i="7"/>
  <c r="F709" i="7"/>
  <c r="F705" i="7"/>
  <c r="F701" i="7"/>
  <c r="F697" i="7"/>
  <c r="F693" i="7"/>
  <c r="F689" i="7"/>
  <c r="F685" i="7"/>
  <c r="F823" i="7"/>
  <c r="F678" i="7"/>
  <c r="F670" i="7"/>
  <c r="F662" i="7"/>
  <c r="F654" i="7"/>
  <c r="F646" i="7"/>
  <c r="F638" i="7"/>
  <c r="F630" i="7"/>
  <c r="F622" i="7"/>
  <c r="F682" i="7"/>
  <c r="F674" i="7"/>
  <c r="F666" i="7"/>
  <c r="F658" i="7"/>
  <c r="F650" i="7"/>
  <c r="F642" i="7"/>
  <c r="F634" i="7"/>
  <c r="F626" i="7"/>
  <c r="F618" i="7"/>
  <c r="F2" i="7"/>
  <c r="F47" i="7"/>
  <c r="F55" i="7"/>
  <c r="F931" i="7"/>
  <c r="F943" i="7"/>
  <c r="F975" i="7"/>
  <c r="E40" i="7"/>
  <c r="E44" i="7"/>
  <c r="E48" i="7"/>
  <c r="E52" i="7"/>
  <c r="E56" i="7"/>
  <c r="E57" i="7"/>
  <c r="F58" i="7"/>
  <c r="E60" i="7"/>
  <c r="E61" i="7"/>
  <c r="F62" i="7"/>
  <c r="E64" i="7"/>
  <c r="E65" i="7"/>
  <c r="F66" i="7"/>
  <c r="E68" i="7"/>
  <c r="E69" i="7"/>
  <c r="F70" i="7"/>
  <c r="E72" i="7"/>
  <c r="E73" i="7"/>
  <c r="F74" i="7"/>
  <c r="E76" i="7"/>
  <c r="E77" i="7"/>
  <c r="F78" i="7"/>
  <c r="E80" i="7"/>
  <c r="E81" i="7"/>
  <c r="F82" i="7"/>
  <c r="E84" i="7"/>
  <c r="E85" i="7"/>
  <c r="F86" i="7"/>
  <c r="E88" i="7"/>
  <c r="E89" i="7"/>
  <c r="F90" i="7"/>
  <c r="E92" i="7"/>
  <c r="E93" i="7"/>
  <c r="F94" i="7"/>
  <c r="E96" i="7"/>
  <c r="E97" i="7"/>
  <c r="F98" i="7"/>
  <c r="E100" i="7"/>
  <c r="E101" i="7"/>
  <c r="F102" i="7"/>
  <c r="E104" i="7"/>
  <c r="E105" i="7"/>
  <c r="F106" i="7"/>
  <c r="E108" i="7"/>
  <c r="E109" i="7"/>
  <c r="F110" i="7"/>
  <c r="E112" i="7"/>
  <c r="E113" i="7"/>
  <c r="F114" i="7"/>
  <c r="E116" i="7"/>
  <c r="E117" i="7"/>
  <c r="F118" i="7"/>
  <c r="E120" i="7"/>
  <c r="E121" i="7"/>
  <c r="F122" i="7"/>
  <c r="E124" i="7"/>
  <c r="E125" i="7"/>
  <c r="F126" i="7"/>
  <c r="E128" i="7"/>
  <c r="E129" i="7"/>
  <c r="F130" i="7"/>
  <c r="E132" i="7"/>
  <c r="E133" i="7"/>
  <c r="F134" i="7"/>
  <c r="E136" i="7"/>
  <c r="E137" i="7"/>
  <c r="F138" i="7"/>
  <c r="E140" i="7"/>
  <c r="E141" i="7"/>
  <c r="F142" i="7"/>
  <c r="E144" i="7"/>
  <c r="E145" i="7"/>
  <c r="F146" i="7"/>
  <c r="E148" i="7"/>
  <c r="E149" i="7"/>
  <c r="F150" i="7"/>
  <c r="E152" i="7"/>
  <c r="E153" i="7"/>
  <c r="F154" i="7"/>
  <c r="E156" i="7"/>
  <c r="E157" i="7"/>
  <c r="F158" i="7"/>
  <c r="E160" i="7"/>
  <c r="E161" i="7"/>
  <c r="F162" i="7"/>
  <c r="E164" i="7"/>
  <c r="E165" i="7"/>
  <c r="F166" i="7"/>
  <c r="E168" i="7"/>
  <c r="E169" i="7"/>
  <c r="F170" i="7"/>
  <c r="E172" i="7"/>
  <c r="E173" i="7"/>
  <c r="F174" i="7"/>
  <c r="E176" i="7"/>
  <c r="E177" i="7"/>
  <c r="F178" i="7"/>
  <c r="E180" i="7"/>
  <c r="F263" i="7"/>
  <c r="E264" i="7"/>
  <c r="F686" i="7"/>
  <c r="F43" i="7"/>
  <c r="F51" i="7"/>
  <c r="F919" i="7"/>
  <c r="F923" i="7"/>
  <c r="F935" i="7"/>
  <c r="F939" i="7"/>
  <c r="F963" i="7"/>
  <c r="E999" i="7"/>
  <c r="E995" i="7"/>
  <c r="E991" i="7"/>
  <c r="E987" i="7"/>
  <c r="E983" i="7"/>
  <c r="E979" i="7"/>
  <c r="E975" i="7"/>
  <c r="E971" i="7"/>
  <c r="E967" i="7"/>
  <c r="E963" i="7"/>
  <c r="E959" i="7"/>
  <c r="E955" i="7"/>
  <c r="E951" i="7"/>
  <c r="E947" i="7"/>
  <c r="E943" i="7"/>
  <c r="E939" i="7"/>
  <c r="E935" i="7"/>
  <c r="E931" i="7"/>
  <c r="E927" i="7"/>
  <c r="E923" i="7"/>
  <c r="E919" i="7"/>
  <c r="E1000" i="7"/>
  <c r="E996" i="7"/>
  <c r="E992" i="7"/>
  <c r="E988" i="7"/>
  <c r="E984" i="7"/>
  <c r="E980" i="7"/>
  <c r="E976" i="7"/>
  <c r="E972" i="7"/>
  <c r="E968" i="7"/>
  <c r="E964" i="7"/>
  <c r="E960" i="7"/>
  <c r="E956" i="7"/>
  <c r="E952" i="7"/>
  <c r="E948" i="7"/>
  <c r="E944" i="7"/>
  <c r="E940" i="7"/>
  <c r="E936" i="7"/>
  <c r="E932" i="7"/>
  <c r="E928" i="7"/>
  <c r="E924" i="7"/>
  <c r="E920" i="7"/>
  <c r="E916" i="7"/>
  <c r="E912" i="7"/>
  <c r="E908" i="7"/>
  <c r="E904" i="7"/>
  <c r="E900" i="7"/>
  <c r="E896" i="7"/>
  <c r="E892" i="7"/>
  <c r="E888" i="7"/>
  <c r="E884" i="7"/>
  <c r="E880" i="7"/>
  <c r="E876" i="7"/>
  <c r="E871" i="7"/>
  <c r="E867" i="7"/>
  <c r="E863" i="7"/>
  <c r="E859" i="7"/>
  <c r="E855" i="7"/>
  <c r="E851" i="7"/>
  <c r="E847" i="7"/>
  <c r="E843" i="7"/>
  <c r="E839" i="7"/>
  <c r="E835" i="7"/>
  <c r="E831" i="7"/>
  <c r="E827" i="7"/>
  <c r="E823" i="7"/>
  <c r="E910" i="7"/>
  <c r="E902" i="7"/>
  <c r="E894" i="7"/>
  <c r="E886" i="7"/>
  <c r="E878" i="7"/>
  <c r="E872" i="7"/>
  <c r="E868" i="7"/>
  <c r="E864" i="7"/>
  <c r="E860" i="7"/>
  <c r="E856" i="7"/>
  <c r="E852" i="7"/>
  <c r="E848" i="7"/>
  <c r="E844" i="7"/>
  <c r="E840" i="7"/>
  <c r="E836" i="7"/>
  <c r="E832" i="7"/>
  <c r="E828" i="7"/>
  <c r="E824" i="7"/>
  <c r="E766" i="7"/>
  <c r="E762" i="7"/>
  <c r="E758" i="7"/>
  <c r="E754" i="7"/>
  <c r="E750" i="7"/>
  <c r="E746" i="7"/>
  <c r="E742" i="7"/>
  <c r="E738" i="7"/>
  <c r="E734" i="7"/>
  <c r="E730" i="7"/>
  <c r="E726" i="7"/>
  <c r="E722" i="7"/>
  <c r="E718" i="7"/>
  <c r="E714" i="7"/>
  <c r="E819" i="7"/>
  <c r="E815" i="7"/>
  <c r="E811" i="7"/>
  <c r="E807" i="7"/>
  <c r="E803" i="7"/>
  <c r="E799" i="7"/>
  <c r="E795" i="7"/>
  <c r="E791" i="7"/>
  <c r="E787" i="7"/>
  <c r="E783" i="7"/>
  <c r="E779" i="7"/>
  <c r="E775" i="7"/>
  <c r="E771" i="7"/>
  <c r="E697" i="7"/>
  <c r="E693" i="7"/>
  <c r="E689" i="7"/>
  <c r="E914" i="7"/>
  <c r="E906" i="7"/>
  <c r="E898" i="7"/>
  <c r="E890" i="7"/>
  <c r="E882" i="7"/>
  <c r="E767" i="7"/>
  <c r="E763" i="7"/>
  <c r="E759" i="7"/>
  <c r="E755" i="7"/>
  <c r="E751" i="7"/>
  <c r="E747" i="7"/>
  <c r="E743" i="7"/>
  <c r="E739" i="7"/>
  <c r="E735" i="7"/>
  <c r="E731" i="7"/>
  <c r="E727" i="7"/>
  <c r="E723" i="7"/>
  <c r="E719" i="7"/>
  <c r="E715" i="7"/>
  <c r="E681" i="7"/>
  <c r="E677" i="7"/>
  <c r="E673" i="7"/>
  <c r="E669" i="7"/>
  <c r="E665" i="7"/>
  <c r="E661" i="7"/>
  <c r="E657" i="7"/>
  <c r="E653" i="7"/>
  <c r="E649" i="7"/>
  <c r="E645" i="7"/>
  <c r="E641" i="7"/>
  <c r="E637" i="7"/>
  <c r="E710" i="7"/>
  <c r="E706" i="7"/>
  <c r="E702" i="7"/>
  <c r="E698" i="7"/>
  <c r="E694" i="7"/>
  <c r="E690" i="7"/>
  <c r="E686" i="7"/>
  <c r="E631" i="7"/>
  <c r="E627" i="7"/>
  <c r="E623" i="7"/>
  <c r="E619" i="7"/>
  <c r="E594" i="7"/>
  <c r="E590" i="7"/>
  <c r="E586" i="7"/>
  <c r="E582" i="7"/>
  <c r="E578" i="7"/>
  <c r="E574" i="7"/>
  <c r="E570" i="7"/>
  <c r="E566" i="7"/>
  <c r="E562" i="7"/>
  <c r="E558" i="7"/>
  <c r="E554" i="7"/>
  <c r="E550" i="7"/>
  <c r="E707" i="7"/>
  <c r="E699" i="7"/>
  <c r="E691" i="7"/>
  <c r="E683" i="7"/>
  <c r="E679" i="7"/>
  <c r="E675" i="7"/>
  <c r="E671" i="7"/>
  <c r="E667" i="7"/>
  <c r="E663" i="7"/>
  <c r="E659" i="7"/>
  <c r="E655" i="7"/>
  <c r="E651" i="7"/>
  <c r="E647" i="7"/>
  <c r="E643" i="7"/>
  <c r="E639" i="7"/>
  <c r="E635" i="7"/>
  <c r="E615" i="7"/>
  <c r="E614" i="7"/>
  <c r="E613" i="7"/>
  <c r="E611" i="7"/>
  <c r="E610" i="7"/>
  <c r="E609" i="7"/>
  <c r="E607" i="7"/>
  <c r="E606" i="7"/>
  <c r="E605" i="7"/>
  <c r="E603" i="7"/>
  <c r="E602" i="7"/>
  <c r="E601" i="7"/>
  <c r="E599" i="7"/>
  <c r="E598" i="7"/>
  <c r="E597" i="7"/>
  <c r="E593" i="7"/>
  <c r="E589" i="7"/>
  <c r="E585" i="7"/>
  <c r="E581" i="7"/>
  <c r="E577" i="7"/>
  <c r="E573" i="7"/>
  <c r="E569" i="7"/>
  <c r="E565" i="7"/>
  <c r="E561" i="7"/>
  <c r="E557" i="7"/>
  <c r="E553" i="7"/>
  <c r="E549" i="7"/>
  <c r="E545" i="7"/>
  <c r="E541" i="7"/>
  <c r="E537" i="7"/>
  <c r="E533" i="7"/>
  <c r="E633" i="7"/>
  <c r="E629" i="7"/>
  <c r="E625" i="7"/>
  <c r="E621" i="7"/>
  <c r="E617" i="7"/>
  <c r="E335" i="7"/>
  <c r="E331" i="7"/>
  <c r="E327" i="7"/>
  <c r="E323" i="7"/>
  <c r="E319" i="7"/>
  <c r="E307" i="7"/>
  <c r="E303" i="7"/>
  <c r="E299" i="7"/>
  <c r="E295" i="7"/>
  <c r="E291" i="7"/>
  <c r="E287" i="7"/>
  <c r="E283" i="7"/>
  <c r="E279" i="7"/>
  <c r="E275" i="7"/>
  <c r="E271" i="7"/>
  <c r="E267" i="7"/>
  <c r="E711" i="7"/>
  <c r="E695" i="7"/>
  <c r="E546" i="7"/>
  <c r="E542" i="7"/>
  <c r="E538" i="7"/>
  <c r="E534" i="7"/>
  <c r="E530" i="7"/>
  <c r="E526" i="7"/>
  <c r="E522" i="7"/>
  <c r="E518" i="7"/>
  <c r="E514" i="7"/>
  <c r="E510" i="7"/>
  <c r="E506" i="7"/>
  <c r="E502" i="7"/>
  <c r="E498" i="7"/>
  <c r="E494" i="7"/>
  <c r="E490" i="7"/>
  <c r="E486" i="7"/>
  <c r="E482" i="7"/>
  <c r="E478" i="7"/>
  <c r="E474" i="7"/>
  <c r="E342" i="7"/>
  <c r="E338" i="7"/>
  <c r="E334" i="7"/>
  <c r="E330" i="7"/>
  <c r="E314" i="7"/>
  <c r="E310" i="7"/>
  <c r="E306" i="7"/>
  <c r="E274" i="7"/>
  <c r="E595" i="7"/>
  <c r="E591" i="7"/>
  <c r="E587" i="7"/>
  <c r="E583" i="7"/>
  <c r="E579" i="7"/>
  <c r="E575" i="7"/>
  <c r="E571" i="7"/>
  <c r="E567" i="7"/>
  <c r="E563" i="7"/>
  <c r="E559" i="7"/>
  <c r="E555" i="7"/>
  <c r="E551" i="7"/>
  <c r="E257" i="7"/>
  <c r="E253" i="7"/>
  <c r="E249" i="7"/>
  <c r="E245" i="7"/>
  <c r="E241" i="7"/>
  <c r="E237" i="7"/>
  <c r="E233" i="7"/>
  <c r="E229" i="7"/>
  <c r="E225" i="7"/>
  <c r="E221" i="7"/>
  <c r="E217" i="7"/>
  <c r="E213" i="7"/>
  <c r="E209" i="7"/>
  <c r="E205" i="7"/>
  <c r="E201" i="7"/>
  <c r="E197" i="7"/>
  <c r="E193" i="7"/>
  <c r="E189" i="7"/>
  <c r="E185" i="7"/>
  <c r="E181" i="7"/>
  <c r="E703" i="7"/>
  <c r="E468" i="7"/>
  <c r="E464" i="7"/>
  <c r="E460" i="7"/>
  <c r="E456" i="7"/>
  <c r="E452" i="7"/>
  <c r="E448" i="7"/>
  <c r="E444" i="7"/>
  <c r="E440" i="7"/>
  <c r="E436" i="7"/>
  <c r="E432" i="7"/>
  <c r="E428" i="7"/>
  <c r="E424" i="7"/>
  <c r="E420" i="7"/>
  <c r="E416" i="7"/>
  <c r="E412" i="7"/>
  <c r="E408" i="7"/>
  <c r="E404" i="7"/>
  <c r="E400" i="7"/>
  <c r="E396" i="7"/>
  <c r="E392" i="7"/>
  <c r="E388" i="7"/>
  <c r="E384" i="7"/>
  <c r="E380" i="7"/>
  <c r="E376" i="7"/>
  <c r="E372" i="7"/>
  <c r="E368" i="7"/>
  <c r="E364" i="7"/>
  <c r="E360" i="7"/>
  <c r="E356" i="7"/>
  <c r="E352" i="7"/>
  <c r="E348" i="7"/>
  <c r="E344" i="7"/>
  <c r="E340" i="7"/>
  <c r="E336" i="7"/>
  <c r="E332" i="7"/>
  <c r="E328" i="7"/>
  <c r="E324" i="7"/>
  <c r="E320" i="7"/>
  <c r="E316" i="7"/>
  <c r="E312" i="7"/>
  <c r="E308" i="7"/>
  <c r="E304" i="7"/>
  <c r="E300" i="7"/>
  <c r="E296" i="7"/>
  <c r="E292" i="7"/>
  <c r="E288" i="7"/>
  <c r="E284" i="7"/>
  <c r="E280" i="7"/>
  <c r="E276" i="7"/>
  <c r="E272" i="7"/>
  <c r="E268" i="7"/>
  <c r="E263" i="7"/>
  <c r="E4" i="7"/>
  <c r="E8" i="7"/>
  <c r="E12" i="7"/>
  <c r="E16" i="7"/>
  <c r="E20" i="7"/>
  <c r="E24" i="7"/>
  <c r="E28" i="7"/>
  <c r="E32" i="7"/>
  <c r="E36" i="7"/>
  <c r="E41" i="7"/>
  <c r="E42" i="7"/>
  <c r="E43" i="7"/>
  <c r="E45" i="7"/>
  <c r="E46" i="7"/>
  <c r="E47" i="7"/>
  <c r="E49" i="7"/>
  <c r="E50" i="7"/>
  <c r="E51" i="7"/>
  <c r="E53" i="7"/>
  <c r="E54" i="7"/>
  <c r="E55" i="7"/>
  <c r="E59" i="7"/>
  <c r="E63" i="7"/>
  <c r="E67" i="7"/>
  <c r="E71" i="7"/>
  <c r="E75" i="7"/>
  <c r="E79" i="7"/>
  <c r="E83" i="7"/>
  <c r="E87" i="7"/>
  <c r="E91" i="7"/>
  <c r="E95" i="7"/>
  <c r="E99" i="7"/>
  <c r="E103" i="7"/>
  <c r="E107" i="7"/>
  <c r="E111" i="7"/>
  <c r="E115" i="7"/>
  <c r="E119" i="7"/>
  <c r="E123" i="7"/>
  <c r="E127" i="7"/>
  <c r="E131" i="7"/>
  <c r="E135" i="7"/>
  <c r="E139" i="7"/>
  <c r="E143" i="7"/>
  <c r="E147" i="7"/>
  <c r="E151" i="7"/>
  <c r="E155" i="7"/>
  <c r="E159" i="7"/>
  <c r="E163" i="7"/>
  <c r="E167" i="7"/>
  <c r="E171" i="7"/>
  <c r="E175" i="7"/>
  <c r="E179" i="7"/>
  <c r="F183" i="7"/>
  <c r="E184" i="7"/>
  <c r="F187" i="7"/>
  <c r="E188" i="7"/>
  <c r="F191" i="7"/>
  <c r="E192" i="7"/>
  <c r="F195" i="7"/>
  <c r="E196" i="7"/>
  <c r="F199" i="7"/>
  <c r="E200" i="7"/>
  <c r="F203" i="7"/>
  <c r="E204" i="7"/>
  <c r="F207" i="7"/>
  <c r="E208" i="7"/>
  <c r="F211" i="7"/>
  <c r="E212" i="7"/>
  <c r="F215" i="7"/>
  <c r="E216" i="7"/>
  <c r="F219" i="7"/>
  <c r="E220" i="7"/>
  <c r="F223" i="7"/>
  <c r="E224" i="7"/>
  <c r="F227" i="7"/>
  <c r="E228" i="7"/>
  <c r="F231" i="7"/>
  <c r="E232" i="7"/>
  <c r="F235" i="7"/>
  <c r="E236" i="7"/>
  <c r="F239" i="7"/>
  <c r="E240" i="7"/>
  <c r="F243" i="7"/>
  <c r="E244" i="7"/>
  <c r="F247" i="7"/>
  <c r="E248" i="7"/>
  <c r="F251" i="7"/>
  <c r="E252" i="7"/>
  <c r="F255" i="7"/>
  <c r="E256" i="7"/>
  <c r="F259" i="7"/>
  <c r="E260" i="7"/>
  <c r="F261" i="7"/>
  <c r="F267" i="7"/>
  <c r="F275" i="7"/>
  <c r="F283" i="7"/>
  <c r="F291" i="7"/>
  <c r="F299" i="7"/>
  <c r="F307" i="7"/>
  <c r="F315" i="7"/>
  <c r="F323" i="7"/>
  <c r="F331" i="7"/>
  <c r="F339" i="7"/>
  <c r="F347" i="7"/>
  <c r="F355" i="7"/>
  <c r="F363" i="7"/>
  <c r="F371" i="7"/>
  <c r="F379" i="7"/>
  <c r="F387" i="7"/>
  <c r="F395" i="7"/>
  <c r="F403" i="7"/>
  <c r="F411" i="7"/>
  <c r="F419" i="7"/>
  <c r="F427" i="7"/>
  <c r="F435" i="7"/>
  <c r="F443" i="7"/>
  <c r="F451" i="7"/>
  <c r="F459" i="7"/>
  <c r="F467" i="7"/>
  <c r="E483" i="7"/>
  <c r="E499" i="7"/>
  <c r="E515" i="7"/>
  <c r="E531" i="7"/>
  <c r="E547" i="7"/>
  <c r="E262" i="7"/>
  <c r="F264" i="7"/>
  <c r="E266" i="7"/>
  <c r="F269" i="7"/>
  <c r="E270" i="7"/>
  <c r="F273" i="7"/>
  <c r="F277" i="7"/>
  <c r="E278" i="7"/>
  <c r="F281" i="7"/>
  <c r="E282" i="7"/>
  <c r="F285" i="7"/>
  <c r="E286" i="7"/>
  <c r="F289" i="7"/>
  <c r="E290" i="7"/>
  <c r="F293" i="7"/>
  <c r="E294" i="7"/>
  <c r="F297" i="7"/>
  <c r="E298" i="7"/>
  <c r="F301" i="7"/>
  <c r="E302" i="7"/>
  <c r="F305" i="7"/>
  <c r="F309" i="7"/>
  <c r="F313" i="7"/>
  <c r="F317" i="7"/>
  <c r="E318" i="7"/>
  <c r="F321" i="7"/>
  <c r="E322" i="7"/>
  <c r="F325" i="7"/>
  <c r="E326" i="7"/>
  <c r="F329" i="7"/>
  <c r="F333" i="7"/>
  <c r="F337" i="7"/>
  <c r="F341" i="7"/>
  <c r="F345" i="7"/>
  <c r="E346" i="7"/>
  <c r="F349" i="7"/>
  <c r="E350" i="7"/>
  <c r="F353" i="7"/>
  <c r="E354" i="7"/>
  <c r="F357" i="7"/>
  <c r="E358" i="7"/>
  <c r="F361" i="7"/>
  <c r="E362" i="7"/>
  <c r="F365" i="7"/>
  <c r="E366" i="7"/>
  <c r="F369" i="7"/>
  <c r="E370" i="7"/>
  <c r="F373" i="7"/>
  <c r="E374" i="7"/>
  <c r="F377" i="7"/>
  <c r="E378" i="7"/>
  <c r="F381" i="7"/>
  <c r="E382" i="7"/>
  <c r="F385" i="7"/>
  <c r="E386" i="7"/>
  <c r="F389" i="7"/>
  <c r="E390" i="7"/>
  <c r="F393" i="7"/>
  <c r="E394" i="7"/>
  <c r="F397" i="7"/>
  <c r="E398" i="7"/>
  <c r="F401" i="7"/>
  <c r="E402" i="7"/>
  <c r="F405" i="7"/>
  <c r="E406" i="7"/>
  <c r="F409" i="7"/>
  <c r="E410" i="7"/>
  <c r="F413" i="7"/>
  <c r="E414" i="7"/>
  <c r="F417" i="7"/>
  <c r="E418" i="7"/>
  <c r="F421" i="7"/>
  <c r="E422" i="7"/>
  <c r="F425" i="7"/>
  <c r="E426" i="7"/>
  <c r="F429" i="7"/>
  <c r="E430" i="7"/>
  <c r="F433" i="7"/>
  <c r="E434" i="7"/>
  <c r="F437" i="7"/>
  <c r="E438" i="7"/>
  <c r="F441" i="7"/>
  <c r="E442" i="7"/>
  <c r="F445" i="7"/>
  <c r="E446" i="7"/>
  <c r="F449" i="7"/>
  <c r="E450" i="7"/>
  <c r="F453" i="7"/>
  <c r="E454" i="7"/>
  <c r="F457" i="7"/>
  <c r="E458" i="7"/>
  <c r="F461" i="7"/>
  <c r="E462" i="7"/>
  <c r="F465" i="7"/>
  <c r="E466" i="7"/>
  <c r="F469" i="7"/>
  <c r="E470" i="7"/>
  <c r="F474" i="7"/>
  <c r="F477" i="7"/>
  <c r="F482" i="7"/>
  <c r="F485" i="7"/>
  <c r="F490" i="7"/>
  <c r="F493" i="7"/>
  <c r="F498" i="7"/>
  <c r="F501" i="7"/>
  <c r="F506" i="7"/>
  <c r="F509" i="7"/>
  <c r="F514" i="7"/>
  <c r="F517" i="7"/>
  <c r="F522" i="7"/>
  <c r="F525" i="7"/>
  <c r="F530" i="7"/>
  <c r="F533" i="7"/>
  <c r="F538" i="7"/>
  <c r="F541" i="7"/>
  <c r="F546" i="7"/>
  <c r="F550" i="7"/>
  <c r="F554" i="7"/>
  <c r="F558" i="7"/>
  <c r="F562" i="7"/>
  <c r="F566" i="7"/>
  <c r="F570" i="7"/>
  <c r="F574" i="7"/>
  <c r="F578" i="7"/>
  <c r="F582" i="7"/>
  <c r="F586" i="7"/>
  <c r="F590" i="7"/>
  <c r="F594" i="7"/>
  <c r="F598" i="7"/>
  <c r="F602" i="7"/>
  <c r="F606" i="7"/>
  <c r="F610" i="7"/>
  <c r="F614" i="7"/>
  <c r="E261" i="7"/>
  <c r="E265" i="7"/>
  <c r="E471" i="7"/>
  <c r="E479" i="7"/>
  <c r="E487" i="7"/>
  <c r="E495" i="7"/>
  <c r="E503" i="7"/>
  <c r="E511" i="7"/>
  <c r="E519" i="7"/>
  <c r="E527" i="7"/>
  <c r="E535" i="7"/>
  <c r="E543" i="7"/>
  <c r="F619" i="7"/>
  <c r="F627" i="7"/>
  <c r="F702" i="7"/>
  <c r="F266" i="7"/>
  <c r="F268" i="7"/>
  <c r="E269" i="7"/>
  <c r="F270" i="7"/>
  <c r="F272" i="7"/>
  <c r="E273" i="7"/>
  <c r="F274" i="7"/>
  <c r="F276" i="7"/>
  <c r="E277" i="7"/>
  <c r="F278" i="7"/>
  <c r="F280" i="7"/>
  <c r="E281" i="7"/>
  <c r="F282" i="7"/>
  <c r="F284" i="7"/>
  <c r="E285" i="7"/>
  <c r="F286" i="7"/>
  <c r="F288" i="7"/>
  <c r="E289" i="7"/>
  <c r="F290" i="7"/>
  <c r="F292" i="7"/>
  <c r="E293" i="7"/>
  <c r="F294" i="7"/>
  <c r="F296" i="7"/>
  <c r="E297" i="7"/>
  <c r="F298" i="7"/>
  <c r="F300" i="7"/>
  <c r="E301" i="7"/>
  <c r="F302" i="7"/>
  <c r="F304" i="7"/>
  <c r="E305" i="7"/>
  <c r="F306" i="7"/>
  <c r="F308" i="7"/>
  <c r="E309" i="7"/>
  <c r="F310" i="7"/>
  <c r="E311" i="7"/>
  <c r="F312" i="7"/>
  <c r="E313" i="7"/>
  <c r="F314" i="7"/>
  <c r="E315" i="7"/>
  <c r="F316" i="7"/>
  <c r="E317" i="7"/>
  <c r="F318" i="7"/>
  <c r="F320" i="7"/>
  <c r="E321" i="7"/>
  <c r="F322" i="7"/>
  <c r="F324" i="7"/>
  <c r="E325" i="7"/>
  <c r="F326" i="7"/>
  <c r="F328" i="7"/>
  <c r="E329" i="7"/>
  <c r="F330" i="7"/>
  <c r="F332" i="7"/>
  <c r="E333" i="7"/>
  <c r="F334" i="7"/>
  <c r="F336" i="7"/>
  <c r="E337" i="7"/>
  <c r="F338" i="7"/>
  <c r="E339" i="7"/>
  <c r="F340" i="7"/>
  <c r="E341" i="7"/>
  <c r="F342" i="7"/>
  <c r="E343" i="7"/>
  <c r="F344" i="7"/>
  <c r="E345" i="7"/>
  <c r="F346" i="7"/>
  <c r="E347" i="7"/>
  <c r="F348" i="7"/>
  <c r="E349" i="7"/>
  <c r="F350" i="7"/>
  <c r="E351" i="7"/>
  <c r="F352" i="7"/>
  <c r="E353" i="7"/>
  <c r="F354" i="7"/>
  <c r="E355" i="7"/>
  <c r="F356" i="7"/>
  <c r="E357" i="7"/>
  <c r="F358" i="7"/>
  <c r="E359" i="7"/>
  <c r="F360" i="7"/>
  <c r="E361" i="7"/>
  <c r="F362" i="7"/>
  <c r="E363" i="7"/>
  <c r="F364" i="7"/>
  <c r="E365" i="7"/>
  <c r="F366" i="7"/>
  <c r="E367" i="7"/>
  <c r="F368" i="7"/>
  <c r="E369" i="7"/>
  <c r="F370" i="7"/>
  <c r="E371" i="7"/>
  <c r="F372" i="7"/>
  <c r="E373" i="7"/>
  <c r="F374" i="7"/>
  <c r="E375" i="7"/>
  <c r="F376" i="7"/>
  <c r="E377" i="7"/>
  <c r="F378" i="7"/>
  <c r="E379" i="7"/>
  <c r="F380" i="7"/>
  <c r="E381" i="7"/>
  <c r="F382" i="7"/>
  <c r="E383" i="7"/>
  <c r="F384" i="7"/>
  <c r="E385" i="7"/>
  <c r="F386" i="7"/>
  <c r="E387" i="7"/>
  <c r="F388" i="7"/>
  <c r="E389" i="7"/>
  <c r="F390" i="7"/>
  <c r="E391" i="7"/>
  <c r="F392" i="7"/>
  <c r="E393" i="7"/>
  <c r="F394" i="7"/>
  <c r="E395" i="7"/>
  <c r="F396" i="7"/>
  <c r="E397" i="7"/>
  <c r="F398" i="7"/>
  <c r="E399" i="7"/>
  <c r="F400" i="7"/>
  <c r="E401" i="7"/>
  <c r="F402" i="7"/>
  <c r="E403" i="7"/>
  <c r="F404" i="7"/>
  <c r="E405" i="7"/>
  <c r="F406" i="7"/>
  <c r="E407" i="7"/>
  <c r="F408" i="7"/>
  <c r="E409" i="7"/>
  <c r="F410" i="7"/>
  <c r="E411" i="7"/>
  <c r="F412" i="7"/>
  <c r="E413" i="7"/>
  <c r="F414" i="7"/>
  <c r="E415" i="7"/>
  <c r="F416" i="7"/>
  <c r="E417" i="7"/>
  <c r="F418" i="7"/>
  <c r="E419" i="7"/>
  <c r="F420" i="7"/>
  <c r="E421" i="7"/>
  <c r="F422" i="7"/>
  <c r="E423" i="7"/>
  <c r="F424" i="7"/>
  <c r="E425" i="7"/>
  <c r="F426" i="7"/>
  <c r="E427" i="7"/>
  <c r="F428" i="7"/>
  <c r="E429" i="7"/>
  <c r="F430" i="7"/>
  <c r="E431" i="7"/>
  <c r="F432" i="7"/>
  <c r="E433" i="7"/>
  <c r="F434" i="7"/>
  <c r="E435" i="7"/>
  <c r="F436" i="7"/>
  <c r="E437" i="7"/>
  <c r="F438" i="7"/>
  <c r="E439" i="7"/>
  <c r="F440" i="7"/>
  <c r="E441" i="7"/>
  <c r="F442" i="7"/>
  <c r="E443" i="7"/>
  <c r="F444" i="7"/>
  <c r="E445" i="7"/>
  <c r="F446" i="7"/>
  <c r="E447" i="7"/>
  <c r="F448" i="7"/>
  <c r="E449" i="7"/>
  <c r="F450" i="7"/>
  <c r="E451" i="7"/>
  <c r="F452" i="7"/>
  <c r="E453" i="7"/>
  <c r="F454" i="7"/>
  <c r="E455" i="7"/>
  <c r="F456" i="7"/>
  <c r="E457" i="7"/>
  <c r="F458" i="7"/>
  <c r="E459" i="7"/>
  <c r="F460" i="7"/>
  <c r="E461" i="7"/>
  <c r="F462" i="7"/>
  <c r="E463" i="7"/>
  <c r="F464" i="7"/>
  <c r="E465" i="7"/>
  <c r="F466" i="7"/>
  <c r="E467" i="7"/>
  <c r="F468" i="7"/>
  <c r="E469" i="7"/>
  <c r="F470" i="7"/>
  <c r="F473" i="7"/>
  <c r="F478" i="7"/>
  <c r="F481" i="7"/>
  <c r="F486" i="7"/>
  <c r="F489" i="7"/>
  <c r="F494" i="7"/>
  <c r="F497" i="7"/>
  <c r="F502" i="7"/>
  <c r="F505" i="7"/>
  <c r="F510" i="7"/>
  <c r="F513" i="7"/>
  <c r="F518" i="7"/>
  <c r="F521" i="7"/>
  <c r="F526" i="7"/>
  <c r="F529" i="7"/>
  <c r="F534" i="7"/>
  <c r="F537" i="7"/>
  <c r="F542" i="7"/>
  <c r="F545" i="7"/>
  <c r="F548" i="7"/>
  <c r="F552" i="7"/>
  <c r="F556" i="7"/>
  <c r="F560" i="7"/>
  <c r="F564" i="7"/>
  <c r="F568" i="7"/>
  <c r="F572" i="7"/>
  <c r="F576" i="7"/>
  <c r="F580" i="7"/>
  <c r="F584" i="7"/>
  <c r="F588" i="7"/>
  <c r="F592" i="7"/>
  <c r="F596" i="7"/>
  <c r="F600" i="7"/>
  <c r="F604" i="7"/>
  <c r="F608" i="7"/>
  <c r="F612" i="7"/>
  <c r="F616" i="7"/>
  <c r="F624" i="7"/>
  <c r="F632" i="7"/>
  <c r="F472" i="7"/>
  <c r="F476" i="7"/>
  <c r="F480" i="7"/>
  <c r="F484" i="7"/>
  <c r="F488" i="7"/>
  <c r="F492" i="7"/>
  <c r="F496" i="7"/>
  <c r="F500" i="7"/>
  <c r="F504" i="7"/>
  <c r="F508" i="7"/>
  <c r="F512" i="7"/>
  <c r="F516" i="7"/>
  <c r="F520" i="7"/>
  <c r="F524" i="7"/>
  <c r="F528" i="7"/>
  <c r="F532" i="7"/>
  <c r="F536" i="7"/>
  <c r="F540" i="7"/>
  <c r="F544" i="7"/>
  <c r="F824" i="7"/>
  <c r="F828" i="7"/>
  <c r="F832" i="7"/>
  <c r="F836" i="7"/>
  <c r="F840" i="7"/>
  <c r="F844" i="7"/>
  <c r="F848" i="7"/>
  <c r="F852" i="7"/>
  <c r="F856" i="7"/>
  <c r="F860" i="7"/>
  <c r="F864" i="7"/>
  <c r="F868" i="7"/>
  <c r="F872" i="7"/>
  <c r="F471" i="7"/>
  <c r="E473" i="7"/>
  <c r="F475" i="7"/>
  <c r="E477" i="7"/>
  <c r="F479" i="7"/>
  <c r="E481" i="7"/>
  <c r="F483" i="7"/>
  <c r="E485" i="7"/>
  <c r="F487" i="7"/>
  <c r="E489" i="7"/>
  <c r="F491" i="7"/>
  <c r="E493" i="7"/>
  <c r="F495" i="7"/>
  <c r="E497" i="7"/>
  <c r="F499" i="7"/>
  <c r="E501" i="7"/>
  <c r="F503" i="7"/>
  <c r="E505" i="7"/>
  <c r="F507" i="7"/>
  <c r="E509" i="7"/>
  <c r="F511" i="7"/>
  <c r="E513" i="7"/>
  <c r="F515" i="7"/>
  <c r="E517" i="7"/>
  <c r="F519" i="7"/>
  <c r="E521" i="7"/>
  <c r="F523" i="7"/>
  <c r="E525" i="7"/>
  <c r="F527" i="7"/>
  <c r="E529" i="7"/>
  <c r="F531" i="7"/>
  <c r="F535" i="7"/>
  <c r="F539" i="7"/>
  <c r="F543" i="7"/>
  <c r="F547" i="7"/>
  <c r="E548" i="7"/>
  <c r="F549" i="7"/>
  <c r="F551" i="7"/>
  <c r="E552" i="7"/>
  <c r="F553" i="7"/>
  <c r="F555" i="7"/>
  <c r="E556" i="7"/>
  <c r="F557" i="7"/>
  <c r="F559" i="7"/>
  <c r="E560" i="7"/>
  <c r="F561" i="7"/>
  <c r="F563" i="7"/>
  <c r="E564" i="7"/>
  <c r="F565" i="7"/>
  <c r="F567" i="7"/>
  <c r="G567" i="7" s="1"/>
  <c r="H567" i="7" s="1"/>
  <c r="E568" i="7"/>
  <c r="F569" i="7"/>
  <c r="F571" i="7"/>
  <c r="E572" i="7"/>
  <c r="F573" i="7"/>
  <c r="F575" i="7"/>
  <c r="E576" i="7"/>
  <c r="F577" i="7"/>
  <c r="G577" i="7" s="1"/>
  <c r="H577" i="7" s="1"/>
  <c r="F579" i="7"/>
  <c r="E580" i="7"/>
  <c r="F581" i="7"/>
  <c r="F583" i="7"/>
  <c r="E584" i="7"/>
  <c r="F585" i="7"/>
  <c r="F587" i="7"/>
  <c r="E588" i="7"/>
  <c r="F589" i="7"/>
  <c r="F591" i="7"/>
  <c r="E592" i="7"/>
  <c r="F593" i="7"/>
  <c r="F595" i="7"/>
  <c r="E596" i="7"/>
  <c r="F597" i="7"/>
  <c r="F601" i="7"/>
  <c r="G601" i="7" s="1"/>
  <c r="H601" i="7" s="1"/>
  <c r="F605" i="7"/>
  <c r="F609" i="7"/>
  <c r="F613" i="7"/>
  <c r="F620" i="7"/>
  <c r="F623" i="7"/>
  <c r="F628" i="7"/>
  <c r="F631" i="7"/>
  <c r="F694" i="7"/>
  <c r="G694" i="7" s="1"/>
  <c r="H694" i="7" s="1"/>
  <c r="F710" i="7"/>
  <c r="E472" i="7"/>
  <c r="E476" i="7"/>
  <c r="E480" i="7"/>
  <c r="E484" i="7"/>
  <c r="E488" i="7"/>
  <c r="E492" i="7"/>
  <c r="E496" i="7"/>
  <c r="E500" i="7"/>
  <c r="E504" i="7"/>
  <c r="E508" i="7"/>
  <c r="E512" i="7"/>
  <c r="E516" i="7"/>
  <c r="E520" i="7"/>
  <c r="E524" i="7"/>
  <c r="E528" i="7"/>
  <c r="E532" i="7"/>
  <c r="E536" i="7"/>
  <c r="E540" i="7"/>
  <c r="E544" i="7"/>
  <c r="E600" i="7"/>
  <c r="E604" i="7"/>
  <c r="E608" i="7"/>
  <c r="E612" i="7"/>
  <c r="E616" i="7"/>
  <c r="E620" i="7"/>
  <c r="E624" i="7"/>
  <c r="E628" i="7"/>
  <c r="E632" i="7"/>
  <c r="F636" i="7"/>
  <c r="F640" i="7"/>
  <c r="F644" i="7"/>
  <c r="G644" i="7" s="1"/>
  <c r="H644" i="7" s="1"/>
  <c r="F648" i="7"/>
  <c r="F652" i="7"/>
  <c r="F656" i="7"/>
  <c r="F660" i="7"/>
  <c r="F664" i="7"/>
  <c r="F668" i="7"/>
  <c r="F672" i="7"/>
  <c r="F676" i="7"/>
  <c r="G676" i="7" s="1"/>
  <c r="H676" i="7" s="1"/>
  <c r="F680" i="7"/>
  <c r="F684" i="7"/>
  <c r="F692" i="7"/>
  <c r="F700" i="7"/>
  <c r="F708" i="7"/>
  <c r="F717" i="7"/>
  <c r="F721" i="7"/>
  <c r="F725" i="7"/>
  <c r="G725" i="7" s="1"/>
  <c r="H725" i="7" s="1"/>
  <c r="F729" i="7"/>
  <c r="F733" i="7"/>
  <c r="F737" i="7"/>
  <c r="F741" i="7"/>
  <c r="F745" i="7"/>
  <c r="F749" i="7"/>
  <c r="F753" i="7"/>
  <c r="F757" i="7"/>
  <c r="G757" i="7" s="1"/>
  <c r="H757" i="7" s="1"/>
  <c r="F761" i="7"/>
  <c r="F765" i="7"/>
  <c r="F617" i="7"/>
  <c r="F621" i="7"/>
  <c r="F625" i="7"/>
  <c r="F629" i="7"/>
  <c r="F633" i="7"/>
  <c r="F690" i="7"/>
  <c r="G690" i="7" s="1"/>
  <c r="H690" i="7" s="1"/>
  <c r="F698" i="7"/>
  <c r="F706" i="7"/>
  <c r="F714" i="7"/>
  <c r="E716" i="7"/>
  <c r="F718" i="7"/>
  <c r="E720" i="7"/>
  <c r="F722" i="7"/>
  <c r="E724" i="7"/>
  <c r="F726" i="7"/>
  <c r="E728" i="7"/>
  <c r="F730" i="7"/>
  <c r="E732" i="7"/>
  <c r="F734" i="7"/>
  <c r="E736" i="7"/>
  <c r="F738" i="7"/>
  <c r="E740" i="7"/>
  <c r="F742" i="7"/>
  <c r="E744" i="7"/>
  <c r="F746" i="7"/>
  <c r="E748" i="7"/>
  <c r="F750" i="7"/>
  <c r="E752" i="7"/>
  <c r="F754" i="7"/>
  <c r="E756" i="7"/>
  <c r="F758" i="7"/>
  <c r="E760" i="7"/>
  <c r="F762" i="7"/>
  <c r="E764" i="7"/>
  <c r="F766" i="7"/>
  <c r="E768" i="7"/>
  <c r="E772" i="7"/>
  <c r="E776" i="7"/>
  <c r="E780" i="7"/>
  <c r="E784" i="7"/>
  <c r="E788" i="7"/>
  <c r="E792" i="7"/>
  <c r="E796" i="7"/>
  <c r="E800" i="7"/>
  <c r="E804" i="7"/>
  <c r="E808" i="7"/>
  <c r="E812" i="7"/>
  <c r="E816" i="7"/>
  <c r="E820" i="7"/>
  <c r="F599" i="7"/>
  <c r="F603" i="7"/>
  <c r="F607" i="7"/>
  <c r="F611" i="7"/>
  <c r="F615" i="7"/>
  <c r="G615" i="7" s="1"/>
  <c r="H615" i="7" s="1"/>
  <c r="E618" i="7"/>
  <c r="E622" i="7"/>
  <c r="E626" i="7"/>
  <c r="E630" i="7"/>
  <c r="E634" i="7"/>
  <c r="F635" i="7"/>
  <c r="E636" i="7"/>
  <c r="F637" i="7"/>
  <c r="G637" i="7" s="1"/>
  <c r="H637" i="7" s="1"/>
  <c r="E638" i="7"/>
  <c r="F639" i="7"/>
  <c r="E640" i="7"/>
  <c r="F641" i="7"/>
  <c r="E642" i="7"/>
  <c r="F643" i="7"/>
  <c r="E644" i="7"/>
  <c r="F645" i="7"/>
  <c r="G645" i="7" s="1"/>
  <c r="H645" i="7" s="1"/>
  <c r="E646" i="7"/>
  <c r="F647" i="7"/>
  <c r="E648" i="7"/>
  <c r="F649" i="7"/>
  <c r="E650" i="7"/>
  <c r="F651" i="7"/>
  <c r="E652" i="7"/>
  <c r="F653" i="7"/>
  <c r="G653" i="7" s="1"/>
  <c r="H653" i="7" s="1"/>
  <c r="E654" i="7"/>
  <c r="F655" i="7"/>
  <c r="E656" i="7"/>
  <c r="F657" i="7"/>
  <c r="E658" i="7"/>
  <c r="F659" i="7"/>
  <c r="E660" i="7"/>
  <c r="F661" i="7"/>
  <c r="G661" i="7" s="1"/>
  <c r="H661" i="7" s="1"/>
  <c r="E662" i="7"/>
  <c r="F663" i="7"/>
  <c r="E664" i="7"/>
  <c r="F665" i="7"/>
  <c r="E666" i="7"/>
  <c r="F667" i="7"/>
  <c r="E668" i="7"/>
  <c r="F669" i="7"/>
  <c r="G669" i="7" s="1"/>
  <c r="H669" i="7" s="1"/>
  <c r="E670" i="7"/>
  <c r="F671" i="7"/>
  <c r="E672" i="7"/>
  <c r="F673" i="7"/>
  <c r="E674" i="7"/>
  <c r="F675" i="7"/>
  <c r="E676" i="7"/>
  <c r="F677" i="7"/>
  <c r="G677" i="7" s="1"/>
  <c r="H677" i="7" s="1"/>
  <c r="E678" i="7"/>
  <c r="F679" i="7"/>
  <c r="E680" i="7"/>
  <c r="F681" i="7"/>
  <c r="E682" i="7"/>
  <c r="F683" i="7"/>
  <c r="E684" i="7"/>
  <c r="F688" i="7"/>
  <c r="G688" i="7" s="1"/>
  <c r="H688" i="7" s="1"/>
  <c r="F696" i="7"/>
  <c r="F704" i="7"/>
  <c r="F712" i="7"/>
  <c r="F715" i="7"/>
  <c r="F719" i="7"/>
  <c r="F723" i="7"/>
  <c r="F727" i="7"/>
  <c r="F731" i="7"/>
  <c r="G731" i="7" s="1"/>
  <c r="H731" i="7" s="1"/>
  <c r="F735" i="7"/>
  <c r="F739" i="7"/>
  <c r="F743" i="7"/>
  <c r="F747" i="7"/>
  <c r="F751" i="7"/>
  <c r="F755" i="7"/>
  <c r="F759" i="7"/>
  <c r="F763" i="7"/>
  <c r="G763" i="7" s="1"/>
  <c r="H763" i="7" s="1"/>
  <c r="F767" i="7"/>
  <c r="F771" i="7"/>
  <c r="F775" i="7"/>
  <c r="F779" i="7"/>
  <c r="F783" i="7"/>
  <c r="F787" i="7"/>
  <c r="F791" i="7"/>
  <c r="F795" i="7"/>
  <c r="G795" i="7" s="1"/>
  <c r="H795" i="7" s="1"/>
  <c r="F799" i="7"/>
  <c r="F803" i="7"/>
  <c r="F807" i="7"/>
  <c r="F811" i="7"/>
  <c r="F815" i="7"/>
  <c r="F819" i="7"/>
  <c r="E685" i="7"/>
  <c r="F687" i="7"/>
  <c r="G687" i="7" s="1"/>
  <c r="H687" i="7" s="1"/>
  <c r="F691" i="7"/>
  <c r="F695" i="7"/>
  <c r="F699" i="7"/>
  <c r="E701" i="7"/>
  <c r="F703" i="7"/>
  <c r="E705" i="7"/>
  <c r="F707" i="7"/>
  <c r="E709" i="7"/>
  <c r="F711" i="7"/>
  <c r="E713" i="7"/>
  <c r="E688" i="7"/>
  <c r="E692" i="7"/>
  <c r="E696" i="7"/>
  <c r="E700" i="7"/>
  <c r="E704" i="7"/>
  <c r="E708" i="7"/>
  <c r="E712" i="7"/>
  <c r="F716" i="7"/>
  <c r="E717" i="7"/>
  <c r="F720" i="7"/>
  <c r="E721" i="7"/>
  <c r="F724" i="7"/>
  <c r="E725" i="7"/>
  <c r="F728" i="7"/>
  <c r="G728" i="7" s="1"/>
  <c r="H728" i="7" s="1"/>
  <c r="E729" i="7"/>
  <c r="F732" i="7"/>
  <c r="E733" i="7"/>
  <c r="F736" i="7"/>
  <c r="E737" i="7"/>
  <c r="F740" i="7"/>
  <c r="E741" i="7"/>
  <c r="F744" i="7"/>
  <c r="G744" i="7" s="1"/>
  <c r="H744" i="7" s="1"/>
  <c r="E745" i="7"/>
  <c r="F748" i="7"/>
  <c r="E749" i="7"/>
  <c r="F752" i="7"/>
  <c r="E753" i="7"/>
  <c r="F756" i="7"/>
  <c r="E757" i="7"/>
  <c r="F760" i="7"/>
  <c r="G760" i="7" s="1"/>
  <c r="H760" i="7" s="1"/>
  <c r="E761" i="7"/>
  <c r="F764" i="7"/>
  <c r="E765" i="7"/>
  <c r="F768" i="7"/>
  <c r="E769" i="7"/>
  <c r="F770" i="7"/>
  <c r="F772" i="7"/>
  <c r="E773" i="7"/>
  <c r="F774" i="7"/>
  <c r="F776" i="7"/>
  <c r="E777" i="7"/>
  <c r="F778" i="7"/>
  <c r="F780" i="7"/>
  <c r="E781" i="7"/>
  <c r="F782" i="7"/>
  <c r="F784" i="7"/>
  <c r="G784" i="7" s="1"/>
  <c r="H784" i="7" s="1"/>
  <c r="E785" i="7"/>
  <c r="F786" i="7"/>
  <c r="F788" i="7"/>
  <c r="E789" i="7"/>
  <c r="F790" i="7"/>
  <c r="F792" i="7"/>
  <c r="E793" i="7"/>
  <c r="F794" i="7"/>
  <c r="G794" i="7" s="1"/>
  <c r="H794" i="7" s="1"/>
  <c r="F796" i="7"/>
  <c r="E797" i="7"/>
  <c r="F798" i="7"/>
  <c r="F800" i="7"/>
  <c r="E801" i="7"/>
  <c r="F802" i="7"/>
  <c r="F804" i="7"/>
  <c r="E805" i="7"/>
  <c r="F806" i="7"/>
  <c r="F808" i="7"/>
  <c r="E809" i="7"/>
  <c r="F810" i="7"/>
  <c r="F812" i="7"/>
  <c r="E813" i="7"/>
  <c r="F814" i="7"/>
  <c r="F816" i="7"/>
  <c r="G816" i="7" s="1"/>
  <c r="H816" i="7" s="1"/>
  <c r="E817" i="7"/>
  <c r="F818" i="7"/>
  <c r="F820" i="7"/>
  <c r="E821" i="7"/>
  <c r="F826" i="7"/>
  <c r="F830" i="7"/>
  <c r="F834" i="7"/>
  <c r="F838" i="7"/>
  <c r="G838" i="7" s="1"/>
  <c r="H838" i="7" s="1"/>
  <c r="F842" i="7"/>
  <c r="F846" i="7"/>
  <c r="F850" i="7"/>
  <c r="F854" i="7"/>
  <c r="F858" i="7"/>
  <c r="F862" i="7"/>
  <c r="F866" i="7"/>
  <c r="F870" i="7"/>
  <c r="G870" i="7" s="1"/>
  <c r="H870" i="7" s="1"/>
  <c r="E822" i="7"/>
  <c r="E825" i="7"/>
  <c r="E829" i="7"/>
  <c r="E833" i="7"/>
  <c r="E837" i="7"/>
  <c r="E841" i="7"/>
  <c r="E845" i="7"/>
  <c r="E849" i="7"/>
  <c r="E853" i="7"/>
  <c r="E857" i="7"/>
  <c r="E861" i="7"/>
  <c r="E865" i="7"/>
  <c r="E869" i="7"/>
  <c r="E873" i="7"/>
  <c r="E770" i="7"/>
  <c r="E774" i="7"/>
  <c r="E778" i="7"/>
  <c r="E782" i="7"/>
  <c r="E786" i="7"/>
  <c r="E790" i="7"/>
  <c r="E794" i="7"/>
  <c r="E798" i="7"/>
  <c r="E802" i="7"/>
  <c r="E806" i="7"/>
  <c r="E810" i="7"/>
  <c r="E814" i="7"/>
  <c r="E818" i="7"/>
  <c r="E874" i="7"/>
  <c r="F881" i="7"/>
  <c r="F889" i="7"/>
  <c r="F897" i="7"/>
  <c r="F905" i="7"/>
  <c r="G905" i="7" s="1"/>
  <c r="H905" i="7" s="1"/>
  <c r="F913" i="7"/>
  <c r="F822" i="7"/>
  <c r="F825" i="7"/>
  <c r="E826" i="7"/>
  <c r="F829" i="7"/>
  <c r="E830" i="7"/>
  <c r="F833" i="7"/>
  <c r="E834" i="7"/>
  <c r="F837" i="7"/>
  <c r="E838" i="7"/>
  <c r="F841" i="7"/>
  <c r="E842" i="7"/>
  <c r="F845" i="7"/>
  <c r="E846" i="7"/>
  <c r="F849" i="7"/>
  <c r="E850" i="7"/>
  <c r="F853" i="7"/>
  <c r="E854" i="7"/>
  <c r="F857" i="7"/>
  <c r="E858" i="7"/>
  <c r="F861" i="7"/>
  <c r="E862" i="7"/>
  <c r="F865" i="7"/>
  <c r="E866" i="7"/>
  <c r="F869" i="7"/>
  <c r="E870" i="7"/>
  <c r="F873" i="7"/>
  <c r="E875" i="7"/>
  <c r="F769" i="7"/>
  <c r="F773" i="7"/>
  <c r="F777" i="7"/>
  <c r="F781" i="7"/>
  <c r="G781" i="7" s="1"/>
  <c r="H781" i="7" s="1"/>
  <c r="F785" i="7"/>
  <c r="F789" i="7"/>
  <c r="F793" i="7"/>
  <c r="F797" i="7"/>
  <c r="F801" i="7"/>
  <c r="F805" i="7"/>
  <c r="F809" i="7"/>
  <c r="F813" i="7"/>
  <c r="G813" i="7" s="1"/>
  <c r="H813" i="7" s="1"/>
  <c r="F817" i="7"/>
  <c r="F821" i="7"/>
  <c r="F877" i="7"/>
  <c r="F885" i="7"/>
  <c r="F893" i="7"/>
  <c r="F901" i="7"/>
  <c r="F909" i="7"/>
  <c r="F876" i="7"/>
  <c r="G876" i="7" s="1"/>
  <c r="H876" i="7" s="1"/>
  <c r="E877" i="7"/>
  <c r="F878" i="7"/>
  <c r="E879" i="7"/>
  <c r="F880" i="7"/>
  <c r="E881" i="7"/>
  <c r="F882" i="7"/>
  <c r="E883" i="7"/>
  <c r="F884" i="7"/>
  <c r="G884" i="7" s="1"/>
  <c r="H884" i="7" s="1"/>
  <c r="E885" i="7"/>
  <c r="F886" i="7"/>
  <c r="E887" i="7"/>
  <c r="F888" i="7"/>
  <c r="E889" i="7"/>
  <c r="F890" i="7"/>
  <c r="E891" i="7"/>
  <c r="F892" i="7"/>
  <c r="G892" i="7" s="1"/>
  <c r="H892" i="7" s="1"/>
  <c r="E893" i="7"/>
  <c r="F894" i="7"/>
  <c r="E895" i="7"/>
  <c r="F896" i="7"/>
  <c r="E897" i="7"/>
  <c r="F898" i="7"/>
  <c r="E899" i="7"/>
  <c r="F900" i="7"/>
  <c r="G900" i="7" s="1"/>
  <c r="H900" i="7" s="1"/>
  <c r="E901" i="7"/>
  <c r="F902" i="7"/>
  <c r="E903" i="7"/>
  <c r="F904" i="7"/>
  <c r="E905" i="7"/>
  <c r="F906" i="7"/>
  <c r="E907" i="7"/>
  <c r="F908" i="7"/>
  <c r="G908" i="7" s="1"/>
  <c r="H908" i="7" s="1"/>
  <c r="E909" i="7"/>
  <c r="F910" i="7"/>
  <c r="E911" i="7"/>
  <c r="F912" i="7"/>
  <c r="E913" i="7"/>
  <c r="F914" i="7"/>
  <c r="E915" i="7"/>
  <c r="F920" i="7"/>
  <c r="G920" i="7" s="1"/>
  <c r="H920" i="7" s="1"/>
  <c r="F924" i="7"/>
  <c r="F928" i="7"/>
  <c r="F932" i="7"/>
  <c r="F936" i="7"/>
  <c r="F940" i="7"/>
  <c r="F944" i="7"/>
  <c r="F948" i="7"/>
  <c r="F952" i="7"/>
  <c r="G952" i="7" s="1"/>
  <c r="H952" i="7" s="1"/>
  <c r="F956" i="7"/>
  <c r="F960" i="7"/>
  <c r="F964" i="7"/>
  <c r="F968" i="7"/>
  <c r="F972" i="7"/>
  <c r="F976" i="7"/>
  <c r="F980" i="7"/>
  <c r="F984" i="7"/>
  <c r="G984" i="7" s="1"/>
  <c r="H984" i="7" s="1"/>
  <c r="F988" i="7"/>
  <c r="F992" i="7"/>
  <c r="F996" i="7"/>
  <c r="F1000" i="7"/>
  <c r="F874" i="7"/>
  <c r="F879" i="7"/>
  <c r="F883" i="7"/>
  <c r="F887" i="7"/>
  <c r="G887" i="7" s="1"/>
  <c r="H887" i="7" s="1"/>
  <c r="F891" i="7"/>
  <c r="F895" i="7"/>
  <c r="F899" i="7"/>
  <c r="F903" i="7"/>
  <c r="F907" i="7"/>
  <c r="F911" i="7"/>
  <c r="F915" i="7"/>
  <c r="F918" i="7"/>
  <c r="G918" i="7" s="1"/>
  <c r="H918" i="7" s="1"/>
  <c r="F922" i="7"/>
  <c r="F926" i="7"/>
  <c r="F930" i="7"/>
  <c r="F934" i="7"/>
  <c r="F938" i="7"/>
  <c r="F942" i="7"/>
  <c r="F946" i="7"/>
  <c r="F950" i="7"/>
  <c r="G950" i="7" s="1"/>
  <c r="H950" i="7" s="1"/>
  <c r="F954" i="7"/>
  <c r="F958" i="7"/>
  <c r="F962" i="7"/>
  <c r="F966" i="7"/>
  <c r="F970" i="7"/>
  <c r="F974" i="7"/>
  <c r="F978" i="7"/>
  <c r="F982" i="7"/>
  <c r="G982" i="7" s="1"/>
  <c r="H982" i="7" s="1"/>
  <c r="F986" i="7"/>
  <c r="F990" i="7"/>
  <c r="F994" i="7"/>
  <c r="F998" i="7"/>
  <c r="G998" i="7" s="1"/>
  <c r="H998" i="7" s="1"/>
  <c r="F917" i="7"/>
  <c r="E918" i="7"/>
  <c r="F921" i="7"/>
  <c r="E922" i="7"/>
  <c r="F925" i="7"/>
  <c r="E926" i="7"/>
  <c r="F929" i="7"/>
  <c r="E930" i="7"/>
  <c r="F933" i="7"/>
  <c r="E934" i="7"/>
  <c r="F937" i="7"/>
  <c r="E938" i="7"/>
  <c r="F941" i="7"/>
  <c r="E942" i="7"/>
  <c r="F945" i="7"/>
  <c r="E946" i="7"/>
  <c r="F949" i="7"/>
  <c r="E950" i="7"/>
  <c r="F953" i="7"/>
  <c r="E954" i="7"/>
  <c r="F957" i="7"/>
  <c r="E958" i="7"/>
  <c r="F961" i="7"/>
  <c r="E962" i="7"/>
  <c r="F965" i="7"/>
  <c r="E966" i="7"/>
  <c r="F969" i="7"/>
  <c r="E970" i="7"/>
  <c r="F973" i="7"/>
  <c r="E974" i="7"/>
  <c r="F977" i="7"/>
  <c r="E978" i="7"/>
  <c r="F981" i="7"/>
  <c r="E982" i="7"/>
  <c r="F985" i="7"/>
  <c r="E986" i="7"/>
  <c r="F989" i="7"/>
  <c r="E990" i="7"/>
  <c r="F993" i="7"/>
  <c r="E994" i="7"/>
  <c r="F997" i="7"/>
  <c r="E998" i="7"/>
  <c r="F916" i="7"/>
  <c r="R2" i="7" l="1" a="1"/>
  <c r="R2" i="7" s="1"/>
  <c r="G966" i="7"/>
  <c r="H966" i="7" s="1"/>
  <c r="G934" i="7"/>
  <c r="H934" i="7" s="1"/>
  <c r="G903" i="7"/>
  <c r="H903" i="7" s="1"/>
  <c r="G1000" i="7"/>
  <c r="H1000" i="7" s="1"/>
  <c r="G968" i="7"/>
  <c r="H968" i="7" s="1"/>
  <c r="G936" i="7"/>
  <c r="H936" i="7" s="1"/>
  <c r="G912" i="7"/>
  <c r="H912" i="7" s="1"/>
  <c r="G904" i="7"/>
  <c r="H904" i="7" s="1"/>
  <c r="G896" i="7"/>
  <c r="H896" i="7" s="1"/>
  <c r="G888" i="7"/>
  <c r="H888" i="7" s="1"/>
  <c r="G880" i="7"/>
  <c r="H880" i="7" s="1"/>
  <c r="G885" i="7"/>
  <c r="H885" i="7" s="1"/>
  <c r="G797" i="7"/>
  <c r="H797" i="7" s="1"/>
  <c r="G854" i="7"/>
  <c r="H854" i="7" s="1"/>
  <c r="G810" i="7"/>
  <c r="H810" i="7" s="1"/>
  <c r="G800" i="7"/>
  <c r="H800" i="7" s="1"/>
  <c r="G778" i="7"/>
  <c r="H778" i="7" s="1"/>
  <c r="G768" i="7"/>
  <c r="H768" i="7" s="1"/>
  <c r="G752" i="7"/>
  <c r="H752" i="7" s="1"/>
  <c r="G736" i="7"/>
  <c r="H736" i="7" s="1"/>
  <c r="G720" i="7"/>
  <c r="H720" i="7" s="1"/>
  <c r="G811" i="7"/>
  <c r="H811" i="7" s="1"/>
  <c r="G779" i="7"/>
  <c r="H779" i="7" s="1"/>
  <c r="G747" i="7"/>
  <c r="H747" i="7" s="1"/>
  <c r="G715" i="7"/>
  <c r="H715" i="7" s="1"/>
  <c r="G681" i="7"/>
  <c r="H681" i="7" s="1"/>
  <c r="G673" i="7"/>
  <c r="H673" i="7" s="1"/>
  <c r="G665" i="7"/>
  <c r="H665" i="7" s="1"/>
  <c r="G657" i="7"/>
  <c r="H657" i="7" s="1"/>
  <c r="G649" i="7"/>
  <c r="H649" i="7" s="1"/>
  <c r="G641" i="7"/>
  <c r="H641" i="7" s="1"/>
  <c r="G599" i="7"/>
  <c r="H599" i="7" s="1"/>
  <c r="G621" i="7"/>
  <c r="H621" i="7" s="1"/>
  <c r="G741" i="7"/>
  <c r="H741" i="7" s="1"/>
  <c r="G700" i="7"/>
  <c r="H700" i="7" s="1"/>
  <c r="G660" i="7"/>
  <c r="H660" i="7" s="1"/>
  <c r="G620" i="7"/>
  <c r="H620" i="7" s="1"/>
  <c r="G593" i="7"/>
  <c r="H593" i="7" s="1"/>
  <c r="G583" i="7"/>
  <c r="H583" i="7" s="1"/>
  <c r="G152" i="7"/>
  <c r="H152" i="7" s="1"/>
  <c r="G20" i="7"/>
  <c r="H20" i="7" s="1"/>
  <c r="G177" i="7"/>
  <c r="H177" i="7" s="1"/>
  <c r="G5" i="7"/>
  <c r="H5" i="7" s="1"/>
  <c r="G23" i="7"/>
  <c r="H23" i="7" s="1"/>
  <c r="G17" i="7"/>
  <c r="H17" i="7" s="1"/>
  <c r="G253" i="7"/>
  <c r="H253" i="7" s="1"/>
  <c r="G33" i="7"/>
  <c r="H33" i="7" s="1"/>
  <c r="G30" i="7"/>
  <c r="H30" i="7" s="1"/>
  <c r="G40" i="7"/>
  <c r="H40" i="7" s="1"/>
  <c r="G140" i="7"/>
  <c r="H140" i="7" s="1"/>
  <c r="G148" i="7"/>
  <c r="H148" i="7" s="1"/>
  <c r="G156" i="7"/>
  <c r="H156" i="7" s="1"/>
  <c r="G164" i="7"/>
  <c r="H164" i="7" s="1"/>
  <c r="G172" i="7"/>
  <c r="H172" i="7" s="1"/>
  <c r="G180" i="7"/>
  <c r="H180" i="7" s="1"/>
  <c r="G34" i="7"/>
  <c r="H34" i="7" s="1"/>
  <c r="G57" i="7"/>
  <c r="H57" i="7" s="1"/>
  <c r="G81" i="7"/>
  <c r="H81" i="7" s="1"/>
  <c r="G101" i="7"/>
  <c r="H101" i="7" s="1"/>
  <c r="G121" i="7"/>
  <c r="H121" i="7" s="1"/>
  <c r="G145" i="7"/>
  <c r="H145" i="7" s="1"/>
  <c r="G165" i="7"/>
  <c r="H165" i="7" s="1"/>
  <c r="G13" i="7"/>
  <c r="H13" i="7" s="1"/>
  <c r="G22" i="7"/>
  <c r="H22" i="7" s="1"/>
  <c r="G32" i="7"/>
  <c r="H32" i="7" s="1"/>
  <c r="G42" i="7"/>
  <c r="H42" i="7" s="1"/>
  <c r="G201" i="7"/>
  <c r="H201" i="7" s="1"/>
  <c r="G233" i="7"/>
  <c r="H233" i="7" s="1"/>
  <c r="G205" i="7"/>
  <c r="H205" i="7" s="1"/>
  <c r="G36" i="7"/>
  <c r="H36" i="7" s="1"/>
  <c r="G4" i="7"/>
  <c r="H4" i="7" s="1"/>
  <c r="G44" i="7"/>
  <c r="H44" i="7" s="1"/>
  <c r="G60" i="7"/>
  <c r="H60" i="7" s="1"/>
  <c r="G68" i="7"/>
  <c r="H68" i="7" s="1"/>
  <c r="G76" i="7"/>
  <c r="H76" i="7" s="1"/>
  <c r="G84" i="7"/>
  <c r="H84" i="7" s="1"/>
  <c r="G92" i="7"/>
  <c r="H92" i="7" s="1"/>
  <c r="G100" i="7"/>
  <c r="H100" i="7" s="1"/>
  <c r="G108" i="7"/>
  <c r="H108" i="7" s="1"/>
  <c r="G116" i="7"/>
  <c r="H116" i="7" s="1"/>
  <c r="G124" i="7"/>
  <c r="H124" i="7" s="1"/>
  <c r="G241" i="7"/>
  <c r="H241" i="7" s="1"/>
  <c r="G3" i="7"/>
  <c r="H3" i="7" s="1"/>
  <c r="G65" i="7"/>
  <c r="H65" i="7" s="1"/>
  <c r="G85" i="7"/>
  <c r="H85" i="7" s="1"/>
  <c r="G105" i="7"/>
  <c r="H105" i="7" s="1"/>
  <c r="G129" i="7"/>
  <c r="H129" i="7" s="1"/>
  <c r="G149" i="7"/>
  <c r="H149" i="7" s="1"/>
  <c r="G169" i="7"/>
  <c r="H169" i="7" s="1"/>
  <c r="G245" i="7"/>
  <c r="H245" i="7" s="1"/>
  <c r="G50" i="7"/>
  <c r="H50" i="7" s="1"/>
  <c r="G11" i="7"/>
  <c r="H11" i="7" s="1"/>
  <c r="G10" i="7"/>
  <c r="H10" i="7" s="1"/>
  <c r="G48" i="7"/>
  <c r="H48" i="7" s="1"/>
  <c r="G64" i="7"/>
  <c r="H64" i="7" s="1"/>
  <c r="G96" i="7"/>
  <c r="H96" i="7" s="1"/>
  <c r="G128" i="7"/>
  <c r="H128" i="7" s="1"/>
  <c r="G160" i="7"/>
  <c r="H160" i="7" s="1"/>
  <c r="G9" i="7"/>
  <c r="H9" i="7" s="1"/>
  <c r="G18" i="7"/>
  <c r="H18" i="7" s="1"/>
  <c r="G69" i="7"/>
  <c r="H69" i="7" s="1"/>
  <c r="G113" i="7"/>
  <c r="H113" i="7" s="1"/>
  <c r="G153" i="7"/>
  <c r="H153" i="7" s="1"/>
  <c r="G54" i="7"/>
  <c r="H54" i="7" s="1"/>
  <c r="G189" i="7"/>
  <c r="H189" i="7" s="1"/>
  <c r="G37" i="7"/>
  <c r="H37" i="7" s="1"/>
  <c r="G120" i="7"/>
  <c r="H120" i="7" s="1"/>
  <c r="G144" i="7"/>
  <c r="H144" i="7" s="1"/>
  <c r="G168" i="7"/>
  <c r="H168" i="7" s="1"/>
  <c r="G89" i="7"/>
  <c r="H89" i="7" s="1"/>
  <c r="G137" i="7"/>
  <c r="H137" i="7" s="1"/>
  <c r="G39" i="7"/>
  <c r="H39" i="7" s="1"/>
  <c r="G24" i="7"/>
  <c r="H24" i="7" s="1"/>
  <c r="G88" i="7"/>
  <c r="H88" i="7" s="1"/>
  <c r="G112" i="7"/>
  <c r="H112" i="7" s="1"/>
  <c r="G136" i="7"/>
  <c r="H136" i="7" s="1"/>
  <c r="G49" i="7"/>
  <c r="H49" i="7" s="1"/>
  <c r="G97" i="7"/>
  <c r="H97" i="7" s="1"/>
  <c r="G161" i="7"/>
  <c r="H161" i="7" s="1"/>
  <c r="G19" i="7"/>
  <c r="H19" i="7" s="1"/>
  <c r="G249" i="7"/>
  <c r="H249" i="7" s="1"/>
  <c r="G221" i="7"/>
  <c r="H221" i="7" s="1"/>
  <c r="G209" i="7"/>
  <c r="H209" i="7" s="1"/>
  <c r="G28" i="7"/>
  <c r="H28" i="7" s="1"/>
  <c r="G73" i="7"/>
  <c r="H73" i="7" s="1"/>
  <c r="G181" i="7"/>
  <c r="H181" i="7" s="1"/>
  <c r="G14" i="7"/>
  <c r="H14" i="7" s="1"/>
  <c r="G104" i="7"/>
  <c r="H104" i="7" s="1"/>
  <c r="G176" i="7"/>
  <c r="H176" i="7" s="1"/>
  <c r="G15" i="7"/>
  <c r="H15" i="7" s="1"/>
  <c r="G117" i="7"/>
  <c r="H117" i="7" s="1"/>
  <c r="G93" i="7"/>
  <c r="H93" i="7" s="1"/>
  <c r="G38" i="7"/>
  <c r="H38" i="7" s="1"/>
  <c r="G29" i="7"/>
  <c r="H29" i="7" s="1"/>
  <c r="G213" i="7"/>
  <c r="H213" i="7" s="1"/>
  <c r="G133" i="7"/>
  <c r="H133" i="7" s="1"/>
  <c r="G72" i="7"/>
  <c r="H72" i="7" s="1"/>
  <c r="G997" i="7"/>
  <c r="H997" i="7" s="1"/>
  <c r="G989" i="7"/>
  <c r="H989" i="7" s="1"/>
  <c r="G981" i="7"/>
  <c r="H981" i="7" s="1"/>
  <c r="G973" i="7"/>
  <c r="H973" i="7" s="1"/>
  <c r="G965" i="7"/>
  <c r="H965" i="7" s="1"/>
  <c r="G957" i="7"/>
  <c r="H957" i="7" s="1"/>
  <c r="G949" i="7"/>
  <c r="H949" i="7" s="1"/>
  <c r="G941" i="7"/>
  <c r="H941" i="7" s="1"/>
  <c r="G933" i="7"/>
  <c r="H933" i="7" s="1"/>
  <c r="G925" i="7"/>
  <c r="H925" i="7" s="1"/>
  <c r="G917" i="7"/>
  <c r="H917" i="7" s="1"/>
  <c r="G986" i="7"/>
  <c r="H986" i="7" s="1"/>
  <c r="G970" i="7"/>
  <c r="H970" i="7" s="1"/>
  <c r="G954" i="7"/>
  <c r="H954" i="7" s="1"/>
  <c r="G938" i="7"/>
  <c r="H938" i="7" s="1"/>
  <c r="G922" i="7"/>
  <c r="H922" i="7" s="1"/>
  <c r="G907" i="7"/>
  <c r="H907" i="7" s="1"/>
  <c r="G891" i="7"/>
  <c r="H891" i="7" s="1"/>
  <c r="G874" i="7"/>
  <c r="H874" i="7" s="1"/>
  <c r="G988" i="7"/>
  <c r="H988" i="7" s="1"/>
  <c r="G972" i="7"/>
  <c r="H972" i="7" s="1"/>
  <c r="G956" i="7"/>
  <c r="H956" i="7" s="1"/>
  <c r="G940" i="7"/>
  <c r="H940" i="7" s="1"/>
  <c r="G924" i="7"/>
  <c r="H924" i="7" s="1"/>
  <c r="G893" i="7"/>
  <c r="H893" i="7" s="1"/>
  <c r="G817" i="7"/>
  <c r="H817" i="7" s="1"/>
  <c r="G801" i="7"/>
  <c r="H801" i="7" s="1"/>
  <c r="G785" i="7"/>
  <c r="H785" i="7" s="1"/>
  <c r="G769" i="7"/>
  <c r="H769" i="7" s="1"/>
  <c r="G869" i="7"/>
  <c r="H869" i="7" s="1"/>
  <c r="G861" i="7"/>
  <c r="H861" i="7" s="1"/>
  <c r="G853" i="7"/>
  <c r="H853" i="7" s="1"/>
  <c r="G845" i="7"/>
  <c r="H845" i="7" s="1"/>
  <c r="G837" i="7"/>
  <c r="H837" i="7" s="1"/>
  <c r="G829" i="7"/>
  <c r="H829" i="7" s="1"/>
  <c r="G913" i="7"/>
  <c r="H913" i="7" s="1"/>
  <c r="G881" i="7"/>
  <c r="H881" i="7" s="1"/>
  <c r="G858" i="7"/>
  <c r="H858" i="7" s="1"/>
  <c r="G842" i="7"/>
  <c r="H842" i="7" s="1"/>
  <c r="G826" i="7"/>
  <c r="H826" i="7" s="1"/>
  <c r="G812" i="7"/>
  <c r="H812" i="7" s="1"/>
  <c r="G806" i="7"/>
  <c r="H806" i="7" s="1"/>
  <c r="G796" i="7"/>
  <c r="H796" i="7" s="1"/>
  <c r="G790" i="7"/>
  <c r="H790" i="7" s="1"/>
  <c r="G780" i="7"/>
  <c r="H780" i="7" s="1"/>
  <c r="G774" i="7"/>
  <c r="H774" i="7" s="1"/>
  <c r="G711" i="7"/>
  <c r="H711" i="7" s="1"/>
  <c r="G703" i="7"/>
  <c r="H703" i="7" s="1"/>
  <c r="G691" i="7"/>
  <c r="H691" i="7" s="1"/>
  <c r="G815" i="7"/>
  <c r="H815" i="7" s="1"/>
  <c r="G799" i="7"/>
  <c r="H799" i="7" s="1"/>
  <c r="G783" i="7"/>
  <c r="H783" i="7" s="1"/>
  <c r="G767" i="7"/>
  <c r="H767" i="7" s="1"/>
  <c r="G751" i="7"/>
  <c r="H751" i="7" s="1"/>
  <c r="G735" i="7"/>
  <c r="H735" i="7" s="1"/>
  <c r="G719" i="7"/>
  <c r="H719" i="7" s="1"/>
  <c r="G696" i="7"/>
  <c r="H696" i="7" s="1"/>
  <c r="G603" i="7"/>
  <c r="H603" i="7" s="1"/>
  <c r="G766" i="7"/>
  <c r="H766" i="7" s="1"/>
  <c r="G758" i="7"/>
  <c r="H758" i="7" s="1"/>
  <c r="G750" i="7"/>
  <c r="H750" i="7" s="1"/>
  <c r="G742" i="7"/>
  <c r="H742" i="7" s="1"/>
  <c r="G734" i="7"/>
  <c r="H734" i="7" s="1"/>
  <c r="G726" i="7"/>
  <c r="H726" i="7" s="1"/>
  <c r="G718" i="7"/>
  <c r="H718" i="7" s="1"/>
  <c r="G698" i="7"/>
  <c r="H698" i="7" s="1"/>
  <c r="G625" i="7"/>
  <c r="H625" i="7" s="1"/>
  <c r="G761" i="7"/>
  <c r="H761" i="7" s="1"/>
  <c r="G745" i="7"/>
  <c r="H745" i="7" s="1"/>
  <c r="G729" i="7"/>
  <c r="H729" i="7" s="1"/>
  <c r="G708" i="7"/>
  <c r="H708" i="7" s="1"/>
  <c r="G680" i="7"/>
  <c r="H680" i="7" s="1"/>
  <c r="G664" i="7"/>
  <c r="H664" i="7" s="1"/>
  <c r="G648" i="7"/>
  <c r="H648" i="7" s="1"/>
  <c r="G710" i="7"/>
  <c r="H710" i="7" s="1"/>
  <c r="G623" i="7"/>
  <c r="H623" i="7" s="1"/>
  <c r="G605" i="7"/>
  <c r="H605" i="7" s="1"/>
  <c r="G595" i="7"/>
  <c r="H595" i="7" s="1"/>
  <c r="G589" i="7"/>
  <c r="H589" i="7" s="1"/>
  <c r="G579" i="7"/>
  <c r="H579" i="7" s="1"/>
  <c r="G573" i="7"/>
  <c r="H573" i="7" s="1"/>
  <c r="G563" i="7"/>
  <c r="H563" i="7" s="1"/>
  <c r="G557" i="7"/>
  <c r="H557" i="7" s="1"/>
  <c r="G547" i="7"/>
  <c r="H547" i="7" s="1"/>
  <c r="G531" i="7"/>
  <c r="H531" i="7" s="1"/>
  <c r="G523" i="7"/>
  <c r="H523" i="7" s="1"/>
  <c r="G515" i="7"/>
  <c r="H515" i="7" s="1"/>
  <c r="G507" i="7"/>
  <c r="H507" i="7" s="1"/>
  <c r="G499" i="7"/>
  <c r="H499" i="7" s="1"/>
  <c r="G491" i="7"/>
  <c r="H491" i="7" s="1"/>
  <c r="G483" i="7"/>
  <c r="H483" i="7" s="1"/>
  <c r="G475" i="7"/>
  <c r="H475" i="7" s="1"/>
  <c r="G868" i="7"/>
  <c r="H868" i="7" s="1"/>
  <c r="G852" i="7"/>
  <c r="H852" i="7" s="1"/>
  <c r="G836" i="7"/>
  <c r="H836" i="7" s="1"/>
  <c r="G544" i="7"/>
  <c r="H544" i="7" s="1"/>
  <c r="G528" i="7"/>
  <c r="H528" i="7" s="1"/>
  <c r="G512" i="7"/>
  <c r="H512" i="7" s="1"/>
  <c r="G496" i="7"/>
  <c r="H496" i="7" s="1"/>
  <c r="G480" i="7"/>
  <c r="H480" i="7" s="1"/>
  <c r="G624" i="7"/>
  <c r="H624" i="7" s="1"/>
  <c r="G604" i="7"/>
  <c r="H604" i="7" s="1"/>
  <c r="G588" i="7"/>
  <c r="H588" i="7" s="1"/>
  <c r="G572" i="7"/>
  <c r="H572" i="7" s="1"/>
  <c r="G556" i="7"/>
  <c r="H556" i="7" s="1"/>
  <c r="G542" i="7"/>
  <c r="H542" i="7" s="1"/>
  <c r="G526" i="7"/>
  <c r="H526" i="7" s="1"/>
  <c r="G510" i="7"/>
  <c r="H510" i="7" s="1"/>
  <c r="G494" i="7"/>
  <c r="H494" i="7" s="1"/>
  <c r="G478" i="7"/>
  <c r="H478" i="7" s="1"/>
  <c r="G468" i="7"/>
  <c r="H468" i="7" s="1"/>
  <c r="G464" i="7"/>
  <c r="H464" i="7" s="1"/>
  <c r="G217" i="7"/>
  <c r="H217" i="7" s="1"/>
  <c r="G35" i="7"/>
  <c r="H35" i="7" s="1"/>
  <c r="G53" i="7"/>
  <c r="H53" i="7" s="1"/>
  <c r="G80" i="7"/>
  <c r="H80" i="7" s="1"/>
  <c r="G56" i="7"/>
  <c r="H56" i="7" s="1"/>
  <c r="G561" i="7"/>
  <c r="H561" i="7" s="1"/>
  <c r="G551" i="7"/>
  <c r="H551" i="7" s="1"/>
  <c r="G543" i="7"/>
  <c r="H543" i="7" s="1"/>
  <c r="G864" i="7"/>
  <c r="H864" i="7" s="1"/>
  <c r="G848" i="7"/>
  <c r="H848" i="7" s="1"/>
  <c r="G832" i="7"/>
  <c r="H832" i="7" s="1"/>
  <c r="G540" i="7"/>
  <c r="H540" i="7" s="1"/>
  <c r="G524" i="7"/>
  <c r="H524" i="7" s="1"/>
  <c r="G508" i="7"/>
  <c r="H508" i="7" s="1"/>
  <c r="G492" i="7"/>
  <c r="H492" i="7" s="1"/>
  <c r="G476" i="7"/>
  <c r="H476" i="7" s="1"/>
  <c r="G616" i="7"/>
  <c r="H616" i="7" s="1"/>
  <c r="G600" i="7"/>
  <c r="H600" i="7" s="1"/>
  <c r="G584" i="7"/>
  <c r="H584" i="7" s="1"/>
  <c r="G568" i="7"/>
  <c r="H568" i="7" s="1"/>
  <c r="G552" i="7"/>
  <c r="H552" i="7" s="1"/>
  <c r="G537" i="7"/>
  <c r="H537" i="7" s="1"/>
  <c r="G521" i="7"/>
  <c r="H521" i="7" s="1"/>
  <c r="G505" i="7"/>
  <c r="H505" i="7" s="1"/>
  <c r="G489" i="7"/>
  <c r="H489" i="7" s="1"/>
  <c r="G473" i="7"/>
  <c r="H473" i="7" s="1"/>
  <c r="G334" i="7"/>
  <c r="H334" i="7" s="1"/>
  <c r="G324" i="7"/>
  <c r="H324" i="7" s="1"/>
  <c r="G318" i="7"/>
  <c r="H318" i="7" s="1"/>
  <c r="G314" i="7"/>
  <c r="H314" i="7" s="1"/>
  <c r="G310" i="7"/>
  <c r="H310" i="7" s="1"/>
  <c r="G300" i="7"/>
  <c r="H300" i="7" s="1"/>
  <c r="G294" i="7"/>
  <c r="H294" i="7" s="1"/>
  <c r="G284" i="7"/>
  <c r="H284" i="7" s="1"/>
  <c r="G278" i="7"/>
  <c r="H278" i="7" s="1"/>
  <c r="G268" i="7"/>
  <c r="H268" i="7" s="1"/>
  <c r="G619" i="7"/>
  <c r="H619" i="7" s="1"/>
  <c r="G602" i="7"/>
  <c r="H602" i="7" s="1"/>
  <c r="G586" i="7"/>
  <c r="H586" i="7" s="1"/>
  <c r="G570" i="7"/>
  <c r="H570" i="7" s="1"/>
  <c r="G554" i="7"/>
  <c r="H554" i="7" s="1"/>
  <c r="G538" i="7"/>
  <c r="H538" i="7" s="1"/>
  <c r="G522" i="7"/>
  <c r="H522" i="7" s="1"/>
  <c r="G506" i="7"/>
  <c r="H506" i="7" s="1"/>
  <c r="G490" i="7"/>
  <c r="H490" i="7" s="1"/>
  <c r="G474" i="7"/>
  <c r="H474" i="7" s="1"/>
  <c r="G465" i="7"/>
  <c r="H465" i="7" s="1"/>
  <c r="G457" i="7"/>
  <c r="H457" i="7" s="1"/>
  <c r="G449" i="7"/>
  <c r="H449" i="7" s="1"/>
  <c r="G441" i="7"/>
  <c r="H441" i="7" s="1"/>
  <c r="G433" i="7"/>
  <c r="H433" i="7" s="1"/>
  <c r="G425" i="7"/>
  <c r="H425" i="7" s="1"/>
  <c r="G417" i="7"/>
  <c r="H417" i="7" s="1"/>
  <c r="G409" i="7"/>
  <c r="H409" i="7" s="1"/>
  <c r="G401" i="7"/>
  <c r="H401" i="7" s="1"/>
  <c r="G393" i="7"/>
  <c r="H393" i="7" s="1"/>
  <c r="G385" i="7"/>
  <c r="H385" i="7" s="1"/>
  <c r="G377" i="7"/>
  <c r="H377" i="7" s="1"/>
  <c r="G369" i="7"/>
  <c r="H369" i="7" s="1"/>
  <c r="G361" i="7"/>
  <c r="H361" i="7" s="1"/>
  <c r="G353" i="7"/>
  <c r="H353" i="7" s="1"/>
  <c r="G345" i="7"/>
  <c r="H345" i="7" s="1"/>
  <c r="G329" i="7"/>
  <c r="H329" i="7" s="1"/>
  <c r="G321" i="7"/>
  <c r="H321" i="7" s="1"/>
  <c r="G309" i="7"/>
  <c r="H309" i="7" s="1"/>
  <c r="G273" i="7"/>
  <c r="H273" i="7" s="1"/>
  <c r="G264" i="7"/>
  <c r="H264" i="7" s="1"/>
  <c r="G459" i="7"/>
  <c r="H459" i="7" s="1"/>
  <c r="G427" i="7"/>
  <c r="H427" i="7" s="1"/>
  <c r="G395" i="7"/>
  <c r="H395" i="7" s="1"/>
  <c r="G363" i="7"/>
  <c r="H363" i="7" s="1"/>
  <c r="G331" i="7"/>
  <c r="H331" i="7" s="1"/>
  <c r="G299" i="7"/>
  <c r="H299" i="7" s="1"/>
  <c r="G267" i="7"/>
  <c r="H267" i="7" s="1"/>
  <c r="G963" i="7"/>
  <c r="H963" i="7" s="1"/>
  <c r="G919" i="7"/>
  <c r="H919" i="7" s="1"/>
  <c r="G166" i="7"/>
  <c r="H166" i="7" s="1"/>
  <c r="G150" i="7"/>
  <c r="H150" i="7" s="1"/>
  <c r="G134" i="7"/>
  <c r="H134" i="7" s="1"/>
  <c r="G118" i="7"/>
  <c r="H118" i="7" s="1"/>
  <c r="G102" i="7"/>
  <c r="H102" i="7" s="1"/>
  <c r="G86" i="7"/>
  <c r="H86" i="7" s="1"/>
  <c r="G70" i="7"/>
  <c r="H70" i="7" s="1"/>
  <c r="G975" i="7"/>
  <c r="H975" i="7" s="1"/>
  <c r="G47" i="7"/>
  <c r="H47" i="7" s="1"/>
  <c r="G634" i="7"/>
  <c r="H634" i="7" s="1"/>
  <c r="G666" i="7"/>
  <c r="H666" i="7" s="1"/>
  <c r="G630" i="7"/>
  <c r="H630" i="7" s="1"/>
  <c r="G662" i="7"/>
  <c r="H662" i="7" s="1"/>
  <c r="G685" i="7"/>
  <c r="H685" i="7" s="1"/>
  <c r="G701" i="7"/>
  <c r="H701" i="7" s="1"/>
  <c r="G827" i="7"/>
  <c r="H827" i="7" s="1"/>
  <c r="G843" i="7"/>
  <c r="H843" i="7" s="1"/>
  <c r="G859" i="7"/>
  <c r="H859" i="7" s="1"/>
  <c r="G875" i="7"/>
  <c r="H875" i="7" s="1"/>
  <c r="G991" i="7"/>
  <c r="H991" i="7" s="1"/>
  <c r="G455" i="7"/>
  <c r="H455" i="7" s="1"/>
  <c r="G423" i="7"/>
  <c r="H423" i="7" s="1"/>
  <c r="G391" i="7"/>
  <c r="H391" i="7" s="1"/>
  <c r="G359" i="7"/>
  <c r="H359" i="7" s="1"/>
  <c r="G327" i="7"/>
  <c r="H327" i="7" s="1"/>
  <c r="G295" i="7"/>
  <c r="H295" i="7" s="1"/>
  <c r="G265" i="7"/>
  <c r="H265" i="7" s="1"/>
  <c r="G258" i="7"/>
  <c r="H258" i="7" s="1"/>
  <c r="G252" i="7"/>
  <c r="H252" i="7" s="1"/>
  <c r="G242" i="7"/>
  <c r="H242" i="7" s="1"/>
  <c r="G236" i="7"/>
  <c r="H236" i="7" s="1"/>
  <c r="G226" i="7"/>
  <c r="H226" i="7" s="1"/>
  <c r="G220" i="7"/>
  <c r="H220" i="7" s="1"/>
  <c r="G210" i="7"/>
  <c r="H210" i="7" s="1"/>
  <c r="G204" i="7"/>
  <c r="H204" i="7" s="1"/>
  <c r="G194" i="7"/>
  <c r="H194" i="7" s="1"/>
  <c r="G188" i="7"/>
  <c r="H188" i="7" s="1"/>
  <c r="G171" i="7"/>
  <c r="H171" i="7" s="1"/>
  <c r="G155" i="7"/>
  <c r="H155" i="7" s="1"/>
  <c r="G139" i="7"/>
  <c r="H139" i="7" s="1"/>
  <c r="G123" i="7"/>
  <c r="H123" i="7" s="1"/>
  <c r="G107" i="7"/>
  <c r="H107" i="7" s="1"/>
  <c r="G916" i="7"/>
  <c r="H916" i="7" s="1"/>
  <c r="G993" i="7"/>
  <c r="H993" i="7" s="1"/>
  <c r="G985" i="7"/>
  <c r="H985" i="7" s="1"/>
  <c r="G977" i="7"/>
  <c r="H977" i="7" s="1"/>
  <c r="G969" i="7"/>
  <c r="H969" i="7" s="1"/>
  <c r="G961" i="7"/>
  <c r="H961" i="7" s="1"/>
  <c r="G953" i="7"/>
  <c r="H953" i="7" s="1"/>
  <c r="G945" i="7"/>
  <c r="H945" i="7" s="1"/>
  <c r="G937" i="7"/>
  <c r="H937" i="7" s="1"/>
  <c r="G929" i="7"/>
  <c r="H929" i="7" s="1"/>
  <c r="G921" i="7"/>
  <c r="H921" i="7" s="1"/>
  <c r="G994" i="7"/>
  <c r="H994" i="7" s="1"/>
  <c r="G978" i="7"/>
  <c r="H978" i="7" s="1"/>
  <c r="G962" i="7"/>
  <c r="H962" i="7" s="1"/>
  <c r="G946" i="7"/>
  <c r="H946" i="7" s="1"/>
  <c r="G930" i="7"/>
  <c r="H930" i="7" s="1"/>
  <c r="G915" i="7"/>
  <c r="H915" i="7" s="1"/>
  <c r="G899" i="7"/>
  <c r="H899" i="7" s="1"/>
  <c r="G883" i="7"/>
  <c r="H883" i="7" s="1"/>
  <c r="G996" i="7"/>
  <c r="H996" i="7" s="1"/>
  <c r="G980" i="7"/>
  <c r="H980" i="7" s="1"/>
  <c r="G964" i="7"/>
  <c r="H964" i="7" s="1"/>
  <c r="G948" i="7"/>
  <c r="H948" i="7" s="1"/>
  <c r="G932" i="7"/>
  <c r="H932" i="7" s="1"/>
  <c r="G909" i="7"/>
  <c r="H909" i="7" s="1"/>
  <c r="G877" i="7"/>
  <c r="H877" i="7" s="1"/>
  <c r="G809" i="7"/>
  <c r="H809" i="7" s="1"/>
  <c r="G793" i="7"/>
  <c r="H793" i="7" s="1"/>
  <c r="G777" i="7"/>
  <c r="H777" i="7" s="1"/>
  <c r="G873" i="7"/>
  <c r="H873" i="7" s="1"/>
  <c r="G865" i="7"/>
  <c r="H865" i="7" s="1"/>
  <c r="G857" i="7"/>
  <c r="H857" i="7" s="1"/>
  <c r="G849" i="7"/>
  <c r="H849" i="7" s="1"/>
  <c r="G841" i="7"/>
  <c r="H841" i="7" s="1"/>
  <c r="G833" i="7"/>
  <c r="H833" i="7" s="1"/>
  <c r="G825" i="7"/>
  <c r="H825" i="7" s="1"/>
  <c r="G897" i="7"/>
  <c r="H897" i="7" s="1"/>
  <c r="G866" i="7"/>
  <c r="H866" i="7" s="1"/>
  <c r="G850" i="7"/>
  <c r="H850" i="7" s="1"/>
  <c r="G834" i="7"/>
  <c r="H834" i="7" s="1"/>
  <c r="G820" i="7"/>
  <c r="H820" i="7" s="1"/>
  <c r="G814" i="7"/>
  <c r="H814" i="7" s="1"/>
  <c r="G804" i="7"/>
  <c r="H804" i="7" s="1"/>
  <c r="G798" i="7"/>
  <c r="H798" i="7" s="1"/>
  <c r="G788" i="7"/>
  <c r="H788" i="7" s="1"/>
  <c r="G782" i="7"/>
  <c r="H782" i="7" s="1"/>
  <c r="G772" i="7"/>
  <c r="H772" i="7" s="1"/>
  <c r="G707" i="7"/>
  <c r="H707" i="7" s="1"/>
  <c r="G699" i="7"/>
  <c r="H699" i="7" s="1"/>
  <c r="G807" i="7"/>
  <c r="H807" i="7" s="1"/>
  <c r="G791" i="7"/>
  <c r="H791" i="7" s="1"/>
  <c r="G775" i="7"/>
  <c r="H775" i="7" s="1"/>
  <c r="G759" i="7"/>
  <c r="H759" i="7" s="1"/>
  <c r="G743" i="7"/>
  <c r="H743" i="7" s="1"/>
  <c r="G727" i="7"/>
  <c r="H727" i="7" s="1"/>
  <c r="G712" i="7"/>
  <c r="H712" i="7" s="1"/>
  <c r="G611" i="7"/>
  <c r="H611" i="7" s="1"/>
  <c r="G762" i="7"/>
  <c r="H762" i="7" s="1"/>
  <c r="G754" i="7"/>
  <c r="H754" i="7" s="1"/>
  <c r="G746" i="7"/>
  <c r="H746" i="7" s="1"/>
  <c r="G738" i="7"/>
  <c r="H738" i="7" s="1"/>
  <c r="G730" i="7"/>
  <c r="H730" i="7" s="1"/>
  <c r="G722" i="7"/>
  <c r="H722" i="7" s="1"/>
  <c r="G714" i="7"/>
  <c r="H714" i="7" s="1"/>
  <c r="G633" i="7"/>
  <c r="H633" i="7" s="1"/>
  <c r="G617" i="7"/>
  <c r="H617" i="7" s="1"/>
  <c r="G753" i="7"/>
  <c r="H753" i="7" s="1"/>
  <c r="G737" i="7"/>
  <c r="H737" i="7" s="1"/>
  <c r="G721" i="7"/>
  <c r="H721" i="7" s="1"/>
  <c r="G692" i="7"/>
  <c r="H692" i="7" s="1"/>
  <c r="G672" i="7"/>
  <c r="H672" i="7" s="1"/>
  <c r="G656" i="7"/>
  <c r="H656" i="7" s="1"/>
  <c r="G640" i="7"/>
  <c r="H640" i="7" s="1"/>
  <c r="G631" i="7"/>
  <c r="H631" i="7" s="1"/>
  <c r="G613" i="7"/>
  <c r="H613" i="7" s="1"/>
  <c r="G597" i="7"/>
  <c r="H597" i="7" s="1"/>
  <c r="G587" i="7"/>
  <c r="H587" i="7" s="1"/>
  <c r="G581" i="7"/>
  <c r="H581" i="7" s="1"/>
  <c r="G571" i="7"/>
  <c r="H571" i="7" s="1"/>
  <c r="G565" i="7"/>
  <c r="H565" i="7" s="1"/>
  <c r="G555" i="7"/>
  <c r="H555" i="7" s="1"/>
  <c r="G549" i="7"/>
  <c r="H549" i="7" s="1"/>
  <c r="G539" i="7"/>
  <c r="H539" i="7" s="1"/>
  <c r="G527" i="7"/>
  <c r="H527" i="7" s="1"/>
  <c r="G519" i="7"/>
  <c r="H519" i="7" s="1"/>
  <c r="G511" i="7"/>
  <c r="H511" i="7" s="1"/>
  <c r="G503" i="7"/>
  <c r="H503" i="7" s="1"/>
  <c r="G495" i="7"/>
  <c r="H495" i="7" s="1"/>
  <c r="G487" i="7"/>
  <c r="H487" i="7" s="1"/>
  <c r="G479" i="7"/>
  <c r="H479" i="7" s="1"/>
  <c r="G471" i="7"/>
  <c r="H471" i="7" s="1"/>
  <c r="G860" i="7"/>
  <c r="H860" i="7" s="1"/>
  <c r="G844" i="7"/>
  <c r="H844" i="7" s="1"/>
  <c r="G828" i="7"/>
  <c r="H828" i="7" s="1"/>
  <c r="G536" i="7"/>
  <c r="H536" i="7" s="1"/>
  <c r="G520" i="7"/>
  <c r="H520" i="7" s="1"/>
  <c r="G504" i="7"/>
  <c r="H504" i="7" s="1"/>
  <c r="G488" i="7"/>
  <c r="H488" i="7" s="1"/>
  <c r="G472" i="7"/>
  <c r="H472" i="7" s="1"/>
  <c r="G612" i="7"/>
  <c r="H612" i="7" s="1"/>
  <c r="G596" i="7"/>
  <c r="H596" i="7" s="1"/>
  <c r="G580" i="7"/>
  <c r="H580" i="7" s="1"/>
  <c r="G564" i="7"/>
  <c r="H564" i="7" s="1"/>
  <c r="G548" i="7"/>
  <c r="H548" i="7" s="1"/>
  <c r="G534" i="7"/>
  <c r="H534" i="7" s="1"/>
  <c r="G518" i="7"/>
  <c r="H518" i="7" s="1"/>
  <c r="G502" i="7"/>
  <c r="H502" i="7" s="1"/>
  <c r="G486" i="7"/>
  <c r="H486" i="7" s="1"/>
  <c r="G470" i="7"/>
  <c r="H470" i="7" s="1"/>
  <c r="G466" i="7"/>
  <c r="H466" i="7" s="1"/>
  <c r="G462" i="7"/>
  <c r="H462" i="7" s="1"/>
  <c r="G458" i="7"/>
  <c r="H458" i="7" s="1"/>
  <c r="G454" i="7"/>
  <c r="H454" i="7" s="1"/>
  <c r="G450" i="7"/>
  <c r="H450" i="7" s="1"/>
  <c r="G446" i="7"/>
  <c r="H446" i="7" s="1"/>
  <c r="G442" i="7"/>
  <c r="H442" i="7" s="1"/>
  <c r="G438" i="7"/>
  <c r="H438" i="7" s="1"/>
  <c r="G434" i="7"/>
  <c r="H434" i="7" s="1"/>
  <c r="G430" i="7"/>
  <c r="H430" i="7" s="1"/>
  <c r="G426" i="7"/>
  <c r="H426" i="7" s="1"/>
  <c r="G422" i="7"/>
  <c r="H422" i="7" s="1"/>
  <c r="G418" i="7"/>
  <c r="H418" i="7" s="1"/>
  <c r="G414" i="7"/>
  <c r="H414" i="7" s="1"/>
  <c r="G410" i="7"/>
  <c r="H410" i="7" s="1"/>
  <c r="G406" i="7"/>
  <c r="H406" i="7" s="1"/>
  <c r="G402" i="7"/>
  <c r="H402" i="7" s="1"/>
  <c r="G398" i="7"/>
  <c r="H398" i="7" s="1"/>
  <c r="G394" i="7"/>
  <c r="H394" i="7" s="1"/>
  <c r="G390" i="7"/>
  <c r="H390" i="7" s="1"/>
  <c r="G386" i="7"/>
  <c r="H386" i="7" s="1"/>
  <c r="G382" i="7"/>
  <c r="H382" i="7" s="1"/>
  <c r="G378" i="7"/>
  <c r="H378" i="7" s="1"/>
  <c r="G374" i="7"/>
  <c r="H374" i="7" s="1"/>
  <c r="G370" i="7"/>
  <c r="H370" i="7" s="1"/>
  <c r="G366" i="7"/>
  <c r="H366" i="7" s="1"/>
  <c r="G362" i="7"/>
  <c r="H362" i="7" s="1"/>
  <c r="G358" i="7"/>
  <c r="H358" i="7" s="1"/>
  <c r="G354" i="7"/>
  <c r="H354" i="7" s="1"/>
  <c r="G350" i="7"/>
  <c r="H350" i="7" s="1"/>
  <c r="G346" i="7"/>
  <c r="H346" i="7" s="1"/>
  <c r="G342" i="7"/>
  <c r="H342" i="7" s="1"/>
  <c r="G338" i="7"/>
  <c r="H338" i="7" s="1"/>
  <c r="G328" i="7"/>
  <c r="H328" i="7" s="1"/>
  <c r="G322" i="7"/>
  <c r="H322" i="7" s="1"/>
  <c r="G304" i="7"/>
  <c r="H304" i="7" s="1"/>
  <c r="G298" i="7"/>
  <c r="H298" i="7" s="1"/>
  <c r="G288" i="7"/>
  <c r="H288" i="7" s="1"/>
  <c r="G282" i="7"/>
  <c r="H282" i="7" s="1"/>
  <c r="G272" i="7"/>
  <c r="H272" i="7" s="1"/>
  <c r="G266" i="7"/>
  <c r="H266" i="7" s="1"/>
  <c r="G614" i="7"/>
  <c r="H614" i="7" s="1"/>
  <c r="G598" i="7"/>
  <c r="H598" i="7" s="1"/>
  <c r="G582" i="7"/>
  <c r="H582" i="7" s="1"/>
  <c r="G566" i="7"/>
  <c r="H566" i="7" s="1"/>
  <c r="G550" i="7"/>
  <c r="H550" i="7" s="1"/>
  <c r="G533" i="7"/>
  <c r="H533" i="7" s="1"/>
  <c r="G517" i="7"/>
  <c r="H517" i="7" s="1"/>
  <c r="G501" i="7"/>
  <c r="H501" i="7" s="1"/>
  <c r="G485" i="7"/>
  <c r="H485" i="7" s="1"/>
  <c r="G341" i="7"/>
  <c r="H341" i="7" s="1"/>
  <c r="G305" i="7"/>
  <c r="H305" i="7" s="1"/>
  <c r="G297" i="7"/>
  <c r="H297" i="7" s="1"/>
  <c r="G289" i="7"/>
  <c r="H289" i="7" s="1"/>
  <c r="G281" i="7"/>
  <c r="H281" i="7" s="1"/>
  <c r="G451" i="7"/>
  <c r="H451" i="7" s="1"/>
  <c r="G419" i="7"/>
  <c r="H419" i="7" s="1"/>
  <c r="G387" i="7"/>
  <c r="H387" i="7" s="1"/>
  <c r="G355" i="7"/>
  <c r="H355" i="7" s="1"/>
  <c r="G323" i="7"/>
  <c r="H323" i="7" s="1"/>
  <c r="G291" i="7"/>
  <c r="H291" i="7" s="1"/>
  <c r="G261" i="7"/>
  <c r="H261" i="7" s="1"/>
  <c r="G255" i="7"/>
  <c r="H255" i="7" s="1"/>
  <c r="G247" i="7"/>
  <c r="H247" i="7" s="1"/>
  <c r="G239" i="7"/>
  <c r="H239" i="7" s="1"/>
  <c r="G231" i="7"/>
  <c r="H231" i="7" s="1"/>
  <c r="G223" i="7"/>
  <c r="H223" i="7" s="1"/>
  <c r="G215" i="7"/>
  <c r="H215" i="7" s="1"/>
  <c r="G207" i="7"/>
  <c r="H207" i="7" s="1"/>
  <c r="G199" i="7"/>
  <c r="H199" i="7" s="1"/>
  <c r="G191" i="7"/>
  <c r="H191" i="7" s="1"/>
  <c r="G183" i="7"/>
  <c r="H183" i="7" s="1"/>
  <c r="G939" i="7"/>
  <c r="H939" i="7" s="1"/>
  <c r="G51" i="7"/>
  <c r="H51" i="7" s="1"/>
  <c r="G263" i="7"/>
  <c r="H263" i="7" s="1"/>
  <c r="G170" i="7"/>
  <c r="H170" i="7" s="1"/>
  <c r="G154" i="7"/>
  <c r="H154" i="7" s="1"/>
  <c r="G138" i="7"/>
  <c r="H138" i="7" s="1"/>
  <c r="G122" i="7"/>
  <c r="H122" i="7" s="1"/>
  <c r="G106" i="7"/>
  <c r="H106" i="7" s="1"/>
  <c r="G90" i="7"/>
  <c r="H90" i="7" s="1"/>
  <c r="G74" i="7"/>
  <c r="H74" i="7" s="1"/>
  <c r="G58" i="7"/>
  <c r="H58" i="7" s="1"/>
  <c r="G943" i="7"/>
  <c r="H943" i="7" s="1"/>
  <c r="G2" i="7"/>
  <c r="G642" i="7"/>
  <c r="H642" i="7" s="1"/>
  <c r="G674" i="7"/>
  <c r="H674" i="7" s="1"/>
  <c r="G638" i="7"/>
  <c r="H638" i="7" s="1"/>
  <c r="G670" i="7"/>
  <c r="H670" i="7" s="1"/>
  <c r="G689" i="7"/>
  <c r="H689" i="7" s="1"/>
  <c r="G705" i="7"/>
  <c r="H705" i="7" s="1"/>
  <c r="G831" i="7"/>
  <c r="H831" i="7" s="1"/>
  <c r="G847" i="7"/>
  <c r="H847" i="7" s="1"/>
  <c r="G863" i="7"/>
  <c r="H863" i="7" s="1"/>
  <c r="G979" i="7"/>
  <c r="H979" i="7" s="1"/>
  <c r="G995" i="7"/>
  <c r="H995" i="7" s="1"/>
  <c r="G447" i="7"/>
  <c r="H447" i="7" s="1"/>
  <c r="G415" i="7"/>
  <c r="H415" i="7" s="1"/>
  <c r="G383" i="7"/>
  <c r="H383" i="7" s="1"/>
  <c r="G351" i="7"/>
  <c r="H351" i="7" s="1"/>
  <c r="G319" i="7"/>
  <c r="H319" i="7" s="1"/>
  <c r="G287" i="7"/>
  <c r="H287" i="7" s="1"/>
  <c r="G262" i="7"/>
  <c r="H262" i="7" s="1"/>
  <c r="G256" i="7"/>
  <c r="H256" i="7" s="1"/>
  <c r="G246" i="7"/>
  <c r="H246" i="7" s="1"/>
  <c r="G240" i="7"/>
  <c r="H240" i="7" s="1"/>
  <c r="G230" i="7"/>
  <c r="H230" i="7" s="1"/>
  <c r="G224" i="7"/>
  <c r="H224" i="7" s="1"/>
  <c r="G214" i="7"/>
  <c r="H214" i="7" s="1"/>
  <c r="G208" i="7"/>
  <c r="H208" i="7" s="1"/>
  <c r="G198" i="7"/>
  <c r="H198" i="7" s="1"/>
  <c r="G192" i="7"/>
  <c r="H192" i="7" s="1"/>
  <c r="G182" i="7"/>
  <c r="H182" i="7" s="1"/>
  <c r="G167" i="7"/>
  <c r="H167" i="7" s="1"/>
  <c r="G151" i="7"/>
  <c r="H151" i="7" s="1"/>
  <c r="G135" i="7"/>
  <c r="H135" i="7" s="1"/>
  <c r="G119" i="7"/>
  <c r="H119" i="7" s="1"/>
  <c r="G103" i="7"/>
  <c r="H103" i="7" s="1"/>
  <c r="G87" i="7"/>
  <c r="H87" i="7" s="1"/>
  <c r="G71" i="7"/>
  <c r="H71" i="7" s="1"/>
  <c r="G971" i="7"/>
  <c r="H971" i="7" s="1"/>
  <c r="G951" i="7"/>
  <c r="H951" i="7" s="1"/>
  <c r="G990" i="7"/>
  <c r="H990" i="7" s="1"/>
  <c r="G974" i="7"/>
  <c r="H974" i="7" s="1"/>
  <c r="G958" i="7"/>
  <c r="H958" i="7" s="1"/>
  <c r="G942" i="7"/>
  <c r="H942" i="7" s="1"/>
  <c r="G926" i="7"/>
  <c r="H926" i="7" s="1"/>
  <c r="G911" i="7"/>
  <c r="H911" i="7" s="1"/>
  <c r="G895" i="7"/>
  <c r="H895" i="7" s="1"/>
  <c r="G879" i="7"/>
  <c r="H879" i="7" s="1"/>
  <c r="G992" i="7"/>
  <c r="H992" i="7" s="1"/>
  <c r="G976" i="7"/>
  <c r="H976" i="7" s="1"/>
  <c r="G960" i="7"/>
  <c r="H960" i="7" s="1"/>
  <c r="G944" i="7"/>
  <c r="H944" i="7" s="1"/>
  <c r="G928" i="7"/>
  <c r="H928" i="7" s="1"/>
  <c r="G914" i="7"/>
  <c r="H914" i="7" s="1"/>
  <c r="G910" i="7"/>
  <c r="H910" i="7" s="1"/>
  <c r="G906" i="7"/>
  <c r="H906" i="7" s="1"/>
  <c r="G902" i="7"/>
  <c r="H902" i="7" s="1"/>
  <c r="G898" i="7"/>
  <c r="H898" i="7" s="1"/>
  <c r="G894" i="7"/>
  <c r="H894" i="7" s="1"/>
  <c r="G890" i="7"/>
  <c r="H890" i="7" s="1"/>
  <c r="G886" i="7"/>
  <c r="H886" i="7" s="1"/>
  <c r="G882" i="7"/>
  <c r="H882" i="7" s="1"/>
  <c r="G878" i="7"/>
  <c r="H878" i="7" s="1"/>
  <c r="G901" i="7"/>
  <c r="H901" i="7" s="1"/>
  <c r="G821" i="7"/>
  <c r="H821" i="7" s="1"/>
  <c r="G805" i="7"/>
  <c r="H805" i="7" s="1"/>
  <c r="G789" i="7"/>
  <c r="H789" i="7" s="1"/>
  <c r="G773" i="7"/>
  <c r="H773" i="7" s="1"/>
  <c r="G822" i="7"/>
  <c r="H822" i="7" s="1"/>
  <c r="G889" i="7"/>
  <c r="H889" i="7" s="1"/>
  <c r="G862" i="7"/>
  <c r="H862" i="7" s="1"/>
  <c r="G846" i="7"/>
  <c r="H846" i="7" s="1"/>
  <c r="G830" i="7"/>
  <c r="H830" i="7" s="1"/>
  <c r="G818" i="7"/>
  <c r="H818" i="7" s="1"/>
  <c r="G808" i="7"/>
  <c r="H808" i="7" s="1"/>
  <c r="G802" i="7"/>
  <c r="H802" i="7" s="1"/>
  <c r="G792" i="7"/>
  <c r="H792" i="7" s="1"/>
  <c r="G786" i="7"/>
  <c r="H786" i="7" s="1"/>
  <c r="G776" i="7"/>
  <c r="H776" i="7" s="1"/>
  <c r="G770" i="7"/>
  <c r="H770" i="7" s="1"/>
  <c r="G764" i="7"/>
  <c r="H764" i="7" s="1"/>
  <c r="G756" i="7"/>
  <c r="H756" i="7" s="1"/>
  <c r="G748" i="7"/>
  <c r="H748" i="7" s="1"/>
  <c r="G740" i="7"/>
  <c r="H740" i="7" s="1"/>
  <c r="G732" i="7"/>
  <c r="H732" i="7" s="1"/>
  <c r="G724" i="7"/>
  <c r="H724" i="7" s="1"/>
  <c r="G716" i="7"/>
  <c r="H716" i="7" s="1"/>
  <c r="G695" i="7"/>
  <c r="H695" i="7" s="1"/>
  <c r="G819" i="7"/>
  <c r="H819" i="7" s="1"/>
  <c r="G803" i="7"/>
  <c r="H803" i="7" s="1"/>
  <c r="G787" i="7"/>
  <c r="H787" i="7" s="1"/>
  <c r="G771" i="7"/>
  <c r="H771" i="7" s="1"/>
  <c r="G755" i="7"/>
  <c r="H755" i="7" s="1"/>
  <c r="G739" i="7"/>
  <c r="H739" i="7" s="1"/>
  <c r="G723" i="7"/>
  <c r="H723" i="7" s="1"/>
  <c r="G704" i="7"/>
  <c r="H704" i="7" s="1"/>
  <c r="G683" i="7"/>
  <c r="H683" i="7" s="1"/>
  <c r="G679" i="7"/>
  <c r="H679" i="7" s="1"/>
  <c r="G675" i="7"/>
  <c r="H675" i="7" s="1"/>
  <c r="G671" i="7"/>
  <c r="H671" i="7" s="1"/>
  <c r="G667" i="7"/>
  <c r="H667" i="7" s="1"/>
  <c r="G663" i="7"/>
  <c r="H663" i="7" s="1"/>
  <c r="G659" i="7"/>
  <c r="H659" i="7" s="1"/>
  <c r="G655" i="7"/>
  <c r="H655" i="7" s="1"/>
  <c r="G651" i="7"/>
  <c r="H651" i="7" s="1"/>
  <c r="G647" i="7"/>
  <c r="H647" i="7" s="1"/>
  <c r="G643" i="7"/>
  <c r="H643" i="7" s="1"/>
  <c r="G639" i="7"/>
  <c r="H639" i="7" s="1"/>
  <c r="G635" i="7"/>
  <c r="H635" i="7" s="1"/>
  <c r="G607" i="7"/>
  <c r="H607" i="7" s="1"/>
  <c r="G706" i="7"/>
  <c r="H706" i="7" s="1"/>
  <c r="G629" i="7"/>
  <c r="H629" i="7" s="1"/>
  <c r="G765" i="7"/>
  <c r="H765" i="7" s="1"/>
  <c r="G749" i="7"/>
  <c r="H749" i="7" s="1"/>
  <c r="G733" i="7"/>
  <c r="H733" i="7" s="1"/>
  <c r="G717" i="7"/>
  <c r="H717" i="7" s="1"/>
  <c r="G684" i="7"/>
  <c r="H684" i="7" s="1"/>
  <c r="G668" i="7"/>
  <c r="H668" i="7" s="1"/>
  <c r="G652" i="7"/>
  <c r="H652" i="7" s="1"/>
  <c r="G636" i="7"/>
  <c r="H636" i="7" s="1"/>
  <c r="G628" i="7"/>
  <c r="H628" i="7" s="1"/>
  <c r="G609" i="7"/>
  <c r="H609" i="7" s="1"/>
  <c r="G591" i="7"/>
  <c r="H591" i="7" s="1"/>
  <c r="G585" i="7"/>
  <c r="H585" i="7" s="1"/>
  <c r="G575" i="7"/>
  <c r="H575" i="7" s="1"/>
  <c r="G569" i="7"/>
  <c r="H569" i="7" s="1"/>
  <c r="G559" i="7"/>
  <c r="H559" i="7" s="1"/>
  <c r="G553" i="7"/>
  <c r="H553" i="7" s="1"/>
  <c r="G535" i="7"/>
  <c r="H535" i="7" s="1"/>
  <c r="G872" i="7"/>
  <c r="H872" i="7" s="1"/>
  <c r="G856" i="7"/>
  <c r="H856" i="7" s="1"/>
  <c r="G840" i="7"/>
  <c r="H840" i="7" s="1"/>
  <c r="G824" i="7"/>
  <c r="H824" i="7" s="1"/>
  <c r="G532" i="7"/>
  <c r="H532" i="7" s="1"/>
  <c r="G516" i="7"/>
  <c r="H516" i="7" s="1"/>
  <c r="G500" i="7"/>
  <c r="H500" i="7" s="1"/>
  <c r="G484" i="7"/>
  <c r="H484" i="7" s="1"/>
  <c r="G632" i="7"/>
  <c r="H632" i="7" s="1"/>
  <c r="G608" i="7"/>
  <c r="H608" i="7" s="1"/>
  <c r="G592" i="7"/>
  <c r="H592" i="7" s="1"/>
  <c r="G576" i="7"/>
  <c r="H576" i="7" s="1"/>
  <c r="G560" i="7"/>
  <c r="H560" i="7" s="1"/>
  <c r="G545" i="7"/>
  <c r="H545" i="7" s="1"/>
  <c r="G529" i="7"/>
  <c r="H529" i="7" s="1"/>
  <c r="G513" i="7"/>
  <c r="H513" i="7" s="1"/>
  <c r="G497" i="7"/>
  <c r="H497" i="7" s="1"/>
  <c r="G481" i="7"/>
  <c r="H481" i="7" s="1"/>
  <c r="G332" i="7"/>
  <c r="H332" i="7" s="1"/>
  <c r="G326" i="7"/>
  <c r="H326" i="7" s="1"/>
  <c r="G316" i="7"/>
  <c r="H316" i="7" s="1"/>
  <c r="G312" i="7"/>
  <c r="H312" i="7" s="1"/>
  <c r="G308" i="7"/>
  <c r="H308" i="7" s="1"/>
  <c r="G302" i="7"/>
  <c r="H302" i="7" s="1"/>
  <c r="G292" i="7"/>
  <c r="H292" i="7" s="1"/>
  <c r="G286" i="7"/>
  <c r="H286" i="7" s="1"/>
  <c r="G276" i="7"/>
  <c r="H276" i="7" s="1"/>
  <c r="G270" i="7"/>
  <c r="H270" i="7" s="1"/>
  <c r="G702" i="7"/>
  <c r="H702" i="7" s="1"/>
  <c r="G610" i="7"/>
  <c r="H610" i="7" s="1"/>
  <c r="G594" i="7"/>
  <c r="H594" i="7" s="1"/>
  <c r="G578" i="7"/>
  <c r="H578" i="7" s="1"/>
  <c r="G562" i="7"/>
  <c r="H562" i="7" s="1"/>
  <c r="G546" i="7"/>
  <c r="H546" i="7" s="1"/>
  <c r="G530" i="7"/>
  <c r="H530" i="7" s="1"/>
  <c r="G514" i="7"/>
  <c r="H514" i="7" s="1"/>
  <c r="G498" i="7"/>
  <c r="H498" i="7" s="1"/>
  <c r="G482" i="7"/>
  <c r="H482" i="7" s="1"/>
  <c r="G469" i="7"/>
  <c r="H469" i="7" s="1"/>
  <c r="G461" i="7"/>
  <c r="H461" i="7" s="1"/>
  <c r="G453" i="7"/>
  <c r="H453" i="7" s="1"/>
  <c r="G445" i="7"/>
  <c r="H445" i="7" s="1"/>
  <c r="G437" i="7"/>
  <c r="H437" i="7" s="1"/>
  <c r="G429" i="7"/>
  <c r="H429" i="7" s="1"/>
  <c r="G421" i="7"/>
  <c r="H421" i="7" s="1"/>
  <c r="G413" i="7"/>
  <c r="H413" i="7" s="1"/>
  <c r="G405" i="7"/>
  <c r="H405" i="7" s="1"/>
  <c r="G397" i="7"/>
  <c r="H397" i="7" s="1"/>
  <c r="G389" i="7"/>
  <c r="H389" i="7" s="1"/>
  <c r="G381" i="7"/>
  <c r="H381" i="7" s="1"/>
  <c r="G373" i="7"/>
  <c r="H373" i="7" s="1"/>
  <c r="G460" i="7"/>
  <c r="H460" i="7" s="1"/>
  <c r="G456" i="7"/>
  <c r="H456" i="7" s="1"/>
  <c r="G452" i="7"/>
  <c r="H452" i="7" s="1"/>
  <c r="G448" i="7"/>
  <c r="H448" i="7" s="1"/>
  <c r="G444" i="7"/>
  <c r="H444" i="7" s="1"/>
  <c r="G440" i="7"/>
  <c r="H440" i="7" s="1"/>
  <c r="G436" i="7"/>
  <c r="H436" i="7" s="1"/>
  <c r="G432" i="7"/>
  <c r="H432" i="7" s="1"/>
  <c r="G428" i="7"/>
  <c r="H428" i="7" s="1"/>
  <c r="G424" i="7"/>
  <c r="H424" i="7" s="1"/>
  <c r="G420" i="7"/>
  <c r="H420" i="7" s="1"/>
  <c r="G416" i="7"/>
  <c r="H416" i="7" s="1"/>
  <c r="G412" i="7"/>
  <c r="H412" i="7" s="1"/>
  <c r="G408" i="7"/>
  <c r="H408" i="7" s="1"/>
  <c r="G404" i="7"/>
  <c r="H404" i="7" s="1"/>
  <c r="G400" i="7"/>
  <c r="H400" i="7" s="1"/>
  <c r="G396" i="7"/>
  <c r="H396" i="7" s="1"/>
  <c r="G392" i="7"/>
  <c r="H392" i="7" s="1"/>
  <c r="G388" i="7"/>
  <c r="H388" i="7" s="1"/>
  <c r="G384" i="7"/>
  <c r="H384" i="7" s="1"/>
  <c r="G380" i="7"/>
  <c r="H380" i="7" s="1"/>
  <c r="G376" i="7"/>
  <c r="H376" i="7" s="1"/>
  <c r="G372" i="7"/>
  <c r="H372" i="7" s="1"/>
  <c r="G368" i="7"/>
  <c r="H368" i="7" s="1"/>
  <c r="G364" i="7"/>
  <c r="H364" i="7" s="1"/>
  <c r="G360" i="7"/>
  <c r="H360" i="7" s="1"/>
  <c r="G356" i="7"/>
  <c r="H356" i="7" s="1"/>
  <c r="G352" i="7"/>
  <c r="H352" i="7" s="1"/>
  <c r="G348" i="7"/>
  <c r="H348" i="7" s="1"/>
  <c r="G344" i="7"/>
  <c r="H344" i="7" s="1"/>
  <c r="G340" i="7"/>
  <c r="H340" i="7" s="1"/>
  <c r="G336" i="7"/>
  <c r="H336" i="7" s="1"/>
  <c r="G330" i="7"/>
  <c r="H330" i="7" s="1"/>
  <c r="G320" i="7"/>
  <c r="H320" i="7" s="1"/>
  <c r="G306" i="7"/>
  <c r="H306" i="7" s="1"/>
  <c r="G296" i="7"/>
  <c r="H296" i="7" s="1"/>
  <c r="G290" i="7"/>
  <c r="H290" i="7" s="1"/>
  <c r="G280" i="7"/>
  <c r="H280" i="7" s="1"/>
  <c r="G274" i="7"/>
  <c r="H274" i="7" s="1"/>
  <c r="G627" i="7"/>
  <c r="H627" i="7" s="1"/>
  <c r="G606" i="7"/>
  <c r="H606" i="7" s="1"/>
  <c r="G590" i="7"/>
  <c r="H590" i="7" s="1"/>
  <c r="G574" i="7"/>
  <c r="H574" i="7" s="1"/>
  <c r="G558" i="7"/>
  <c r="H558" i="7" s="1"/>
  <c r="G541" i="7"/>
  <c r="H541" i="7" s="1"/>
  <c r="G525" i="7"/>
  <c r="H525" i="7" s="1"/>
  <c r="G509" i="7"/>
  <c r="H509" i="7" s="1"/>
  <c r="G493" i="7"/>
  <c r="H493" i="7" s="1"/>
  <c r="G477" i="7"/>
  <c r="H477" i="7" s="1"/>
  <c r="G333" i="7"/>
  <c r="H333" i="7" s="1"/>
  <c r="G313" i="7"/>
  <c r="H313" i="7" s="1"/>
  <c r="G301" i="7"/>
  <c r="H301" i="7" s="1"/>
  <c r="G293" i="7"/>
  <c r="H293" i="7" s="1"/>
  <c r="G285" i="7"/>
  <c r="H285" i="7" s="1"/>
  <c r="G277" i="7"/>
  <c r="H277" i="7" s="1"/>
  <c r="G467" i="7"/>
  <c r="H467" i="7" s="1"/>
  <c r="G435" i="7"/>
  <c r="H435" i="7" s="1"/>
  <c r="G403" i="7"/>
  <c r="H403" i="7" s="1"/>
  <c r="G371" i="7"/>
  <c r="H371" i="7" s="1"/>
  <c r="G339" i="7"/>
  <c r="H339" i="7" s="1"/>
  <c r="G307" i="7"/>
  <c r="H307" i="7" s="1"/>
  <c r="G275" i="7"/>
  <c r="H275" i="7" s="1"/>
  <c r="G259" i="7"/>
  <c r="H259" i="7" s="1"/>
  <c r="G251" i="7"/>
  <c r="H251" i="7" s="1"/>
  <c r="G243" i="7"/>
  <c r="H243" i="7" s="1"/>
  <c r="G235" i="7"/>
  <c r="H235" i="7" s="1"/>
  <c r="G227" i="7"/>
  <c r="H227" i="7" s="1"/>
  <c r="G219" i="7"/>
  <c r="H219" i="7" s="1"/>
  <c r="G211" i="7"/>
  <c r="H211" i="7" s="1"/>
  <c r="G203" i="7"/>
  <c r="H203" i="7" s="1"/>
  <c r="G195" i="7"/>
  <c r="H195" i="7" s="1"/>
  <c r="G187" i="7"/>
  <c r="H187" i="7" s="1"/>
  <c r="G365" i="7"/>
  <c r="H365" i="7" s="1"/>
  <c r="G357" i="7"/>
  <c r="H357" i="7" s="1"/>
  <c r="G349" i="7"/>
  <c r="H349" i="7" s="1"/>
  <c r="G337" i="7"/>
  <c r="H337" i="7" s="1"/>
  <c r="G325" i="7"/>
  <c r="H325" i="7" s="1"/>
  <c r="G317" i="7"/>
  <c r="H317" i="7" s="1"/>
  <c r="G269" i="7"/>
  <c r="H269" i="7" s="1"/>
  <c r="G443" i="7"/>
  <c r="H443" i="7" s="1"/>
  <c r="G411" i="7"/>
  <c r="H411" i="7" s="1"/>
  <c r="G379" i="7"/>
  <c r="H379" i="7" s="1"/>
  <c r="G347" i="7"/>
  <c r="H347" i="7" s="1"/>
  <c r="G315" i="7"/>
  <c r="H315" i="7" s="1"/>
  <c r="G283" i="7"/>
  <c r="H283" i="7" s="1"/>
  <c r="G935" i="7"/>
  <c r="H935" i="7" s="1"/>
  <c r="G43" i="7"/>
  <c r="H43" i="7" s="1"/>
  <c r="G174" i="7"/>
  <c r="H174" i="7" s="1"/>
  <c r="G158" i="7"/>
  <c r="H158" i="7" s="1"/>
  <c r="G142" i="7"/>
  <c r="H142" i="7" s="1"/>
  <c r="G126" i="7"/>
  <c r="H126" i="7" s="1"/>
  <c r="G110" i="7"/>
  <c r="H110" i="7" s="1"/>
  <c r="G94" i="7"/>
  <c r="H94" i="7" s="1"/>
  <c r="G78" i="7"/>
  <c r="H78" i="7" s="1"/>
  <c r="G62" i="7"/>
  <c r="H62" i="7" s="1"/>
  <c r="G931" i="7"/>
  <c r="H931" i="7" s="1"/>
  <c r="G618" i="7"/>
  <c r="H618" i="7" s="1"/>
  <c r="G650" i="7"/>
  <c r="H650" i="7" s="1"/>
  <c r="G682" i="7"/>
  <c r="H682" i="7" s="1"/>
  <c r="G646" i="7"/>
  <c r="H646" i="7" s="1"/>
  <c r="G678" i="7"/>
  <c r="H678" i="7" s="1"/>
  <c r="G693" i="7"/>
  <c r="H693" i="7" s="1"/>
  <c r="G709" i="7"/>
  <c r="H709" i="7" s="1"/>
  <c r="G835" i="7"/>
  <c r="H835" i="7" s="1"/>
  <c r="G851" i="7"/>
  <c r="H851" i="7" s="1"/>
  <c r="G867" i="7"/>
  <c r="H867" i="7" s="1"/>
  <c r="G983" i="7"/>
  <c r="H983" i="7" s="1"/>
  <c r="G999" i="7"/>
  <c r="H999" i="7" s="1"/>
  <c r="G439" i="7"/>
  <c r="H439" i="7" s="1"/>
  <c r="G407" i="7"/>
  <c r="H407" i="7" s="1"/>
  <c r="G375" i="7"/>
  <c r="H375" i="7" s="1"/>
  <c r="G343" i="7"/>
  <c r="H343" i="7" s="1"/>
  <c r="G311" i="7"/>
  <c r="H311" i="7" s="1"/>
  <c r="G279" i="7"/>
  <c r="H279" i="7" s="1"/>
  <c r="G260" i="7"/>
  <c r="H260" i="7" s="1"/>
  <c r="G250" i="7"/>
  <c r="H250" i="7" s="1"/>
  <c r="G244" i="7"/>
  <c r="H244" i="7" s="1"/>
  <c r="G234" i="7"/>
  <c r="H234" i="7" s="1"/>
  <c r="G228" i="7"/>
  <c r="H228" i="7" s="1"/>
  <c r="G218" i="7"/>
  <c r="H218" i="7" s="1"/>
  <c r="G212" i="7"/>
  <c r="H212" i="7" s="1"/>
  <c r="G202" i="7"/>
  <c r="H202" i="7" s="1"/>
  <c r="G196" i="7"/>
  <c r="H196" i="7" s="1"/>
  <c r="G186" i="7"/>
  <c r="H186" i="7" s="1"/>
  <c r="G179" i="7"/>
  <c r="H179" i="7" s="1"/>
  <c r="G163" i="7"/>
  <c r="H163" i="7" s="1"/>
  <c r="G147" i="7"/>
  <c r="H147" i="7" s="1"/>
  <c r="G131" i="7"/>
  <c r="H131" i="7" s="1"/>
  <c r="G115" i="7"/>
  <c r="H115" i="7" s="1"/>
  <c r="G99" i="7"/>
  <c r="H99" i="7" s="1"/>
  <c r="G83" i="7"/>
  <c r="H83" i="7" s="1"/>
  <c r="G67" i="7"/>
  <c r="H67" i="7" s="1"/>
  <c r="G967" i="7"/>
  <c r="H967" i="7" s="1"/>
  <c r="G947" i="7"/>
  <c r="H947" i="7" s="1"/>
  <c r="G923" i="7"/>
  <c r="H923" i="7" s="1"/>
  <c r="G686" i="7"/>
  <c r="H686" i="7" s="1"/>
  <c r="G178" i="7"/>
  <c r="H178" i="7" s="1"/>
  <c r="G162" i="7"/>
  <c r="H162" i="7" s="1"/>
  <c r="G146" i="7"/>
  <c r="H146" i="7" s="1"/>
  <c r="G130" i="7"/>
  <c r="H130" i="7" s="1"/>
  <c r="G114" i="7"/>
  <c r="H114" i="7" s="1"/>
  <c r="G98" i="7"/>
  <c r="H98" i="7" s="1"/>
  <c r="G82" i="7"/>
  <c r="H82" i="7" s="1"/>
  <c r="G66" i="7"/>
  <c r="H66" i="7" s="1"/>
  <c r="G55" i="7"/>
  <c r="H55" i="7" s="1"/>
  <c r="G626" i="7"/>
  <c r="H626" i="7" s="1"/>
  <c r="G658" i="7"/>
  <c r="H658" i="7" s="1"/>
  <c r="G622" i="7"/>
  <c r="H622" i="7" s="1"/>
  <c r="G654" i="7"/>
  <c r="H654" i="7" s="1"/>
  <c r="G823" i="7"/>
  <c r="H823" i="7" s="1"/>
  <c r="G697" i="7"/>
  <c r="H697" i="7" s="1"/>
  <c r="G713" i="7"/>
  <c r="H713" i="7" s="1"/>
  <c r="G839" i="7"/>
  <c r="H839" i="7" s="1"/>
  <c r="G855" i="7"/>
  <c r="H855" i="7" s="1"/>
  <c r="G871" i="7"/>
  <c r="H871" i="7" s="1"/>
  <c r="G987" i="7"/>
  <c r="H987" i="7" s="1"/>
  <c r="G431" i="7"/>
  <c r="H431" i="7" s="1"/>
  <c r="G399" i="7"/>
  <c r="H399" i="7" s="1"/>
  <c r="G367" i="7"/>
  <c r="H367" i="7" s="1"/>
  <c r="G335" i="7"/>
  <c r="H335" i="7" s="1"/>
  <c r="G303" i="7"/>
  <c r="H303" i="7" s="1"/>
  <c r="G271" i="7"/>
  <c r="H271" i="7" s="1"/>
  <c r="G254" i="7"/>
  <c r="H254" i="7" s="1"/>
  <c r="G248" i="7"/>
  <c r="H248" i="7" s="1"/>
  <c r="G238" i="7"/>
  <c r="H238" i="7" s="1"/>
  <c r="G232" i="7"/>
  <c r="H232" i="7" s="1"/>
  <c r="G222" i="7"/>
  <c r="H222" i="7" s="1"/>
  <c r="G216" i="7"/>
  <c r="H216" i="7" s="1"/>
  <c r="G206" i="7"/>
  <c r="H206" i="7" s="1"/>
  <c r="G200" i="7"/>
  <c r="H200" i="7" s="1"/>
  <c r="G190" i="7"/>
  <c r="H190" i="7" s="1"/>
  <c r="G184" i="7"/>
  <c r="H184" i="7" s="1"/>
  <c r="G175" i="7"/>
  <c r="H175" i="7" s="1"/>
  <c r="G159" i="7"/>
  <c r="H159" i="7" s="1"/>
  <c r="G143" i="7"/>
  <c r="H143" i="7" s="1"/>
  <c r="G127" i="7"/>
  <c r="H127" i="7" s="1"/>
  <c r="G111" i="7"/>
  <c r="H111" i="7" s="1"/>
  <c r="G95" i="7"/>
  <c r="H95" i="7" s="1"/>
  <c r="G79" i="7"/>
  <c r="H79" i="7" s="1"/>
  <c r="G63" i="7"/>
  <c r="H63" i="7" s="1"/>
  <c r="G959" i="7"/>
  <c r="H959" i="7" s="1"/>
  <c r="G927" i="7"/>
  <c r="H927" i="7" s="1"/>
  <c r="G463" i="7"/>
  <c r="H463" i="7" s="1"/>
  <c r="G185" i="7"/>
  <c r="H185" i="7" s="1"/>
  <c r="G157" i="7"/>
  <c r="H157" i="7" s="1"/>
  <c r="G132" i="7"/>
  <c r="H132" i="7" s="1"/>
  <c r="G52" i="7"/>
  <c r="H52" i="7" s="1"/>
  <c r="G41" i="7"/>
  <c r="H41" i="7" s="1"/>
  <c r="G12" i="7"/>
  <c r="H12" i="7" s="1"/>
  <c r="G225" i="7"/>
  <c r="H225" i="7" s="1"/>
  <c r="G91" i="7"/>
  <c r="H91" i="7" s="1"/>
  <c r="G75" i="7"/>
  <c r="H75" i="7" s="1"/>
  <c r="G59" i="7"/>
  <c r="H59" i="7" s="1"/>
  <c r="G955" i="7"/>
  <c r="H955" i="7" s="1"/>
  <c r="G46" i="7"/>
  <c r="H46" i="7" s="1"/>
  <c r="G16" i="7"/>
  <c r="H16" i="7" s="1"/>
  <c r="G6" i="7"/>
  <c r="H6" i="7" s="1"/>
  <c r="G229" i="7"/>
  <c r="H229" i="7" s="1"/>
  <c r="G197" i="7"/>
  <c r="H197" i="7" s="1"/>
  <c r="G173" i="7"/>
  <c r="H173" i="7" s="1"/>
  <c r="G141" i="7"/>
  <c r="H141" i="7" s="1"/>
  <c r="G125" i="7"/>
  <c r="H125" i="7" s="1"/>
  <c r="G109" i="7"/>
  <c r="H109" i="7" s="1"/>
  <c r="G77" i="7"/>
  <c r="H77" i="7" s="1"/>
  <c r="G61" i="7"/>
  <c r="H61" i="7" s="1"/>
  <c r="G45" i="7"/>
  <c r="H45" i="7" s="1"/>
  <c r="G31" i="7"/>
  <c r="H31" i="7" s="1"/>
  <c r="G25" i="7"/>
  <c r="H25" i="7" s="1"/>
  <c r="G257" i="7"/>
  <c r="H257" i="7" s="1"/>
  <c r="G193" i="7"/>
  <c r="H193" i="7" s="1"/>
  <c r="G27" i="7"/>
  <c r="H27" i="7" s="1"/>
  <c r="G237" i="7"/>
  <c r="H237" i="7" s="1"/>
  <c r="G7" i="7"/>
  <c r="H7" i="7" s="1"/>
  <c r="G26" i="7"/>
  <c r="H26" i="7" s="1"/>
  <c r="G21" i="7"/>
  <c r="H21" i="7" s="1"/>
  <c r="G8" i="7"/>
  <c r="H8" i="7" s="1"/>
  <c r="H2" i="7" l="1"/>
  <c r="I390" i="1" l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J304" i="1" s="1"/>
  <c r="I303" i="1"/>
  <c r="I302" i="1"/>
  <c r="I301" i="1"/>
  <c r="I300" i="1"/>
  <c r="I299" i="1"/>
  <c r="H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J207" i="1" s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J169" i="1" s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J79" i="1" s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J37" i="1" s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J6" i="1" s="1"/>
  <c r="I5" i="1"/>
  <c r="I4" i="1"/>
  <c r="I3" i="1"/>
  <c r="H2" i="1"/>
  <c r="J325" i="1" l="1"/>
  <c r="J103" i="1"/>
  <c r="J241" i="1"/>
  <c r="J135" i="1"/>
  <c r="J291" i="1"/>
  <c r="J9" i="1"/>
  <c r="J81" i="1"/>
  <c r="J145" i="1"/>
  <c r="J350" i="1"/>
  <c r="J341" i="1"/>
  <c r="J3" i="1"/>
  <c r="J43" i="1"/>
  <c r="J105" i="1"/>
  <c r="J179" i="1"/>
  <c r="J216" i="1"/>
  <c r="J273" i="1"/>
  <c r="J296" i="1"/>
  <c r="J307" i="1"/>
  <c r="J326" i="1"/>
  <c r="J375" i="1"/>
  <c r="J19" i="1"/>
  <c r="J45" i="1"/>
  <c r="J47" i="1"/>
  <c r="J49" i="1"/>
  <c r="J126" i="1"/>
  <c r="J132" i="1"/>
  <c r="J162" i="1"/>
  <c r="J166" i="1"/>
  <c r="J202" i="1"/>
  <c r="J209" i="1"/>
  <c r="J215" i="1"/>
  <c r="J220" i="1"/>
  <c r="J224" i="1"/>
  <c r="J230" i="1"/>
  <c r="J247" i="1"/>
  <c r="J253" i="1"/>
  <c r="J259" i="1"/>
  <c r="J293" i="1"/>
  <c r="J311" i="1"/>
  <c r="J313" i="1"/>
  <c r="J334" i="1"/>
  <c r="J336" i="1"/>
  <c r="J338" i="1"/>
  <c r="J343" i="1"/>
  <c r="J345" i="1"/>
  <c r="J347" i="1"/>
  <c r="J349" i="1"/>
  <c r="J352" i="1"/>
  <c r="J354" i="1"/>
  <c r="J356" i="1"/>
  <c r="J358" i="1"/>
  <c r="J360" i="1"/>
  <c r="J362" i="1"/>
  <c r="J364" i="1"/>
  <c r="J366" i="1"/>
  <c r="J368" i="1"/>
  <c r="J370" i="1"/>
  <c r="J372" i="1"/>
  <c r="J377" i="1"/>
  <c r="J379" i="1"/>
  <c r="J384" i="1"/>
  <c r="J386" i="1"/>
  <c r="J388" i="1"/>
  <c r="J5" i="1"/>
  <c r="J21" i="1"/>
  <c r="J68" i="1"/>
  <c r="J92" i="1"/>
  <c r="J100" i="1"/>
  <c r="J107" i="1"/>
  <c r="J128" i="1"/>
  <c r="J134" i="1"/>
  <c r="J149" i="1"/>
  <c r="J153" i="1"/>
  <c r="J181" i="1"/>
  <c r="J200" i="1"/>
  <c r="J204" i="1"/>
  <c r="J211" i="1"/>
  <c r="J213" i="1"/>
  <c r="J218" i="1"/>
  <c r="J222" i="1"/>
  <c r="J228" i="1"/>
  <c r="J245" i="1"/>
  <c r="J251" i="1"/>
  <c r="J272" i="1"/>
  <c r="J306" i="1"/>
  <c r="J10" i="1"/>
  <c r="J23" i="1"/>
  <c r="J27" i="1"/>
  <c r="J31" i="1"/>
  <c r="J38" i="1"/>
  <c r="J51" i="1"/>
  <c r="J55" i="1"/>
  <c r="J85" i="1"/>
  <c r="J104" i="1"/>
  <c r="J113" i="1"/>
  <c r="J115" i="1"/>
  <c r="J117" i="1"/>
  <c r="J119" i="1"/>
  <c r="J121" i="1"/>
  <c r="J123" i="1"/>
  <c r="J136" i="1"/>
  <c r="J138" i="1"/>
  <c r="J140" i="1"/>
  <c r="J142" i="1"/>
  <c r="J144" i="1"/>
  <c r="J155" i="1"/>
  <c r="J157" i="1"/>
  <c r="J170" i="1"/>
  <c r="J172" i="1"/>
  <c r="J174" i="1"/>
  <c r="J176" i="1"/>
  <c r="J178" i="1"/>
  <c r="J189" i="1"/>
  <c r="J191" i="1"/>
  <c r="J193" i="1"/>
  <c r="J195" i="1"/>
  <c r="J197" i="1"/>
  <c r="J206" i="1"/>
  <c r="J234" i="1"/>
  <c r="J236" i="1"/>
  <c r="J238" i="1"/>
  <c r="J240" i="1"/>
  <c r="J263" i="1"/>
  <c r="J265" i="1"/>
  <c r="J267" i="1"/>
  <c r="J269" i="1"/>
  <c r="J274" i="1"/>
  <c r="J276" i="1"/>
  <c r="J278" i="1"/>
  <c r="J280" i="1"/>
  <c r="J282" i="1"/>
  <c r="J284" i="1"/>
  <c r="J286" i="1"/>
  <c r="J288" i="1"/>
  <c r="J290" i="1"/>
  <c r="J297" i="1"/>
  <c r="J299" i="1"/>
  <c r="J301" i="1"/>
  <c r="J303" i="1"/>
  <c r="J308" i="1"/>
  <c r="J315" i="1"/>
  <c r="J318" i="1"/>
  <c r="J320" i="1"/>
  <c r="J322" i="1"/>
  <c r="J324" i="1"/>
  <c r="J327" i="1"/>
  <c r="J329" i="1"/>
  <c r="J331" i="1"/>
  <c r="J340" i="1"/>
  <c r="J374" i="1"/>
  <c r="J381" i="1"/>
  <c r="J390" i="1"/>
  <c r="J8" i="1"/>
  <c r="J34" i="1"/>
  <c r="J36" i="1"/>
  <c r="J64" i="1"/>
  <c r="J70" i="1"/>
  <c r="J74" i="1"/>
  <c r="J76" i="1"/>
  <c r="J83" i="1"/>
  <c r="J88" i="1"/>
  <c r="J94" i="1"/>
  <c r="J98" i="1"/>
  <c r="J147" i="1"/>
  <c r="J151" i="1"/>
  <c r="J160" i="1"/>
  <c r="J164" i="1"/>
  <c r="J168" i="1"/>
  <c r="J183" i="1"/>
  <c r="J185" i="1"/>
  <c r="J187" i="1"/>
  <c r="J226" i="1"/>
  <c r="J232" i="1"/>
  <c r="J243" i="1"/>
  <c r="J249" i="1"/>
  <c r="J255" i="1"/>
  <c r="J257" i="1"/>
  <c r="J261" i="1"/>
  <c r="J295" i="1"/>
  <c r="J12" i="1"/>
  <c r="J14" i="1"/>
  <c r="J25" i="1"/>
  <c r="J29" i="1"/>
  <c r="J40" i="1"/>
  <c r="J42" i="1"/>
  <c r="J53" i="1"/>
  <c r="J57" i="1"/>
  <c r="J59" i="1"/>
  <c r="J61" i="1"/>
  <c r="J80" i="1"/>
  <c r="J4" i="1"/>
  <c r="J7" i="1"/>
  <c r="J16" i="1"/>
  <c r="J18" i="1"/>
  <c r="J20" i="1"/>
  <c r="J22" i="1"/>
  <c r="J33" i="1"/>
  <c r="J35" i="1"/>
  <c r="J44" i="1"/>
  <c r="J46" i="1"/>
  <c r="J48" i="1"/>
  <c r="J50" i="1"/>
  <c r="J63" i="1"/>
  <c r="J65" i="1"/>
  <c r="J67" i="1"/>
  <c r="J69" i="1"/>
  <c r="J71" i="1"/>
  <c r="J73" i="1"/>
  <c r="J75" i="1"/>
  <c r="J77" i="1"/>
  <c r="J82" i="1"/>
  <c r="J84" i="1"/>
  <c r="J87" i="1"/>
  <c r="J89" i="1"/>
  <c r="J91" i="1"/>
  <c r="J93" i="1"/>
  <c r="J95" i="1"/>
  <c r="J97" i="1"/>
  <c r="J99" i="1"/>
  <c r="J101" i="1"/>
  <c r="J106" i="1"/>
  <c r="J108" i="1"/>
  <c r="J110" i="1"/>
  <c r="J112" i="1"/>
  <c r="J125" i="1"/>
  <c r="J127" i="1"/>
  <c r="J129" i="1"/>
  <c r="J131" i="1"/>
  <c r="J133" i="1"/>
  <c r="J146" i="1"/>
  <c r="J148" i="1"/>
  <c r="J150" i="1"/>
  <c r="J152" i="1"/>
  <c r="J154" i="1"/>
  <c r="J159" i="1"/>
  <c r="J161" i="1"/>
  <c r="J163" i="1"/>
  <c r="J165" i="1"/>
  <c r="J167" i="1"/>
  <c r="J180" i="1"/>
  <c r="J182" i="1"/>
  <c r="J184" i="1"/>
  <c r="J186" i="1"/>
  <c r="J188" i="1"/>
  <c r="J199" i="1"/>
  <c r="J201" i="1"/>
  <c r="J203" i="1"/>
  <c r="J205" i="1"/>
  <c r="J208" i="1"/>
  <c r="J210" i="1"/>
  <c r="J212" i="1"/>
  <c r="J214" i="1"/>
  <c r="J217" i="1"/>
  <c r="J219" i="1"/>
  <c r="J221" i="1"/>
  <c r="J223" i="1"/>
  <c r="J225" i="1"/>
  <c r="J227" i="1"/>
  <c r="J229" i="1"/>
  <c r="J231" i="1"/>
  <c r="J233" i="1"/>
  <c r="J242" i="1"/>
  <c r="J244" i="1"/>
  <c r="J246" i="1"/>
  <c r="J248" i="1"/>
  <c r="J250" i="1"/>
  <c r="J252" i="1"/>
  <c r="J254" i="1"/>
  <c r="J256" i="1"/>
  <c r="J258" i="1"/>
  <c r="J260" i="1"/>
  <c r="J262" i="1"/>
  <c r="J271" i="1"/>
  <c r="J292" i="1"/>
  <c r="J294" i="1"/>
  <c r="J305" i="1"/>
  <c r="J310" i="1"/>
  <c r="J312" i="1"/>
  <c r="J314" i="1"/>
  <c r="J317" i="1"/>
  <c r="J333" i="1"/>
  <c r="J335" i="1"/>
  <c r="J337" i="1"/>
  <c r="J339" i="1"/>
  <c r="J342" i="1"/>
  <c r="J344" i="1"/>
  <c r="J346" i="1"/>
  <c r="J348" i="1"/>
  <c r="J351" i="1"/>
  <c r="J353" i="1"/>
  <c r="J355" i="1"/>
  <c r="J357" i="1"/>
  <c r="J359" i="1"/>
  <c r="J361" i="1"/>
  <c r="J363" i="1"/>
  <c r="J365" i="1"/>
  <c r="J367" i="1"/>
  <c r="J369" i="1"/>
  <c r="J371" i="1"/>
  <c r="J373" i="1"/>
  <c r="J376" i="1"/>
  <c r="J378" i="1"/>
  <c r="J380" i="1"/>
  <c r="J383" i="1"/>
  <c r="J385" i="1"/>
  <c r="J387" i="1"/>
  <c r="J389" i="1"/>
  <c r="J17" i="1"/>
  <c r="J66" i="1"/>
  <c r="J72" i="1"/>
  <c r="J78" i="1"/>
  <c r="J90" i="1"/>
  <c r="J96" i="1"/>
  <c r="J102" i="1"/>
  <c r="J109" i="1"/>
  <c r="J111" i="1"/>
  <c r="J130" i="1"/>
  <c r="J11" i="1"/>
  <c r="J13" i="1"/>
  <c r="J15" i="1"/>
  <c r="J24" i="1"/>
  <c r="J26" i="1"/>
  <c r="J28" i="1"/>
  <c r="J30" i="1"/>
  <c r="J32" i="1"/>
  <c r="J39" i="1"/>
  <c r="J41" i="1"/>
  <c r="J52" i="1"/>
  <c r="J54" i="1"/>
  <c r="J56" i="1"/>
  <c r="J58" i="1"/>
  <c r="J60" i="1"/>
  <c r="J62" i="1"/>
  <c r="J86" i="1"/>
  <c r="J114" i="1"/>
  <c r="J116" i="1"/>
  <c r="J118" i="1"/>
  <c r="J120" i="1"/>
  <c r="J122" i="1"/>
  <c r="J124" i="1"/>
  <c r="J137" i="1"/>
  <c r="J139" i="1"/>
  <c r="J141" i="1"/>
  <c r="J143" i="1"/>
  <c r="J156" i="1"/>
  <c r="J158" i="1"/>
  <c r="J171" i="1"/>
  <c r="J173" i="1"/>
  <c r="J175" i="1"/>
  <c r="J177" i="1"/>
  <c r="J190" i="1"/>
  <c r="J192" i="1"/>
  <c r="J194" i="1"/>
  <c r="J196" i="1"/>
  <c r="J198" i="1"/>
  <c r="J235" i="1"/>
  <c r="J237" i="1"/>
  <c r="J239" i="1"/>
  <c r="J264" i="1"/>
  <c r="J266" i="1"/>
  <c r="J268" i="1"/>
  <c r="J270" i="1"/>
  <c r="J275" i="1"/>
  <c r="J277" i="1"/>
  <c r="J279" i="1"/>
  <c r="J281" i="1"/>
  <c r="J283" i="1"/>
  <c r="J285" i="1"/>
  <c r="J287" i="1"/>
  <c r="J289" i="1"/>
  <c r="J300" i="1"/>
  <c r="J302" i="1"/>
  <c r="J309" i="1"/>
  <c r="J316" i="1"/>
  <c r="J319" i="1"/>
  <c r="J321" i="1"/>
  <c r="J323" i="1"/>
  <c r="J328" i="1"/>
  <c r="J330" i="1"/>
  <c r="J332" i="1"/>
  <c r="J382" i="1"/>
  <c r="I2" i="1"/>
  <c r="I298" i="1"/>
  <c r="J2" i="1" l="1"/>
  <c r="J298" i="1"/>
  <c r="T5" i="7" l="1"/>
  <c r="T9" i="7"/>
  <c r="T13" i="7"/>
  <c r="T17" i="7"/>
  <c r="T21" i="7"/>
  <c r="V21" i="7" s="1"/>
  <c r="T25" i="7"/>
  <c r="V25" i="7" s="1"/>
  <c r="T29" i="7"/>
  <c r="V29" i="7" s="1"/>
  <c r="T33" i="7"/>
  <c r="V33" i="7" s="1"/>
  <c r="T37" i="7"/>
  <c r="V37" i="7" s="1"/>
  <c r="T41" i="7"/>
  <c r="V41" i="7" s="1"/>
  <c r="T45" i="7"/>
  <c r="V45" i="7" s="1"/>
  <c r="T49" i="7"/>
  <c r="V49" i="7" s="1"/>
  <c r="T53" i="7"/>
  <c r="V53" i="7" s="1"/>
  <c r="T57" i="7"/>
  <c r="V57" i="7" s="1"/>
  <c r="T61" i="7"/>
  <c r="V61" i="7" s="1"/>
  <c r="T65" i="7"/>
  <c r="V65" i="7" s="1"/>
  <c r="T69" i="7"/>
  <c r="V69" i="7" s="1"/>
  <c r="T73" i="7"/>
  <c r="V73" i="7" s="1"/>
  <c r="T77" i="7"/>
  <c r="V77" i="7" s="1"/>
  <c r="T81" i="7"/>
  <c r="V81" i="7" s="1"/>
  <c r="T85" i="7"/>
  <c r="V85" i="7" s="1"/>
  <c r="T89" i="7"/>
  <c r="V89" i="7" s="1"/>
  <c r="T93" i="7"/>
  <c r="V93" i="7" s="1"/>
  <c r="T97" i="7"/>
  <c r="V97" i="7" s="1"/>
  <c r="T101" i="7"/>
  <c r="V101" i="7" s="1"/>
  <c r="T105" i="7"/>
  <c r="V105" i="7" s="1"/>
  <c r="T109" i="7"/>
  <c r="V109" i="7" s="1"/>
  <c r="T113" i="7"/>
  <c r="V113" i="7" s="1"/>
  <c r="T117" i="7"/>
  <c r="V117" i="7" s="1"/>
  <c r="T121" i="7"/>
  <c r="V121" i="7" s="1"/>
  <c r="T125" i="7"/>
  <c r="V125" i="7" s="1"/>
  <c r="T129" i="7"/>
  <c r="V129" i="7" s="1"/>
  <c r="T133" i="7"/>
  <c r="V133" i="7" s="1"/>
  <c r="T137" i="7"/>
  <c r="V137" i="7" s="1"/>
  <c r="T141" i="7"/>
  <c r="V141" i="7" s="1"/>
  <c r="T145" i="7"/>
  <c r="V145" i="7" s="1"/>
  <c r="T149" i="7"/>
  <c r="V149" i="7" s="1"/>
  <c r="T153" i="7"/>
  <c r="V153" i="7" s="1"/>
  <c r="T157" i="7"/>
  <c r="V157" i="7" s="1"/>
  <c r="T161" i="7"/>
  <c r="V161" i="7" s="1"/>
  <c r="T165" i="7"/>
  <c r="V165" i="7" s="1"/>
  <c r="T169" i="7"/>
  <c r="V169" i="7" s="1"/>
  <c r="T173" i="7"/>
  <c r="V173" i="7" s="1"/>
  <c r="T177" i="7"/>
  <c r="V177" i="7" s="1"/>
  <c r="T181" i="7"/>
  <c r="V181" i="7" s="1"/>
  <c r="T185" i="7"/>
  <c r="V185" i="7" s="1"/>
  <c r="T189" i="7"/>
  <c r="V189" i="7" s="1"/>
  <c r="T193" i="7"/>
  <c r="V193" i="7" s="1"/>
  <c r="T197" i="7"/>
  <c r="V197" i="7" s="1"/>
  <c r="T201" i="7"/>
  <c r="V201" i="7" s="1"/>
  <c r="T205" i="7"/>
  <c r="V205" i="7" s="1"/>
  <c r="T209" i="7"/>
  <c r="V209" i="7" s="1"/>
  <c r="T213" i="7"/>
  <c r="V213" i="7" s="1"/>
  <c r="T217" i="7"/>
  <c r="V217" i="7" s="1"/>
  <c r="T221" i="7"/>
  <c r="V221" i="7" s="1"/>
  <c r="T225" i="7"/>
  <c r="V225" i="7" s="1"/>
  <c r="T229" i="7"/>
  <c r="V229" i="7" s="1"/>
  <c r="T233" i="7"/>
  <c r="V233" i="7" s="1"/>
  <c r="T237" i="7"/>
  <c r="V237" i="7" s="1"/>
  <c r="T241" i="7"/>
  <c r="V241" i="7" s="1"/>
  <c r="T245" i="7"/>
  <c r="V245" i="7" s="1"/>
  <c r="T249" i="7"/>
  <c r="V249" i="7" s="1"/>
  <c r="T253" i="7"/>
  <c r="V253" i="7" s="1"/>
  <c r="T257" i="7"/>
  <c r="V257" i="7" s="1"/>
  <c r="T261" i="7"/>
  <c r="V261" i="7" s="1"/>
  <c r="T265" i="7"/>
  <c r="V265" i="7" s="1"/>
  <c r="T269" i="7"/>
  <c r="V269" i="7" s="1"/>
  <c r="T273" i="7"/>
  <c r="V273" i="7" s="1"/>
  <c r="T277" i="7"/>
  <c r="V277" i="7" s="1"/>
  <c r="T281" i="7"/>
  <c r="V281" i="7" s="1"/>
  <c r="T285" i="7"/>
  <c r="V285" i="7" s="1"/>
  <c r="T289" i="7"/>
  <c r="V289" i="7" s="1"/>
  <c r="T293" i="7"/>
  <c r="V293" i="7" s="1"/>
  <c r="T297" i="7"/>
  <c r="V297" i="7" s="1"/>
  <c r="T301" i="7"/>
  <c r="V301" i="7" s="1"/>
  <c r="T305" i="7"/>
  <c r="V305" i="7" s="1"/>
  <c r="T309" i="7"/>
  <c r="V309" i="7" s="1"/>
  <c r="T313" i="7"/>
  <c r="V313" i="7" s="1"/>
  <c r="T317" i="7"/>
  <c r="V317" i="7" s="1"/>
  <c r="T321" i="7"/>
  <c r="V321" i="7" s="1"/>
  <c r="T325" i="7"/>
  <c r="V325" i="7" s="1"/>
  <c r="T329" i="7"/>
  <c r="V329" i="7" s="1"/>
  <c r="T333" i="7"/>
  <c r="V333" i="7" s="1"/>
  <c r="T337" i="7"/>
  <c r="V337" i="7" s="1"/>
  <c r="T341" i="7"/>
  <c r="V341" i="7" s="1"/>
  <c r="T345" i="7"/>
  <c r="V345" i="7" s="1"/>
  <c r="T349" i="7"/>
  <c r="V349" i="7" s="1"/>
  <c r="T353" i="7"/>
  <c r="V353" i="7" s="1"/>
  <c r="T357" i="7"/>
  <c r="V357" i="7" s="1"/>
  <c r="T361" i="7"/>
  <c r="V361" i="7" s="1"/>
  <c r="T365" i="7"/>
  <c r="V365" i="7" s="1"/>
  <c r="T369" i="7"/>
  <c r="V369" i="7" s="1"/>
  <c r="T373" i="7"/>
  <c r="V373" i="7" s="1"/>
  <c r="T377" i="7"/>
  <c r="V377" i="7" s="1"/>
  <c r="T381" i="7"/>
  <c r="V381" i="7" s="1"/>
  <c r="T385" i="7"/>
  <c r="V385" i="7" s="1"/>
  <c r="T389" i="7"/>
  <c r="V389" i="7" s="1"/>
  <c r="T393" i="7"/>
  <c r="V393" i="7" s="1"/>
  <c r="T397" i="7"/>
  <c r="V397" i="7" s="1"/>
  <c r="T401" i="7"/>
  <c r="V401" i="7" s="1"/>
  <c r="T405" i="7"/>
  <c r="V405" i="7" s="1"/>
  <c r="T409" i="7"/>
  <c r="V409" i="7" s="1"/>
  <c r="T413" i="7"/>
  <c r="V413" i="7" s="1"/>
  <c r="T417" i="7"/>
  <c r="V417" i="7" s="1"/>
  <c r="T421" i="7"/>
  <c r="V421" i="7" s="1"/>
  <c r="T425" i="7"/>
  <c r="V425" i="7" s="1"/>
  <c r="T429" i="7"/>
  <c r="V429" i="7" s="1"/>
  <c r="T433" i="7"/>
  <c r="V433" i="7" s="1"/>
  <c r="T437" i="7"/>
  <c r="V437" i="7" s="1"/>
  <c r="T441" i="7"/>
  <c r="V441" i="7" s="1"/>
  <c r="T445" i="7"/>
  <c r="V445" i="7" s="1"/>
  <c r="T449" i="7"/>
  <c r="V449" i="7" s="1"/>
  <c r="T453" i="7"/>
  <c r="V453" i="7" s="1"/>
  <c r="T457" i="7"/>
  <c r="V457" i="7" s="1"/>
  <c r="T461" i="7"/>
  <c r="V461" i="7" s="1"/>
  <c r="T465" i="7"/>
  <c r="V465" i="7" s="1"/>
  <c r="T469" i="7"/>
  <c r="V469" i="7" s="1"/>
  <c r="T473" i="7"/>
  <c r="V473" i="7" s="1"/>
  <c r="T477" i="7"/>
  <c r="V477" i="7" s="1"/>
  <c r="T481" i="7"/>
  <c r="V481" i="7" s="1"/>
  <c r="T485" i="7"/>
  <c r="V485" i="7" s="1"/>
  <c r="T489" i="7"/>
  <c r="V489" i="7" s="1"/>
  <c r="T493" i="7"/>
  <c r="V493" i="7" s="1"/>
  <c r="T497" i="7"/>
  <c r="V497" i="7" s="1"/>
  <c r="T501" i="7"/>
  <c r="V501" i="7" s="1"/>
  <c r="T505" i="7"/>
  <c r="V505" i="7" s="1"/>
  <c r="T509" i="7"/>
  <c r="V509" i="7" s="1"/>
  <c r="T513" i="7"/>
  <c r="V513" i="7" s="1"/>
  <c r="T517" i="7"/>
  <c r="V517" i="7" s="1"/>
  <c r="T521" i="7"/>
  <c r="V521" i="7" s="1"/>
  <c r="T525" i="7"/>
  <c r="V525" i="7" s="1"/>
  <c r="T529" i="7"/>
  <c r="V529" i="7" s="1"/>
  <c r="T533" i="7"/>
  <c r="V533" i="7" s="1"/>
  <c r="T537" i="7"/>
  <c r="V537" i="7" s="1"/>
  <c r="T541" i="7"/>
  <c r="V541" i="7" s="1"/>
  <c r="T545" i="7"/>
  <c r="V545" i="7" s="1"/>
  <c r="T549" i="7"/>
  <c r="V549" i="7" s="1"/>
  <c r="T553" i="7"/>
  <c r="V553" i="7" s="1"/>
  <c r="T557" i="7"/>
  <c r="V557" i="7" s="1"/>
  <c r="T561" i="7"/>
  <c r="V561" i="7" s="1"/>
  <c r="T565" i="7"/>
  <c r="V565" i="7" s="1"/>
  <c r="T569" i="7"/>
  <c r="V569" i="7" s="1"/>
  <c r="T573" i="7"/>
  <c r="V573" i="7" s="1"/>
  <c r="T577" i="7"/>
  <c r="V577" i="7" s="1"/>
  <c r="T581" i="7"/>
  <c r="V581" i="7" s="1"/>
  <c r="T585" i="7"/>
  <c r="V585" i="7" s="1"/>
  <c r="T589" i="7"/>
  <c r="V589" i="7" s="1"/>
  <c r="T593" i="7"/>
  <c r="V593" i="7" s="1"/>
  <c r="T597" i="7"/>
  <c r="V597" i="7" s="1"/>
  <c r="T601" i="7"/>
  <c r="V601" i="7" s="1"/>
  <c r="T605" i="7"/>
  <c r="V605" i="7" s="1"/>
  <c r="T609" i="7"/>
  <c r="V609" i="7" s="1"/>
  <c r="T613" i="7"/>
  <c r="V613" i="7" s="1"/>
  <c r="T617" i="7"/>
  <c r="V617" i="7" s="1"/>
  <c r="T621" i="7"/>
  <c r="V621" i="7" s="1"/>
  <c r="T625" i="7"/>
  <c r="V625" i="7" s="1"/>
  <c r="T629" i="7"/>
  <c r="V629" i="7" s="1"/>
  <c r="T633" i="7"/>
  <c r="V633" i="7" s="1"/>
  <c r="T637" i="7"/>
  <c r="V637" i="7" s="1"/>
  <c r="T641" i="7"/>
  <c r="V641" i="7" s="1"/>
  <c r="T645" i="7"/>
  <c r="V645" i="7" s="1"/>
  <c r="T649" i="7"/>
  <c r="V649" i="7" s="1"/>
  <c r="T653" i="7"/>
  <c r="V653" i="7" s="1"/>
  <c r="T657" i="7"/>
  <c r="V657" i="7" s="1"/>
  <c r="T661" i="7"/>
  <c r="V661" i="7" s="1"/>
  <c r="T665" i="7"/>
  <c r="V665" i="7" s="1"/>
  <c r="T669" i="7"/>
  <c r="V669" i="7" s="1"/>
  <c r="T673" i="7"/>
  <c r="V673" i="7" s="1"/>
  <c r="T677" i="7"/>
  <c r="V677" i="7" s="1"/>
  <c r="T681" i="7"/>
  <c r="V681" i="7" s="1"/>
  <c r="T685" i="7"/>
  <c r="V685" i="7" s="1"/>
  <c r="T689" i="7"/>
  <c r="V689" i="7" s="1"/>
  <c r="T693" i="7"/>
  <c r="V693" i="7" s="1"/>
  <c r="T697" i="7"/>
  <c r="V697" i="7" s="1"/>
  <c r="T701" i="7"/>
  <c r="V701" i="7" s="1"/>
  <c r="T705" i="7"/>
  <c r="V705" i="7" s="1"/>
  <c r="T709" i="7"/>
  <c r="V709" i="7" s="1"/>
  <c r="T713" i="7"/>
  <c r="V713" i="7" s="1"/>
  <c r="T717" i="7"/>
  <c r="V717" i="7" s="1"/>
  <c r="T721" i="7"/>
  <c r="V721" i="7" s="1"/>
  <c r="T725" i="7"/>
  <c r="V725" i="7" s="1"/>
  <c r="T729" i="7"/>
  <c r="V729" i="7" s="1"/>
  <c r="T733" i="7"/>
  <c r="V733" i="7" s="1"/>
  <c r="T737" i="7"/>
  <c r="V737" i="7" s="1"/>
  <c r="T741" i="7"/>
  <c r="V741" i="7" s="1"/>
  <c r="T745" i="7"/>
  <c r="V745" i="7" s="1"/>
  <c r="T749" i="7"/>
  <c r="V749" i="7" s="1"/>
  <c r="T753" i="7"/>
  <c r="V753" i="7" s="1"/>
  <c r="T757" i="7"/>
  <c r="V757" i="7" s="1"/>
  <c r="T761" i="7"/>
  <c r="V761" i="7" s="1"/>
  <c r="T765" i="7"/>
  <c r="V765" i="7" s="1"/>
  <c r="T769" i="7"/>
  <c r="V769" i="7" s="1"/>
  <c r="T773" i="7"/>
  <c r="V773" i="7" s="1"/>
  <c r="T777" i="7"/>
  <c r="V777" i="7" s="1"/>
  <c r="T781" i="7"/>
  <c r="V781" i="7" s="1"/>
  <c r="T785" i="7"/>
  <c r="V785" i="7" s="1"/>
  <c r="T789" i="7"/>
  <c r="V789" i="7" s="1"/>
  <c r="T793" i="7"/>
  <c r="V793" i="7" s="1"/>
  <c r="T797" i="7"/>
  <c r="V797" i="7" s="1"/>
  <c r="T801" i="7"/>
  <c r="V801" i="7" s="1"/>
  <c r="T805" i="7"/>
  <c r="V805" i="7" s="1"/>
  <c r="T809" i="7"/>
  <c r="V809" i="7" s="1"/>
  <c r="T813" i="7"/>
  <c r="V813" i="7" s="1"/>
  <c r="T817" i="7"/>
  <c r="V817" i="7" s="1"/>
  <c r="T821" i="7"/>
  <c r="V821" i="7" s="1"/>
  <c r="T825" i="7"/>
  <c r="V825" i="7" s="1"/>
  <c r="T829" i="7"/>
  <c r="V829" i="7" s="1"/>
  <c r="T833" i="7"/>
  <c r="V833" i="7" s="1"/>
  <c r="T837" i="7"/>
  <c r="V837" i="7" s="1"/>
  <c r="T841" i="7"/>
  <c r="V841" i="7" s="1"/>
  <c r="T845" i="7"/>
  <c r="V845" i="7" s="1"/>
  <c r="T849" i="7"/>
  <c r="V849" i="7" s="1"/>
  <c r="T853" i="7"/>
  <c r="V853" i="7" s="1"/>
  <c r="T857" i="7"/>
  <c r="V857" i="7" s="1"/>
  <c r="T861" i="7"/>
  <c r="V861" i="7" s="1"/>
  <c r="T865" i="7"/>
  <c r="V865" i="7" s="1"/>
  <c r="T869" i="7"/>
  <c r="V869" i="7" s="1"/>
  <c r="T873" i="7"/>
  <c r="V873" i="7" s="1"/>
  <c r="T877" i="7"/>
  <c r="V877" i="7" s="1"/>
  <c r="T881" i="7"/>
  <c r="V881" i="7" s="1"/>
  <c r="T885" i="7"/>
  <c r="V885" i="7" s="1"/>
  <c r="T889" i="7"/>
  <c r="V889" i="7" s="1"/>
  <c r="T893" i="7"/>
  <c r="V893" i="7" s="1"/>
  <c r="T897" i="7"/>
  <c r="V897" i="7" s="1"/>
  <c r="T901" i="7"/>
  <c r="V901" i="7" s="1"/>
  <c r="T905" i="7"/>
  <c r="V905" i="7" s="1"/>
  <c r="T909" i="7"/>
  <c r="V909" i="7" s="1"/>
  <c r="T913" i="7"/>
  <c r="V913" i="7" s="1"/>
  <c r="T917" i="7"/>
  <c r="V917" i="7" s="1"/>
  <c r="T921" i="7"/>
  <c r="V921" i="7" s="1"/>
  <c r="T925" i="7"/>
  <c r="V925" i="7" s="1"/>
  <c r="T929" i="7"/>
  <c r="V929" i="7" s="1"/>
  <c r="T933" i="7"/>
  <c r="V933" i="7" s="1"/>
  <c r="T937" i="7"/>
  <c r="V937" i="7" s="1"/>
  <c r="T941" i="7"/>
  <c r="V941" i="7" s="1"/>
  <c r="T945" i="7"/>
  <c r="V945" i="7" s="1"/>
  <c r="T949" i="7"/>
  <c r="V949" i="7" s="1"/>
  <c r="T953" i="7"/>
  <c r="V953" i="7" s="1"/>
  <c r="T957" i="7"/>
  <c r="V957" i="7" s="1"/>
  <c r="T961" i="7"/>
  <c r="V961" i="7" s="1"/>
  <c r="T965" i="7"/>
  <c r="V965" i="7" s="1"/>
  <c r="T969" i="7"/>
  <c r="V969" i="7" s="1"/>
  <c r="T973" i="7"/>
  <c r="V973" i="7" s="1"/>
  <c r="T977" i="7"/>
  <c r="V977" i="7" s="1"/>
  <c r="T981" i="7"/>
  <c r="V981" i="7" s="1"/>
  <c r="T985" i="7"/>
  <c r="V985" i="7" s="1"/>
  <c r="T989" i="7"/>
  <c r="V989" i="7" s="1"/>
  <c r="T993" i="7"/>
  <c r="V993" i="7" s="1"/>
  <c r="T997" i="7"/>
  <c r="V997" i="7" s="1"/>
  <c r="T2" i="7"/>
  <c r="T6" i="7"/>
  <c r="T10" i="7"/>
  <c r="T14" i="7"/>
  <c r="T18" i="7"/>
  <c r="T22" i="7"/>
  <c r="V22" i="7" s="1"/>
  <c r="T26" i="7"/>
  <c r="V26" i="7" s="1"/>
  <c r="T30" i="7"/>
  <c r="V30" i="7" s="1"/>
  <c r="T34" i="7"/>
  <c r="V34" i="7" s="1"/>
  <c r="T38" i="7"/>
  <c r="V38" i="7" s="1"/>
  <c r="T42" i="7"/>
  <c r="V42" i="7" s="1"/>
  <c r="T46" i="7"/>
  <c r="V46" i="7" s="1"/>
  <c r="T50" i="7"/>
  <c r="V50" i="7" s="1"/>
  <c r="T54" i="7"/>
  <c r="V54" i="7" s="1"/>
  <c r="T58" i="7"/>
  <c r="V58" i="7" s="1"/>
  <c r="T62" i="7"/>
  <c r="V62" i="7" s="1"/>
  <c r="T66" i="7"/>
  <c r="V66" i="7" s="1"/>
  <c r="T70" i="7"/>
  <c r="V70" i="7" s="1"/>
  <c r="T74" i="7"/>
  <c r="V74" i="7" s="1"/>
  <c r="T78" i="7"/>
  <c r="V78" i="7" s="1"/>
  <c r="T82" i="7"/>
  <c r="V82" i="7" s="1"/>
  <c r="T86" i="7"/>
  <c r="V86" i="7" s="1"/>
  <c r="T90" i="7"/>
  <c r="V90" i="7" s="1"/>
  <c r="T94" i="7"/>
  <c r="V94" i="7" s="1"/>
  <c r="T98" i="7"/>
  <c r="V98" i="7" s="1"/>
  <c r="T102" i="7"/>
  <c r="V102" i="7" s="1"/>
  <c r="T106" i="7"/>
  <c r="V106" i="7" s="1"/>
  <c r="T110" i="7"/>
  <c r="V110" i="7" s="1"/>
  <c r="T114" i="7"/>
  <c r="V114" i="7" s="1"/>
  <c r="T118" i="7"/>
  <c r="V118" i="7" s="1"/>
  <c r="T122" i="7"/>
  <c r="V122" i="7" s="1"/>
  <c r="T126" i="7"/>
  <c r="V126" i="7" s="1"/>
  <c r="T130" i="7"/>
  <c r="V130" i="7" s="1"/>
  <c r="T134" i="7"/>
  <c r="V134" i="7" s="1"/>
  <c r="T138" i="7"/>
  <c r="V138" i="7" s="1"/>
  <c r="T142" i="7"/>
  <c r="V142" i="7" s="1"/>
  <c r="T146" i="7"/>
  <c r="V146" i="7" s="1"/>
  <c r="T150" i="7"/>
  <c r="V150" i="7" s="1"/>
  <c r="T154" i="7"/>
  <c r="V154" i="7" s="1"/>
  <c r="T158" i="7"/>
  <c r="V158" i="7" s="1"/>
  <c r="T162" i="7"/>
  <c r="V162" i="7" s="1"/>
  <c r="T166" i="7"/>
  <c r="V166" i="7" s="1"/>
  <c r="T170" i="7"/>
  <c r="V170" i="7" s="1"/>
  <c r="T174" i="7"/>
  <c r="V174" i="7" s="1"/>
  <c r="T178" i="7"/>
  <c r="V178" i="7" s="1"/>
  <c r="T182" i="7"/>
  <c r="V182" i="7" s="1"/>
  <c r="T186" i="7"/>
  <c r="V186" i="7" s="1"/>
  <c r="T190" i="7"/>
  <c r="V190" i="7" s="1"/>
  <c r="T194" i="7"/>
  <c r="V194" i="7" s="1"/>
  <c r="T198" i="7"/>
  <c r="V198" i="7" s="1"/>
  <c r="T202" i="7"/>
  <c r="V202" i="7" s="1"/>
  <c r="T206" i="7"/>
  <c r="V206" i="7" s="1"/>
  <c r="T210" i="7"/>
  <c r="V210" i="7" s="1"/>
  <c r="T214" i="7"/>
  <c r="V214" i="7" s="1"/>
  <c r="T218" i="7"/>
  <c r="V218" i="7" s="1"/>
  <c r="T222" i="7"/>
  <c r="V222" i="7" s="1"/>
  <c r="T226" i="7"/>
  <c r="V226" i="7" s="1"/>
  <c r="T230" i="7"/>
  <c r="V230" i="7" s="1"/>
  <c r="T234" i="7"/>
  <c r="V234" i="7" s="1"/>
  <c r="T238" i="7"/>
  <c r="V238" i="7" s="1"/>
  <c r="T242" i="7"/>
  <c r="V242" i="7" s="1"/>
  <c r="T246" i="7"/>
  <c r="V246" i="7" s="1"/>
  <c r="T250" i="7"/>
  <c r="V250" i="7" s="1"/>
  <c r="T254" i="7"/>
  <c r="V254" i="7" s="1"/>
  <c r="T258" i="7"/>
  <c r="V258" i="7" s="1"/>
  <c r="T262" i="7"/>
  <c r="V262" i="7" s="1"/>
  <c r="T266" i="7"/>
  <c r="V266" i="7" s="1"/>
  <c r="T270" i="7"/>
  <c r="V270" i="7" s="1"/>
  <c r="T274" i="7"/>
  <c r="V274" i="7" s="1"/>
  <c r="T278" i="7"/>
  <c r="V278" i="7" s="1"/>
  <c r="T282" i="7"/>
  <c r="V282" i="7" s="1"/>
  <c r="T286" i="7"/>
  <c r="V286" i="7" s="1"/>
  <c r="T290" i="7"/>
  <c r="V290" i="7" s="1"/>
  <c r="T294" i="7"/>
  <c r="V294" i="7" s="1"/>
  <c r="T298" i="7"/>
  <c r="V298" i="7" s="1"/>
  <c r="T302" i="7"/>
  <c r="V302" i="7" s="1"/>
  <c r="T306" i="7"/>
  <c r="V306" i="7" s="1"/>
  <c r="T310" i="7"/>
  <c r="V310" i="7" s="1"/>
  <c r="T314" i="7"/>
  <c r="V314" i="7" s="1"/>
  <c r="T318" i="7"/>
  <c r="V318" i="7" s="1"/>
  <c r="T322" i="7"/>
  <c r="V322" i="7" s="1"/>
  <c r="T326" i="7"/>
  <c r="V326" i="7" s="1"/>
  <c r="T330" i="7"/>
  <c r="V330" i="7" s="1"/>
  <c r="T334" i="7"/>
  <c r="V334" i="7" s="1"/>
  <c r="T338" i="7"/>
  <c r="V338" i="7" s="1"/>
  <c r="T342" i="7"/>
  <c r="V342" i="7" s="1"/>
  <c r="T346" i="7"/>
  <c r="V346" i="7" s="1"/>
  <c r="T350" i="7"/>
  <c r="V350" i="7" s="1"/>
  <c r="T354" i="7"/>
  <c r="V354" i="7" s="1"/>
  <c r="T358" i="7"/>
  <c r="V358" i="7" s="1"/>
  <c r="T362" i="7"/>
  <c r="V362" i="7" s="1"/>
  <c r="T366" i="7"/>
  <c r="V366" i="7" s="1"/>
  <c r="T370" i="7"/>
  <c r="V370" i="7" s="1"/>
  <c r="T374" i="7"/>
  <c r="V374" i="7" s="1"/>
  <c r="T378" i="7"/>
  <c r="V378" i="7" s="1"/>
  <c r="T382" i="7"/>
  <c r="V382" i="7" s="1"/>
  <c r="T386" i="7"/>
  <c r="V386" i="7" s="1"/>
  <c r="T390" i="7"/>
  <c r="V390" i="7" s="1"/>
  <c r="T394" i="7"/>
  <c r="V394" i="7" s="1"/>
  <c r="T398" i="7"/>
  <c r="V398" i="7" s="1"/>
  <c r="T402" i="7"/>
  <c r="V402" i="7" s="1"/>
  <c r="T406" i="7"/>
  <c r="V406" i="7" s="1"/>
  <c r="T410" i="7"/>
  <c r="V410" i="7" s="1"/>
  <c r="T414" i="7"/>
  <c r="V414" i="7" s="1"/>
  <c r="T418" i="7"/>
  <c r="V418" i="7" s="1"/>
  <c r="T422" i="7"/>
  <c r="V422" i="7" s="1"/>
  <c r="T426" i="7"/>
  <c r="V426" i="7" s="1"/>
  <c r="T430" i="7"/>
  <c r="V430" i="7" s="1"/>
  <c r="T434" i="7"/>
  <c r="V434" i="7" s="1"/>
  <c r="T438" i="7"/>
  <c r="V438" i="7" s="1"/>
  <c r="T442" i="7"/>
  <c r="V442" i="7" s="1"/>
  <c r="T446" i="7"/>
  <c r="V446" i="7" s="1"/>
  <c r="T450" i="7"/>
  <c r="V450" i="7" s="1"/>
  <c r="T454" i="7"/>
  <c r="V454" i="7" s="1"/>
  <c r="T458" i="7"/>
  <c r="V458" i="7" s="1"/>
  <c r="T462" i="7"/>
  <c r="V462" i="7" s="1"/>
  <c r="T466" i="7"/>
  <c r="V466" i="7" s="1"/>
  <c r="T470" i="7"/>
  <c r="V470" i="7" s="1"/>
  <c r="T474" i="7"/>
  <c r="V474" i="7" s="1"/>
  <c r="T478" i="7"/>
  <c r="V478" i="7" s="1"/>
  <c r="T482" i="7"/>
  <c r="V482" i="7" s="1"/>
  <c r="T486" i="7"/>
  <c r="V486" i="7" s="1"/>
  <c r="T490" i="7"/>
  <c r="V490" i="7" s="1"/>
  <c r="T494" i="7"/>
  <c r="V494" i="7" s="1"/>
  <c r="T498" i="7"/>
  <c r="V498" i="7" s="1"/>
  <c r="T502" i="7"/>
  <c r="V502" i="7" s="1"/>
  <c r="T506" i="7"/>
  <c r="V506" i="7" s="1"/>
  <c r="T510" i="7"/>
  <c r="V510" i="7" s="1"/>
  <c r="T514" i="7"/>
  <c r="V514" i="7" s="1"/>
  <c r="T518" i="7"/>
  <c r="V518" i="7" s="1"/>
  <c r="T522" i="7"/>
  <c r="V522" i="7" s="1"/>
  <c r="T526" i="7"/>
  <c r="V526" i="7" s="1"/>
  <c r="T530" i="7"/>
  <c r="V530" i="7" s="1"/>
  <c r="T534" i="7"/>
  <c r="V534" i="7" s="1"/>
  <c r="T538" i="7"/>
  <c r="V538" i="7" s="1"/>
  <c r="T542" i="7"/>
  <c r="V542" i="7" s="1"/>
  <c r="T546" i="7"/>
  <c r="V546" i="7" s="1"/>
  <c r="T550" i="7"/>
  <c r="V550" i="7" s="1"/>
  <c r="T554" i="7"/>
  <c r="V554" i="7" s="1"/>
  <c r="T558" i="7"/>
  <c r="V558" i="7" s="1"/>
  <c r="T562" i="7"/>
  <c r="V562" i="7" s="1"/>
  <c r="T566" i="7"/>
  <c r="V566" i="7" s="1"/>
  <c r="T570" i="7"/>
  <c r="V570" i="7" s="1"/>
  <c r="T574" i="7"/>
  <c r="V574" i="7" s="1"/>
  <c r="T578" i="7"/>
  <c r="V578" i="7" s="1"/>
  <c r="T582" i="7"/>
  <c r="V582" i="7" s="1"/>
  <c r="T586" i="7"/>
  <c r="V586" i="7" s="1"/>
  <c r="T590" i="7"/>
  <c r="V590" i="7" s="1"/>
  <c r="T594" i="7"/>
  <c r="V594" i="7" s="1"/>
  <c r="T598" i="7"/>
  <c r="V598" i="7" s="1"/>
  <c r="T602" i="7"/>
  <c r="V602" i="7" s="1"/>
  <c r="T606" i="7"/>
  <c r="V606" i="7" s="1"/>
  <c r="T610" i="7"/>
  <c r="V610" i="7" s="1"/>
  <c r="T614" i="7"/>
  <c r="V614" i="7" s="1"/>
  <c r="T618" i="7"/>
  <c r="V618" i="7" s="1"/>
  <c r="T622" i="7"/>
  <c r="V622" i="7" s="1"/>
  <c r="T626" i="7"/>
  <c r="V626" i="7" s="1"/>
  <c r="T630" i="7"/>
  <c r="V630" i="7" s="1"/>
  <c r="T634" i="7"/>
  <c r="V634" i="7" s="1"/>
  <c r="T638" i="7"/>
  <c r="V638" i="7" s="1"/>
  <c r="T642" i="7"/>
  <c r="V642" i="7" s="1"/>
  <c r="T646" i="7"/>
  <c r="V646" i="7" s="1"/>
  <c r="T650" i="7"/>
  <c r="V650" i="7" s="1"/>
  <c r="T654" i="7"/>
  <c r="V654" i="7" s="1"/>
  <c r="T658" i="7"/>
  <c r="V658" i="7" s="1"/>
  <c r="T662" i="7"/>
  <c r="V662" i="7" s="1"/>
  <c r="T666" i="7"/>
  <c r="V666" i="7" s="1"/>
  <c r="T670" i="7"/>
  <c r="V670" i="7" s="1"/>
  <c r="T674" i="7"/>
  <c r="V674" i="7" s="1"/>
  <c r="T678" i="7"/>
  <c r="V678" i="7" s="1"/>
  <c r="T682" i="7"/>
  <c r="V682" i="7" s="1"/>
  <c r="T686" i="7"/>
  <c r="V686" i="7" s="1"/>
  <c r="T690" i="7"/>
  <c r="V690" i="7" s="1"/>
  <c r="T694" i="7"/>
  <c r="V694" i="7" s="1"/>
  <c r="T698" i="7"/>
  <c r="V698" i="7" s="1"/>
  <c r="T702" i="7"/>
  <c r="V702" i="7" s="1"/>
  <c r="T706" i="7"/>
  <c r="V706" i="7" s="1"/>
  <c r="T710" i="7"/>
  <c r="V710" i="7" s="1"/>
  <c r="T714" i="7"/>
  <c r="V714" i="7" s="1"/>
  <c r="T718" i="7"/>
  <c r="V718" i="7" s="1"/>
  <c r="T722" i="7"/>
  <c r="V722" i="7" s="1"/>
  <c r="T726" i="7"/>
  <c r="V726" i="7" s="1"/>
  <c r="T730" i="7"/>
  <c r="V730" i="7" s="1"/>
  <c r="T734" i="7"/>
  <c r="V734" i="7" s="1"/>
  <c r="T738" i="7"/>
  <c r="V738" i="7" s="1"/>
  <c r="T742" i="7"/>
  <c r="V742" i="7" s="1"/>
  <c r="T746" i="7"/>
  <c r="V746" i="7" s="1"/>
  <c r="T750" i="7"/>
  <c r="V750" i="7" s="1"/>
  <c r="T754" i="7"/>
  <c r="V754" i="7" s="1"/>
  <c r="T758" i="7"/>
  <c r="V758" i="7" s="1"/>
  <c r="T762" i="7"/>
  <c r="V762" i="7" s="1"/>
  <c r="T766" i="7"/>
  <c r="V766" i="7" s="1"/>
  <c r="T770" i="7"/>
  <c r="V770" i="7" s="1"/>
  <c r="T774" i="7"/>
  <c r="V774" i="7" s="1"/>
  <c r="T778" i="7"/>
  <c r="V778" i="7" s="1"/>
  <c r="T782" i="7"/>
  <c r="V782" i="7" s="1"/>
  <c r="T786" i="7"/>
  <c r="V786" i="7" s="1"/>
  <c r="T790" i="7"/>
  <c r="V790" i="7" s="1"/>
  <c r="T794" i="7"/>
  <c r="V794" i="7" s="1"/>
  <c r="T798" i="7"/>
  <c r="V798" i="7" s="1"/>
  <c r="T802" i="7"/>
  <c r="V802" i="7" s="1"/>
  <c r="T806" i="7"/>
  <c r="V806" i="7" s="1"/>
  <c r="T810" i="7"/>
  <c r="V810" i="7" s="1"/>
  <c r="T814" i="7"/>
  <c r="V814" i="7" s="1"/>
  <c r="T818" i="7"/>
  <c r="V818" i="7" s="1"/>
  <c r="T822" i="7"/>
  <c r="V822" i="7" s="1"/>
  <c r="T826" i="7"/>
  <c r="V826" i="7" s="1"/>
  <c r="T830" i="7"/>
  <c r="V830" i="7" s="1"/>
  <c r="T834" i="7"/>
  <c r="V834" i="7" s="1"/>
  <c r="T838" i="7"/>
  <c r="V838" i="7" s="1"/>
  <c r="T842" i="7"/>
  <c r="V842" i="7" s="1"/>
  <c r="T846" i="7"/>
  <c r="V846" i="7" s="1"/>
  <c r="T850" i="7"/>
  <c r="V850" i="7" s="1"/>
  <c r="T854" i="7"/>
  <c r="V854" i="7" s="1"/>
  <c r="T858" i="7"/>
  <c r="V858" i="7" s="1"/>
  <c r="T862" i="7"/>
  <c r="V862" i="7" s="1"/>
  <c r="T866" i="7"/>
  <c r="V866" i="7" s="1"/>
  <c r="T870" i="7"/>
  <c r="V870" i="7" s="1"/>
  <c r="T874" i="7"/>
  <c r="V874" i="7" s="1"/>
  <c r="T878" i="7"/>
  <c r="V878" i="7" s="1"/>
  <c r="T882" i="7"/>
  <c r="V882" i="7" s="1"/>
  <c r="T886" i="7"/>
  <c r="V886" i="7" s="1"/>
  <c r="T890" i="7"/>
  <c r="V890" i="7" s="1"/>
  <c r="T894" i="7"/>
  <c r="V894" i="7" s="1"/>
  <c r="T898" i="7"/>
  <c r="V898" i="7" s="1"/>
  <c r="T902" i="7"/>
  <c r="V902" i="7" s="1"/>
  <c r="T906" i="7"/>
  <c r="V906" i="7" s="1"/>
  <c r="T910" i="7"/>
  <c r="V910" i="7" s="1"/>
  <c r="T914" i="7"/>
  <c r="V914" i="7" s="1"/>
  <c r="T918" i="7"/>
  <c r="V918" i="7" s="1"/>
  <c r="T922" i="7"/>
  <c r="V922" i="7" s="1"/>
  <c r="T926" i="7"/>
  <c r="V926" i="7" s="1"/>
  <c r="T930" i="7"/>
  <c r="V930" i="7" s="1"/>
  <c r="T934" i="7"/>
  <c r="V934" i="7" s="1"/>
  <c r="T938" i="7"/>
  <c r="V938" i="7" s="1"/>
  <c r="T942" i="7"/>
  <c r="V942" i="7" s="1"/>
  <c r="T946" i="7"/>
  <c r="V946" i="7" s="1"/>
  <c r="T950" i="7"/>
  <c r="V950" i="7" s="1"/>
  <c r="T954" i="7"/>
  <c r="V954" i="7" s="1"/>
  <c r="T958" i="7"/>
  <c r="V958" i="7" s="1"/>
  <c r="T962" i="7"/>
  <c r="V962" i="7" s="1"/>
  <c r="T966" i="7"/>
  <c r="V966" i="7" s="1"/>
  <c r="T970" i="7"/>
  <c r="V970" i="7" s="1"/>
  <c r="T974" i="7"/>
  <c r="V974" i="7" s="1"/>
  <c r="T978" i="7"/>
  <c r="V978" i="7" s="1"/>
  <c r="T982" i="7"/>
  <c r="V982" i="7" s="1"/>
  <c r="T986" i="7"/>
  <c r="V986" i="7" s="1"/>
  <c r="T990" i="7"/>
  <c r="V990" i="7" s="1"/>
  <c r="T994" i="7"/>
  <c r="V994" i="7" s="1"/>
  <c r="T998" i="7"/>
  <c r="V998" i="7" s="1"/>
  <c r="S2" i="7"/>
  <c r="T3" i="7"/>
  <c r="T7" i="7"/>
  <c r="T11" i="7"/>
  <c r="T15" i="7"/>
  <c r="T19" i="7"/>
  <c r="V19" i="7" s="1"/>
  <c r="T23" i="7"/>
  <c r="V23" i="7" s="1"/>
  <c r="T27" i="7"/>
  <c r="V27" i="7" s="1"/>
  <c r="T31" i="7"/>
  <c r="V31" i="7" s="1"/>
  <c r="T35" i="7"/>
  <c r="V35" i="7" s="1"/>
  <c r="T39" i="7"/>
  <c r="V39" i="7" s="1"/>
  <c r="T43" i="7"/>
  <c r="V43" i="7" s="1"/>
  <c r="T47" i="7"/>
  <c r="V47" i="7" s="1"/>
  <c r="T51" i="7"/>
  <c r="V51" i="7" s="1"/>
  <c r="T55" i="7"/>
  <c r="V55" i="7" s="1"/>
  <c r="T59" i="7"/>
  <c r="V59" i="7" s="1"/>
  <c r="T63" i="7"/>
  <c r="V63" i="7" s="1"/>
  <c r="T67" i="7"/>
  <c r="V67" i="7" s="1"/>
  <c r="T71" i="7"/>
  <c r="V71" i="7" s="1"/>
  <c r="T75" i="7"/>
  <c r="V75" i="7" s="1"/>
  <c r="T79" i="7"/>
  <c r="V79" i="7" s="1"/>
  <c r="T83" i="7"/>
  <c r="V83" i="7" s="1"/>
  <c r="T87" i="7"/>
  <c r="V87" i="7" s="1"/>
  <c r="T91" i="7"/>
  <c r="V91" i="7" s="1"/>
  <c r="T95" i="7"/>
  <c r="V95" i="7" s="1"/>
  <c r="T99" i="7"/>
  <c r="V99" i="7" s="1"/>
  <c r="T103" i="7"/>
  <c r="V103" i="7" s="1"/>
  <c r="T107" i="7"/>
  <c r="V107" i="7" s="1"/>
  <c r="T111" i="7"/>
  <c r="V111" i="7" s="1"/>
  <c r="T115" i="7"/>
  <c r="V115" i="7" s="1"/>
  <c r="T119" i="7"/>
  <c r="V119" i="7" s="1"/>
  <c r="T123" i="7"/>
  <c r="V123" i="7" s="1"/>
  <c r="T127" i="7"/>
  <c r="V127" i="7" s="1"/>
  <c r="T131" i="7"/>
  <c r="V131" i="7" s="1"/>
  <c r="T135" i="7"/>
  <c r="V135" i="7" s="1"/>
  <c r="T139" i="7"/>
  <c r="V139" i="7" s="1"/>
  <c r="T143" i="7"/>
  <c r="V143" i="7" s="1"/>
  <c r="T147" i="7"/>
  <c r="V147" i="7" s="1"/>
  <c r="T151" i="7"/>
  <c r="V151" i="7" s="1"/>
  <c r="T155" i="7"/>
  <c r="V155" i="7" s="1"/>
  <c r="T159" i="7"/>
  <c r="V159" i="7" s="1"/>
  <c r="T163" i="7"/>
  <c r="V163" i="7" s="1"/>
  <c r="T167" i="7"/>
  <c r="V167" i="7" s="1"/>
  <c r="T171" i="7"/>
  <c r="V171" i="7" s="1"/>
  <c r="T175" i="7"/>
  <c r="V175" i="7" s="1"/>
  <c r="T179" i="7"/>
  <c r="V179" i="7" s="1"/>
  <c r="T183" i="7"/>
  <c r="V183" i="7" s="1"/>
  <c r="T187" i="7"/>
  <c r="V187" i="7" s="1"/>
  <c r="T191" i="7"/>
  <c r="V191" i="7" s="1"/>
  <c r="T195" i="7"/>
  <c r="V195" i="7" s="1"/>
  <c r="T199" i="7"/>
  <c r="V199" i="7" s="1"/>
  <c r="T203" i="7"/>
  <c r="V203" i="7" s="1"/>
  <c r="T207" i="7"/>
  <c r="V207" i="7" s="1"/>
  <c r="T211" i="7"/>
  <c r="V211" i="7" s="1"/>
  <c r="T215" i="7"/>
  <c r="V215" i="7" s="1"/>
  <c r="T219" i="7"/>
  <c r="V219" i="7" s="1"/>
  <c r="T223" i="7"/>
  <c r="V223" i="7" s="1"/>
  <c r="T227" i="7"/>
  <c r="V227" i="7" s="1"/>
  <c r="T231" i="7"/>
  <c r="V231" i="7" s="1"/>
  <c r="T235" i="7"/>
  <c r="V235" i="7" s="1"/>
  <c r="T239" i="7"/>
  <c r="V239" i="7" s="1"/>
  <c r="T243" i="7"/>
  <c r="V243" i="7" s="1"/>
  <c r="T247" i="7"/>
  <c r="V247" i="7" s="1"/>
  <c r="T251" i="7"/>
  <c r="V251" i="7" s="1"/>
  <c r="T255" i="7"/>
  <c r="V255" i="7" s="1"/>
  <c r="T259" i="7"/>
  <c r="V259" i="7" s="1"/>
  <c r="T263" i="7"/>
  <c r="V263" i="7" s="1"/>
  <c r="T267" i="7"/>
  <c r="V267" i="7" s="1"/>
  <c r="T271" i="7"/>
  <c r="V271" i="7" s="1"/>
  <c r="T275" i="7"/>
  <c r="V275" i="7" s="1"/>
  <c r="T279" i="7"/>
  <c r="V279" i="7" s="1"/>
  <c r="T283" i="7"/>
  <c r="V283" i="7" s="1"/>
  <c r="T287" i="7"/>
  <c r="V287" i="7" s="1"/>
  <c r="T291" i="7"/>
  <c r="V291" i="7" s="1"/>
  <c r="T295" i="7"/>
  <c r="V295" i="7" s="1"/>
  <c r="T299" i="7"/>
  <c r="V299" i="7" s="1"/>
  <c r="T303" i="7"/>
  <c r="V303" i="7" s="1"/>
  <c r="T307" i="7"/>
  <c r="V307" i="7" s="1"/>
  <c r="T311" i="7"/>
  <c r="V311" i="7" s="1"/>
  <c r="T315" i="7"/>
  <c r="V315" i="7" s="1"/>
  <c r="T319" i="7"/>
  <c r="V319" i="7" s="1"/>
  <c r="T323" i="7"/>
  <c r="V323" i="7" s="1"/>
  <c r="T327" i="7"/>
  <c r="V327" i="7" s="1"/>
  <c r="T331" i="7"/>
  <c r="V331" i="7" s="1"/>
  <c r="T335" i="7"/>
  <c r="V335" i="7" s="1"/>
  <c r="T339" i="7"/>
  <c r="V339" i="7" s="1"/>
  <c r="T343" i="7"/>
  <c r="V343" i="7" s="1"/>
  <c r="T347" i="7"/>
  <c r="V347" i="7" s="1"/>
  <c r="T351" i="7"/>
  <c r="V351" i="7" s="1"/>
  <c r="T355" i="7"/>
  <c r="V355" i="7" s="1"/>
  <c r="T359" i="7"/>
  <c r="V359" i="7" s="1"/>
  <c r="T363" i="7"/>
  <c r="V363" i="7" s="1"/>
  <c r="T367" i="7"/>
  <c r="V367" i="7" s="1"/>
  <c r="T371" i="7"/>
  <c r="V371" i="7" s="1"/>
  <c r="T375" i="7"/>
  <c r="V375" i="7" s="1"/>
  <c r="T379" i="7"/>
  <c r="V379" i="7" s="1"/>
  <c r="T383" i="7"/>
  <c r="V383" i="7" s="1"/>
  <c r="T387" i="7"/>
  <c r="V387" i="7" s="1"/>
  <c r="T391" i="7"/>
  <c r="V391" i="7" s="1"/>
  <c r="T395" i="7"/>
  <c r="V395" i="7" s="1"/>
  <c r="T399" i="7"/>
  <c r="V399" i="7" s="1"/>
  <c r="T403" i="7"/>
  <c r="V403" i="7" s="1"/>
  <c r="T407" i="7"/>
  <c r="V407" i="7" s="1"/>
  <c r="T411" i="7"/>
  <c r="V411" i="7" s="1"/>
  <c r="T415" i="7"/>
  <c r="V415" i="7" s="1"/>
  <c r="T419" i="7"/>
  <c r="V419" i="7" s="1"/>
  <c r="T423" i="7"/>
  <c r="V423" i="7" s="1"/>
  <c r="T427" i="7"/>
  <c r="V427" i="7" s="1"/>
  <c r="T431" i="7"/>
  <c r="V431" i="7" s="1"/>
  <c r="T435" i="7"/>
  <c r="V435" i="7" s="1"/>
  <c r="T439" i="7"/>
  <c r="V439" i="7" s="1"/>
  <c r="T443" i="7"/>
  <c r="V443" i="7" s="1"/>
  <c r="T447" i="7"/>
  <c r="V447" i="7" s="1"/>
  <c r="T451" i="7"/>
  <c r="V451" i="7" s="1"/>
  <c r="T455" i="7"/>
  <c r="V455" i="7" s="1"/>
  <c r="T459" i="7"/>
  <c r="V459" i="7" s="1"/>
  <c r="T463" i="7"/>
  <c r="V463" i="7" s="1"/>
  <c r="T467" i="7"/>
  <c r="V467" i="7" s="1"/>
  <c r="T471" i="7"/>
  <c r="V471" i="7" s="1"/>
  <c r="T475" i="7"/>
  <c r="V475" i="7" s="1"/>
  <c r="T479" i="7"/>
  <c r="V479" i="7" s="1"/>
  <c r="T483" i="7"/>
  <c r="V483" i="7" s="1"/>
  <c r="T487" i="7"/>
  <c r="V487" i="7" s="1"/>
  <c r="T491" i="7"/>
  <c r="V491" i="7" s="1"/>
  <c r="T495" i="7"/>
  <c r="V495" i="7" s="1"/>
  <c r="T499" i="7"/>
  <c r="V499" i="7" s="1"/>
  <c r="T503" i="7"/>
  <c r="V503" i="7" s="1"/>
  <c r="T507" i="7"/>
  <c r="V507" i="7" s="1"/>
  <c r="T511" i="7"/>
  <c r="V511" i="7" s="1"/>
  <c r="T515" i="7"/>
  <c r="V515" i="7" s="1"/>
  <c r="T519" i="7"/>
  <c r="V519" i="7" s="1"/>
  <c r="T523" i="7"/>
  <c r="V523" i="7" s="1"/>
  <c r="T527" i="7"/>
  <c r="V527" i="7" s="1"/>
  <c r="T531" i="7"/>
  <c r="V531" i="7" s="1"/>
  <c r="T535" i="7"/>
  <c r="V535" i="7" s="1"/>
  <c r="T539" i="7"/>
  <c r="V539" i="7" s="1"/>
  <c r="T543" i="7"/>
  <c r="V543" i="7" s="1"/>
  <c r="T547" i="7"/>
  <c r="V547" i="7" s="1"/>
  <c r="T551" i="7"/>
  <c r="V551" i="7" s="1"/>
  <c r="T555" i="7"/>
  <c r="V555" i="7" s="1"/>
  <c r="T559" i="7"/>
  <c r="V559" i="7" s="1"/>
  <c r="T563" i="7"/>
  <c r="V563" i="7" s="1"/>
  <c r="T567" i="7"/>
  <c r="V567" i="7" s="1"/>
  <c r="T571" i="7"/>
  <c r="V571" i="7" s="1"/>
  <c r="T575" i="7"/>
  <c r="V575" i="7" s="1"/>
  <c r="T579" i="7"/>
  <c r="V579" i="7" s="1"/>
  <c r="T583" i="7"/>
  <c r="V583" i="7" s="1"/>
  <c r="T587" i="7"/>
  <c r="V587" i="7" s="1"/>
  <c r="T591" i="7"/>
  <c r="V591" i="7" s="1"/>
  <c r="T595" i="7"/>
  <c r="V595" i="7" s="1"/>
  <c r="T599" i="7"/>
  <c r="V599" i="7" s="1"/>
  <c r="T603" i="7"/>
  <c r="V603" i="7" s="1"/>
  <c r="T607" i="7"/>
  <c r="V607" i="7" s="1"/>
  <c r="T611" i="7"/>
  <c r="V611" i="7" s="1"/>
  <c r="T615" i="7"/>
  <c r="V615" i="7" s="1"/>
  <c r="T619" i="7"/>
  <c r="V619" i="7" s="1"/>
  <c r="T623" i="7"/>
  <c r="V623" i="7" s="1"/>
  <c r="T627" i="7"/>
  <c r="V627" i="7" s="1"/>
  <c r="T631" i="7"/>
  <c r="V631" i="7" s="1"/>
  <c r="T635" i="7"/>
  <c r="V635" i="7" s="1"/>
  <c r="T639" i="7"/>
  <c r="V639" i="7" s="1"/>
  <c r="T643" i="7"/>
  <c r="V643" i="7" s="1"/>
  <c r="T647" i="7"/>
  <c r="V647" i="7" s="1"/>
  <c r="T651" i="7"/>
  <c r="V651" i="7" s="1"/>
  <c r="T655" i="7"/>
  <c r="V655" i="7" s="1"/>
  <c r="T659" i="7"/>
  <c r="V659" i="7" s="1"/>
  <c r="T663" i="7"/>
  <c r="V663" i="7" s="1"/>
  <c r="T667" i="7"/>
  <c r="V667" i="7" s="1"/>
  <c r="T671" i="7"/>
  <c r="V671" i="7" s="1"/>
  <c r="T675" i="7"/>
  <c r="V675" i="7" s="1"/>
  <c r="T679" i="7"/>
  <c r="V679" i="7" s="1"/>
  <c r="T683" i="7"/>
  <c r="V683" i="7" s="1"/>
  <c r="T687" i="7"/>
  <c r="V687" i="7" s="1"/>
  <c r="T691" i="7"/>
  <c r="V691" i="7" s="1"/>
  <c r="T695" i="7"/>
  <c r="V695" i="7" s="1"/>
  <c r="T699" i="7"/>
  <c r="V699" i="7" s="1"/>
  <c r="T703" i="7"/>
  <c r="V703" i="7" s="1"/>
  <c r="T707" i="7"/>
  <c r="V707" i="7" s="1"/>
  <c r="T711" i="7"/>
  <c r="V711" i="7" s="1"/>
  <c r="T715" i="7"/>
  <c r="V715" i="7" s="1"/>
  <c r="T719" i="7"/>
  <c r="V719" i="7" s="1"/>
  <c r="T723" i="7"/>
  <c r="V723" i="7" s="1"/>
  <c r="T727" i="7"/>
  <c r="V727" i="7" s="1"/>
  <c r="T731" i="7"/>
  <c r="V731" i="7" s="1"/>
  <c r="T735" i="7"/>
  <c r="V735" i="7" s="1"/>
  <c r="T739" i="7"/>
  <c r="V739" i="7" s="1"/>
  <c r="T743" i="7"/>
  <c r="V743" i="7" s="1"/>
  <c r="T747" i="7"/>
  <c r="V747" i="7" s="1"/>
  <c r="T751" i="7"/>
  <c r="V751" i="7" s="1"/>
  <c r="T755" i="7"/>
  <c r="V755" i="7" s="1"/>
  <c r="T759" i="7"/>
  <c r="V759" i="7" s="1"/>
  <c r="T763" i="7"/>
  <c r="V763" i="7" s="1"/>
  <c r="T767" i="7"/>
  <c r="V767" i="7" s="1"/>
  <c r="T771" i="7"/>
  <c r="V771" i="7" s="1"/>
  <c r="T775" i="7"/>
  <c r="V775" i="7" s="1"/>
  <c r="T779" i="7"/>
  <c r="V779" i="7" s="1"/>
  <c r="T783" i="7"/>
  <c r="V783" i="7" s="1"/>
  <c r="T787" i="7"/>
  <c r="V787" i="7" s="1"/>
  <c r="T791" i="7"/>
  <c r="V791" i="7" s="1"/>
  <c r="T795" i="7"/>
  <c r="V795" i="7" s="1"/>
  <c r="T799" i="7"/>
  <c r="V799" i="7" s="1"/>
  <c r="T803" i="7"/>
  <c r="V803" i="7" s="1"/>
  <c r="T807" i="7"/>
  <c r="V807" i="7" s="1"/>
  <c r="T811" i="7"/>
  <c r="V811" i="7" s="1"/>
  <c r="T815" i="7"/>
  <c r="V815" i="7" s="1"/>
  <c r="T819" i="7"/>
  <c r="V819" i="7" s="1"/>
  <c r="T823" i="7"/>
  <c r="V823" i="7" s="1"/>
  <c r="T827" i="7"/>
  <c r="V827" i="7" s="1"/>
  <c r="T831" i="7"/>
  <c r="V831" i="7" s="1"/>
  <c r="T835" i="7"/>
  <c r="V835" i="7" s="1"/>
  <c r="T839" i="7"/>
  <c r="V839" i="7" s="1"/>
  <c r="T843" i="7"/>
  <c r="V843" i="7" s="1"/>
  <c r="T847" i="7"/>
  <c r="V847" i="7" s="1"/>
  <c r="T851" i="7"/>
  <c r="V851" i="7" s="1"/>
  <c r="T855" i="7"/>
  <c r="V855" i="7" s="1"/>
  <c r="T859" i="7"/>
  <c r="V859" i="7" s="1"/>
  <c r="T863" i="7"/>
  <c r="V863" i="7" s="1"/>
  <c r="T867" i="7"/>
  <c r="V867" i="7" s="1"/>
  <c r="T871" i="7"/>
  <c r="V871" i="7" s="1"/>
  <c r="T875" i="7"/>
  <c r="V875" i="7" s="1"/>
  <c r="T879" i="7"/>
  <c r="V879" i="7" s="1"/>
  <c r="T883" i="7"/>
  <c r="V883" i="7" s="1"/>
  <c r="T887" i="7"/>
  <c r="V887" i="7" s="1"/>
  <c r="T891" i="7"/>
  <c r="V891" i="7" s="1"/>
  <c r="T895" i="7"/>
  <c r="V895" i="7" s="1"/>
  <c r="T899" i="7"/>
  <c r="V899" i="7" s="1"/>
  <c r="T903" i="7"/>
  <c r="V903" i="7" s="1"/>
  <c r="T907" i="7"/>
  <c r="V907" i="7" s="1"/>
  <c r="T911" i="7"/>
  <c r="V911" i="7" s="1"/>
  <c r="T915" i="7"/>
  <c r="V915" i="7" s="1"/>
  <c r="T919" i="7"/>
  <c r="V919" i="7" s="1"/>
  <c r="T923" i="7"/>
  <c r="V923" i="7" s="1"/>
  <c r="T927" i="7"/>
  <c r="V927" i="7" s="1"/>
  <c r="T931" i="7"/>
  <c r="V931" i="7" s="1"/>
  <c r="T935" i="7"/>
  <c r="V935" i="7" s="1"/>
  <c r="T939" i="7"/>
  <c r="V939" i="7" s="1"/>
  <c r="T943" i="7"/>
  <c r="V943" i="7" s="1"/>
  <c r="T947" i="7"/>
  <c r="V947" i="7" s="1"/>
  <c r="T951" i="7"/>
  <c r="V951" i="7" s="1"/>
  <c r="T955" i="7"/>
  <c r="V955" i="7" s="1"/>
  <c r="T959" i="7"/>
  <c r="V959" i="7" s="1"/>
  <c r="T963" i="7"/>
  <c r="V963" i="7" s="1"/>
  <c r="T967" i="7"/>
  <c r="V967" i="7" s="1"/>
  <c r="T971" i="7"/>
  <c r="V971" i="7" s="1"/>
  <c r="T975" i="7"/>
  <c r="V975" i="7" s="1"/>
  <c r="T979" i="7"/>
  <c r="V979" i="7" s="1"/>
  <c r="T983" i="7"/>
  <c r="V983" i="7" s="1"/>
  <c r="T987" i="7"/>
  <c r="V987" i="7" s="1"/>
  <c r="T991" i="7"/>
  <c r="V991" i="7" s="1"/>
  <c r="T995" i="7"/>
  <c r="V995" i="7" s="1"/>
  <c r="T999" i="7"/>
  <c r="V999" i="7" s="1"/>
  <c r="T4" i="7"/>
  <c r="T8" i="7"/>
  <c r="T12" i="7"/>
  <c r="T16" i="7"/>
  <c r="T20" i="7"/>
  <c r="V20" i="7" s="1"/>
  <c r="T24" i="7"/>
  <c r="V24" i="7" s="1"/>
  <c r="T28" i="7"/>
  <c r="V28" i="7" s="1"/>
  <c r="T32" i="7"/>
  <c r="V32" i="7" s="1"/>
  <c r="T36" i="7"/>
  <c r="V36" i="7" s="1"/>
  <c r="T40" i="7"/>
  <c r="V40" i="7" s="1"/>
  <c r="T44" i="7"/>
  <c r="V44" i="7" s="1"/>
  <c r="T48" i="7"/>
  <c r="V48" i="7" s="1"/>
  <c r="T52" i="7"/>
  <c r="V52" i="7" s="1"/>
  <c r="T56" i="7"/>
  <c r="V56" i="7" s="1"/>
  <c r="T60" i="7"/>
  <c r="V60" i="7" s="1"/>
  <c r="T64" i="7"/>
  <c r="V64" i="7" s="1"/>
  <c r="T68" i="7"/>
  <c r="V68" i="7" s="1"/>
  <c r="T72" i="7"/>
  <c r="V72" i="7" s="1"/>
  <c r="T76" i="7"/>
  <c r="V76" i="7" s="1"/>
  <c r="T80" i="7"/>
  <c r="V80" i="7" s="1"/>
  <c r="T84" i="7"/>
  <c r="V84" i="7" s="1"/>
  <c r="T88" i="7"/>
  <c r="V88" i="7" s="1"/>
  <c r="T92" i="7"/>
  <c r="V92" i="7" s="1"/>
  <c r="T96" i="7"/>
  <c r="V96" i="7" s="1"/>
  <c r="T100" i="7"/>
  <c r="V100" i="7" s="1"/>
  <c r="T104" i="7"/>
  <c r="V104" i="7" s="1"/>
  <c r="T108" i="7"/>
  <c r="V108" i="7" s="1"/>
  <c r="T112" i="7"/>
  <c r="V112" i="7" s="1"/>
  <c r="T116" i="7"/>
  <c r="V116" i="7" s="1"/>
  <c r="T120" i="7"/>
  <c r="V120" i="7" s="1"/>
  <c r="T124" i="7"/>
  <c r="V124" i="7" s="1"/>
  <c r="T128" i="7"/>
  <c r="V128" i="7" s="1"/>
  <c r="T132" i="7"/>
  <c r="V132" i="7" s="1"/>
  <c r="T136" i="7"/>
  <c r="V136" i="7" s="1"/>
  <c r="T140" i="7"/>
  <c r="V140" i="7" s="1"/>
  <c r="T144" i="7"/>
  <c r="V144" i="7" s="1"/>
  <c r="T148" i="7"/>
  <c r="V148" i="7" s="1"/>
  <c r="T152" i="7"/>
  <c r="V152" i="7" s="1"/>
  <c r="T156" i="7"/>
  <c r="V156" i="7" s="1"/>
  <c r="T160" i="7"/>
  <c r="V160" i="7" s="1"/>
  <c r="T164" i="7"/>
  <c r="V164" i="7" s="1"/>
  <c r="T168" i="7"/>
  <c r="V168" i="7" s="1"/>
  <c r="T172" i="7"/>
  <c r="V172" i="7" s="1"/>
  <c r="T176" i="7"/>
  <c r="V176" i="7" s="1"/>
  <c r="T180" i="7"/>
  <c r="V180" i="7" s="1"/>
  <c r="T184" i="7"/>
  <c r="V184" i="7" s="1"/>
  <c r="T188" i="7"/>
  <c r="V188" i="7" s="1"/>
  <c r="T192" i="7"/>
  <c r="V192" i="7" s="1"/>
  <c r="T196" i="7"/>
  <c r="V196" i="7" s="1"/>
  <c r="T200" i="7"/>
  <c r="V200" i="7" s="1"/>
  <c r="T204" i="7"/>
  <c r="V204" i="7" s="1"/>
  <c r="T208" i="7"/>
  <c r="V208" i="7" s="1"/>
  <c r="T212" i="7"/>
  <c r="V212" i="7" s="1"/>
  <c r="T216" i="7"/>
  <c r="V216" i="7" s="1"/>
  <c r="T220" i="7"/>
  <c r="V220" i="7" s="1"/>
  <c r="T224" i="7"/>
  <c r="V224" i="7" s="1"/>
  <c r="T228" i="7"/>
  <c r="V228" i="7" s="1"/>
  <c r="T232" i="7"/>
  <c r="V232" i="7" s="1"/>
  <c r="T236" i="7"/>
  <c r="V236" i="7" s="1"/>
  <c r="T240" i="7"/>
  <c r="V240" i="7" s="1"/>
  <c r="T244" i="7"/>
  <c r="V244" i="7" s="1"/>
  <c r="T248" i="7"/>
  <c r="V248" i="7" s="1"/>
  <c r="T252" i="7"/>
  <c r="V252" i="7" s="1"/>
  <c r="T256" i="7"/>
  <c r="V256" i="7" s="1"/>
  <c r="T260" i="7"/>
  <c r="V260" i="7" s="1"/>
  <c r="T264" i="7"/>
  <c r="V264" i="7" s="1"/>
  <c r="T268" i="7"/>
  <c r="V268" i="7" s="1"/>
  <c r="T272" i="7"/>
  <c r="V272" i="7" s="1"/>
  <c r="T276" i="7"/>
  <c r="V276" i="7" s="1"/>
  <c r="T280" i="7"/>
  <c r="V280" i="7" s="1"/>
  <c r="T284" i="7"/>
  <c r="V284" i="7" s="1"/>
  <c r="T288" i="7"/>
  <c r="V288" i="7" s="1"/>
  <c r="T292" i="7"/>
  <c r="V292" i="7" s="1"/>
  <c r="T296" i="7"/>
  <c r="V296" i="7" s="1"/>
  <c r="T300" i="7"/>
  <c r="V300" i="7" s="1"/>
  <c r="T304" i="7"/>
  <c r="V304" i="7" s="1"/>
  <c r="T308" i="7"/>
  <c r="V308" i="7" s="1"/>
  <c r="T312" i="7"/>
  <c r="V312" i="7" s="1"/>
  <c r="T316" i="7"/>
  <c r="V316" i="7" s="1"/>
  <c r="T320" i="7"/>
  <c r="V320" i="7" s="1"/>
  <c r="T324" i="7"/>
  <c r="V324" i="7" s="1"/>
  <c r="T328" i="7"/>
  <c r="V328" i="7" s="1"/>
  <c r="T332" i="7"/>
  <c r="V332" i="7" s="1"/>
  <c r="T336" i="7"/>
  <c r="V336" i="7" s="1"/>
  <c r="T340" i="7"/>
  <c r="V340" i="7" s="1"/>
  <c r="T344" i="7"/>
  <c r="V344" i="7" s="1"/>
  <c r="T348" i="7"/>
  <c r="V348" i="7" s="1"/>
  <c r="T352" i="7"/>
  <c r="V352" i="7" s="1"/>
  <c r="T356" i="7"/>
  <c r="V356" i="7" s="1"/>
  <c r="T360" i="7"/>
  <c r="V360" i="7" s="1"/>
  <c r="T364" i="7"/>
  <c r="V364" i="7" s="1"/>
  <c r="T368" i="7"/>
  <c r="V368" i="7" s="1"/>
  <c r="T372" i="7"/>
  <c r="V372" i="7" s="1"/>
  <c r="T376" i="7"/>
  <c r="V376" i="7" s="1"/>
  <c r="T380" i="7"/>
  <c r="V380" i="7" s="1"/>
  <c r="T384" i="7"/>
  <c r="V384" i="7" s="1"/>
  <c r="T388" i="7"/>
  <c r="V388" i="7" s="1"/>
  <c r="T392" i="7"/>
  <c r="V392" i="7" s="1"/>
  <c r="T396" i="7"/>
  <c r="V396" i="7" s="1"/>
  <c r="T400" i="7"/>
  <c r="V400" i="7" s="1"/>
  <c r="T404" i="7"/>
  <c r="V404" i="7" s="1"/>
  <c r="T408" i="7"/>
  <c r="V408" i="7" s="1"/>
  <c r="T412" i="7"/>
  <c r="V412" i="7" s="1"/>
  <c r="T416" i="7"/>
  <c r="V416" i="7" s="1"/>
  <c r="T420" i="7"/>
  <c r="V420" i="7" s="1"/>
  <c r="T424" i="7"/>
  <c r="V424" i="7" s="1"/>
  <c r="T428" i="7"/>
  <c r="V428" i="7" s="1"/>
  <c r="T432" i="7"/>
  <c r="V432" i="7" s="1"/>
  <c r="T436" i="7"/>
  <c r="V436" i="7" s="1"/>
  <c r="T440" i="7"/>
  <c r="V440" i="7" s="1"/>
  <c r="T444" i="7"/>
  <c r="V444" i="7" s="1"/>
  <c r="T448" i="7"/>
  <c r="V448" i="7" s="1"/>
  <c r="T452" i="7"/>
  <c r="V452" i="7" s="1"/>
  <c r="T456" i="7"/>
  <c r="V456" i="7" s="1"/>
  <c r="T460" i="7"/>
  <c r="V460" i="7" s="1"/>
  <c r="T464" i="7"/>
  <c r="V464" i="7" s="1"/>
  <c r="T468" i="7"/>
  <c r="V468" i="7" s="1"/>
  <c r="T472" i="7"/>
  <c r="V472" i="7" s="1"/>
  <c r="T476" i="7"/>
  <c r="V476" i="7" s="1"/>
  <c r="T480" i="7"/>
  <c r="V480" i="7" s="1"/>
  <c r="T484" i="7"/>
  <c r="V484" i="7" s="1"/>
  <c r="T488" i="7"/>
  <c r="V488" i="7" s="1"/>
  <c r="T492" i="7"/>
  <c r="V492" i="7" s="1"/>
  <c r="T496" i="7"/>
  <c r="V496" i="7" s="1"/>
  <c r="T500" i="7"/>
  <c r="V500" i="7" s="1"/>
  <c r="T504" i="7"/>
  <c r="V504" i="7" s="1"/>
  <c r="T508" i="7"/>
  <c r="V508" i="7" s="1"/>
  <c r="T512" i="7"/>
  <c r="V512" i="7" s="1"/>
  <c r="T516" i="7"/>
  <c r="V516" i="7" s="1"/>
  <c r="T520" i="7"/>
  <c r="V520" i="7" s="1"/>
  <c r="T524" i="7"/>
  <c r="V524" i="7" s="1"/>
  <c r="T528" i="7"/>
  <c r="V528" i="7" s="1"/>
  <c r="T532" i="7"/>
  <c r="V532" i="7" s="1"/>
  <c r="T536" i="7"/>
  <c r="V536" i="7" s="1"/>
  <c r="T540" i="7"/>
  <c r="V540" i="7" s="1"/>
  <c r="T544" i="7"/>
  <c r="V544" i="7" s="1"/>
  <c r="T548" i="7"/>
  <c r="V548" i="7" s="1"/>
  <c r="T552" i="7"/>
  <c r="V552" i="7" s="1"/>
  <c r="T556" i="7"/>
  <c r="V556" i="7" s="1"/>
  <c r="T560" i="7"/>
  <c r="V560" i="7" s="1"/>
  <c r="T564" i="7"/>
  <c r="V564" i="7" s="1"/>
  <c r="T568" i="7"/>
  <c r="V568" i="7" s="1"/>
  <c r="T572" i="7"/>
  <c r="V572" i="7" s="1"/>
  <c r="T576" i="7"/>
  <c r="V576" i="7" s="1"/>
  <c r="T580" i="7"/>
  <c r="V580" i="7" s="1"/>
  <c r="T584" i="7"/>
  <c r="V584" i="7" s="1"/>
  <c r="T588" i="7"/>
  <c r="V588" i="7" s="1"/>
  <c r="T592" i="7"/>
  <c r="V592" i="7" s="1"/>
  <c r="T596" i="7"/>
  <c r="V596" i="7" s="1"/>
  <c r="T600" i="7"/>
  <c r="V600" i="7" s="1"/>
  <c r="T604" i="7"/>
  <c r="V604" i="7" s="1"/>
  <c r="T608" i="7"/>
  <c r="V608" i="7" s="1"/>
  <c r="T612" i="7"/>
  <c r="V612" i="7" s="1"/>
  <c r="T616" i="7"/>
  <c r="V616" i="7" s="1"/>
  <c r="T620" i="7"/>
  <c r="V620" i="7" s="1"/>
  <c r="T624" i="7"/>
  <c r="V624" i="7" s="1"/>
  <c r="T628" i="7"/>
  <c r="V628" i="7" s="1"/>
  <c r="T632" i="7"/>
  <c r="V632" i="7" s="1"/>
  <c r="T636" i="7"/>
  <c r="V636" i="7" s="1"/>
  <c r="T640" i="7"/>
  <c r="V640" i="7" s="1"/>
  <c r="T644" i="7"/>
  <c r="V644" i="7" s="1"/>
  <c r="T648" i="7"/>
  <c r="V648" i="7" s="1"/>
  <c r="T652" i="7"/>
  <c r="V652" i="7" s="1"/>
  <c r="T656" i="7"/>
  <c r="V656" i="7" s="1"/>
  <c r="T660" i="7"/>
  <c r="V660" i="7" s="1"/>
  <c r="T664" i="7"/>
  <c r="V664" i="7" s="1"/>
  <c r="T668" i="7"/>
  <c r="V668" i="7" s="1"/>
  <c r="T672" i="7"/>
  <c r="V672" i="7" s="1"/>
  <c r="T676" i="7"/>
  <c r="V676" i="7" s="1"/>
  <c r="T680" i="7"/>
  <c r="V680" i="7" s="1"/>
  <c r="T684" i="7"/>
  <c r="V684" i="7" s="1"/>
  <c r="T688" i="7"/>
  <c r="V688" i="7" s="1"/>
  <c r="T692" i="7"/>
  <c r="V692" i="7" s="1"/>
  <c r="T696" i="7"/>
  <c r="V696" i="7" s="1"/>
  <c r="T700" i="7"/>
  <c r="V700" i="7" s="1"/>
  <c r="T704" i="7"/>
  <c r="V704" i="7" s="1"/>
  <c r="T708" i="7"/>
  <c r="V708" i="7" s="1"/>
  <c r="T712" i="7"/>
  <c r="V712" i="7" s="1"/>
  <c r="T716" i="7"/>
  <c r="V716" i="7" s="1"/>
  <c r="T720" i="7"/>
  <c r="V720" i="7" s="1"/>
  <c r="T724" i="7"/>
  <c r="V724" i="7" s="1"/>
  <c r="T728" i="7"/>
  <c r="V728" i="7" s="1"/>
  <c r="T732" i="7"/>
  <c r="V732" i="7" s="1"/>
  <c r="T736" i="7"/>
  <c r="V736" i="7" s="1"/>
  <c r="T740" i="7"/>
  <c r="V740" i="7" s="1"/>
  <c r="T744" i="7"/>
  <c r="V744" i="7" s="1"/>
  <c r="T748" i="7"/>
  <c r="V748" i="7" s="1"/>
  <c r="T752" i="7"/>
  <c r="V752" i="7" s="1"/>
  <c r="T756" i="7"/>
  <c r="V756" i="7" s="1"/>
  <c r="T760" i="7"/>
  <c r="V760" i="7" s="1"/>
  <c r="T764" i="7"/>
  <c r="V764" i="7" s="1"/>
  <c r="T768" i="7"/>
  <c r="V768" i="7" s="1"/>
  <c r="T772" i="7"/>
  <c r="V772" i="7" s="1"/>
  <c r="T776" i="7"/>
  <c r="V776" i="7" s="1"/>
  <c r="T780" i="7"/>
  <c r="V780" i="7" s="1"/>
  <c r="T784" i="7"/>
  <c r="V784" i="7" s="1"/>
  <c r="T788" i="7"/>
  <c r="V788" i="7" s="1"/>
  <c r="T792" i="7"/>
  <c r="V792" i="7" s="1"/>
  <c r="T796" i="7"/>
  <c r="V796" i="7" s="1"/>
  <c r="T800" i="7"/>
  <c r="V800" i="7" s="1"/>
  <c r="T804" i="7"/>
  <c r="V804" i="7" s="1"/>
  <c r="T808" i="7"/>
  <c r="V808" i="7" s="1"/>
  <c r="T812" i="7"/>
  <c r="V812" i="7" s="1"/>
  <c r="T816" i="7"/>
  <c r="V816" i="7" s="1"/>
  <c r="T820" i="7"/>
  <c r="V820" i="7" s="1"/>
  <c r="T824" i="7"/>
  <c r="V824" i="7" s="1"/>
  <c r="T828" i="7"/>
  <c r="V828" i="7" s="1"/>
  <c r="T832" i="7"/>
  <c r="V832" i="7" s="1"/>
  <c r="T836" i="7"/>
  <c r="V836" i="7" s="1"/>
  <c r="T840" i="7"/>
  <c r="V840" i="7" s="1"/>
  <c r="T844" i="7"/>
  <c r="V844" i="7" s="1"/>
  <c r="T848" i="7"/>
  <c r="V848" i="7" s="1"/>
  <c r="T852" i="7"/>
  <c r="V852" i="7" s="1"/>
  <c r="T856" i="7"/>
  <c r="V856" i="7" s="1"/>
  <c r="T860" i="7"/>
  <c r="V860" i="7" s="1"/>
  <c r="T864" i="7"/>
  <c r="V864" i="7" s="1"/>
  <c r="T868" i="7"/>
  <c r="V868" i="7" s="1"/>
  <c r="T872" i="7"/>
  <c r="V872" i="7" s="1"/>
  <c r="T876" i="7"/>
  <c r="V876" i="7" s="1"/>
  <c r="T880" i="7"/>
  <c r="V880" i="7" s="1"/>
  <c r="T884" i="7"/>
  <c r="V884" i="7" s="1"/>
  <c r="T888" i="7"/>
  <c r="V888" i="7" s="1"/>
  <c r="T892" i="7"/>
  <c r="V892" i="7" s="1"/>
  <c r="T896" i="7"/>
  <c r="V896" i="7" s="1"/>
  <c r="T900" i="7"/>
  <c r="V900" i="7" s="1"/>
  <c r="T904" i="7"/>
  <c r="V904" i="7" s="1"/>
  <c r="T908" i="7"/>
  <c r="V908" i="7" s="1"/>
  <c r="T912" i="7"/>
  <c r="V912" i="7" s="1"/>
  <c r="T916" i="7"/>
  <c r="V916" i="7" s="1"/>
  <c r="T920" i="7"/>
  <c r="V920" i="7" s="1"/>
  <c r="T924" i="7"/>
  <c r="V924" i="7" s="1"/>
  <c r="T928" i="7"/>
  <c r="V928" i="7" s="1"/>
  <c r="T932" i="7"/>
  <c r="V932" i="7" s="1"/>
  <c r="T936" i="7"/>
  <c r="V936" i="7" s="1"/>
  <c r="T940" i="7"/>
  <c r="V940" i="7" s="1"/>
  <c r="T944" i="7"/>
  <c r="V944" i="7" s="1"/>
  <c r="T948" i="7"/>
  <c r="V948" i="7" s="1"/>
  <c r="T952" i="7"/>
  <c r="V952" i="7" s="1"/>
  <c r="T956" i="7"/>
  <c r="V956" i="7" s="1"/>
  <c r="T960" i="7"/>
  <c r="V960" i="7" s="1"/>
  <c r="T964" i="7"/>
  <c r="V964" i="7" s="1"/>
  <c r="T968" i="7"/>
  <c r="V968" i="7" s="1"/>
  <c r="T972" i="7"/>
  <c r="V972" i="7" s="1"/>
  <c r="T976" i="7"/>
  <c r="V976" i="7" s="1"/>
  <c r="T980" i="7"/>
  <c r="V980" i="7" s="1"/>
  <c r="T984" i="7"/>
  <c r="V984" i="7" s="1"/>
  <c r="T988" i="7"/>
  <c r="V988" i="7" s="1"/>
  <c r="T992" i="7"/>
  <c r="V992" i="7" s="1"/>
  <c r="T996" i="7"/>
  <c r="V996" i="7" s="1"/>
  <c r="T1000" i="7"/>
  <c r="V1000" i="7" s="1"/>
  <c r="V8" i="7" l="1"/>
  <c r="V15" i="7"/>
  <c r="V10" i="7"/>
  <c r="V17" i="7"/>
  <c r="V4" i="7"/>
  <c r="V11" i="7"/>
  <c r="V6" i="7"/>
  <c r="V13" i="7"/>
  <c r="V16" i="7"/>
  <c r="V7" i="7"/>
  <c r="V18" i="7"/>
  <c r="W3" i="7"/>
  <c r="W4" i="7" s="1"/>
  <c r="W5" i="7" s="1"/>
  <c r="W6" i="7" s="1"/>
  <c r="W7" i="7" s="1"/>
  <c r="W8" i="7" s="1"/>
  <c r="W9" i="7" s="1"/>
  <c r="W10" i="7" s="1"/>
  <c r="W11" i="7" s="1"/>
  <c r="W12" i="7" s="1"/>
  <c r="W13" i="7" s="1"/>
  <c r="W14" i="7" s="1"/>
  <c r="W15" i="7" s="1"/>
  <c r="W16" i="7" s="1"/>
  <c r="W17" i="7" s="1"/>
  <c r="W18" i="7" s="1"/>
  <c r="W19" i="7" s="1"/>
  <c r="W20" i="7" s="1"/>
  <c r="U2" i="7"/>
  <c r="V2" i="7"/>
  <c r="V9" i="7"/>
  <c r="V12" i="7"/>
  <c r="V3" i="7"/>
  <c r="V14" i="7"/>
  <c r="V5" i="7"/>
  <c r="W21" i="7" l="1"/>
  <c r="W22" i="7" l="1"/>
  <c r="W23" i="7" l="1"/>
  <c r="W24" i="7" l="1"/>
  <c r="W25" i="7" l="1"/>
  <c r="W26" i="7" l="1"/>
  <c r="W27" i="7" l="1"/>
  <c r="W28" i="7" l="1"/>
  <c r="W29" i="7" l="1"/>
  <c r="W30" i="7" l="1"/>
  <c r="W31" i="7" l="1"/>
  <c r="W32" i="7" l="1"/>
  <c r="W33" i="7" l="1"/>
  <c r="W34" i="7" l="1"/>
  <c r="W35" i="7" l="1"/>
  <c r="W36" i="7" l="1"/>
  <c r="W37" i="7" l="1"/>
  <c r="W38" i="7" l="1"/>
  <c r="W39" i="7" l="1"/>
  <c r="W40" i="7" l="1"/>
  <c r="W41" i="7" l="1"/>
  <c r="W42" i="7" l="1"/>
  <c r="W43" i="7" l="1"/>
  <c r="W44" i="7" l="1"/>
  <c r="W45" i="7" l="1"/>
  <c r="W46" i="7" l="1"/>
  <c r="W47" i="7" l="1"/>
  <c r="W48" i="7" l="1"/>
  <c r="W49" i="7" l="1"/>
  <c r="W50" i="7" l="1"/>
  <c r="W51" i="7" l="1"/>
  <c r="W52" i="7" l="1"/>
  <c r="W53" i="7" l="1"/>
  <c r="W54" i="7" l="1"/>
  <c r="W55" i="7" l="1"/>
  <c r="W56" i="7" l="1"/>
  <c r="W57" i="7" l="1"/>
  <c r="W58" i="7" l="1"/>
  <c r="W59" i="7" l="1"/>
  <c r="W60" i="7" l="1"/>
  <c r="W61" i="7" l="1"/>
  <c r="W62" i="7" l="1"/>
  <c r="W63" i="7" l="1"/>
  <c r="W64" i="7" l="1"/>
  <c r="W65" i="7" l="1"/>
  <c r="W66" i="7" l="1"/>
  <c r="W67" i="7" l="1"/>
  <c r="W68" i="7" l="1"/>
  <c r="W69" i="7" l="1"/>
  <c r="W70" i="7" l="1"/>
  <c r="W71" i="7" l="1"/>
  <c r="W72" i="7" l="1"/>
  <c r="W73" i="7" l="1"/>
  <c r="W74" i="7" l="1"/>
  <c r="W75" i="7" l="1"/>
  <c r="W76" i="7" l="1"/>
  <c r="W77" i="7" l="1"/>
  <c r="W78" i="7" l="1"/>
  <c r="W79" i="7" l="1"/>
  <c r="W80" i="7" l="1"/>
  <c r="W81" i="7" l="1"/>
  <c r="W82" i="7" l="1"/>
  <c r="W83" i="7" l="1"/>
  <c r="W84" i="7" l="1"/>
  <c r="W85" i="7" l="1"/>
  <c r="W86" i="7" l="1"/>
  <c r="W87" i="7" l="1"/>
  <c r="W88" i="7" l="1"/>
  <c r="W89" i="7" l="1"/>
  <c r="W90" i="7" l="1"/>
  <c r="W91" i="7" l="1"/>
  <c r="W92" i="7" l="1"/>
  <c r="W93" i="7" l="1"/>
  <c r="W94" i="7" l="1"/>
  <c r="W95" i="7" l="1"/>
  <c r="W96" i="7" l="1"/>
  <c r="W97" i="7" l="1"/>
  <c r="W98" i="7" l="1"/>
  <c r="W99" i="7" l="1"/>
  <c r="W100" i="7" l="1"/>
  <c r="W101" i="7" l="1"/>
  <c r="W102" i="7" l="1"/>
  <c r="W103" i="7" l="1"/>
  <c r="W104" i="7" l="1"/>
  <c r="W105" i="7" l="1"/>
  <c r="W106" i="7" l="1"/>
  <c r="W107" i="7" l="1"/>
  <c r="W108" i="7" l="1"/>
  <c r="W109" i="7" l="1"/>
  <c r="W110" i="7" l="1"/>
  <c r="W111" i="7" l="1"/>
  <c r="W112" i="7" l="1"/>
  <c r="W113" i="7" l="1"/>
  <c r="W114" i="7" l="1"/>
  <c r="W115" i="7" l="1"/>
  <c r="W116" i="7" l="1"/>
  <c r="W117" i="7" l="1"/>
  <c r="W118" i="7" l="1"/>
  <c r="W119" i="7" l="1"/>
  <c r="W120" i="7" l="1"/>
  <c r="W121" i="7" l="1"/>
  <c r="W122" i="7" l="1"/>
  <c r="W123" i="7" l="1"/>
  <c r="W124" i="7" l="1"/>
  <c r="W125" i="7" l="1"/>
  <c r="W126" i="7" l="1"/>
  <c r="W127" i="7" l="1"/>
  <c r="W128" i="7" l="1"/>
  <c r="W129" i="7" l="1"/>
  <c r="W130" i="7" l="1"/>
  <c r="W131" i="7" l="1"/>
  <c r="W132" i="7" l="1"/>
  <c r="W133" i="7" l="1"/>
  <c r="W134" i="7" l="1"/>
  <c r="W135" i="7" l="1"/>
  <c r="W136" i="7" l="1"/>
  <c r="W137" i="7" l="1"/>
  <c r="W138" i="7" l="1"/>
  <c r="W139" i="7" l="1"/>
  <c r="W140" i="7" l="1"/>
  <c r="W141" i="7" l="1"/>
  <c r="W142" i="7" l="1"/>
  <c r="W143" i="7" l="1"/>
  <c r="W144" i="7" l="1"/>
  <c r="W145" i="7" l="1"/>
  <c r="W146" i="7" l="1"/>
  <c r="W147" i="7" l="1"/>
  <c r="W148" i="7" l="1"/>
  <c r="W149" i="7" l="1"/>
  <c r="W150" i="7" l="1"/>
  <c r="W151" i="7" l="1"/>
  <c r="W152" i="7" l="1"/>
  <c r="W153" i="7" l="1"/>
  <c r="W154" i="7" l="1"/>
  <c r="W155" i="7" l="1"/>
  <c r="W156" i="7" l="1"/>
  <c r="W157" i="7" l="1"/>
  <c r="W158" i="7" l="1"/>
  <c r="W159" i="7" l="1"/>
  <c r="W160" i="7" l="1"/>
  <c r="W161" i="7" l="1"/>
  <c r="W162" i="7" l="1"/>
  <c r="W163" i="7" l="1"/>
  <c r="W164" i="7" l="1"/>
  <c r="W165" i="7" l="1"/>
  <c r="W166" i="7" l="1"/>
  <c r="W167" i="7" l="1"/>
  <c r="W168" i="7" l="1"/>
  <c r="W169" i="7" l="1"/>
  <c r="W170" i="7" l="1"/>
  <c r="W171" i="7" l="1"/>
  <c r="W172" i="7" l="1"/>
  <c r="W173" i="7" l="1"/>
  <c r="W174" i="7" l="1"/>
  <c r="W175" i="7" l="1"/>
  <c r="W176" i="7" l="1"/>
  <c r="W177" i="7" l="1"/>
  <c r="W178" i="7" l="1"/>
  <c r="W179" i="7" l="1"/>
  <c r="W180" i="7" l="1"/>
  <c r="W181" i="7" l="1"/>
  <c r="W182" i="7" l="1"/>
  <c r="W183" i="7" l="1"/>
  <c r="W184" i="7" l="1"/>
  <c r="W185" i="7" l="1"/>
  <c r="W186" i="7" l="1"/>
  <c r="W187" i="7" l="1"/>
  <c r="W188" i="7" l="1"/>
  <c r="W189" i="7" l="1"/>
  <c r="W190" i="7" l="1"/>
  <c r="W191" i="7" l="1"/>
  <c r="W192" i="7" l="1"/>
  <c r="W193" i="7" l="1"/>
  <c r="W194" i="7" l="1"/>
  <c r="W195" i="7" l="1"/>
  <c r="W196" i="7" l="1"/>
  <c r="W197" i="7" l="1"/>
  <c r="W198" i="7" l="1"/>
  <c r="W199" i="7" l="1"/>
  <c r="W200" i="7" l="1"/>
  <c r="W201" i="7" l="1"/>
  <c r="W202" i="7" l="1"/>
  <c r="W203" i="7" l="1"/>
  <c r="W204" i="7" l="1"/>
  <c r="W205" i="7" l="1"/>
  <c r="W206" i="7" l="1"/>
  <c r="W207" i="7" l="1"/>
  <c r="W208" i="7" l="1"/>
  <c r="W209" i="7" l="1"/>
  <c r="W210" i="7" l="1"/>
  <c r="W211" i="7" l="1"/>
  <c r="W212" i="7" l="1"/>
  <c r="W213" i="7" l="1"/>
  <c r="W214" i="7" l="1"/>
  <c r="W215" i="7" l="1"/>
  <c r="W216" i="7" l="1"/>
  <c r="W217" i="7" l="1"/>
  <c r="W218" i="7" l="1"/>
  <c r="W219" i="7" l="1"/>
  <c r="W220" i="7" l="1"/>
  <c r="W221" i="7" l="1"/>
  <c r="W222" i="7" l="1"/>
  <c r="W223" i="7" l="1"/>
  <c r="W224" i="7" l="1"/>
  <c r="W225" i="7" l="1"/>
  <c r="W226" i="7" l="1"/>
  <c r="W227" i="7" l="1"/>
  <c r="W228" i="7" l="1"/>
  <c r="W229" i="7" l="1"/>
  <c r="W230" i="7" l="1"/>
  <c r="W231" i="7" l="1"/>
  <c r="W232" i="7" l="1"/>
  <c r="W233" i="7" l="1"/>
  <c r="W234" i="7" l="1"/>
  <c r="W235" i="7" l="1"/>
  <c r="W236" i="7" l="1"/>
  <c r="W237" i="7" l="1"/>
  <c r="W238" i="7" l="1"/>
  <c r="W239" i="7" l="1"/>
  <c r="W240" i="7" l="1"/>
  <c r="W241" i="7" l="1"/>
  <c r="W242" i="7" l="1"/>
  <c r="W243" i="7" l="1"/>
  <c r="W244" i="7" l="1"/>
  <c r="W245" i="7" l="1"/>
  <c r="W246" i="7" l="1"/>
  <c r="W247" i="7" l="1"/>
  <c r="W248" i="7" l="1"/>
  <c r="W249" i="7" l="1"/>
  <c r="W250" i="7" l="1"/>
  <c r="W251" i="7" l="1"/>
  <c r="W252" i="7" l="1"/>
  <c r="W253" i="7" l="1"/>
  <c r="W254" i="7" l="1"/>
  <c r="W255" i="7" l="1"/>
  <c r="W256" i="7" l="1"/>
  <c r="W257" i="7" s="1"/>
  <c r="W258" i="7" s="1"/>
  <c r="W259" i="7" s="1"/>
  <c r="W260" i="7" s="1"/>
  <c r="W261" i="7" s="1"/>
  <c r="W262" i="7" s="1"/>
  <c r="W263" i="7" s="1"/>
  <c r="W264" i="7" s="1"/>
  <c r="W265" i="7" s="1"/>
  <c r="W266" i="7" s="1"/>
  <c r="W267" i="7" s="1"/>
  <c r="W268" i="7" s="1"/>
  <c r="W269" i="7" s="1"/>
  <c r="W270" i="7" s="1"/>
  <c r="W271" i="7" s="1"/>
  <c r="W272" i="7" s="1"/>
  <c r="W273" i="7" s="1"/>
  <c r="W274" i="7" s="1"/>
  <c r="W275" i="7" s="1"/>
  <c r="W276" i="7" s="1"/>
  <c r="W277" i="7" s="1"/>
  <c r="W278" i="7" s="1"/>
  <c r="W279" i="7" s="1"/>
  <c r="W280" i="7" s="1"/>
  <c r="W281" i="7" s="1"/>
  <c r="W282" i="7" s="1"/>
  <c r="W283" i="7" s="1"/>
  <c r="W284" i="7" s="1"/>
  <c r="W285" i="7" s="1"/>
  <c r="W286" i="7" s="1"/>
  <c r="W287" i="7" s="1"/>
  <c r="W288" i="7" s="1"/>
  <c r="W289" i="7" s="1"/>
  <c r="W290" i="7" s="1"/>
  <c r="W291" i="7" s="1"/>
  <c r="W292" i="7" s="1"/>
  <c r="W293" i="7" s="1"/>
  <c r="W294" i="7" s="1"/>
  <c r="W295" i="7" s="1"/>
  <c r="W296" i="7" s="1"/>
  <c r="W297" i="7" s="1"/>
  <c r="W298" i="7" s="1"/>
  <c r="W299" i="7" s="1"/>
  <c r="W300" i="7" s="1"/>
  <c r="W301" i="7" s="1"/>
  <c r="W302" i="7" s="1"/>
  <c r="W303" i="7" s="1"/>
  <c r="W304" i="7" s="1"/>
  <c r="W305" i="7" s="1"/>
  <c r="W306" i="7" s="1"/>
  <c r="W307" i="7" s="1"/>
  <c r="W308" i="7" s="1"/>
  <c r="W309" i="7" s="1"/>
  <c r="W310" i="7" s="1"/>
  <c r="W311" i="7" s="1"/>
  <c r="W312" i="7" s="1"/>
  <c r="W313" i="7" s="1"/>
  <c r="W314" i="7" s="1"/>
  <c r="W315" i="7" s="1"/>
  <c r="W316" i="7" s="1"/>
  <c r="W317" i="7" s="1"/>
  <c r="W318" i="7" s="1"/>
  <c r="W319" i="7" s="1"/>
  <c r="W320" i="7" s="1"/>
  <c r="W321" i="7" s="1"/>
  <c r="W322" i="7" s="1"/>
  <c r="W323" i="7" s="1"/>
  <c r="W324" i="7" s="1"/>
  <c r="W325" i="7" s="1"/>
  <c r="W326" i="7" s="1"/>
  <c r="W327" i="7" s="1"/>
  <c r="W328" i="7" s="1"/>
  <c r="W329" i="7" s="1"/>
  <c r="W330" i="7" s="1"/>
  <c r="W331" i="7" s="1"/>
  <c r="W332" i="7" s="1"/>
  <c r="W333" i="7" s="1"/>
  <c r="W334" i="7" s="1"/>
  <c r="W335" i="7" s="1"/>
  <c r="W336" i="7" s="1"/>
  <c r="W337" i="7" s="1"/>
  <c r="W338" i="7" s="1"/>
  <c r="W339" i="7" s="1"/>
  <c r="W340" i="7" s="1"/>
  <c r="W341" i="7" s="1"/>
  <c r="W342" i="7" s="1"/>
  <c r="W343" i="7" s="1"/>
  <c r="W344" i="7" s="1"/>
  <c r="W345" i="7" s="1"/>
  <c r="W346" i="7" s="1"/>
  <c r="W347" i="7" s="1"/>
  <c r="W348" i="7" s="1"/>
  <c r="W349" i="7" s="1"/>
  <c r="W350" i="7" s="1"/>
  <c r="W351" i="7" s="1"/>
  <c r="W352" i="7" s="1"/>
  <c r="W353" i="7" s="1"/>
  <c r="W354" i="7" s="1"/>
  <c r="W355" i="7" s="1"/>
  <c r="W356" i="7" s="1"/>
  <c r="W357" i="7" s="1"/>
  <c r="W358" i="7" s="1"/>
  <c r="W359" i="7" s="1"/>
  <c r="W360" i="7" s="1"/>
  <c r="W361" i="7" s="1"/>
  <c r="W362" i="7" s="1"/>
  <c r="W363" i="7" s="1"/>
  <c r="W364" i="7" s="1"/>
  <c r="W365" i="7" s="1"/>
  <c r="W366" i="7" s="1"/>
  <c r="W367" i="7" s="1"/>
  <c r="W368" i="7" s="1"/>
  <c r="W369" i="7" s="1"/>
  <c r="W370" i="7" s="1"/>
  <c r="W371" i="7" s="1"/>
  <c r="W372" i="7" s="1"/>
  <c r="W373" i="7" s="1"/>
  <c r="W374" i="7" s="1"/>
  <c r="W375" i="7" s="1"/>
  <c r="W376" i="7" s="1"/>
  <c r="W377" i="7" s="1"/>
  <c r="W378" i="7" s="1"/>
  <c r="W379" i="7" s="1"/>
  <c r="W380" i="7" s="1"/>
  <c r="W381" i="7" s="1"/>
  <c r="W382" i="7" s="1"/>
  <c r="W383" i="7" s="1"/>
  <c r="W384" i="7" s="1"/>
  <c r="W385" i="7" s="1"/>
  <c r="W386" i="7" s="1"/>
  <c r="W387" i="7" s="1"/>
  <c r="W388" i="7" s="1"/>
  <c r="W389" i="7" s="1"/>
  <c r="W390" i="7" s="1"/>
  <c r="W391" i="7" s="1"/>
  <c r="W392" i="7" s="1"/>
  <c r="W393" i="7" s="1"/>
  <c r="W394" i="7" s="1"/>
  <c r="W395" i="7" s="1"/>
  <c r="W396" i="7" s="1"/>
  <c r="W397" i="7" s="1"/>
  <c r="W398" i="7" s="1"/>
  <c r="W399" i="7" s="1"/>
  <c r="W400" i="7" s="1"/>
  <c r="W401" i="7" s="1"/>
  <c r="W402" i="7" s="1"/>
  <c r="W403" i="7" s="1"/>
  <c r="W404" i="7" s="1"/>
  <c r="W405" i="7" s="1"/>
  <c r="W406" i="7" s="1"/>
  <c r="W407" i="7" s="1"/>
  <c r="W408" i="7" s="1"/>
  <c r="W409" i="7" s="1"/>
  <c r="W410" i="7" s="1"/>
  <c r="W411" i="7" s="1"/>
  <c r="W412" i="7" s="1"/>
  <c r="W413" i="7" s="1"/>
  <c r="W414" i="7" s="1"/>
  <c r="W415" i="7" s="1"/>
  <c r="W416" i="7" s="1"/>
  <c r="W417" i="7" s="1"/>
  <c r="W418" i="7" s="1"/>
  <c r="W419" i="7" s="1"/>
  <c r="W420" i="7" s="1"/>
  <c r="W421" i="7" s="1"/>
  <c r="W422" i="7" s="1"/>
  <c r="W423" i="7" s="1"/>
  <c r="W424" i="7" s="1"/>
  <c r="W425" i="7" s="1"/>
  <c r="W426" i="7" s="1"/>
  <c r="W427" i="7" s="1"/>
  <c r="W428" i="7" s="1"/>
  <c r="W429" i="7" s="1"/>
  <c r="W430" i="7" s="1"/>
  <c r="W431" i="7" s="1"/>
  <c r="W432" i="7" s="1"/>
  <c r="W433" i="7" s="1"/>
  <c r="W434" i="7" s="1"/>
  <c r="W435" i="7" s="1"/>
  <c r="W436" i="7" s="1"/>
  <c r="W437" i="7" s="1"/>
  <c r="W438" i="7" s="1"/>
  <c r="W439" i="7" s="1"/>
  <c r="W440" i="7" s="1"/>
  <c r="W441" i="7" s="1"/>
  <c r="W442" i="7" s="1"/>
  <c r="W443" i="7" s="1"/>
  <c r="W444" i="7" s="1"/>
  <c r="W445" i="7" s="1"/>
  <c r="W446" i="7" s="1"/>
  <c r="W447" i="7" s="1"/>
  <c r="W448" i="7" s="1"/>
  <c r="W449" i="7" s="1"/>
  <c r="W450" i="7" s="1"/>
  <c r="W451" i="7" s="1"/>
  <c r="W452" i="7" s="1"/>
  <c r="W453" i="7" s="1"/>
  <c r="W454" i="7" s="1"/>
  <c r="W455" i="7" s="1"/>
  <c r="W456" i="7" s="1"/>
  <c r="W457" i="7" s="1"/>
  <c r="W458" i="7" s="1"/>
  <c r="W459" i="7" s="1"/>
  <c r="W460" i="7" s="1"/>
  <c r="W461" i="7" s="1"/>
  <c r="W462" i="7" s="1"/>
  <c r="W463" i="7" s="1"/>
  <c r="W464" i="7" s="1"/>
  <c r="W465" i="7" s="1"/>
  <c r="W466" i="7" s="1"/>
  <c r="W467" i="7" s="1"/>
  <c r="W468" i="7" s="1"/>
  <c r="W469" i="7" s="1"/>
  <c r="W470" i="7" s="1"/>
  <c r="W471" i="7" s="1"/>
  <c r="W472" i="7" s="1"/>
  <c r="W473" i="7" s="1"/>
  <c r="W474" i="7" s="1"/>
  <c r="W475" i="7" s="1"/>
  <c r="W476" i="7" s="1"/>
  <c r="W477" i="7" s="1"/>
  <c r="W478" i="7" s="1"/>
  <c r="W479" i="7" s="1"/>
  <c r="W480" i="7" s="1"/>
  <c r="W481" i="7" s="1"/>
  <c r="W482" i="7" s="1"/>
  <c r="W483" i="7" s="1"/>
  <c r="W484" i="7" s="1"/>
  <c r="W485" i="7" s="1"/>
  <c r="W486" i="7" s="1"/>
  <c r="W487" i="7" s="1"/>
  <c r="W488" i="7" s="1"/>
  <c r="W489" i="7" s="1"/>
  <c r="W490" i="7" s="1"/>
  <c r="W491" i="7" s="1"/>
  <c r="W492" i="7" s="1"/>
  <c r="W493" i="7" s="1"/>
  <c r="W494" i="7" s="1"/>
  <c r="W495" i="7" s="1"/>
  <c r="W496" i="7" s="1"/>
  <c r="W497" i="7" s="1"/>
  <c r="W498" i="7" s="1"/>
  <c r="W499" i="7" s="1"/>
  <c r="W500" i="7" s="1"/>
  <c r="W501" i="7" s="1"/>
  <c r="W502" i="7" s="1"/>
  <c r="W503" i="7" s="1"/>
  <c r="W504" i="7" s="1"/>
  <c r="W505" i="7" s="1"/>
  <c r="W506" i="7" s="1"/>
  <c r="W507" i="7" s="1"/>
  <c r="W508" i="7" s="1"/>
  <c r="W509" i="7" s="1"/>
  <c r="W510" i="7" s="1"/>
  <c r="W511" i="7" s="1"/>
  <c r="W512" i="7" s="1"/>
  <c r="W513" i="7" s="1"/>
  <c r="W514" i="7" s="1"/>
  <c r="W515" i="7" s="1"/>
  <c r="W516" i="7" s="1"/>
  <c r="W517" i="7" s="1"/>
  <c r="W518" i="7" s="1"/>
  <c r="W519" i="7" s="1"/>
  <c r="W520" i="7" s="1"/>
  <c r="W521" i="7" s="1"/>
  <c r="W522" i="7" s="1"/>
  <c r="W523" i="7" s="1"/>
  <c r="W524" i="7" s="1"/>
  <c r="W525" i="7" s="1"/>
  <c r="W526" i="7" s="1"/>
  <c r="W527" i="7" s="1"/>
  <c r="W528" i="7" s="1"/>
  <c r="W529" i="7" s="1"/>
  <c r="W530" i="7" s="1"/>
  <c r="W531" i="7" s="1"/>
  <c r="W532" i="7" s="1"/>
  <c r="W533" i="7" s="1"/>
  <c r="W534" i="7" s="1"/>
  <c r="W535" i="7" s="1"/>
  <c r="W536" i="7" s="1"/>
  <c r="W537" i="7" s="1"/>
  <c r="W538" i="7" s="1"/>
  <c r="W539" i="7" s="1"/>
  <c r="W540" i="7" s="1"/>
  <c r="W541" i="7" s="1"/>
  <c r="W542" i="7" s="1"/>
  <c r="W543" i="7" s="1"/>
  <c r="W544" i="7" s="1"/>
  <c r="W545" i="7" s="1"/>
  <c r="W546" i="7" s="1"/>
  <c r="W547" i="7" s="1"/>
  <c r="W548" i="7" s="1"/>
  <c r="W549" i="7" s="1"/>
  <c r="W550" i="7" s="1"/>
  <c r="W551" i="7" s="1"/>
  <c r="W552" i="7" s="1"/>
  <c r="W553" i="7" s="1"/>
  <c r="W554" i="7" s="1"/>
  <c r="W555" i="7" s="1"/>
  <c r="W556" i="7" s="1"/>
  <c r="W557" i="7" s="1"/>
  <c r="W558" i="7" s="1"/>
  <c r="W559" i="7" s="1"/>
  <c r="W560" i="7" s="1"/>
  <c r="W561" i="7" s="1"/>
  <c r="W562" i="7" s="1"/>
  <c r="W563" i="7" s="1"/>
  <c r="W564" i="7" s="1"/>
  <c r="W565" i="7" s="1"/>
  <c r="W566" i="7" s="1"/>
  <c r="W567" i="7" s="1"/>
  <c r="W568" i="7" s="1"/>
  <c r="W569" i="7" s="1"/>
  <c r="W570" i="7" s="1"/>
  <c r="W571" i="7" s="1"/>
  <c r="W572" i="7" s="1"/>
  <c r="W573" i="7" s="1"/>
  <c r="W574" i="7" s="1"/>
  <c r="W575" i="7" s="1"/>
  <c r="W576" i="7" s="1"/>
  <c r="W577" i="7" s="1"/>
  <c r="W578" i="7" s="1"/>
  <c r="W579" i="7" s="1"/>
  <c r="W580" i="7" s="1"/>
  <c r="W581" i="7" s="1"/>
  <c r="W582" i="7" s="1"/>
  <c r="W583" i="7" s="1"/>
  <c r="W584" i="7" s="1"/>
  <c r="W585" i="7" s="1"/>
  <c r="W586" i="7" s="1"/>
  <c r="W587" i="7" s="1"/>
  <c r="W588" i="7" s="1"/>
  <c r="W589" i="7" s="1"/>
  <c r="W590" i="7" s="1"/>
  <c r="W591" i="7" s="1"/>
  <c r="W592" i="7" s="1"/>
  <c r="W593" i="7" s="1"/>
  <c r="W594" i="7" s="1"/>
  <c r="W595" i="7" s="1"/>
  <c r="W596" i="7" s="1"/>
  <c r="W597" i="7" s="1"/>
  <c r="W598" i="7" s="1"/>
  <c r="W599" i="7" s="1"/>
  <c r="W600" i="7" s="1"/>
  <c r="W601" i="7" s="1"/>
  <c r="W602" i="7" s="1"/>
  <c r="W603" i="7" s="1"/>
  <c r="W604" i="7" s="1"/>
  <c r="W605" i="7" s="1"/>
  <c r="W606" i="7" s="1"/>
  <c r="W607" i="7" s="1"/>
  <c r="W608" i="7" s="1"/>
  <c r="W609" i="7" s="1"/>
  <c r="W610" i="7" s="1"/>
  <c r="W611" i="7" s="1"/>
  <c r="W612" i="7" s="1"/>
  <c r="W613" i="7" s="1"/>
  <c r="W614" i="7" s="1"/>
  <c r="W615" i="7" s="1"/>
  <c r="W616" i="7" s="1"/>
  <c r="W617" i="7" s="1"/>
  <c r="W618" i="7" s="1"/>
  <c r="W619" i="7" s="1"/>
  <c r="W620" i="7" s="1"/>
  <c r="W621" i="7" s="1"/>
  <c r="W622" i="7" s="1"/>
  <c r="W623" i="7" s="1"/>
  <c r="W624" i="7" s="1"/>
  <c r="W625" i="7" s="1"/>
  <c r="W626" i="7" s="1"/>
  <c r="W627" i="7" s="1"/>
  <c r="W628" i="7" s="1"/>
  <c r="W629" i="7" s="1"/>
  <c r="W630" i="7" s="1"/>
  <c r="W631" i="7" s="1"/>
  <c r="W632" i="7" s="1"/>
  <c r="W633" i="7" s="1"/>
  <c r="W634" i="7" s="1"/>
  <c r="W635" i="7" s="1"/>
  <c r="W636" i="7" s="1"/>
  <c r="W637" i="7" s="1"/>
  <c r="W638" i="7" s="1"/>
  <c r="W639" i="7" s="1"/>
  <c r="W640" i="7" s="1"/>
  <c r="W641" i="7" s="1"/>
  <c r="W642" i="7" s="1"/>
  <c r="W643" i="7" s="1"/>
  <c r="W644" i="7" s="1"/>
  <c r="W645" i="7" s="1"/>
  <c r="W646" i="7" s="1"/>
  <c r="W647" i="7" s="1"/>
  <c r="W648" i="7" s="1"/>
  <c r="W649" i="7" s="1"/>
  <c r="W650" i="7" s="1"/>
  <c r="W651" i="7" s="1"/>
  <c r="W652" i="7" s="1"/>
  <c r="W653" i="7" s="1"/>
  <c r="W654" i="7" s="1"/>
  <c r="W655" i="7" s="1"/>
  <c r="W656" i="7" s="1"/>
  <c r="W657" i="7" s="1"/>
  <c r="W658" i="7" s="1"/>
  <c r="W659" i="7" s="1"/>
  <c r="W660" i="7" s="1"/>
  <c r="W661" i="7" s="1"/>
  <c r="W662" i="7" s="1"/>
  <c r="W663" i="7" s="1"/>
  <c r="W664" i="7" s="1"/>
  <c r="W665" i="7" s="1"/>
  <c r="W666" i="7" s="1"/>
  <c r="W667" i="7" s="1"/>
  <c r="W668" i="7" s="1"/>
  <c r="W669" i="7" s="1"/>
  <c r="W670" i="7" s="1"/>
  <c r="W671" i="7" s="1"/>
  <c r="W672" i="7" s="1"/>
  <c r="W673" i="7" s="1"/>
  <c r="W674" i="7" s="1"/>
  <c r="W675" i="7" s="1"/>
  <c r="W676" i="7" s="1"/>
  <c r="W677" i="7" s="1"/>
  <c r="W678" i="7" s="1"/>
  <c r="W679" i="7" s="1"/>
  <c r="W680" i="7" s="1"/>
  <c r="W681" i="7" s="1"/>
  <c r="W682" i="7" s="1"/>
  <c r="W683" i="7" s="1"/>
  <c r="W684" i="7" s="1"/>
  <c r="W685" i="7" s="1"/>
  <c r="W686" i="7" s="1"/>
  <c r="W687" i="7" s="1"/>
  <c r="W688" i="7" s="1"/>
  <c r="W689" i="7" s="1"/>
  <c r="W690" i="7" s="1"/>
  <c r="W691" i="7" s="1"/>
  <c r="W692" i="7" s="1"/>
  <c r="W693" i="7" s="1"/>
  <c r="W694" i="7" s="1"/>
  <c r="W695" i="7" s="1"/>
  <c r="W696" i="7" s="1"/>
  <c r="W697" i="7" s="1"/>
  <c r="W698" i="7" s="1"/>
  <c r="W699" i="7" s="1"/>
  <c r="W700" i="7" s="1"/>
  <c r="W701" i="7" s="1"/>
  <c r="W702" i="7" s="1"/>
  <c r="W703" i="7" s="1"/>
  <c r="W704" i="7" s="1"/>
  <c r="W705" i="7" s="1"/>
  <c r="W706" i="7" s="1"/>
  <c r="W707" i="7" s="1"/>
  <c r="W708" i="7" s="1"/>
  <c r="W709" i="7" s="1"/>
  <c r="W710" i="7" s="1"/>
  <c r="W711" i="7" s="1"/>
  <c r="W712" i="7" s="1"/>
  <c r="W713" i="7" s="1"/>
  <c r="W714" i="7" s="1"/>
  <c r="W715" i="7" s="1"/>
  <c r="W716" i="7" s="1"/>
  <c r="W717" i="7" s="1"/>
  <c r="W718" i="7" s="1"/>
  <c r="W719" i="7" s="1"/>
  <c r="W720" i="7" s="1"/>
  <c r="W721" i="7" s="1"/>
  <c r="W722" i="7" s="1"/>
  <c r="W723" i="7" s="1"/>
  <c r="W724" i="7" s="1"/>
  <c r="W725" i="7" s="1"/>
  <c r="W726" i="7" s="1"/>
  <c r="W727" i="7" s="1"/>
  <c r="W728" i="7" s="1"/>
  <c r="W729" i="7" s="1"/>
  <c r="W730" i="7" s="1"/>
  <c r="W731" i="7" s="1"/>
  <c r="W732" i="7" s="1"/>
  <c r="W733" i="7" s="1"/>
  <c r="W734" i="7" s="1"/>
  <c r="W735" i="7" s="1"/>
  <c r="W736" i="7" s="1"/>
  <c r="W737" i="7" s="1"/>
  <c r="W738" i="7" s="1"/>
  <c r="W739" i="7" s="1"/>
  <c r="W740" i="7" s="1"/>
  <c r="W741" i="7" s="1"/>
  <c r="W742" i="7" s="1"/>
  <c r="W743" i="7" s="1"/>
  <c r="W744" i="7" s="1"/>
  <c r="W745" i="7" s="1"/>
  <c r="W746" i="7" s="1"/>
  <c r="W747" i="7" s="1"/>
  <c r="W748" i="7" s="1"/>
  <c r="W749" i="7" s="1"/>
  <c r="W750" i="7" s="1"/>
  <c r="W751" i="7" s="1"/>
  <c r="W752" i="7" s="1"/>
  <c r="W753" i="7" s="1"/>
  <c r="W754" i="7" s="1"/>
  <c r="W755" i="7" s="1"/>
  <c r="W756" i="7" s="1"/>
  <c r="W757" i="7" s="1"/>
  <c r="W758" i="7" s="1"/>
  <c r="W759" i="7" s="1"/>
  <c r="W760" i="7" s="1"/>
  <c r="W761" i="7" s="1"/>
  <c r="W762" i="7" s="1"/>
  <c r="W763" i="7" s="1"/>
  <c r="W764" i="7" s="1"/>
  <c r="W765" i="7" s="1"/>
  <c r="W766" i="7" s="1"/>
  <c r="W767" i="7" s="1"/>
  <c r="W768" i="7" s="1"/>
  <c r="W769" i="7" s="1"/>
  <c r="W770" i="7" s="1"/>
  <c r="W771" i="7" s="1"/>
  <c r="W772" i="7" s="1"/>
  <c r="W773" i="7" s="1"/>
  <c r="W774" i="7" s="1"/>
  <c r="W775" i="7" s="1"/>
  <c r="W776" i="7" s="1"/>
  <c r="W777" i="7" s="1"/>
  <c r="W778" i="7" s="1"/>
  <c r="W779" i="7" s="1"/>
  <c r="W780" i="7" s="1"/>
  <c r="W781" i="7" s="1"/>
  <c r="W782" i="7" s="1"/>
  <c r="W783" i="7" s="1"/>
  <c r="W784" i="7" s="1"/>
  <c r="W785" i="7" s="1"/>
  <c r="W786" i="7" s="1"/>
  <c r="W787" i="7" s="1"/>
  <c r="W788" i="7" s="1"/>
  <c r="W789" i="7" s="1"/>
  <c r="W790" i="7" s="1"/>
  <c r="W791" i="7" s="1"/>
  <c r="W792" i="7" s="1"/>
  <c r="W793" i="7" s="1"/>
  <c r="W794" i="7" s="1"/>
  <c r="W795" i="7" s="1"/>
  <c r="W796" i="7" s="1"/>
  <c r="W797" i="7" s="1"/>
  <c r="W798" i="7" s="1"/>
  <c r="W799" i="7" s="1"/>
  <c r="W800" i="7" s="1"/>
  <c r="W801" i="7" s="1"/>
  <c r="W802" i="7" s="1"/>
  <c r="W803" i="7" s="1"/>
  <c r="W804" i="7" s="1"/>
  <c r="W805" i="7" s="1"/>
  <c r="W806" i="7" s="1"/>
  <c r="W807" i="7" s="1"/>
  <c r="W808" i="7" s="1"/>
  <c r="W809" i="7" s="1"/>
  <c r="W810" i="7" s="1"/>
  <c r="W811" i="7" s="1"/>
  <c r="W812" i="7" s="1"/>
  <c r="W813" i="7" s="1"/>
  <c r="W814" i="7" s="1"/>
  <c r="W815" i="7" s="1"/>
  <c r="W816" i="7" s="1"/>
  <c r="W817" i="7" s="1"/>
  <c r="W818" i="7" s="1"/>
  <c r="W819" i="7" s="1"/>
  <c r="W820" i="7" s="1"/>
  <c r="W821" i="7" s="1"/>
  <c r="W822" i="7" s="1"/>
  <c r="W823" i="7" s="1"/>
  <c r="W824" i="7" s="1"/>
  <c r="W825" i="7" s="1"/>
  <c r="W826" i="7" s="1"/>
  <c r="W827" i="7" s="1"/>
  <c r="W828" i="7" s="1"/>
  <c r="W829" i="7" s="1"/>
  <c r="W830" i="7" s="1"/>
  <c r="W831" i="7" s="1"/>
  <c r="W832" i="7" s="1"/>
  <c r="W833" i="7" s="1"/>
  <c r="W834" i="7" s="1"/>
  <c r="W835" i="7" s="1"/>
  <c r="W836" i="7" s="1"/>
  <c r="W837" i="7" s="1"/>
  <c r="W838" i="7" s="1"/>
  <c r="W839" i="7" s="1"/>
  <c r="W840" i="7" s="1"/>
  <c r="W841" i="7" s="1"/>
  <c r="W842" i="7" s="1"/>
  <c r="W843" i="7" s="1"/>
  <c r="W844" i="7" s="1"/>
  <c r="W845" i="7" s="1"/>
  <c r="W846" i="7" s="1"/>
  <c r="W847" i="7" s="1"/>
  <c r="W848" i="7" s="1"/>
  <c r="W849" i="7" s="1"/>
  <c r="W850" i="7" s="1"/>
  <c r="W851" i="7" s="1"/>
  <c r="W852" i="7" s="1"/>
  <c r="W853" i="7" s="1"/>
  <c r="W854" i="7" s="1"/>
  <c r="W855" i="7" s="1"/>
  <c r="W856" i="7" s="1"/>
  <c r="W857" i="7" s="1"/>
  <c r="W858" i="7" s="1"/>
  <c r="W859" i="7" s="1"/>
  <c r="W860" i="7" s="1"/>
  <c r="W861" i="7" s="1"/>
  <c r="W862" i="7" s="1"/>
  <c r="W863" i="7" s="1"/>
  <c r="W864" i="7" s="1"/>
  <c r="W865" i="7" s="1"/>
  <c r="W866" i="7" s="1"/>
  <c r="W867" i="7" s="1"/>
  <c r="W868" i="7" s="1"/>
  <c r="W869" i="7" s="1"/>
  <c r="W870" i="7" s="1"/>
  <c r="W871" i="7" s="1"/>
  <c r="W872" i="7" s="1"/>
  <c r="W873" i="7" s="1"/>
  <c r="W874" i="7" s="1"/>
  <c r="W875" i="7" s="1"/>
  <c r="W876" i="7" s="1"/>
  <c r="W877" i="7" s="1"/>
  <c r="W878" i="7" s="1"/>
  <c r="W879" i="7" s="1"/>
  <c r="W880" i="7" s="1"/>
  <c r="W881" i="7" s="1"/>
  <c r="W882" i="7" s="1"/>
  <c r="W883" i="7" s="1"/>
  <c r="W884" i="7" s="1"/>
  <c r="W885" i="7" s="1"/>
  <c r="W886" i="7" s="1"/>
  <c r="W887" i="7" s="1"/>
  <c r="W888" i="7" s="1"/>
  <c r="W889" i="7" s="1"/>
  <c r="W890" i="7" s="1"/>
  <c r="W891" i="7" s="1"/>
  <c r="W892" i="7" s="1"/>
  <c r="W893" i="7" s="1"/>
  <c r="W894" i="7" s="1"/>
  <c r="W895" i="7" s="1"/>
  <c r="W896" i="7" s="1"/>
  <c r="W897" i="7" s="1"/>
  <c r="W898" i="7" s="1"/>
  <c r="W899" i="7" s="1"/>
  <c r="W900" i="7" s="1"/>
  <c r="W901" i="7" s="1"/>
  <c r="W902" i="7" s="1"/>
  <c r="W903" i="7" s="1"/>
  <c r="W904" i="7" s="1"/>
  <c r="W905" i="7" s="1"/>
  <c r="W906" i="7" s="1"/>
  <c r="W907" i="7" s="1"/>
  <c r="W908" i="7" s="1"/>
  <c r="W909" i="7" s="1"/>
  <c r="W910" i="7" s="1"/>
  <c r="W911" i="7" s="1"/>
  <c r="W912" i="7" s="1"/>
  <c r="W913" i="7" s="1"/>
  <c r="W914" i="7" s="1"/>
  <c r="W915" i="7" s="1"/>
  <c r="W916" i="7" s="1"/>
  <c r="W917" i="7" s="1"/>
  <c r="W918" i="7" s="1"/>
  <c r="W919" i="7" s="1"/>
  <c r="W920" i="7" s="1"/>
  <c r="W921" i="7" s="1"/>
  <c r="W922" i="7" s="1"/>
  <c r="W923" i="7" s="1"/>
  <c r="W924" i="7" s="1"/>
  <c r="W925" i="7" s="1"/>
  <c r="W926" i="7" s="1"/>
  <c r="W927" i="7" s="1"/>
  <c r="W928" i="7" s="1"/>
  <c r="W929" i="7" s="1"/>
  <c r="W930" i="7" s="1"/>
  <c r="W931" i="7" s="1"/>
  <c r="W932" i="7" s="1"/>
  <c r="W933" i="7" s="1"/>
  <c r="W934" i="7" s="1"/>
  <c r="W935" i="7" s="1"/>
  <c r="W936" i="7" s="1"/>
  <c r="W937" i="7" s="1"/>
  <c r="W938" i="7" s="1"/>
  <c r="W939" i="7" s="1"/>
  <c r="W940" i="7" s="1"/>
  <c r="W941" i="7" s="1"/>
  <c r="W942" i="7" s="1"/>
  <c r="W943" i="7" s="1"/>
  <c r="W944" i="7" s="1"/>
  <c r="W945" i="7" s="1"/>
  <c r="W946" i="7" s="1"/>
  <c r="W947" i="7" s="1"/>
  <c r="W948" i="7" s="1"/>
  <c r="W949" i="7" s="1"/>
  <c r="W950" i="7" s="1"/>
  <c r="W951" i="7" s="1"/>
  <c r="W952" i="7" s="1"/>
  <c r="W953" i="7" s="1"/>
  <c r="W954" i="7" s="1"/>
  <c r="W955" i="7" s="1"/>
  <c r="W956" i="7" s="1"/>
  <c r="W957" i="7" s="1"/>
  <c r="W958" i="7" s="1"/>
  <c r="W959" i="7" s="1"/>
  <c r="W960" i="7" s="1"/>
  <c r="W961" i="7" s="1"/>
  <c r="W962" i="7" s="1"/>
  <c r="W963" i="7" s="1"/>
  <c r="W964" i="7" s="1"/>
  <c r="W965" i="7" s="1"/>
  <c r="W966" i="7" s="1"/>
  <c r="W967" i="7" s="1"/>
  <c r="W968" i="7" s="1"/>
  <c r="W969" i="7" s="1"/>
  <c r="W970" i="7" s="1"/>
  <c r="W971" i="7" s="1"/>
  <c r="W972" i="7" s="1"/>
  <c r="W973" i="7" s="1"/>
  <c r="W974" i="7" s="1"/>
  <c r="W975" i="7" s="1"/>
  <c r="W976" i="7" s="1"/>
  <c r="W977" i="7" s="1"/>
  <c r="W978" i="7" s="1"/>
  <c r="W979" i="7" s="1"/>
  <c r="W980" i="7" s="1"/>
  <c r="W981" i="7" s="1"/>
  <c r="W982" i="7" s="1"/>
  <c r="W983" i="7" s="1"/>
  <c r="W984" i="7" s="1"/>
  <c r="W985" i="7" s="1"/>
  <c r="W986" i="7" s="1"/>
  <c r="W987" i="7" s="1"/>
  <c r="W988" i="7" s="1"/>
  <c r="W989" i="7" s="1"/>
  <c r="W990" i="7" s="1"/>
  <c r="W991" i="7" s="1"/>
  <c r="W992" i="7" s="1"/>
  <c r="W993" i="7" s="1"/>
  <c r="W994" i="7" s="1"/>
  <c r="W995" i="7" s="1"/>
  <c r="W996" i="7" s="1"/>
  <c r="W997" i="7" s="1"/>
  <c r="W998" i="7" s="1"/>
  <c r="W999" i="7" s="1"/>
  <c r="W1000" i="7" s="1"/>
  <c r="Z248" i="7" s="1"/>
  <c r="AA247" i="7" s="1"/>
  <c r="Z251" i="7" l="1"/>
  <c r="AA250" i="7" s="1"/>
  <c r="Z250" i="7"/>
  <c r="AA249" i="7" s="1"/>
  <c r="Z249" i="7"/>
  <c r="AA248" i="7" s="1"/>
  <c r="Z2" i="7"/>
  <c r="Z4" i="7"/>
  <c r="Z3" i="7"/>
  <c r="Z7" i="7"/>
  <c r="Z8" i="7"/>
  <c r="AA7" i="7" s="1"/>
  <c r="Z5" i="7"/>
  <c r="AA4" i="7" s="1"/>
  <c r="Z6" i="7"/>
  <c r="AA5" i="7" s="1"/>
  <c r="Z10" i="7"/>
  <c r="Z9" i="7"/>
  <c r="AA8" i="7" s="1"/>
  <c r="Z11" i="7"/>
  <c r="AA10" i="7" s="1"/>
  <c r="Z12" i="7"/>
  <c r="AA11" i="7" s="1"/>
  <c r="Z13" i="7"/>
  <c r="AA12" i="7" s="1"/>
  <c r="Z14" i="7"/>
  <c r="AA13" i="7" s="1"/>
  <c r="Z15" i="7"/>
  <c r="AA14" i="7" s="1"/>
  <c r="Z16" i="7"/>
  <c r="AA15" i="7" s="1"/>
  <c r="Z17" i="7"/>
  <c r="AA16" i="7" s="1"/>
  <c r="Z18" i="7"/>
  <c r="AA17" i="7" s="1"/>
  <c r="Z19" i="7"/>
  <c r="AA18" i="7" s="1"/>
  <c r="Z20" i="7"/>
  <c r="AA19" i="7" s="1"/>
  <c r="Z21" i="7"/>
  <c r="AA20" i="7" s="1"/>
  <c r="Z22" i="7"/>
  <c r="AA21" i="7" s="1"/>
  <c r="Z23" i="7"/>
  <c r="AA22" i="7" s="1"/>
  <c r="Z24" i="7"/>
  <c r="AA23" i="7" s="1"/>
  <c r="Z25" i="7"/>
  <c r="AA24" i="7" s="1"/>
  <c r="Z26" i="7"/>
  <c r="AA25" i="7" s="1"/>
  <c r="Z27" i="7"/>
  <c r="AA26" i="7" s="1"/>
  <c r="Z31" i="7"/>
  <c r="AA30" i="7" s="1"/>
  <c r="Z28" i="7"/>
  <c r="AA27" i="7" s="1"/>
  <c r="Z29" i="7"/>
  <c r="AA28" i="7" s="1"/>
  <c r="Z30" i="7"/>
  <c r="AA29" i="7" s="1"/>
  <c r="Z32" i="7"/>
  <c r="AA31" i="7" s="1"/>
  <c r="Z33" i="7"/>
  <c r="AA32" i="7" s="1"/>
  <c r="Z35" i="7"/>
  <c r="AA34" i="7" s="1"/>
  <c r="Z34" i="7"/>
  <c r="AA33" i="7" s="1"/>
  <c r="Z39" i="7"/>
  <c r="AA38" i="7" s="1"/>
  <c r="Z36" i="7"/>
  <c r="AA35" i="7" s="1"/>
  <c r="Z37" i="7"/>
  <c r="AA36" i="7" s="1"/>
  <c r="Z38" i="7"/>
  <c r="AA37" i="7" s="1"/>
  <c r="Z40" i="7"/>
  <c r="AA39" i="7" s="1"/>
  <c r="Z41" i="7"/>
  <c r="AA40" i="7" s="1"/>
  <c r="Z42" i="7"/>
  <c r="AA41" i="7" s="1"/>
  <c r="Z47" i="7"/>
  <c r="AA46" i="7" s="1"/>
  <c r="Z43" i="7"/>
  <c r="AA42" i="7" s="1"/>
  <c r="Z45" i="7"/>
  <c r="AA44" i="7" s="1"/>
  <c r="Z46" i="7"/>
  <c r="AA45" i="7" s="1"/>
  <c r="Z44" i="7"/>
  <c r="AA43" i="7" s="1"/>
  <c r="Z48" i="7"/>
  <c r="AA47" i="7" s="1"/>
  <c r="Z49" i="7"/>
  <c r="AA48" i="7" s="1"/>
  <c r="Z51" i="7"/>
  <c r="AA50" i="7" s="1"/>
  <c r="Z50" i="7"/>
  <c r="AA49" i="7" s="1"/>
  <c r="Z53" i="7"/>
  <c r="AA52" i="7" s="1"/>
  <c r="Z52" i="7"/>
  <c r="AA51" i="7" s="1"/>
  <c r="Z54" i="7"/>
  <c r="AA53" i="7" s="1"/>
  <c r="Z57" i="7"/>
  <c r="AA56" i="7" s="1"/>
  <c r="Z56" i="7"/>
  <c r="AA55" i="7" s="1"/>
  <c r="Z55" i="7"/>
  <c r="AA54" i="7" s="1"/>
  <c r="Z58" i="7"/>
  <c r="AA57" i="7" s="1"/>
  <c r="Z62" i="7"/>
  <c r="AA61" i="7" s="1"/>
  <c r="Z59" i="7"/>
  <c r="AA58" i="7" s="1"/>
  <c r="Z60" i="7"/>
  <c r="AA59" i="7" s="1"/>
  <c r="Z61" i="7"/>
  <c r="AA60" i="7" s="1"/>
  <c r="Z64" i="7"/>
  <c r="AA63" i="7" s="1"/>
  <c r="Z63" i="7"/>
  <c r="AA62" i="7" s="1"/>
  <c r="Z68" i="7"/>
  <c r="AA67" i="7" s="1"/>
  <c r="Z66" i="7"/>
  <c r="AA65" i="7" s="1"/>
  <c r="Z65" i="7"/>
  <c r="AA64" i="7" s="1"/>
  <c r="Z67" i="7"/>
  <c r="AA66" i="7" s="1"/>
  <c r="Z73" i="7"/>
  <c r="AA72" i="7" s="1"/>
  <c r="Z70" i="7"/>
  <c r="AA69" i="7" s="1"/>
  <c r="Z69" i="7"/>
  <c r="AA68" i="7" s="1"/>
  <c r="Z71" i="7"/>
  <c r="AA70" i="7" s="1"/>
  <c r="Z75" i="7"/>
  <c r="AA74" i="7" s="1"/>
  <c r="Z72" i="7"/>
  <c r="AA71" i="7" s="1"/>
  <c r="Z74" i="7"/>
  <c r="AA73" i="7" s="1"/>
  <c r="Z76" i="7"/>
  <c r="AA75" i="7" s="1"/>
  <c r="Z77" i="7"/>
  <c r="AA76" i="7" s="1"/>
  <c r="Z78" i="7"/>
  <c r="AA77" i="7" s="1"/>
  <c r="Z79" i="7"/>
  <c r="AA78" i="7" s="1"/>
  <c r="Z80" i="7"/>
  <c r="AA79" i="7" s="1"/>
  <c r="Z81" i="7"/>
  <c r="AA80" i="7" s="1"/>
  <c r="Z82" i="7"/>
  <c r="AA81" i="7" s="1"/>
  <c r="Z84" i="7"/>
  <c r="AA83" i="7" s="1"/>
  <c r="Z86" i="7"/>
  <c r="AA85" i="7" s="1"/>
  <c r="Z83" i="7"/>
  <c r="AA82" i="7" s="1"/>
  <c r="Z85" i="7"/>
  <c r="AA84" i="7" s="1"/>
  <c r="Z87" i="7"/>
  <c r="AA86" i="7" s="1"/>
  <c r="Z88" i="7"/>
  <c r="AA87" i="7" s="1"/>
  <c r="Z89" i="7"/>
  <c r="AA88" i="7" s="1"/>
  <c r="Z90" i="7"/>
  <c r="AA89" i="7" s="1"/>
  <c r="Z91" i="7"/>
  <c r="AA90" i="7" s="1"/>
  <c r="Z92" i="7"/>
  <c r="AA91" i="7" s="1"/>
  <c r="Z94" i="7"/>
  <c r="AA93" i="7" s="1"/>
  <c r="Z93" i="7"/>
  <c r="AA92" i="7" s="1"/>
  <c r="Z96" i="7"/>
  <c r="AA95" i="7" s="1"/>
  <c r="Z95" i="7"/>
  <c r="AA94" i="7" s="1"/>
  <c r="Z99" i="7"/>
  <c r="AA98" i="7" s="1"/>
  <c r="Z97" i="7"/>
  <c r="AA96" i="7" s="1"/>
  <c r="Z100" i="7"/>
  <c r="AA99" i="7" s="1"/>
  <c r="Z98" i="7"/>
  <c r="AA97" i="7" s="1"/>
  <c r="Z104" i="7"/>
  <c r="AA103" i="7" s="1"/>
  <c r="Z101" i="7"/>
  <c r="AA100" i="7" s="1"/>
  <c r="Z102" i="7"/>
  <c r="AA101" i="7" s="1"/>
  <c r="Z105" i="7"/>
  <c r="AA104" i="7" s="1"/>
  <c r="Z103" i="7"/>
  <c r="AA102" i="7" s="1"/>
  <c r="Z106" i="7"/>
  <c r="AA105" i="7" s="1"/>
  <c r="Z108" i="7"/>
  <c r="AA107" i="7" s="1"/>
  <c r="Z107" i="7"/>
  <c r="AA106" i="7" s="1"/>
  <c r="Z109" i="7"/>
  <c r="AA108" i="7" s="1"/>
  <c r="Z113" i="7"/>
  <c r="AA112" i="7" s="1"/>
  <c r="Z111" i="7"/>
  <c r="AA110" i="7" s="1"/>
  <c r="Z112" i="7"/>
  <c r="AA111" i="7" s="1"/>
  <c r="Z110" i="7"/>
  <c r="AA109" i="7" s="1"/>
  <c r="Z114" i="7"/>
  <c r="AA113" i="7" s="1"/>
  <c r="Z116" i="7"/>
  <c r="AA115" i="7" s="1"/>
  <c r="Z115" i="7"/>
  <c r="AA114" i="7" s="1"/>
  <c r="Z117" i="7"/>
  <c r="AA116" i="7" s="1"/>
  <c r="Z118" i="7"/>
  <c r="AA117" i="7" s="1"/>
  <c r="Z119" i="7"/>
  <c r="AA118" i="7" s="1"/>
  <c r="Z123" i="7"/>
  <c r="AA122" i="7" s="1"/>
  <c r="Z120" i="7"/>
  <c r="AA119" i="7" s="1"/>
  <c r="Z121" i="7"/>
  <c r="AA120" i="7" s="1"/>
  <c r="Z122" i="7"/>
  <c r="AA121" i="7" s="1"/>
  <c r="Z125" i="7"/>
  <c r="AA124" i="7" s="1"/>
  <c r="Z124" i="7"/>
  <c r="AA123" i="7" s="1"/>
  <c r="Z126" i="7"/>
  <c r="AA125" i="7" s="1"/>
  <c r="Z127" i="7"/>
  <c r="AA126" i="7" s="1"/>
  <c r="Z128" i="7"/>
  <c r="AA127" i="7" s="1"/>
  <c r="Z131" i="7"/>
  <c r="AA130" i="7" s="1"/>
  <c r="Z129" i="7"/>
  <c r="AA128" i="7" s="1"/>
  <c r="Z130" i="7"/>
  <c r="AA129" i="7" s="1"/>
  <c r="Z133" i="7"/>
  <c r="AA132" i="7" s="1"/>
  <c r="Z135" i="7"/>
  <c r="AA134" i="7" s="1"/>
  <c r="Z132" i="7"/>
  <c r="AA131" i="7" s="1"/>
  <c r="Z134" i="7"/>
  <c r="AA133" i="7" s="1"/>
  <c r="Z136" i="7"/>
  <c r="AA135" i="7" s="1"/>
  <c r="Z139" i="7"/>
  <c r="AA138" i="7" s="1"/>
  <c r="Z138" i="7"/>
  <c r="AA137" i="7" s="1"/>
  <c r="Z137" i="7"/>
  <c r="AA136" i="7" s="1"/>
  <c r="Z140" i="7"/>
  <c r="AA139" i="7" s="1"/>
  <c r="Z144" i="7"/>
  <c r="AA143" i="7" s="1"/>
  <c r="Z141" i="7"/>
  <c r="AA140" i="7" s="1"/>
  <c r="Z143" i="7"/>
  <c r="AA142" i="7" s="1"/>
  <c r="Z145" i="7"/>
  <c r="AA144" i="7" s="1"/>
  <c r="Z142" i="7"/>
  <c r="AA141" i="7" s="1"/>
  <c r="Z146" i="7"/>
  <c r="AA145" i="7" s="1"/>
  <c r="Z147" i="7"/>
  <c r="AA146" i="7" s="1"/>
  <c r="Z148" i="7"/>
  <c r="AA147" i="7" s="1"/>
  <c r="Z149" i="7"/>
  <c r="AA148" i="7" s="1"/>
  <c r="Z151" i="7"/>
  <c r="AA150" i="7" s="1"/>
  <c r="Z154" i="7"/>
  <c r="AA153" i="7" s="1"/>
  <c r="Z152" i="7"/>
  <c r="AA151" i="7" s="1"/>
  <c r="Z150" i="7"/>
  <c r="AA149" i="7" s="1"/>
  <c r="Z153" i="7"/>
  <c r="AA152" i="7" s="1"/>
  <c r="Z155" i="7"/>
  <c r="AA154" i="7" s="1"/>
  <c r="Z157" i="7"/>
  <c r="AA156" i="7" s="1"/>
  <c r="Z156" i="7"/>
  <c r="AA155" i="7" s="1"/>
  <c r="Z159" i="7"/>
  <c r="AA158" i="7" s="1"/>
  <c r="Z158" i="7"/>
  <c r="AA157" i="7" s="1"/>
  <c r="Z160" i="7"/>
  <c r="AA159" i="7" s="1"/>
  <c r="Z161" i="7"/>
  <c r="AA160" i="7" s="1"/>
  <c r="Z162" i="7"/>
  <c r="AA161" i="7" s="1"/>
  <c r="Z166" i="7"/>
  <c r="AA165" i="7" s="1"/>
  <c r="Z163" i="7"/>
  <c r="AA162" i="7" s="1"/>
  <c r="Z165" i="7"/>
  <c r="AA164" i="7" s="1"/>
  <c r="Z164" i="7"/>
  <c r="AA163" i="7" s="1"/>
  <c r="Z167" i="7"/>
  <c r="AA166" i="7" s="1"/>
  <c r="Z168" i="7"/>
  <c r="AA167" i="7" s="1"/>
  <c r="Z169" i="7"/>
  <c r="AA168" i="7" s="1"/>
  <c r="Z170" i="7"/>
  <c r="AA169" i="7" s="1"/>
  <c r="Z171" i="7"/>
  <c r="AA170" i="7" s="1"/>
  <c r="Z172" i="7"/>
  <c r="AA171" i="7" s="1"/>
  <c r="Z173" i="7"/>
  <c r="AA172" i="7" s="1"/>
  <c r="Z175" i="7"/>
  <c r="AA174" i="7" s="1"/>
  <c r="Z174" i="7"/>
  <c r="AA173" i="7" s="1"/>
  <c r="Z177" i="7"/>
  <c r="AA176" i="7" s="1"/>
  <c r="Z176" i="7"/>
  <c r="AA175" i="7" s="1"/>
  <c r="Z178" i="7"/>
  <c r="AA177" i="7" s="1"/>
  <c r="Z180" i="7"/>
  <c r="AA179" i="7" s="1"/>
  <c r="Z179" i="7"/>
  <c r="AA178" i="7" s="1"/>
  <c r="Z183" i="7"/>
  <c r="AA182" i="7" s="1"/>
  <c r="Z181" i="7"/>
  <c r="AA180" i="7" s="1"/>
  <c r="Z182" i="7"/>
  <c r="AA181" i="7" s="1"/>
  <c r="Z184" i="7"/>
  <c r="AA183" i="7" s="1"/>
  <c r="Z185" i="7"/>
  <c r="AA184" i="7" s="1"/>
  <c r="Z187" i="7"/>
  <c r="AA186" i="7" s="1"/>
  <c r="Z186" i="7"/>
  <c r="AA185" i="7" s="1"/>
  <c r="Z188" i="7"/>
  <c r="AA187" i="7" s="1"/>
  <c r="Z189" i="7"/>
  <c r="AA188" i="7" s="1"/>
  <c r="Z191" i="7"/>
  <c r="AA190" i="7" s="1"/>
  <c r="Z190" i="7"/>
  <c r="AA189" i="7" s="1"/>
  <c r="Z194" i="7"/>
  <c r="AA193" i="7" s="1"/>
  <c r="Z193" i="7"/>
  <c r="AA192" i="7" s="1"/>
  <c r="Z192" i="7"/>
  <c r="AA191" i="7" s="1"/>
  <c r="Z196" i="7"/>
  <c r="AA195" i="7" s="1"/>
  <c r="Z195" i="7"/>
  <c r="AA194" i="7" s="1"/>
  <c r="Z197" i="7"/>
  <c r="AA196" i="7" s="1"/>
  <c r="Z198" i="7"/>
  <c r="AA197" i="7" s="1"/>
  <c r="Z199" i="7"/>
  <c r="AA198" i="7" s="1"/>
  <c r="Z200" i="7"/>
  <c r="AA199" i="7" s="1"/>
  <c r="Z201" i="7"/>
  <c r="AA200" i="7" s="1"/>
  <c r="Z202" i="7"/>
  <c r="AA201" i="7" s="1"/>
  <c r="Z203" i="7"/>
  <c r="AA202" i="7" s="1"/>
  <c r="Z206" i="7"/>
  <c r="AA205" i="7" s="1"/>
  <c r="Z204" i="7"/>
  <c r="AA203" i="7" s="1"/>
  <c r="Z205" i="7"/>
  <c r="AA204" i="7" s="1"/>
  <c r="Z207" i="7"/>
  <c r="AA206" i="7" s="1"/>
  <c r="Z211" i="7"/>
  <c r="AA210" i="7" s="1"/>
  <c r="Z208" i="7"/>
  <c r="AA207" i="7" s="1"/>
  <c r="Z209" i="7"/>
  <c r="AA208" i="7" s="1"/>
  <c r="Z213" i="7"/>
  <c r="AA212" i="7" s="1"/>
  <c r="Z210" i="7"/>
  <c r="AA209" i="7" s="1"/>
  <c r="Z212" i="7"/>
  <c r="AA211" i="7" s="1"/>
  <c r="Z214" i="7"/>
  <c r="AA213" i="7" s="1"/>
  <c r="Z215" i="7"/>
  <c r="AA214" i="7" s="1"/>
  <c r="Z216" i="7"/>
  <c r="AA215" i="7" s="1"/>
  <c r="Z217" i="7"/>
  <c r="AA216" i="7" s="1"/>
  <c r="Z218" i="7"/>
  <c r="AA217" i="7" s="1"/>
  <c r="Z219" i="7"/>
  <c r="AA218" i="7" s="1"/>
  <c r="Z220" i="7"/>
  <c r="AA219" i="7" s="1"/>
  <c r="Z221" i="7"/>
  <c r="AA220" i="7" s="1"/>
  <c r="Z222" i="7"/>
  <c r="AA221" i="7" s="1"/>
  <c r="Z223" i="7"/>
  <c r="AA222" i="7" s="1"/>
  <c r="Z224" i="7"/>
  <c r="AA223" i="7" s="1"/>
  <c r="Z228" i="7"/>
  <c r="AA227" i="7" s="1"/>
  <c r="Z225" i="7"/>
  <c r="AA224" i="7" s="1"/>
  <c r="Z226" i="7"/>
  <c r="AA225" i="7" s="1"/>
  <c r="Z227" i="7"/>
  <c r="AA226" i="7" s="1"/>
  <c r="Z229" i="7"/>
  <c r="AA228" i="7" s="1"/>
  <c r="Z230" i="7"/>
  <c r="AA229" i="7" s="1"/>
  <c r="Z231" i="7"/>
  <c r="AA230" i="7" s="1"/>
  <c r="Z232" i="7"/>
  <c r="AA231" i="7" s="1"/>
  <c r="Z233" i="7"/>
  <c r="AA232" i="7" s="1"/>
  <c r="Z234" i="7"/>
  <c r="AA233" i="7" s="1"/>
  <c r="Z235" i="7"/>
  <c r="AA234" i="7" s="1"/>
  <c r="Z236" i="7"/>
  <c r="AA235" i="7" s="1"/>
  <c r="Z237" i="7"/>
  <c r="AA236" i="7" s="1"/>
  <c r="Z238" i="7"/>
  <c r="AA237" i="7" s="1"/>
  <c r="Z240" i="7"/>
  <c r="AA239" i="7" s="1"/>
  <c r="Z242" i="7"/>
  <c r="AA241" i="7" s="1"/>
  <c r="Z241" i="7"/>
  <c r="AA240" i="7" s="1"/>
  <c r="Z239" i="7"/>
  <c r="AA238" i="7" s="1"/>
  <c r="Z245" i="7"/>
  <c r="AA244" i="7" s="1"/>
  <c r="Z244" i="7"/>
  <c r="AA243" i="7" s="1"/>
  <c r="Z243" i="7"/>
  <c r="AA242" i="7" s="1"/>
  <c r="Z247" i="7"/>
  <c r="AA246" i="7" s="1"/>
  <c r="Z246" i="7"/>
  <c r="AA245" i="7" s="1"/>
  <c r="AA2" i="7" l="1"/>
  <c r="AA3" i="7"/>
  <c r="AA9" i="7"/>
  <c r="AA6" i="7"/>
  <c r="AB2" i="7" l="1"/>
  <c r="AB4" i="7" s="1"/>
  <c r="R73" i="7" l="1"/>
  <c r="R72" i="7"/>
  <c r="R71" i="7"/>
  <c r="R70" i="7"/>
  <c r="R69" i="7"/>
  <c r="R68" i="7"/>
  <c r="R67" i="7"/>
  <c r="R66" i="7"/>
  <c r="R65" i="7"/>
  <c r="R64" i="7"/>
  <c r="R63" i="7"/>
  <c r="R62" i="7"/>
  <c r="R61" i="7"/>
  <c r="R60" i="7"/>
  <c r="R59" i="7"/>
  <c r="R58" i="7"/>
  <c r="R57" i="7"/>
  <c r="R56" i="7"/>
  <c r="R55" i="7"/>
  <c r="R54" i="7"/>
  <c r="R53" i="7"/>
  <c r="R52" i="7"/>
  <c r="R51" i="7"/>
  <c r="R50" i="7"/>
  <c r="R49" i="7"/>
  <c r="R48" i="7"/>
  <c r="R47" i="7"/>
  <c r="R46" i="7"/>
  <c r="R45" i="7"/>
  <c r="R44" i="7"/>
  <c r="R43" i="7"/>
  <c r="R42" i="7"/>
  <c r="R41" i="7"/>
  <c r="R40" i="7"/>
  <c r="R39" i="7"/>
  <c r="R38" i="7"/>
  <c r="R37" i="7"/>
  <c r="R36" i="7"/>
  <c r="R35" i="7"/>
  <c r="R34" i="7"/>
  <c r="R33" i="7"/>
  <c r="R32" i="7"/>
  <c r="R31" i="7"/>
  <c r="R30" i="7"/>
  <c r="R29" i="7"/>
  <c r="R28" i="7"/>
  <c r="R27" i="7"/>
  <c r="R26" i="7"/>
  <c r="R25" i="7"/>
  <c r="R24" i="7"/>
  <c r="R23" i="7"/>
  <c r="R22" i="7"/>
  <c r="R21" i="7"/>
  <c r="R20" i="7"/>
  <c r="R19" i="7"/>
  <c r="R18" i="7"/>
  <c r="R17" i="7"/>
  <c r="R16" i="7"/>
  <c r="R15" i="7"/>
  <c r="R14" i="7"/>
  <c r="R13" i="7"/>
  <c r="R12" i="7"/>
  <c r="R11" i="7"/>
  <c r="R10" i="7"/>
  <c r="R9" i="7"/>
  <c r="R8" i="7"/>
  <c r="R7" i="7"/>
  <c r="R6" i="7"/>
  <c r="R5" i="7"/>
  <c r="R4" i="7"/>
  <c r="R3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Leray Sonia</author>
  </authors>
  <commentList>
    <comment ref="H1" authorId="0" shapeId="0" xr:uid="{DCFC91EE-8663-4821-B831-211BDFA11D71}">
      <text>
        <r>
          <rPr>
            <b/>
            <sz val="9"/>
            <color indexed="81"/>
            <rFont val="Tahoma"/>
            <family val="2"/>
          </rPr>
          <t>Taux USD : 1,1355
Montant USD à diviser par ce taux
Taux à mettre à jour en Avril 2021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<sst xmlns="http://schemas.openxmlformats.org/spreadsheetml/2006/main" count="1585" uniqueCount="751">
  <si>
    <t>Month</t>
  </si>
  <si>
    <t>FNC / SMR</t>
  </si>
  <si>
    <t>Part Number</t>
  </si>
  <si>
    <t>Part Name</t>
  </si>
  <si>
    <t>Qty</t>
  </si>
  <si>
    <t>Part cost €</t>
  </si>
  <si>
    <t>Handling cost €</t>
  </si>
  <si>
    <t>TOTAL Amount €</t>
  </si>
  <si>
    <t>Comments</t>
  </si>
  <si>
    <t>04/2020</t>
  </si>
  <si>
    <t>57110F118271</t>
  </si>
  <si>
    <t>METER ASSY, COMBINATION</t>
  </si>
  <si>
    <t>PIÈCE TOMBÉE LORS DU MONTAGE SUR CHAINE (PIECE CASSÉE)</t>
  </si>
  <si>
    <t>57413F231071</t>
  </si>
  <si>
    <t>BOX ASSY, KEYPAD, LOG-ON</t>
  </si>
  <si>
    <t>MQ PIÈCE POUR VISSER LE DIJICODE (DÉMONTÉ PAR LA DES)</t>
  </si>
  <si>
    <t>56232F231171</t>
  </si>
  <si>
    <t>WIRE</t>
  </si>
  <si>
    <t>PRISE ARRACHÉE DÉFAUT NOTÉ SUR LA CHECKLIST ASSEMBLAGE</t>
  </si>
  <si>
    <t>05/2020</t>
  </si>
  <si>
    <t>52212FS2LC71</t>
  </si>
  <si>
    <t>CARPET BOX AIR COOLER</t>
  </si>
  <si>
    <t>HABILLAGE ABIMÉ EN ACTIONNANT LE SIÈGE</t>
  </si>
  <si>
    <t>56031F222671</t>
  </si>
  <si>
    <t>WIRE, SIDE LH</t>
  </si>
  <si>
    <t>PRISE BLANCHE ALIM MINI-LEVER HS</t>
  </si>
  <si>
    <t>56062F221271</t>
  </si>
  <si>
    <t>WIRE, HOOD SUB NO.1</t>
  </si>
  <si>
    <t>CONNECTEUR ALIM DU SIÈGE HS</t>
  </si>
  <si>
    <t>56021F219471</t>
  </si>
  <si>
    <t>WIRE, ENGINE</t>
  </si>
  <si>
    <t>SUPPORT FUSIBLES HS</t>
  </si>
  <si>
    <t>56021F220271</t>
  </si>
  <si>
    <t>VIS DE FIXATION FAISCEAU SUR FUSIBLE HS</t>
  </si>
  <si>
    <t>55537F318471</t>
  </si>
  <si>
    <t>COVER, INNER, DOOR, RH, UPR</t>
  </si>
  <si>
    <t>CAPITONNAGE COUPÉ</t>
  </si>
  <si>
    <t>56062FSU1U71</t>
  </si>
  <si>
    <t>WIRE HOOD (56062-F2212-71)</t>
  </si>
  <si>
    <t>FIL COUPÉ SUR CHAINE</t>
  </si>
  <si>
    <t>06/2020</t>
  </si>
  <si>
    <t>175702660371</t>
  </si>
  <si>
    <t>MUFFLER ASSY, CATALYTIC</t>
  </si>
  <si>
    <t>FILETAGE HS LORS DU SERRAGE   078    225897</t>
  </si>
  <si>
    <t>16420F221171</t>
  </si>
  <si>
    <t>RADIATOR ASSY</t>
  </si>
  <si>
    <t>COUPS SUR RADIATEUR</t>
  </si>
  <si>
    <t>169202661071</t>
  </si>
  <si>
    <t>COOLER ASSY, HYD OIL</t>
  </si>
  <si>
    <t>AILETTES SUR RADIATEUR HS     817     224942</t>
  </si>
  <si>
    <t>28850F205071</t>
  </si>
  <si>
    <t>BATTERY (E11)</t>
  </si>
  <si>
    <t>COUPS SUR LA BATTERIE</t>
  </si>
  <si>
    <t>55227F218271</t>
  </si>
  <si>
    <t>GLASS,RR</t>
  </si>
  <si>
    <t>RAYURES</t>
  </si>
  <si>
    <t>FIL DE MASSE TIRÉ DE SA GAINE</t>
  </si>
  <si>
    <t>574501247071</t>
  </si>
  <si>
    <t>SWITCH ASSY, COMBINATION</t>
  </si>
  <si>
    <t>FIXATION CASSÉE LORS DE RÉPARATION EN MÉCA    209     225071</t>
  </si>
  <si>
    <t>68608F319071</t>
  </si>
  <si>
    <t>CONNECTOR SUB-ASSY, LH</t>
  </si>
  <si>
    <t>TUYAUTERIE HS SUITE AUX TESTS CVI</t>
  </si>
  <si>
    <t>43251F210071</t>
  </si>
  <si>
    <t>KNUCKLE, STEERING, RH</t>
  </si>
  <si>
    <t>TARAUDAGE ABIMÉ</t>
  </si>
  <si>
    <t>68607F319071</t>
  </si>
  <si>
    <t>CONNECTOR SUB-ASSY, RH</t>
  </si>
  <si>
    <t>TUYAUTERIE HS SUITE AUX TESTS DU CVI</t>
  </si>
  <si>
    <t>TUYAUTERIE ÉCRASÉE</t>
  </si>
  <si>
    <t>163612660071</t>
  </si>
  <si>
    <t>FAN</t>
  </si>
  <si>
    <t>HELICE DÉFORMÉE DÛ À UN MAUVAIS MONTAGE</t>
  </si>
  <si>
    <t>53220F219071</t>
  </si>
  <si>
    <t>PANEL ASSY,INSTRUMENT,LH</t>
  </si>
  <si>
    <t>ABIMÉ</t>
  </si>
  <si>
    <t>53211F318171</t>
  </si>
  <si>
    <t>PANEL,INSTRUMENT,RH</t>
  </si>
  <si>
    <t>PATTE DE FIXATION CARTER PLANCHER HS</t>
  </si>
  <si>
    <t>53211F219171</t>
  </si>
  <si>
    <t>TB CASSÉ</t>
  </si>
  <si>
    <t>451101247271</t>
  </si>
  <si>
    <t>WHEEL ASSY, STEERING</t>
  </si>
  <si>
    <t>VOLANT ABIMÉ COUPS        080     223441</t>
  </si>
  <si>
    <t>565702665071</t>
  </si>
  <si>
    <t>LAMP ASSY, COMBINATION HEAD, RH</t>
  </si>
  <si>
    <t>FEU ABIMÉ     304    226414</t>
  </si>
  <si>
    <t>FEUX RAYÉ</t>
  </si>
  <si>
    <t>2A14497G3</t>
  </si>
  <si>
    <t>BRACKET ASSY, STEP, LH</t>
  </si>
  <si>
    <t>VIS CASSÉE LORS DU SERRAGE</t>
  </si>
  <si>
    <t>57844F210271</t>
  </si>
  <si>
    <t>PLATE, NAME, ENGLISH, W/CE</t>
  </si>
  <si>
    <t>PLAQUES ABIMÉES</t>
  </si>
  <si>
    <t>17780F218071</t>
  </si>
  <si>
    <t>CLEANER ASSY, AIR, PRIMARY</t>
  </si>
  <si>
    <t>RAYÉ</t>
  </si>
  <si>
    <t>07/2020</t>
  </si>
  <si>
    <t>68730FSJ5U71</t>
  </si>
  <si>
    <t>HOSE REEL</t>
  </si>
  <si>
    <t>CHUTE DE L'ENROULEUR DONC ABIMÉ</t>
  </si>
  <si>
    <t>56018F220771</t>
  </si>
  <si>
    <t>WIRE, BODY MAIN</t>
  </si>
  <si>
    <t>PARAMETRAGE MINI-LEVER IMPOSSIBLE PRISE CASSÉE</t>
  </si>
  <si>
    <t>3A14055</t>
  </si>
  <si>
    <t>FLAP SUB-ASSY</t>
  </si>
  <si>
    <t>TRAPPE RAYÉE LORS DE LA MANUTENTION ET MONTAGE</t>
  </si>
  <si>
    <t>VALVE ASSY, POWER STEERING</t>
  </si>
  <si>
    <t>FIL COUPÉ   491   224634</t>
  </si>
  <si>
    <t>27060UB060</t>
  </si>
  <si>
    <t>ALTERNATOR ASSY, W/REGULATOR</t>
  </si>
  <si>
    <t>ISOLANT NOIR CASSÉ   887  224145</t>
  </si>
  <si>
    <t>58310F218071</t>
  </si>
  <si>
    <t>HEATER ASSY, 100W 120.18.024</t>
  </si>
  <si>
    <t>GLISSIÈRE DE FILTRE TORDUE</t>
  </si>
  <si>
    <t>1A18131</t>
  </si>
  <si>
    <t>FRONT GLASS</t>
  </si>
  <si>
    <t>IMPACTS SUR LE PARE BRISE</t>
  </si>
  <si>
    <t>TRAPPE ABIMÉE LORS DE LA PRISE EN BOITE</t>
  </si>
  <si>
    <t>1A28083</t>
  </si>
  <si>
    <t>COVER DOOR, RH</t>
  </si>
  <si>
    <t>PIÈCE RAYÉE LORS DE LA PRISE EN STOCK</t>
  </si>
  <si>
    <t>2A28005</t>
  </si>
  <si>
    <t>COVER SUB-ASSY, HTR</t>
  </si>
  <si>
    <t>PIÈCE ABIMÉE LORS DU MONTAGE</t>
  </si>
  <si>
    <t>55173FSHD771</t>
  </si>
  <si>
    <t>GLASS FRONT</t>
  </si>
  <si>
    <t>VITRE RAYÉE LORS DE LA MANUTENTION</t>
  </si>
  <si>
    <t>56044FPA2071</t>
  </si>
  <si>
    <t>WIRE, MAIN, I-SITE</t>
  </si>
  <si>
    <t>FIL DE MASSE ÉCRASÉ</t>
  </si>
  <si>
    <t>565903676071</t>
  </si>
  <si>
    <t>LAMP ASSY, HEAD</t>
  </si>
  <si>
    <t>FILS ALIMENTATION ARRACHÉS    766    226499</t>
  </si>
  <si>
    <t>470401661071</t>
  </si>
  <si>
    <t>BRAKE ASSY, LH</t>
  </si>
  <si>
    <t>CABLÉ COUPÉ ÉCRASÉ   631   225040</t>
  </si>
  <si>
    <t>56031FPD2071</t>
  </si>
  <si>
    <t>WIRE, INTERFACE</t>
  </si>
  <si>
    <t>PRISE CASSÉE</t>
  </si>
  <si>
    <t>55213F218171</t>
  </si>
  <si>
    <t>GLASS,FR</t>
  </si>
  <si>
    <t>PARE BRISE ABIMÉ PAR DES GRAINS DE SOUDURE LORS DE L'INTERVENTION AFF</t>
  </si>
  <si>
    <t>68066F311171</t>
  </si>
  <si>
    <t>PIPE SUB-ASSY, INNER MAST</t>
  </si>
  <si>
    <t>FLEXIBLE SERRÉ DE TRAVERS FILETAGE HS</t>
  </si>
  <si>
    <t>56031F231071</t>
  </si>
  <si>
    <t>PRISE CASSÉE AINSI QUE LE CLIPS</t>
  </si>
  <si>
    <t>68606F214171</t>
  </si>
  <si>
    <t>IMPURETÉ SUR LE CÔNE (FUITE)</t>
  </si>
  <si>
    <t>678901132071</t>
  </si>
  <si>
    <t>PAD ASSY, ARM</t>
  </si>
  <si>
    <t>COUPS   705    225985</t>
  </si>
  <si>
    <t>53220F231071</t>
  </si>
  <si>
    <t>PANEL ASSY, INSTRUMENT, LH</t>
  </si>
  <si>
    <t>23507FPA2171</t>
  </si>
  <si>
    <t>WIRE, SENSOR DOPPLER (23510FPA2071</t>
  </si>
  <si>
    <t>FILS COUPÉS EN COUPANT LE COLLIER</t>
  </si>
  <si>
    <t>565013691071</t>
  </si>
  <si>
    <t>BRACKET SUB-ASSY, HEAD LAMP, RH</t>
  </si>
  <si>
    <t>ABIMÉ   547  225128</t>
  </si>
  <si>
    <t>175102662071</t>
  </si>
  <si>
    <t>MUFFLER ASSY</t>
  </si>
  <si>
    <t>FILETAGE HS    352   226060</t>
  </si>
  <si>
    <t>HÉLICE DE VENTILATEUR CASSÉE LORS DE LA POSE DU CHASSIS</t>
  </si>
  <si>
    <t>647   225365</t>
  </si>
  <si>
    <t>177002660071</t>
  </si>
  <si>
    <t>CLEANER ASSY, AIR W/ELEMENT</t>
  </si>
  <si>
    <t>RAYÉ   341   226110</t>
  </si>
  <si>
    <t>2A28007G3</t>
  </si>
  <si>
    <t>STEP S/A, LH</t>
  </si>
  <si>
    <t>VIS DE FIXATION CASSÉE LORS DU MONTAGE</t>
  </si>
  <si>
    <t>38717F121071</t>
  </si>
  <si>
    <t>HOSE</t>
  </si>
  <si>
    <t>GAINE FLEXIBLE RAPÉE, TRESSE MÉTALLIQUE APPARENTE</t>
  </si>
  <si>
    <t>68805F226071</t>
  </si>
  <si>
    <t>PIPE SUB-ASSY,A45 MID</t>
  </si>
  <si>
    <t>FILETAGE HS PRIS DE TRAVERS</t>
  </si>
  <si>
    <t>68804F226071</t>
  </si>
  <si>
    <t>PIPE SUB-ASSY,A41 MID</t>
  </si>
  <si>
    <t>FILETS HS PRIS DE TRAVERS</t>
  </si>
  <si>
    <t>VOLANT ABIMÉ</t>
  </si>
  <si>
    <t>ABIMÉ   547   225128</t>
  </si>
  <si>
    <t>RAYURES CHARETTE DE TRANSPORT PAS APPROPRIÉE</t>
  </si>
  <si>
    <t>68143F225071</t>
  </si>
  <si>
    <t>HOSE, HIGH PRESSURE</t>
  </si>
  <si>
    <t>FLEXIBLE PRIS DE TRAVERS</t>
  </si>
  <si>
    <t>45682F331071</t>
  </si>
  <si>
    <t>HOSE, PS CYLINDER, NO.2</t>
  </si>
  <si>
    <t>FLEXIBLE + GAINE DE PROTECTION ÉCRASÉS</t>
  </si>
  <si>
    <t>452021660071</t>
  </si>
  <si>
    <t>JACKET SUB-ASSY, MAST</t>
  </si>
  <si>
    <t>ABIMÉ DÛ AU MONTAGE SUR CHAINE  586   225445</t>
  </si>
  <si>
    <t>688052132071</t>
  </si>
  <si>
    <t>PULLEY SUB-ASSY, HOSE GUIDE</t>
  </si>
  <si>
    <t>POULIE CASSÉE (TOMBÉE)</t>
  </si>
  <si>
    <t>96365F509871</t>
  </si>
  <si>
    <t>FLEXIBLE ABIMÉ TRESSE MÉTALLIQUE APPARENTE</t>
  </si>
  <si>
    <t>68131F225071</t>
  </si>
  <si>
    <t>1A18134</t>
  </si>
  <si>
    <t>WIND-SCREEN WIPER ARM</t>
  </si>
  <si>
    <t>ESSUIE GLACE RAYÉ DANS LA BOITE DE STOCKAGE</t>
  </si>
  <si>
    <t>452212660071</t>
  </si>
  <si>
    <t>SHAFT, STEERING</t>
  </si>
  <si>
    <t>ABIMÉ D</t>
  </si>
  <si>
    <t>56051F326071</t>
  </si>
  <si>
    <t>WIRE, FR STAY</t>
  </si>
  <si>
    <t>PRISE FAISCEAU HS ARRIVÉ DANS CET ÉTAT AU POSTE</t>
  </si>
  <si>
    <t>587202660071</t>
  </si>
  <si>
    <t>MIRROR ASSY, BACK</t>
  </si>
  <si>
    <t>FIXATION RÉTROVISEUR COUPÉ (PB INSER TOURNE DANS LE VIDE)</t>
  </si>
  <si>
    <t>561051653171</t>
  </si>
  <si>
    <t>BRACKET SUB-ASSY, HARNESS W/GUARD</t>
  </si>
  <si>
    <t>SUPPORT DÉFORMÉ    573   225813</t>
  </si>
  <si>
    <t>08/2020</t>
  </si>
  <si>
    <t>44140F302071</t>
  </si>
  <si>
    <t>PNEU SET 28X9-15IC40 14PR CONTI</t>
  </si>
  <si>
    <t>PNEU AV ABIMÉ</t>
  </si>
  <si>
    <t>56210F219071</t>
  </si>
  <si>
    <t>COSSE HS</t>
  </si>
  <si>
    <t>281003677071</t>
  </si>
  <si>
    <t>STARTER ASSY</t>
  </si>
  <si>
    <t>COSSE D'ALIMENTATION HS    946   226593</t>
  </si>
  <si>
    <t>56310F229071</t>
  </si>
  <si>
    <t>WIRE SIDE LH</t>
  </si>
  <si>
    <t>PRISE HS</t>
  </si>
  <si>
    <t>96363F322571</t>
  </si>
  <si>
    <t>ABIMÉ LORS DU MONTAGE</t>
  </si>
  <si>
    <t>566532661371</t>
  </si>
  <si>
    <t>COVER, RR COMBI LAMP, LWR</t>
  </si>
  <si>
    <t>CLIPS BANDEAU HS    18   227042</t>
  </si>
  <si>
    <t>CLIPS BANDEAU HS    49    227013</t>
  </si>
  <si>
    <t>23342F231071</t>
  </si>
  <si>
    <t>SENSOR (KIT 17504-F2310-71)</t>
  </si>
  <si>
    <t>PIÈCE CASSÉE AU MONTAGE</t>
  </si>
  <si>
    <t>09/2020</t>
  </si>
  <si>
    <t>56110F218071</t>
  </si>
  <si>
    <t>25750FS2CK71</t>
  </si>
  <si>
    <t>DD12-24 168-RU IP 65, CONVERTER</t>
  </si>
  <si>
    <t>TRANSFO HS</t>
  </si>
  <si>
    <t>235102661071</t>
  </si>
  <si>
    <t>REGULATOR ASSY, LPG</t>
  </si>
  <si>
    <t>235102661171</t>
  </si>
  <si>
    <t>FILETAGE RACCORD ENDOMMAGÉ LORS DU MONTAGE</t>
  </si>
  <si>
    <t>16420F318071</t>
  </si>
  <si>
    <t>SUITE A L'ENCOLLAGE DU JOINT CARTER CHAUFFAGE LA COLLE A COULÉE A L'IN</t>
  </si>
  <si>
    <t>COUPS</t>
  </si>
  <si>
    <t>FLEXIBLE ABIMÉ</t>
  </si>
  <si>
    <t>566512664071</t>
  </si>
  <si>
    <t>COVER, LED RR COMBI LAMP</t>
  </si>
  <si>
    <t>518912675071</t>
  </si>
  <si>
    <t>COVER, RADIATOR</t>
  </si>
  <si>
    <t>10/2020</t>
  </si>
  <si>
    <t>23349F231071</t>
  </si>
  <si>
    <t>CONTROLLER (KIT 17110-F2310-71)</t>
  </si>
  <si>
    <t>CONTROLEUR HS A CAUSE D'UN FAISCEAU PINCÉ</t>
  </si>
  <si>
    <t>18450UM020</t>
  </si>
  <si>
    <t>CONVERTER ASSY, MONOLITHI</t>
  </si>
  <si>
    <t>VIS CASSÉE</t>
  </si>
  <si>
    <t>23702FP24271</t>
  </si>
  <si>
    <t>RESERVOIR 55L (ALL,BEL,UK)</t>
  </si>
  <si>
    <t>ABIMÉ LORS DE LA PRÉPA</t>
  </si>
  <si>
    <t>56013F231071</t>
  </si>
  <si>
    <t>FILS COUPÉS</t>
  </si>
  <si>
    <t>56011F231071</t>
  </si>
  <si>
    <t>FAISCEAU DÉFECTUEUX PAS D'ALIM POUR LE DEMARREUR</t>
  </si>
  <si>
    <t>56315FSASD71</t>
  </si>
  <si>
    <t>WIRE,ROAD PACK STD (J3/P2/P5/P6)</t>
  </si>
  <si>
    <t>175202662071</t>
  </si>
  <si>
    <t>COUPS À LA SORTIE DU SILENCIEUX</t>
  </si>
  <si>
    <t>ABIMÉ EN COULISSANT LE SIÈGE</t>
  </si>
  <si>
    <t>56210F225071</t>
  </si>
  <si>
    <t>PRISE HS ET FILS ÉTIRÉS</t>
  </si>
  <si>
    <t>56231F231071</t>
  </si>
  <si>
    <t>WIRE (56233-F2310-71)</t>
  </si>
  <si>
    <t>FAISCEAU HS PINCÉ SOUS LE BAC À BATTERIE</t>
  </si>
  <si>
    <t>65600FSL4C71</t>
  </si>
  <si>
    <t>066035 ACCU G3/4 0,7L 50 BARS</t>
  </si>
  <si>
    <t>FILETAGE OXYDÉ NON RESPECT DU FIFO</t>
  </si>
  <si>
    <t>TRAPPE RAYÉE</t>
  </si>
  <si>
    <t>55231F231071</t>
  </si>
  <si>
    <t>GLASS, ROOF</t>
  </si>
  <si>
    <t>VITRE HS EN MANIPULANT LA CAISSE A L'AIDE DU TRANSPALETTE</t>
  </si>
  <si>
    <t>565302660071</t>
  </si>
  <si>
    <t>LAMP ASSY, COMBINATION HEAD, LED</t>
  </si>
  <si>
    <t>PHARE CASSÉ LORS DU SERRAGE    401   227370</t>
  </si>
  <si>
    <t>55240F218171</t>
  </si>
  <si>
    <t>WINDOW ASSY DOOR RH</t>
  </si>
  <si>
    <t>ABIMÉE AU NIVEAU DE L'ENCADREMENT</t>
  </si>
  <si>
    <t>571602660471</t>
  </si>
  <si>
    <t>DISPLAY ASSY, MULTI-FUNCTION</t>
  </si>
  <si>
    <t>ÉCRAN CASSÉ</t>
  </si>
  <si>
    <t>COUPÉ</t>
  </si>
  <si>
    <t>16420F218071</t>
  </si>
  <si>
    <t>RADIATEUR ABIMÉ LORS DU TRANSFERT DE LA CHARETTE PRÉPA À LA CHARETTE T</t>
  </si>
  <si>
    <t>16420F118071</t>
  </si>
  <si>
    <t>TENTATIVE DE RÉPARATION SUITE AUX SOUCIS DE MONTAGE</t>
  </si>
  <si>
    <t>58510F318271</t>
  </si>
  <si>
    <t>MOTOR ASSY, WIPER</t>
  </si>
  <si>
    <t>FILS ARRACHÉS SUR LA PLATINE</t>
  </si>
  <si>
    <t>PIÈCE RAYÉE LORS DU MONTAGE</t>
  </si>
  <si>
    <t>FEU CASSÉ LORS DE LA PRÉPA LOGISTIQUE</t>
  </si>
  <si>
    <t>VIS CASSÉE À L'INTERIEUR DU FEU A LED</t>
  </si>
  <si>
    <t>56310F226071</t>
  </si>
  <si>
    <t>PRISE BOITIER DE JONCTION CASSÉE</t>
  </si>
  <si>
    <t>56210F220071</t>
  </si>
  <si>
    <t>SUPPORT FUSIBLE CASSÉ</t>
  </si>
  <si>
    <t>233002665071</t>
  </si>
  <si>
    <t>FILTER ASSY, FUEL</t>
  </si>
  <si>
    <t>TOMBÉ DONC PRISE HS</t>
  </si>
  <si>
    <t>56031F232071</t>
  </si>
  <si>
    <t>PINCÉ HS</t>
  </si>
  <si>
    <t>53226F231071</t>
  </si>
  <si>
    <t>PANEL, INSTRUMENT, RH</t>
  </si>
  <si>
    <t>FIXATION CARTER HS</t>
  </si>
  <si>
    <t>56580FPD2171</t>
  </si>
  <si>
    <t>LAMP ASSY, BEACON</t>
  </si>
  <si>
    <t>GIRAPHARE HS LORS DU CHARGEMENT DANS LE CAMION</t>
  </si>
  <si>
    <t>FISSURE DU HAYON</t>
  </si>
  <si>
    <t>53211F331071</t>
  </si>
  <si>
    <t>56052F227071</t>
  </si>
  <si>
    <t>WIRE RR UPR MAIN</t>
  </si>
  <si>
    <t>FAISCEAU COINCÉ AU NIVEAU DU CHASSIS 2 PRISES HS</t>
  </si>
  <si>
    <t>CONNECTEUR HS</t>
  </si>
  <si>
    <t>56570F210071</t>
  </si>
  <si>
    <t>FEU A ECLAT 89990901</t>
  </si>
  <si>
    <t>CASSÉ LORS DE LA PRÉPARATION</t>
  </si>
  <si>
    <t>17106F225071</t>
  </si>
  <si>
    <t>COVER SUB ASSY,DPF</t>
  </si>
  <si>
    <t>VIS SUPPORT GRILLE BLOQUÉE</t>
  </si>
  <si>
    <t>56052F226071</t>
  </si>
  <si>
    <t>FILS COUPÉS AU MONTAGE</t>
  </si>
  <si>
    <t>FILETAGE HS</t>
  </si>
  <si>
    <t>451101247371</t>
  </si>
  <si>
    <t>56014F118071</t>
  </si>
  <si>
    <t>WIRE SIDE RH</t>
  </si>
  <si>
    <t>COSSES NE TIENNENT PLUS DANS LES LOGEMENTS</t>
  </si>
  <si>
    <t>58770F218071</t>
  </si>
  <si>
    <t>MIRROR ASSY, PANORAMIC</t>
  </si>
  <si>
    <t>ÉCROU TOURNE DANS SON LOGEMENT</t>
  </si>
  <si>
    <t>RÉTRO CASSÉ</t>
  </si>
  <si>
    <t>L'ÉCROU NE TIENT PLUS DANS SON LOGEMENT</t>
  </si>
  <si>
    <t>175072660271</t>
  </si>
  <si>
    <t>PIPE SUB-ASSY, TAIL</t>
  </si>
  <si>
    <t>SORTIE D'ÉCHAPPEMENT DÉFORMÉE AU MONTAGE</t>
  </si>
  <si>
    <t>2A14398G3</t>
  </si>
  <si>
    <t>BRACKET ASSY, STEP, RH</t>
  </si>
  <si>
    <t>GOUJON CASSÉ EN SERRANT</t>
  </si>
  <si>
    <t>GOUJON CASSÉ AU SERRAGE</t>
  </si>
  <si>
    <t>521823675171</t>
  </si>
  <si>
    <t>SILENCER, LH</t>
  </si>
  <si>
    <t>ABIMÉ   552   226918</t>
  </si>
  <si>
    <t>3A14124G3</t>
  </si>
  <si>
    <t>HINGE ASSY</t>
  </si>
  <si>
    <t>PEINTURE ABIMÉE</t>
  </si>
  <si>
    <t>52240F218071</t>
  </si>
  <si>
    <t>DAMPER ASSY, HOOD 2449YH</t>
  </si>
  <si>
    <t>BLOCAGE ROTULE HS</t>
  </si>
  <si>
    <t>167151663071</t>
  </si>
  <si>
    <t>SHROUD, FAN</t>
  </si>
  <si>
    <t>TENTATIVE DE RÉPARATION SUITE AU SOUCIS DE MONTAGE</t>
  </si>
  <si>
    <t>96365F509471</t>
  </si>
  <si>
    <t>FLEXIBLE ABIMÉ EN DESCENDANT LE CHASSIS SUR LE MOTEUR</t>
  </si>
  <si>
    <t>58723F318271</t>
  </si>
  <si>
    <t>ANTENNA, RADIO</t>
  </si>
  <si>
    <t>FIL PINCÉ NE CAPTE PAS LES STATIONS</t>
  </si>
  <si>
    <t>566512663071</t>
  </si>
  <si>
    <t>56042F318071</t>
  </si>
  <si>
    <t>WIRE WIPER SUB</t>
  </si>
  <si>
    <t>PINCÉ SOUS TB GAUCHE</t>
  </si>
  <si>
    <t>FAISCEAU ABIMÉ PINCÉ ENTRE LA TOLE DE FAÇADE ET TB</t>
  </si>
  <si>
    <t>68147F218071</t>
  </si>
  <si>
    <t>HOSE, TILT</t>
  </si>
  <si>
    <t>566532660371</t>
  </si>
  <si>
    <t>678811132171</t>
  </si>
  <si>
    <t>COVER, MINI LEVER</t>
  </si>
  <si>
    <t>ABIMÉ TOMBÉ LORS DE LA LIVRAISON</t>
  </si>
  <si>
    <t>566512660071</t>
  </si>
  <si>
    <t>COVER, RR COMBI LAMP, CTR</t>
  </si>
  <si>
    <t>537462665171</t>
  </si>
  <si>
    <t>COVER</t>
  </si>
  <si>
    <t>11/2020</t>
  </si>
  <si>
    <t>90407F210771</t>
  </si>
  <si>
    <t>FITTING, 30 DEG</t>
  </si>
  <si>
    <t>RACCORDS OUBLIÉS DANS LA PALETTE À L'EXTERIEUR PIÈCES OXYDÉES</t>
  </si>
  <si>
    <t>38330F231271</t>
  </si>
  <si>
    <t>MOTOR ASSY, 2/3 T HST WITH BRAKE</t>
  </si>
  <si>
    <t>FUITE SUITE AU MAUVAIS MONTAGE SUR DU PONT</t>
  </si>
  <si>
    <t>VIS BLOQUÉES SUR DPF SUITE A L ESSAIDE LA NOUVELLE MACHINE</t>
  </si>
  <si>
    <t>17460UM010</t>
  </si>
  <si>
    <t>CONVERTER ASSY,CATALYTIC W/PIPE</t>
  </si>
  <si>
    <t>TIGE FILETÉE HS</t>
  </si>
  <si>
    <t>89661UM090</t>
  </si>
  <si>
    <t>COMPUTER, ENGINE CONTROL</t>
  </si>
  <si>
    <t>PLASTIQUE AU NIVEAU DE LA PRISE CASSÉ</t>
  </si>
  <si>
    <t>RADIATEURS ABIMÉS LORS DU MONTAGE</t>
  </si>
  <si>
    <t>56210F118071</t>
  </si>
  <si>
    <t>PRISE ET CLIPS HS</t>
  </si>
  <si>
    <t>8987125010</t>
  </si>
  <si>
    <t>CONTROLLER ASSY, FUEL INJECTION</t>
  </si>
  <si>
    <t>FIXATION CASSÉE</t>
  </si>
  <si>
    <t>ABIMÉ COUPS</t>
  </si>
  <si>
    <t>27060UB070</t>
  </si>
  <si>
    <t>PRISE MOULÉE HS</t>
  </si>
  <si>
    <t>56044FPA2271</t>
  </si>
  <si>
    <t>CONNECTEUR J19 HS</t>
  </si>
  <si>
    <t>566302661071</t>
  </si>
  <si>
    <t>LAMP ASSY, COMBINATION RR, LED</t>
  </si>
  <si>
    <t>VIS HS SUR RAMPE DE FEUX IMPOSSIBLE A EXTRAIRE</t>
  </si>
  <si>
    <t>PRISE CASSÉE     481</t>
  </si>
  <si>
    <t>38746F231171</t>
  </si>
  <si>
    <t>VALVE</t>
  </si>
  <si>
    <t>53233FPA2171</t>
  </si>
  <si>
    <t>RAYÉ EN LE DÉMONTANT</t>
  </si>
  <si>
    <t>HÉLICE CASSÉE   642</t>
  </si>
  <si>
    <t>38711F331171</t>
  </si>
  <si>
    <t>PIPE</t>
  </si>
  <si>
    <t>FILETS FLEXIBLE COTÉ DISTRIBUTEUR HS</t>
  </si>
  <si>
    <t>53402F218171</t>
  </si>
  <si>
    <t>TOE-BOARD SUB-ASSY, RR</t>
  </si>
  <si>
    <t>TORDU (COUPS DE FOURCHES)</t>
  </si>
  <si>
    <t>PLANCHER ABIMÉ ET DÉFORMÉ</t>
  </si>
  <si>
    <t>17103F218071</t>
  </si>
  <si>
    <t>GUARD SUB ASSY, MUFFLER</t>
  </si>
  <si>
    <t>GILLE DESSOUDÉE (COUPS)</t>
  </si>
  <si>
    <t>53220F218071</t>
  </si>
  <si>
    <t>58508F318071</t>
  </si>
  <si>
    <t>BAC, WASHER</t>
  </si>
  <si>
    <t>SORTIE PRODUIT LAVE-GLACE CASSÉE</t>
  </si>
  <si>
    <t>167202665171</t>
  </si>
  <si>
    <t>SHROUD ASSY, FAN</t>
  </si>
  <si>
    <t>L'ÉCROU A CASSÉ SON LOGEMENT LORS DU SERRAGE</t>
  </si>
  <si>
    <t>678202664171</t>
  </si>
  <si>
    <t>LEVER ASSY, TILT, W/SWITCH &amp; KNOB</t>
  </si>
  <si>
    <t>53401F218171</t>
  </si>
  <si>
    <t>TOE-BOARD SUB-ASSY, FR</t>
  </si>
  <si>
    <t>TORDU</t>
  </si>
  <si>
    <t>178022665071</t>
  </si>
  <si>
    <t>PIPE SUB-ASSY, AIR CLEANER</t>
  </si>
  <si>
    <t>FILETAGE CAPEUR HS</t>
  </si>
  <si>
    <t>566302660171</t>
  </si>
  <si>
    <t>LAMP ASSY, COMBINATION RR, RH</t>
  </si>
  <si>
    <t>45672F331071</t>
  </si>
  <si>
    <t>FLEXIBLE ÉCRASÉ A CAUSE DU CHASSIS</t>
  </si>
  <si>
    <t>1A28085</t>
  </si>
  <si>
    <t>ACOUSTIC INSULATION, RH</t>
  </si>
  <si>
    <t>MARQUE SUR LA MOUSSE COUPS DE CRAYON?</t>
  </si>
  <si>
    <t>56051F225071</t>
  </si>
  <si>
    <t>FAISCEAU COUPÉ</t>
  </si>
  <si>
    <t>288013665071</t>
  </si>
  <si>
    <t>PLATE SUB-ASSY, BATTERY SET</t>
  </si>
  <si>
    <t>238062665071</t>
  </si>
  <si>
    <t>PIPE SUB-ASSY, FUEL</t>
  </si>
  <si>
    <t>TUYAUTERIE DÉFORMÉE LORS DU MONTAGE DU RENIFLARD</t>
  </si>
  <si>
    <t>532801370071</t>
  </si>
  <si>
    <t>BOARD ASSY, PAPER</t>
  </si>
  <si>
    <t>440701074171</t>
  </si>
  <si>
    <t>WH.AS,5.00-8 IC40 8PR</t>
  </si>
  <si>
    <t>ROUE MONTÉE A L ENVERS VALVE HS</t>
  </si>
  <si>
    <t>ROUE MONTÉE A L'ENVERS HS</t>
  </si>
  <si>
    <t>563063665071</t>
  </si>
  <si>
    <t>BRACKET SUB-ASSY, ECU BOX RELAY</t>
  </si>
  <si>
    <t>FILETAGE SUPPORT RELAIS HS</t>
  </si>
  <si>
    <t>56606F218171</t>
  </si>
  <si>
    <t>BRACKET SUB-ASSY, BEACON LAMP</t>
  </si>
  <si>
    <t>VIS PRISE DE TRAVERS HS MEME APRÈS REPRISE</t>
  </si>
  <si>
    <t>12/2020</t>
  </si>
  <si>
    <t>56316FSYN971</t>
  </si>
  <si>
    <t>W. MAIN (CN EN KB)</t>
  </si>
  <si>
    <t>PRISE FAISCEAU HS</t>
  </si>
  <si>
    <t>PRISE ARRACHÉE AINSI QUE LE FIL</t>
  </si>
  <si>
    <t>MQ CLIPS BOITIER DE JONCTION RECUPERÉ POUR METTRE SUR UN AUTRE</t>
  </si>
  <si>
    <t>236202660171</t>
  </si>
  <si>
    <t>VALVE ASSY, SOLENOID W/FILTER</t>
  </si>
  <si>
    <t>FILETAGE HS     830</t>
  </si>
  <si>
    <t>AILETTES ABIMÉES</t>
  </si>
  <si>
    <t>571102662171</t>
  </si>
  <si>
    <t>DISPLAY RAYÉ</t>
  </si>
  <si>
    <t>RAYURE</t>
  </si>
  <si>
    <t>111203660171</t>
  </si>
  <si>
    <t>ENGINE ASSY LESS ALTERNATOR 4Y</t>
  </si>
  <si>
    <t>INJECTEUR CASSÉ CDE AU PART CENTER 107949</t>
  </si>
  <si>
    <t>266022660271</t>
  </si>
  <si>
    <t>LINK SUB-ASSY, ACCEL</t>
  </si>
  <si>
    <t>PIÈCES TOMBÉES ET CASSÉES</t>
  </si>
  <si>
    <t>111802665071</t>
  </si>
  <si>
    <t>ENGINE ASSY 1ZS</t>
  </si>
  <si>
    <t>PRISE CAPTEUR HS</t>
  </si>
  <si>
    <t>CASSÉE EN METTANT LE CHASSIS   235</t>
  </si>
  <si>
    <t>FILETAGE ABIMÉ</t>
  </si>
  <si>
    <t>PLANCHER TORDU COUPS DE FOURCHE?</t>
  </si>
  <si>
    <t>53724F222071</t>
  </si>
  <si>
    <t>DOCUMENT BOX 142259</t>
  </si>
  <si>
    <t>ABIMÉE</t>
  </si>
  <si>
    <t>532212665071</t>
  </si>
  <si>
    <t>PANEL INSTRUMENT, RH, STD CAB</t>
  </si>
  <si>
    <t>PATTE CASSÉE LORS DE L'AJUSTEMENT</t>
  </si>
  <si>
    <t>96363F330071</t>
  </si>
  <si>
    <t>68161F225071</t>
  </si>
  <si>
    <t>FILETAGE DU FLEXIBLE HS AU MONTAGE</t>
  </si>
  <si>
    <t>RAMPE RAYÉE</t>
  </si>
  <si>
    <t>471102665171</t>
  </si>
  <si>
    <t>WIRE ASSY, INCHING</t>
  </si>
  <si>
    <t>CABLE ABIMÉ</t>
  </si>
  <si>
    <t>56015F219371</t>
  </si>
  <si>
    <t>WIRE, T/C HEAT GAUGE</t>
  </si>
  <si>
    <t>574302660071</t>
  </si>
  <si>
    <t>FLASHER ASSY, TURN SIGNAL</t>
  </si>
  <si>
    <t>FEU CASSÉ TOMBÉ DE LA CHARRETTE LORS DE LA PRÉPARATION</t>
  </si>
  <si>
    <t>56058F320071</t>
  </si>
  <si>
    <t>WIRE, FR STAY SUB NO.1</t>
  </si>
  <si>
    <t>01/2021</t>
  </si>
  <si>
    <t>56110F220071</t>
  </si>
  <si>
    <t>PRISE DIAGNOSTIC HS</t>
  </si>
  <si>
    <t>56190F220071</t>
  </si>
  <si>
    <t>PIN COUPÉE EN MÉCA EN ESSAYANT DE LA DÉPLIER</t>
  </si>
  <si>
    <t>PIÈCE TOMBÉE LORS DE LA PRÉPA CHARRETTE (CASSÉE)</t>
  </si>
  <si>
    <t>PRISE ARRACHÉE</t>
  </si>
  <si>
    <t>PRISE CASSÉE SUR CHAINE</t>
  </si>
  <si>
    <t>571501662171</t>
  </si>
  <si>
    <t>PIÈCE RÉINTÉGRÉE PAR LA MÉCA ET RAYÉE</t>
  </si>
  <si>
    <t>461502661271</t>
  </si>
  <si>
    <t>PEDAL ASSY, PARKING BRAKE</t>
  </si>
  <si>
    <t>CABLE RÉGLAGE TORDU ET TIRANT DE CABLE HS    926    229615</t>
  </si>
  <si>
    <t>585111662071</t>
  </si>
  <si>
    <t>RELAY ASSY</t>
  </si>
  <si>
    <t>EAU DANS LA BOITE SMALL</t>
  </si>
  <si>
    <t>CASSÉ LORS DE LA PRÉPARATION CHARRETTE</t>
  </si>
  <si>
    <t>NE PASSE PAS AU CVI (RIEN AU PC) FILS COUPÉS</t>
  </si>
  <si>
    <t>INJECTEUR REF 23260-76001-71 ABIMÉ LORS DU MONTAGE DU MOTEUR SUR LE CHASSIS</t>
  </si>
  <si>
    <t>56031FPD2271</t>
  </si>
  <si>
    <t>PRISE HS PINCÉE PAR LE CAPOT MOTEUR</t>
  </si>
  <si>
    <t>177402665071</t>
  </si>
  <si>
    <t>FILTRE A AIR TOMBÉ DE LA CHARRETTE LORS DE LA LIVRAISON SUR CHAINE</t>
  </si>
  <si>
    <t>56530FPD2071</t>
  </si>
  <si>
    <t>WIRE, RR</t>
  </si>
  <si>
    <t>FAISCEAU ÉCRASÉ PAR LA RAMPE DE FEUX</t>
  </si>
  <si>
    <t>CASSÉ LORS DU MONTAGE</t>
  </si>
  <si>
    <t>57510F231071</t>
  </si>
  <si>
    <t>SWITCH ASSY PKB</t>
  </si>
  <si>
    <t>FAISCEAU HS</t>
  </si>
  <si>
    <t>VIS BLOQUÉE PRISE DE TRAVERS</t>
  </si>
  <si>
    <t>RAYÉ LORS DU MONTAGE</t>
  </si>
  <si>
    <t>COUPS DE FOURCHE PIÈCE TORDUE</t>
  </si>
  <si>
    <t>55538F318271</t>
  </si>
  <si>
    <t>COVER, INNER, DOOR, RH, LWR</t>
  </si>
  <si>
    <t>38758F231171</t>
  </si>
  <si>
    <t>FLEXIBLE ABIMÉ SUR CHAINE</t>
  </si>
  <si>
    <t>53212F218071</t>
  </si>
  <si>
    <t>68132F225071</t>
  </si>
  <si>
    <t>MQ PRISE PERDUE SUR CHAINE</t>
  </si>
  <si>
    <t>02/2021</t>
  </si>
  <si>
    <t>26620F231071</t>
  </si>
  <si>
    <t>PEDAL ASSY</t>
  </si>
  <si>
    <t>55636F231071</t>
  </si>
  <si>
    <t>ADHESIF DU MAUVAIS COTÉ DE LA PIÈCE ERREUR SUR LE PLAN</t>
  </si>
  <si>
    <t>FERMETURE DE LA PRISE HS</t>
  </si>
  <si>
    <t>PRISES HS</t>
  </si>
  <si>
    <t>55215F318071</t>
  </si>
  <si>
    <t>GLASS, RR</t>
  </si>
  <si>
    <t>VITRE RAYÉE EN LA MONTANT</t>
  </si>
  <si>
    <t>TROU OBLONG ABIMÉ EN VISSANT LE CARTER</t>
  </si>
  <si>
    <t>PRISE ALTERNATEUR HS</t>
  </si>
  <si>
    <t>574502663171</t>
  </si>
  <si>
    <t>LAMELLES DANS LA COSSE PLIÉES</t>
  </si>
  <si>
    <t>FEUX BLEU NE FONCTIONNE PAS FAISCEAU COUPÉ AU MONTAGE CABINE</t>
  </si>
  <si>
    <t>FILETAGE HS LA VIS TOURNE DANS LE VIDE</t>
  </si>
  <si>
    <t>HÉLICE ABIMÉE EN POSITIONNANT LE CHASSIS SUR LE MOTEUR</t>
  </si>
  <si>
    <t>HELICE ABIMÉE EN POSITIONNANT LE CHASSIS SUR LE MOTEUR</t>
  </si>
  <si>
    <t>COUPS SUR LE VENTILATEUR EN METTANT LE CHASSIS SUR LE MOTEUR</t>
  </si>
  <si>
    <t>VIS CASSÉE EN LE MONTANT</t>
  </si>
  <si>
    <t>68148F218071</t>
  </si>
  <si>
    <t>RAYÉ   708   230473</t>
  </si>
  <si>
    <t>56014F320071</t>
  </si>
  <si>
    <t>WIRE,SIDE, RH</t>
  </si>
  <si>
    <t>PRISE BLANCHE HS</t>
  </si>
  <si>
    <t>566012661171</t>
  </si>
  <si>
    <t>BRACKET SUB-ASSY, LED LAMP</t>
  </si>
  <si>
    <t>ABIMÉ PAR OSL LORS DU MONTAGE</t>
  </si>
  <si>
    <t>674702660071</t>
  </si>
  <si>
    <t>GAGE ASSY, OIL LEVEL</t>
  </si>
  <si>
    <t>JAUGE CASSÉE</t>
  </si>
  <si>
    <t>536202661071</t>
  </si>
  <si>
    <t>WIRE ASSY, RELEASE LEVER</t>
  </si>
  <si>
    <t>VIS DE RÉGLAGE HS</t>
  </si>
  <si>
    <t>56606F219171</t>
  </si>
  <si>
    <t>FILETAGE DU SUPPORT HS</t>
  </si>
  <si>
    <t>03/2021</t>
  </si>
  <si>
    <t>175202661071</t>
  </si>
  <si>
    <t>FILETAGE D'UN ÉCROU HS LORS DU SERRAGE</t>
  </si>
  <si>
    <t>VIS BLOQUÉE</t>
  </si>
  <si>
    <t>CONTROLEUR TOMBÉ EN LOGISTIQUE</t>
  </si>
  <si>
    <t>CONTROLEUR CASSÉ EN LOGISTIQUE</t>
  </si>
  <si>
    <t>EN POSITIONNANT LA VITRE SUR LE TOIT CELLE CI C'EST BRISÉE</t>
  </si>
  <si>
    <t>281002665171</t>
  </si>
  <si>
    <t>PIÈCES TOMBÉES LORS DE LA MANUTENTION</t>
  </si>
  <si>
    <t>111802665171</t>
  </si>
  <si>
    <t>INJECTEUR HS</t>
  </si>
  <si>
    <t>1B03095</t>
  </si>
  <si>
    <t>SHAFT</t>
  </si>
  <si>
    <t>TARAUDAGE DE M16X2 AU LIEU DE M16X1,5</t>
  </si>
  <si>
    <t>455103664071</t>
  </si>
  <si>
    <t>FIL COUPÉ</t>
  </si>
  <si>
    <t>2A28008</t>
  </si>
  <si>
    <t>FRONT SLIDING GLASS LH</t>
  </si>
  <si>
    <t>EN RETIRANT LA BAIE COLLÉE SUR LA PORTE ELLE S'EST CASSÉE</t>
  </si>
  <si>
    <t>CODE ERREUR OC-2</t>
  </si>
  <si>
    <t>537302670571</t>
  </si>
  <si>
    <t>SEAT ASSY</t>
  </si>
  <si>
    <t>OUVERTURE BOITE DOCS HS</t>
  </si>
  <si>
    <t>PRISE SUR DEMARREUR HS</t>
  </si>
  <si>
    <t>470303661171</t>
  </si>
  <si>
    <t>BRAKE ASSY, RH</t>
  </si>
  <si>
    <t>CABLE DE FREIN HS</t>
  </si>
  <si>
    <t>PRISE CASSÉE SUR FAISCEAU MOTEUR</t>
  </si>
  <si>
    <t>RACCORD SERRÉ DE TRAVERS</t>
  </si>
  <si>
    <t>55518FPA2071</t>
  </si>
  <si>
    <t>TABLE      7513197</t>
  </si>
  <si>
    <t>VIS SUR SUPPORT COUPÉE</t>
  </si>
  <si>
    <t>27060UB080</t>
  </si>
  <si>
    <t>CARTER HS</t>
  </si>
  <si>
    <t>ABIMÉ AU MONTAGE CABINE</t>
  </si>
  <si>
    <t>SUPPORT DE CABLE HS</t>
  </si>
  <si>
    <t>GAINE HS</t>
  </si>
  <si>
    <t>PRISE NOIRE CASSÉE SUR CHAINE</t>
  </si>
  <si>
    <t>PHARE CASSÉ</t>
  </si>
  <si>
    <t>470301661071</t>
  </si>
  <si>
    <t>CABLE HS</t>
  </si>
  <si>
    <t>56014F328071</t>
  </si>
  <si>
    <t>38110F232171</t>
  </si>
  <si>
    <t>PUMP ASSY 2 AND 3 T 83085828</t>
  </si>
  <si>
    <t>FILTRE À HUILE ABIMÉ AU POSTE 4</t>
  </si>
  <si>
    <t>CASSÉ AU NIVEAU DES CONNECTIONS LORS DU MONTAGE</t>
  </si>
  <si>
    <t>1A18133</t>
  </si>
  <si>
    <t>56310F225071</t>
  </si>
  <si>
    <t>PRISE CASSÉE ET MQ CLIPS</t>
  </si>
  <si>
    <t>PRISE CASSÉE PAR L'OPÉRATEUR EN MARCHANT DESSUS</t>
  </si>
  <si>
    <t>12361F231071</t>
  </si>
  <si>
    <t>INSULATOR, ENGINE MTG</t>
  </si>
  <si>
    <t>ÉTIREMENT DE LA MATIÈRE CAOUTCHOUC</t>
  </si>
  <si>
    <t>HELICE HS EN ASSEMBLANT LE CHASSIS SUR LE MOTEUR</t>
  </si>
  <si>
    <t>VIS HS MAINTIEN GRILLE ÉCHAPPEMENT</t>
  </si>
  <si>
    <t>2220430020</t>
  </si>
  <si>
    <t>METER, ASSY, INTAKE AIR FLOW</t>
  </si>
  <si>
    <t>SONDE HS CODE ERREUR OC-2</t>
  </si>
  <si>
    <t>58720FPD2071</t>
  </si>
  <si>
    <t>MIRROR ASSY, INTERN  CESAB 0050133</t>
  </si>
  <si>
    <t>VITRE RÉTRO CASSÉE APRÈS QU'IL SOIT TOMBÉ</t>
  </si>
  <si>
    <t>175072664071</t>
  </si>
  <si>
    <t>DÉFORMATION AU MONTAGE</t>
  </si>
  <si>
    <t>45283F219171</t>
  </si>
  <si>
    <t>COVER, COLUMN, FR, LWR</t>
  </si>
  <si>
    <t>PERÇAGE GAUCHE HS LA VIS NE TIENT PAS</t>
  </si>
  <si>
    <t>56442F220071</t>
  </si>
  <si>
    <t>BOX, ECU</t>
  </si>
  <si>
    <t>VIS BLOQUÉE LORS DU DÉMONTAGE DU BOITIER DE JONCTION</t>
  </si>
  <si>
    <t>56022F219271</t>
  </si>
  <si>
    <t>WIRE, BATTERY STARTER</t>
  </si>
  <si>
    <t>MQ CAOUTCHOUC NOIR SUR LA COSSE</t>
  </si>
  <si>
    <t>53218F218071</t>
  </si>
  <si>
    <t>PANEL INSTRUMENT, RH</t>
  </si>
  <si>
    <t>TABLEAU DE BORD HS EN AJUSTANT LES ELEMENTS</t>
  </si>
  <si>
    <t>RAYURES    055    230448</t>
  </si>
  <si>
    <t>LANGUETTE DU BANDEAU CASSÉE</t>
  </si>
  <si>
    <t>688022654071</t>
  </si>
  <si>
    <t>POULIE CASSÉE LORS DU MONTAGE</t>
  </si>
  <si>
    <t>04/2021</t>
  </si>
  <si>
    <t>676303655071</t>
  </si>
  <si>
    <t>VALVE ASSY, OIL CONTROL</t>
  </si>
  <si>
    <t>FIL ALIM DU SOLÉNOÏDE HS</t>
  </si>
  <si>
    <t>425102667071</t>
  </si>
  <si>
    <t>AXLE ASSY, DIFF</t>
  </si>
  <si>
    <t>FLASQUE AV DU PONT ABIMÉE AU MONTAGE      02 508    233351</t>
  </si>
  <si>
    <t>FILS ARRACHÉS SUR CHAINE</t>
  </si>
  <si>
    <t>PHARE CASSÉ APRÈS UNE CHUTE</t>
  </si>
  <si>
    <t>PATTE DE FIXATION CASSÉE</t>
  </si>
  <si>
    <t>SUPPORT CABLE HS</t>
  </si>
  <si>
    <t>PRARE CASSÉ LORS DU DÉBALLAGE (TOMBÉ)</t>
  </si>
  <si>
    <t>56062F321071</t>
  </si>
  <si>
    <t>68402F220071</t>
  </si>
  <si>
    <t>PIPE SUB-ASSY, INNER</t>
  </si>
  <si>
    <t>FILETAGE CONNECTEUR HS</t>
  </si>
  <si>
    <t>56310F125071</t>
  </si>
  <si>
    <t>PRISE OPS CASSÉE</t>
  </si>
  <si>
    <t>DOPLER NE FONCTIONNE PAS</t>
  </si>
  <si>
    <t>HS TOMBÉE</t>
  </si>
  <si>
    <t>VIS BLOQUÉE IMPOSSIBLE A DÉFAIRE</t>
  </si>
  <si>
    <t>MQ PROTECTION SUR LE FLEXIBLE MAIS IL Y A LA TRACE DE CELUI-CI</t>
  </si>
  <si>
    <t>COUVERCLE FREIN DE PARKING HS</t>
  </si>
  <si>
    <t>FILETAGE DU RACCORD HS</t>
  </si>
  <si>
    <t>LE RENIFLARD NE TIENT PAS DANS LA GOULOTTE DE REMPLISSAGE</t>
  </si>
  <si>
    <t>678202660271</t>
  </si>
  <si>
    <t>DÉFORMÉ PAR UNE SANGLE LORS DE LA MANUTENTION AU CVI</t>
  </si>
  <si>
    <t>68155F231171</t>
  </si>
  <si>
    <t>GAINE DE PROTECTION MANQUANTE SUR FLEXIBLE DU DISTRIBUTEUR</t>
  </si>
  <si>
    <t>56054F218271</t>
  </si>
  <si>
    <t>WIRE, HEAD GUARDSW</t>
  </si>
  <si>
    <t>FILS ARRACHÉS</t>
  </si>
  <si>
    <t>LE RENIFLARD NE TIENT PAS DÉFORMATION A L'EMBOUTISSAGE</t>
  </si>
  <si>
    <t>LE RENIFLARD NE TIENT PAS</t>
  </si>
  <si>
    <t>05/2021</t>
  </si>
  <si>
    <t>56110F219071</t>
  </si>
  <si>
    <t>235502661071</t>
  </si>
  <si>
    <t>RACCORD LPG HS</t>
  </si>
  <si>
    <t>ABIMÉ AU MONTAGE</t>
  </si>
  <si>
    <t>242102674071</t>
  </si>
  <si>
    <t>CONTROLLER ASSY, SAS/OPS/MINILEVER</t>
  </si>
  <si>
    <t>CONTÔLEUR ABIMÉ</t>
  </si>
  <si>
    <t>234202660071</t>
  </si>
  <si>
    <t>COVER ASSY, W/PUMP</t>
  </si>
  <si>
    <t>FLOTTEUR HS</t>
  </si>
  <si>
    <t>CONNECTION DU DÉMAREUR CASSÉE</t>
  </si>
  <si>
    <t>532222665071</t>
  </si>
  <si>
    <t>PANEL, INSTRUMENT, RH, DLX CAB</t>
  </si>
  <si>
    <t>28820F201071</t>
  </si>
  <si>
    <t>BATTERY (D24)</t>
  </si>
  <si>
    <t>BATTERIE HS ÉCLATÉE</t>
  </si>
  <si>
    <t>55611F231171</t>
  </si>
  <si>
    <t>SILENCER, FLOOR, LWR</t>
  </si>
  <si>
    <t>ABIMÉES PAR DES FOURCHES LORS DE LA MANUTENTION</t>
  </si>
  <si>
    <t>BOITE A DOCS ABIMÉE</t>
  </si>
  <si>
    <t>FILETAGE FIXATION DE LA SONDE HS</t>
  </si>
  <si>
    <t>56138FPA2071</t>
  </si>
  <si>
    <t>WIRE, MAIN DOPPLER</t>
  </si>
  <si>
    <t>FAISCEAU ÉCRASÉ LORS DU MONTAGE</t>
  </si>
  <si>
    <t>CAPITONNAGE HS</t>
  </si>
  <si>
    <t>163612386071</t>
  </si>
  <si>
    <t>CASSÉ</t>
  </si>
  <si>
    <t>56024F218371</t>
  </si>
  <si>
    <t>WIRE, ENGINE EARTH</t>
  </si>
  <si>
    <t>BRANCHÉ EN COURT CIRCUIT GAINE FONDUE</t>
  </si>
  <si>
    <t>904071303071</t>
  </si>
  <si>
    <t>FITTING, T</t>
  </si>
  <si>
    <t>COUPS SUR LE RACCORD</t>
  </si>
  <si>
    <t>56023F218071</t>
  </si>
  <si>
    <t>WIRE, BATTERY EARTH</t>
  </si>
  <si>
    <t>Différence date par rapport à avril 2020 ( en nombre de mois)</t>
  </si>
  <si>
    <t>occurrence</t>
  </si>
  <si>
    <t>Mois actuel</t>
  </si>
  <si>
    <t>Mois de départ</t>
  </si>
  <si>
    <t>différence date actuelle-date de départ</t>
  </si>
  <si>
    <t>facteur occurrence</t>
  </si>
  <si>
    <t>occurrence/nombre de mois depuis avril 2020</t>
  </si>
  <si>
    <t>Formule de tri</t>
  </si>
  <si>
    <t>Liste Unique</t>
  </si>
  <si>
    <t>Nb de FNC concernées</t>
  </si>
  <si>
    <t>date</t>
  </si>
  <si>
    <t>référence</t>
  </si>
  <si>
    <t>Nombre de jours entre deux occurrences</t>
  </si>
  <si>
    <t>moyenne entre deux occurrences</t>
  </si>
  <si>
    <t>Facteur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</si>
</sst>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[$-40C]mmm\-yy;@"/>
    <numFmt numFmtId="166" formatCode="dd/mm/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right" vertical="center"/>
    </xf>
    <xf numFmtId="4" fontId="4" fillId="0" borderId="1" xfId="1" applyNumberFormat="1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4" fontId="4" fillId="0" borderId="0" xfId="1" applyNumberFormat="1" applyFont="1" applyFill="1" applyAlignment="1">
      <alignment horizontal="right" vertical="center"/>
    </xf>
    <xf numFmtId="4" fontId="4" fillId="0" borderId="0" xfId="1" applyNumberFormat="1" applyFont="1" applyFill="1" applyAlignment="1">
      <alignment horizontal="center" vertical="center"/>
    </xf>
    <xf numFmtId="4" fontId="3" fillId="0" borderId="0" xfId="1" applyNumberFormat="1" applyFont="1" applyFill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4" fontId="2" fillId="2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3" borderId="5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2" fontId="4" fillId="0" borderId="2" xfId="0" applyNumberFormat="1" applyFont="1" applyBorder="1" applyAlignment="1">
      <alignment vertical="center"/>
    </xf>
    <xf numFmtId="0" fontId="3" fillId="0" borderId="10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124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62123-62A6-43CE-B209-21A911CEF897}">
  <sheetPr codeName="Feuil1">
    <tabColor rgb="FF00B050"/>
  </sheetPr>
  <dimension ref="A1:L390"/>
  <sheetViews>
    <sheetView topLeftCell="A25" workbookViewId="0">
      <selection activeCell="C25" sqref="B1:C1048576"/>
    </sheetView>
  </sheetViews>
  <sheetFormatPr baseColWidth="10" defaultColWidth="9.1796875" defaultRowHeight="11.5" x14ac:dyDescent="0.35"/>
  <cols>
    <col min="1" max="1" width="12" style="35" customWidth="1"/>
    <col min="2" max="2" width="16.1796875" style="17" customWidth="1"/>
    <col min="3" max="3" width="13.81640625" style="18" customWidth="1"/>
    <col min="4" max="4" width="14.81640625" style="18" customWidth="1"/>
    <col min="5" max="5" width="17.81640625" style="18" customWidth="1"/>
    <col min="6" max="6" width="38" style="19" customWidth="1"/>
    <col min="7" max="7" width="10.81640625" style="20" customWidth="1"/>
    <col min="8" max="8" width="21.54296875" style="21" customWidth="1"/>
    <col min="9" max="9" width="21.54296875" style="22" customWidth="1"/>
    <col min="10" max="10" width="21.81640625" style="23" customWidth="1"/>
    <col min="11" max="11" width="95" style="19" customWidth="1"/>
    <col min="12" max="256" width="9.1796875" style="13"/>
    <col min="257" max="257" width="12" style="13" customWidth="1"/>
    <col min="258" max="258" width="16.1796875" style="13" customWidth="1"/>
    <col min="259" max="259" width="13.81640625" style="13" customWidth="1"/>
    <col min="260" max="260" width="14.81640625" style="13" bestFit="1" customWidth="1"/>
    <col min="261" max="261" width="17.81640625" style="13" customWidth="1"/>
    <col min="262" max="262" width="38" style="13" customWidth="1"/>
    <col min="263" max="263" width="10.81640625" style="13" customWidth="1"/>
    <col min="264" max="265" width="21.54296875" style="13" customWidth="1"/>
    <col min="266" max="266" width="21.81640625" style="13" customWidth="1"/>
    <col min="267" max="267" width="95" style="13" bestFit="1" customWidth="1"/>
    <col min="268" max="512" width="9.1796875" style="13"/>
    <col min="513" max="513" width="12" style="13" customWidth="1"/>
    <col min="514" max="514" width="16.1796875" style="13" customWidth="1"/>
    <col min="515" max="515" width="13.81640625" style="13" customWidth="1"/>
    <col min="516" max="516" width="14.81640625" style="13" bestFit="1" customWidth="1"/>
    <col min="517" max="517" width="17.81640625" style="13" customWidth="1"/>
    <col min="518" max="518" width="38" style="13" customWidth="1"/>
    <col min="519" max="519" width="10.81640625" style="13" customWidth="1"/>
    <col min="520" max="521" width="21.54296875" style="13" customWidth="1"/>
    <col min="522" max="522" width="21.81640625" style="13" customWidth="1"/>
    <col min="523" max="523" width="95" style="13" bestFit="1" customWidth="1"/>
    <col min="524" max="768" width="9.1796875" style="13"/>
    <col min="769" max="769" width="12" style="13" customWidth="1"/>
    <col min="770" max="770" width="16.1796875" style="13" customWidth="1"/>
    <col min="771" max="771" width="13.81640625" style="13" customWidth="1"/>
    <col min="772" max="772" width="14.81640625" style="13" bestFit="1" customWidth="1"/>
    <col min="773" max="773" width="17.81640625" style="13" customWidth="1"/>
    <col min="774" max="774" width="38" style="13" customWidth="1"/>
    <col min="775" max="775" width="10.81640625" style="13" customWidth="1"/>
    <col min="776" max="777" width="21.54296875" style="13" customWidth="1"/>
    <col min="778" max="778" width="21.81640625" style="13" customWidth="1"/>
    <col min="779" max="779" width="95" style="13" bestFit="1" customWidth="1"/>
    <col min="780" max="1024" width="9.1796875" style="13"/>
    <col min="1025" max="1025" width="12" style="13" customWidth="1"/>
    <col min="1026" max="1026" width="16.1796875" style="13" customWidth="1"/>
    <col min="1027" max="1027" width="13.81640625" style="13" customWidth="1"/>
    <col min="1028" max="1028" width="14.81640625" style="13" bestFit="1" customWidth="1"/>
    <col min="1029" max="1029" width="17.81640625" style="13" customWidth="1"/>
    <col min="1030" max="1030" width="38" style="13" customWidth="1"/>
    <col min="1031" max="1031" width="10.81640625" style="13" customWidth="1"/>
    <col min="1032" max="1033" width="21.54296875" style="13" customWidth="1"/>
    <col min="1034" max="1034" width="21.81640625" style="13" customWidth="1"/>
    <col min="1035" max="1035" width="95" style="13" bestFit="1" customWidth="1"/>
    <col min="1036" max="1280" width="9.1796875" style="13"/>
    <col min="1281" max="1281" width="12" style="13" customWidth="1"/>
    <col min="1282" max="1282" width="16.1796875" style="13" customWidth="1"/>
    <col min="1283" max="1283" width="13.81640625" style="13" customWidth="1"/>
    <col min="1284" max="1284" width="14.81640625" style="13" bestFit="1" customWidth="1"/>
    <col min="1285" max="1285" width="17.81640625" style="13" customWidth="1"/>
    <col min="1286" max="1286" width="38" style="13" customWidth="1"/>
    <col min="1287" max="1287" width="10.81640625" style="13" customWidth="1"/>
    <col min="1288" max="1289" width="21.54296875" style="13" customWidth="1"/>
    <col min="1290" max="1290" width="21.81640625" style="13" customWidth="1"/>
    <col min="1291" max="1291" width="95" style="13" bestFit="1" customWidth="1"/>
    <col min="1292" max="1536" width="9.1796875" style="13"/>
    <col min="1537" max="1537" width="12" style="13" customWidth="1"/>
    <col min="1538" max="1538" width="16.1796875" style="13" customWidth="1"/>
    <col min="1539" max="1539" width="13.81640625" style="13" customWidth="1"/>
    <col min="1540" max="1540" width="14.81640625" style="13" bestFit="1" customWidth="1"/>
    <col min="1541" max="1541" width="17.81640625" style="13" customWidth="1"/>
    <col min="1542" max="1542" width="38" style="13" customWidth="1"/>
    <col min="1543" max="1543" width="10.81640625" style="13" customWidth="1"/>
    <col min="1544" max="1545" width="21.54296875" style="13" customWidth="1"/>
    <col min="1546" max="1546" width="21.81640625" style="13" customWidth="1"/>
    <col min="1547" max="1547" width="95" style="13" bestFit="1" customWidth="1"/>
    <col min="1548" max="1792" width="9.1796875" style="13"/>
    <col min="1793" max="1793" width="12" style="13" customWidth="1"/>
    <col min="1794" max="1794" width="16.1796875" style="13" customWidth="1"/>
    <col min="1795" max="1795" width="13.81640625" style="13" customWidth="1"/>
    <col min="1796" max="1796" width="14.81640625" style="13" bestFit="1" customWidth="1"/>
    <col min="1797" max="1797" width="17.81640625" style="13" customWidth="1"/>
    <col min="1798" max="1798" width="38" style="13" customWidth="1"/>
    <col min="1799" max="1799" width="10.81640625" style="13" customWidth="1"/>
    <col min="1800" max="1801" width="21.54296875" style="13" customWidth="1"/>
    <col min="1802" max="1802" width="21.81640625" style="13" customWidth="1"/>
    <col min="1803" max="1803" width="95" style="13" bestFit="1" customWidth="1"/>
    <col min="1804" max="2048" width="9.1796875" style="13"/>
    <col min="2049" max="2049" width="12" style="13" customWidth="1"/>
    <col min="2050" max="2050" width="16.1796875" style="13" customWidth="1"/>
    <col min="2051" max="2051" width="13.81640625" style="13" customWidth="1"/>
    <col min="2052" max="2052" width="14.81640625" style="13" bestFit="1" customWidth="1"/>
    <col min="2053" max="2053" width="17.81640625" style="13" customWidth="1"/>
    <col min="2054" max="2054" width="38" style="13" customWidth="1"/>
    <col min="2055" max="2055" width="10.81640625" style="13" customWidth="1"/>
    <col min="2056" max="2057" width="21.54296875" style="13" customWidth="1"/>
    <col min="2058" max="2058" width="21.81640625" style="13" customWidth="1"/>
    <col min="2059" max="2059" width="95" style="13" bestFit="1" customWidth="1"/>
    <col min="2060" max="2304" width="9.1796875" style="13"/>
    <col min="2305" max="2305" width="12" style="13" customWidth="1"/>
    <col min="2306" max="2306" width="16.1796875" style="13" customWidth="1"/>
    <col min="2307" max="2307" width="13.81640625" style="13" customWidth="1"/>
    <col min="2308" max="2308" width="14.81640625" style="13" bestFit="1" customWidth="1"/>
    <col min="2309" max="2309" width="17.81640625" style="13" customWidth="1"/>
    <col min="2310" max="2310" width="38" style="13" customWidth="1"/>
    <col min="2311" max="2311" width="10.81640625" style="13" customWidth="1"/>
    <col min="2312" max="2313" width="21.54296875" style="13" customWidth="1"/>
    <col min="2314" max="2314" width="21.81640625" style="13" customWidth="1"/>
    <col min="2315" max="2315" width="95" style="13" bestFit="1" customWidth="1"/>
    <col min="2316" max="2560" width="9.1796875" style="13"/>
    <col min="2561" max="2561" width="12" style="13" customWidth="1"/>
    <col min="2562" max="2562" width="16.1796875" style="13" customWidth="1"/>
    <col min="2563" max="2563" width="13.81640625" style="13" customWidth="1"/>
    <col min="2564" max="2564" width="14.81640625" style="13" bestFit="1" customWidth="1"/>
    <col min="2565" max="2565" width="17.81640625" style="13" customWidth="1"/>
    <col min="2566" max="2566" width="38" style="13" customWidth="1"/>
    <col min="2567" max="2567" width="10.81640625" style="13" customWidth="1"/>
    <col min="2568" max="2569" width="21.54296875" style="13" customWidth="1"/>
    <col min="2570" max="2570" width="21.81640625" style="13" customWidth="1"/>
    <col min="2571" max="2571" width="95" style="13" bestFit="1" customWidth="1"/>
    <col min="2572" max="2816" width="9.1796875" style="13"/>
    <col min="2817" max="2817" width="12" style="13" customWidth="1"/>
    <col min="2818" max="2818" width="16.1796875" style="13" customWidth="1"/>
    <col min="2819" max="2819" width="13.81640625" style="13" customWidth="1"/>
    <col min="2820" max="2820" width="14.81640625" style="13" bestFit="1" customWidth="1"/>
    <col min="2821" max="2821" width="17.81640625" style="13" customWidth="1"/>
    <col min="2822" max="2822" width="38" style="13" customWidth="1"/>
    <col min="2823" max="2823" width="10.81640625" style="13" customWidth="1"/>
    <col min="2824" max="2825" width="21.54296875" style="13" customWidth="1"/>
    <col min="2826" max="2826" width="21.81640625" style="13" customWidth="1"/>
    <col min="2827" max="2827" width="95" style="13" bestFit="1" customWidth="1"/>
    <col min="2828" max="3072" width="9.1796875" style="13"/>
    <col min="3073" max="3073" width="12" style="13" customWidth="1"/>
    <col min="3074" max="3074" width="16.1796875" style="13" customWidth="1"/>
    <col min="3075" max="3075" width="13.81640625" style="13" customWidth="1"/>
    <col min="3076" max="3076" width="14.81640625" style="13" bestFit="1" customWidth="1"/>
    <col min="3077" max="3077" width="17.81640625" style="13" customWidth="1"/>
    <col min="3078" max="3078" width="38" style="13" customWidth="1"/>
    <col min="3079" max="3079" width="10.81640625" style="13" customWidth="1"/>
    <col min="3080" max="3081" width="21.54296875" style="13" customWidth="1"/>
    <col min="3082" max="3082" width="21.81640625" style="13" customWidth="1"/>
    <col min="3083" max="3083" width="95" style="13" bestFit="1" customWidth="1"/>
    <col min="3084" max="3328" width="9.1796875" style="13"/>
    <col min="3329" max="3329" width="12" style="13" customWidth="1"/>
    <col min="3330" max="3330" width="16.1796875" style="13" customWidth="1"/>
    <col min="3331" max="3331" width="13.81640625" style="13" customWidth="1"/>
    <col min="3332" max="3332" width="14.81640625" style="13" bestFit="1" customWidth="1"/>
    <col min="3333" max="3333" width="17.81640625" style="13" customWidth="1"/>
    <col min="3334" max="3334" width="38" style="13" customWidth="1"/>
    <col min="3335" max="3335" width="10.81640625" style="13" customWidth="1"/>
    <col min="3336" max="3337" width="21.54296875" style="13" customWidth="1"/>
    <col min="3338" max="3338" width="21.81640625" style="13" customWidth="1"/>
    <col min="3339" max="3339" width="95" style="13" bestFit="1" customWidth="1"/>
    <col min="3340" max="3584" width="9.1796875" style="13"/>
    <col min="3585" max="3585" width="12" style="13" customWidth="1"/>
    <col min="3586" max="3586" width="16.1796875" style="13" customWidth="1"/>
    <col min="3587" max="3587" width="13.81640625" style="13" customWidth="1"/>
    <col min="3588" max="3588" width="14.81640625" style="13" bestFit="1" customWidth="1"/>
    <col min="3589" max="3589" width="17.81640625" style="13" customWidth="1"/>
    <col min="3590" max="3590" width="38" style="13" customWidth="1"/>
    <col min="3591" max="3591" width="10.81640625" style="13" customWidth="1"/>
    <col min="3592" max="3593" width="21.54296875" style="13" customWidth="1"/>
    <col min="3594" max="3594" width="21.81640625" style="13" customWidth="1"/>
    <col min="3595" max="3595" width="95" style="13" bestFit="1" customWidth="1"/>
    <col min="3596" max="3840" width="9.1796875" style="13"/>
    <col min="3841" max="3841" width="12" style="13" customWidth="1"/>
    <col min="3842" max="3842" width="16.1796875" style="13" customWidth="1"/>
    <col min="3843" max="3843" width="13.81640625" style="13" customWidth="1"/>
    <col min="3844" max="3844" width="14.81640625" style="13" bestFit="1" customWidth="1"/>
    <col min="3845" max="3845" width="17.81640625" style="13" customWidth="1"/>
    <col min="3846" max="3846" width="38" style="13" customWidth="1"/>
    <col min="3847" max="3847" width="10.81640625" style="13" customWidth="1"/>
    <col min="3848" max="3849" width="21.54296875" style="13" customWidth="1"/>
    <col min="3850" max="3850" width="21.81640625" style="13" customWidth="1"/>
    <col min="3851" max="3851" width="95" style="13" bestFit="1" customWidth="1"/>
    <col min="3852" max="4096" width="9.1796875" style="13"/>
    <col min="4097" max="4097" width="12" style="13" customWidth="1"/>
    <col min="4098" max="4098" width="16.1796875" style="13" customWidth="1"/>
    <col min="4099" max="4099" width="13.81640625" style="13" customWidth="1"/>
    <col min="4100" max="4100" width="14.81640625" style="13" bestFit="1" customWidth="1"/>
    <col min="4101" max="4101" width="17.81640625" style="13" customWidth="1"/>
    <col min="4102" max="4102" width="38" style="13" customWidth="1"/>
    <col min="4103" max="4103" width="10.81640625" style="13" customWidth="1"/>
    <col min="4104" max="4105" width="21.54296875" style="13" customWidth="1"/>
    <col min="4106" max="4106" width="21.81640625" style="13" customWidth="1"/>
    <col min="4107" max="4107" width="95" style="13" bestFit="1" customWidth="1"/>
    <col min="4108" max="4352" width="9.1796875" style="13"/>
    <col min="4353" max="4353" width="12" style="13" customWidth="1"/>
    <col min="4354" max="4354" width="16.1796875" style="13" customWidth="1"/>
    <col min="4355" max="4355" width="13.81640625" style="13" customWidth="1"/>
    <col min="4356" max="4356" width="14.81640625" style="13" bestFit="1" customWidth="1"/>
    <col min="4357" max="4357" width="17.81640625" style="13" customWidth="1"/>
    <col min="4358" max="4358" width="38" style="13" customWidth="1"/>
    <col min="4359" max="4359" width="10.81640625" style="13" customWidth="1"/>
    <col min="4360" max="4361" width="21.54296875" style="13" customWidth="1"/>
    <col min="4362" max="4362" width="21.81640625" style="13" customWidth="1"/>
    <col min="4363" max="4363" width="95" style="13" bestFit="1" customWidth="1"/>
    <col min="4364" max="4608" width="9.1796875" style="13"/>
    <col min="4609" max="4609" width="12" style="13" customWidth="1"/>
    <col min="4610" max="4610" width="16.1796875" style="13" customWidth="1"/>
    <col min="4611" max="4611" width="13.81640625" style="13" customWidth="1"/>
    <col min="4612" max="4612" width="14.81640625" style="13" bestFit="1" customWidth="1"/>
    <col min="4613" max="4613" width="17.81640625" style="13" customWidth="1"/>
    <col min="4614" max="4614" width="38" style="13" customWidth="1"/>
    <col min="4615" max="4615" width="10.81640625" style="13" customWidth="1"/>
    <col min="4616" max="4617" width="21.54296875" style="13" customWidth="1"/>
    <col min="4618" max="4618" width="21.81640625" style="13" customWidth="1"/>
    <col min="4619" max="4619" width="95" style="13" bestFit="1" customWidth="1"/>
    <col min="4620" max="4864" width="9.1796875" style="13"/>
    <col min="4865" max="4865" width="12" style="13" customWidth="1"/>
    <col min="4866" max="4866" width="16.1796875" style="13" customWidth="1"/>
    <col min="4867" max="4867" width="13.81640625" style="13" customWidth="1"/>
    <col min="4868" max="4868" width="14.81640625" style="13" bestFit="1" customWidth="1"/>
    <col min="4869" max="4869" width="17.81640625" style="13" customWidth="1"/>
    <col min="4870" max="4870" width="38" style="13" customWidth="1"/>
    <col min="4871" max="4871" width="10.81640625" style="13" customWidth="1"/>
    <col min="4872" max="4873" width="21.54296875" style="13" customWidth="1"/>
    <col min="4874" max="4874" width="21.81640625" style="13" customWidth="1"/>
    <col min="4875" max="4875" width="95" style="13" bestFit="1" customWidth="1"/>
    <col min="4876" max="5120" width="9.1796875" style="13"/>
    <col min="5121" max="5121" width="12" style="13" customWidth="1"/>
    <col min="5122" max="5122" width="16.1796875" style="13" customWidth="1"/>
    <col min="5123" max="5123" width="13.81640625" style="13" customWidth="1"/>
    <col min="5124" max="5124" width="14.81640625" style="13" bestFit="1" customWidth="1"/>
    <col min="5125" max="5125" width="17.81640625" style="13" customWidth="1"/>
    <col min="5126" max="5126" width="38" style="13" customWidth="1"/>
    <col min="5127" max="5127" width="10.81640625" style="13" customWidth="1"/>
    <col min="5128" max="5129" width="21.54296875" style="13" customWidth="1"/>
    <col min="5130" max="5130" width="21.81640625" style="13" customWidth="1"/>
    <col min="5131" max="5131" width="95" style="13" bestFit="1" customWidth="1"/>
    <col min="5132" max="5376" width="9.1796875" style="13"/>
    <col min="5377" max="5377" width="12" style="13" customWidth="1"/>
    <col min="5378" max="5378" width="16.1796875" style="13" customWidth="1"/>
    <col min="5379" max="5379" width="13.81640625" style="13" customWidth="1"/>
    <col min="5380" max="5380" width="14.81640625" style="13" bestFit="1" customWidth="1"/>
    <col min="5381" max="5381" width="17.81640625" style="13" customWidth="1"/>
    <col min="5382" max="5382" width="38" style="13" customWidth="1"/>
    <col min="5383" max="5383" width="10.81640625" style="13" customWidth="1"/>
    <col min="5384" max="5385" width="21.54296875" style="13" customWidth="1"/>
    <col min="5386" max="5386" width="21.81640625" style="13" customWidth="1"/>
    <col min="5387" max="5387" width="95" style="13" bestFit="1" customWidth="1"/>
    <col min="5388" max="5632" width="9.1796875" style="13"/>
    <col min="5633" max="5633" width="12" style="13" customWidth="1"/>
    <col min="5634" max="5634" width="16.1796875" style="13" customWidth="1"/>
    <col min="5635" max="5635" width="13.81640625" style="13" customWidth="1"/>
    <col min="5636" max="5636" width="14.81640625" style="13" bestFit="1" customWidth="1"/>
    <col min="5637" max="5637" width="17.81640625" style="13" customWidth="1"/>
    <col min="5638" max="5638" width="38" style="13" customWidth="1"/>
    <col min="5639" max="5639" width="10.81640625" style="13" customWidth="1"/>
    <col min="5640" max="5641" width="21.54296875" style="13" customWidth="1"/>
    <col min="5642" max="5642" width="21.81640625" style="13" customWidth="1"/>
    <col min="5643" max="5643" width="95" style="13" bestFit="1" customWidth="1"/>
    <col min="5644" max="5888" width="9.1796875" style="13"/>
    <col min="5889" max="5889" width="12" style="13" customWidth="1"/>
    <col min="5890" max="5890" width="16.1796875" style="13" customWidth="1"/>
    <col min="5891" max="5891" width="13.81640625" style="13" customWidth="1"/>
    <col min="5892" max="5892" width="14.81640625" style="13" bestFit="1" customWidth="1"/>
    <col min="5893" max="5893" width="17.81640625" style="13" customWidth="1"/>
    <col min="5894" max="5894" width="38" style="13" customWidth="1"/>
    <col min="5895" max="5895" width="10.81640625" style="13" customWidth="1"/>
    <col min="5896" max="5897" width="21.54296875" style="13" customWidth="1"/>
    <col min="5898" max="5898" width="21.81640625" style="13" customWidth="1"/>
    <col min="5899" max="5899" width="95" style="13" bestFit="1" customWidth="1"/>
    <col min="5900" max="6144" width="9.1796875" style="13"/>
    <col min="6145" max="6145" width="12" style="13" customWidth="1"/>
    <col min="6146" max="6146" width="16.1796875" style="13" customWidth="1"/>
    <col min="6147" max="6147" width="13.81640625" style="13" customWidth="1"/>
    <col min="6148" max="6148" width="14.81640625" style="13" bestFit="1" customWidth="1"/>
    <col min="6149" max="6149" width="17.81640625" style="13" customWidth="1"/>
    <col min="6150" max="6150" width="38" style="13" customWidth="1"/>
    <col min="6151" max="6151" width="10.81640625" style="13" customWidth="1"/>
    <col min="6152" max="6153" width="21.54296875" style="13" customWidth="1"/>
    <col min="6154" max="6154" width="21.81640625" style="13" customWidth="1"/>
    <col min="6155" max="6155" width="95" style="13" bestFit="1" customWidth="1"/>
    <col min="6156" max="6400" width="9.1796875" style="13"/>
    <col min="6401" max="6401" width="12" style="13" customWidth="1"/>
    <col min="6402" max="6402" width="16.1796875" style="13" customWidth="1"/>
    <col min="6403" max="6403" width="13.81640625" style="13" customWidth="1"/>
    <col min="6404" max="6404" width="14.81640625" style="13" bestFit="1" customWidth="1"/>
    <col min="6405" max="6405" width="17.81640625" style="13" customWidth="1"/>
    <col min="6406" max="6406" width="38" style="13" customWidth="1"/>
    <col min="6407" max="6407" width="10.81640625" style="13" customWidth="1"/>
    <col min="6408" max="6409" width="21.54296875" style="13" customWidth="1"/>
    <col min="6410" max="6410" width="21.81640625" style="13" customWidth="1"/>
    <col min="6411" max="6411" width="95" style="13" bestFit="1" customWidth="1"/>
    <col min="6412" max="6656" width="9.1796875" style="13"/>
    <col min="6657" max="6657" width="12" style="13" customWidth="1"/>
    <col min="6658" max="6658" width="16.1796875" style="13" customWidth="1"/>
    <col min="6659" max="6659" width="13.81640625" style="13" customWidth="1"/>
    <col min="6660" max="6660" width="14.81640625" style="13" bestFit="1" customWidth="1"/>
    <col min="6661" max="6661" width="17.81640625" style="13" customWidth="1"/>
    <col min="6662" max="6662" width="38" style="13" customWidth="1"/>
    <col min="6663" max="6663" width="10.81640625" style="13" customWidth="1"/>
    <col min="6664" max="6665" width="21.54296875" style="13" customWidth="1"/>
    <col min="6666" max="6666" width="21.81640625" style="13" customWidth="1"/>
    <col min="6667" max="6667" width="95" style="13" bestFit="1" customWidth="1"/>
    <col min="6668" max="6912" width="9.1796875" style="13"/>
    <col min="6913" max="6913" width="12" style="13" customWidth="1"/>
    <col min="6914" max="6914" width="16.1796875" style="13" customWidth="1"/>
    <col min="6915" max="6915" width="13.81640625" style="13" customWidth="1"/>
    <col min="6916" max="6916" width="14.81640625" style="13" bestFit="1" customWidth="1"/>
    <col min="6917" max="6917" width="17.81640625" style="13" customWidth="1"/>
    <col min="6918" max="6918" width="38" style="13" customWidth="1"/>
    <col min="6919" max="6919" width="10.81640625" style="13" customWidth="1"/>
    <col min="6920" max="6921" width="21.54296875" style="13" customWidth="1"/>
    <col min="6922" max="6922" width="21.81640625" style="13" customWidth="1"/>
    <col min="6923" max="6923" width="95" style="13" bestFit="1" customWidth="1"/>
    <col min="6924" max="7168" width="9.1796875" style="13"/>
    <col min="7169" max="7169" width="12" style="13" customWidth="1"/>
    <col min="7170" max="7170" width="16.1796875" style="13" customWidth="1"/>
    <col min="7171" max="7171" width="13.81640625" style="13" customWidth="1"/>
    <col min="7172" max="7172" width="14.81640625" style="13" bestFit="1" customWidth="1"/>
    <col min="7173" max="7173" width="17.81640625" style="13" customWidth="1"/>
    <col min="7174" max="7174" width="38" style="13" customWidth="1"/>
    <col min="7175" max="7175" width="10.81640625" style="13" customWidth="1"/>
    <col min="7176" max="7177" width="21.54296875" style="13" customWidth="1"/>
    <col min="7178" max="7178" width="21.81640625" style="13" customWidth="1"/>
    <col min="7179" max="7179" width="95" style="13" bestFit="1" customWidth="1"/>
    <col min="7180" max="7424" width="9.1796875" style="13"/>
    <col min="7425" max="7425" width="12" style="13" customWidth="1"/>
    <col min="7426" max="7426" width="16.1796875" style="13" customWidth="1"/>
    <col min="7427" max="7427" width="13.81640625" style="13" customWidth="1"/>
    <col min="7428" max="7428" width="14.81640625" style="13" bestFit="1" customWidth="1"/>
    <col min="7429" max="7429" width="17.81640625" style="13" customWidth="1"/>
    <col min="7430" max="7430" width="38" style="13" customWidth="1"/>
    <col min="7431" max="7431" width="10.81640625" style="13" customWidth="1"/>
    <col min="7432" max="7433" width="21.54296875" style="13" customWidth="1"/>
    <col min="7434" max="7434" width="21.81640625" style="13" customWidth="1"/>
    <col min="7435" max="7435" width="95" style="13" bestFit="1" customWidth="1"/>
    <col min="7436" max="7680" width="9.1796875" style="13"/>
    <col min="7681" max="7681" width="12" style="13" customWidth="1"/>
    <col min="7682" max="7682" width="16.1796875" style="13" customWidth="1"/>
    <col min="7683" max="7683" width="13.81640625" style="13" customWidth="1"/>
    <col min="7684" max="7684" width="14.81640625" style="13" bestFit="1" customWidth="1"/>
    <col min="7685" max="7685" width="17.81640625" style="13" customWidth="1"/>
    <col min="7686" max="7686" width="38" style="13" customWidth="1"/>
    <col min="7687" max="7687" width="10.81640625" style="13" customWidth="1"/>
    <col min="7688" max="7689" width="21.54296875" style="13" customWidth="1"/>
    <col min="7690" max="7690" width="21.81640625" style="13" customWidth="1"/>
    <col min="7691" max="7691" width="95" style="13" bestFit="1" customWidth="1"/>
    <col min="7692" max="7936" width="9.1796875" style="13"/>
    <col min="7937" max="7937" width="12" style="13" customWidth="1"/>
    <col min="7938" max="7938" width="16.1796875" style="13" customWidth="1"/>
    <col min="7939" max="7939" width="13.81640625" style="13" customWidth="1"/>
    <col min="7940" max="7940" width="14.81640625" style="13" bestFit="1" customWidth="1"/>
    <col min="7941" max="7941" width="17.81640625" style="13" customWidth="1"/>
    <col min="7942" max="7942" width="38" style="13" customWidth="1"/>
    <col min="7943" max="7943" width="10.81640625" style="13" customWidth="1"/>
    <col min="7944" max="7945" width="21.54296875" style="13" customWidth="1"/>
    <col min="7946" max="7946" width="21.81640625" style="13" customWidth="1"/>
    <col min="7947" max="7947" width="95" style="13" bestFit="1" customWidth="1"/>
    <col min="7948" max="8192" width="9.1796875" style="13"/>
    <col min="8193" max="8193" width="12" style="13" customWidth="1"/>
    <col min="8194" max="8194" width="16.1796875" style="13" customWidth="1"/>
    <col min="8195" max="8195" width="13.81640625" style="13" customWidth="1"/>
    <col min="8196" max="8196" width="14.81640625" style="13" bestFit="1" customWidth="1"/>
    <col min="8197" max="8197" width="17.81640625" style="13" customWidth="1"/>
    <col min="8198" max="8198" width="38" style="13" customWidth="1"/>
    <col min="8199" max="8199" width="10.81640625" style="13" customWidth="1"/>
    <col min="8200" max="8201" width="21.54296875" style="13" customWidth="1"/>
    <col min="8202" max="8202" width="21.81640625" style="13" customWidth="1"/>
    <col min="8203" max="8203" width="95" style="13" bestFit="1" customWidth="1"/>
    <col min="8204" max="8448" width="9.1796875" style="13"/>
    <col min="8449" max="8449" width="12" style="13" customWidth="1"/>
    <col min="8450" max="8450" width="16.1796875" style="13" customWidth="1"/>
    <col min="8451" max="8451" width="13.81640625" style="13" customWidth="1"/>
    <col min="8452" max="8452" width="14.81640625" style="13" bestFit="1" customWidth="1"/>
    <col min="8453" max="8453" width="17.81640625" style="13" customWidth="1"/>
    <col min="8454" max="8454" width="38" style="13" customWidth="1"/>
    <col min="8455" max="8455" width="10.81640625" style="13" customWidth="1"/>
    <col min="8456" max="8457" width="21.54296875" style="13" customWidth="1"/>
    <col min="8458" max="8458" width="21.81640625" style="13" customWidth="1"/>
    <col min="8459" max="8459" width="95" style="13" bestFit="1" customWidth="1"/>
    <col min="8460" max="8704" width="9.1796875" style="13"/>
    <col min="8705" max="8705" width="12" style="13" customWidth="1"/>
    <col min="8706" max="8706" width="16.1796875" style="13" customWidth="1"/>
    <col min="8707" max="8707" width="13.81640625" style="13" customWidth="1"/>
    <col min="8708" max="8708" width="14.81640625" style="13" bestFit="1" customWidth="1"/>
    <col min="8709" max="8709" width="17.81640625" style="13" customWidth="1"/>
    <col min="8710" max="8710" width="38" style="13" customWidth="1"/>
    <col min="8711" max="8711" width="10.81640625" style="13" customWidth="1"/>
    <col min="8712" max="8713" width="21.54296875" style="13" customWidth="1"/>
    <col min="8714" max="8714" width="21.81640625" style="13" customWidth="1"/>
    <col min="8715" max="8715" width="95" style="13" bestFit="1" customWidth="1"/>
    <col min="8716" max="8960" width="9.1796875" style="13"/>
    <col min="8961" max="8961" width="12" style="13" customWidth="1"/>
    <col min="8962" max="8962" width="16.1796875" style="13" customWidth="1"/>
    <col min="8963" max="8963" width="13.81640625" style="13" customWidth="1"/>
    <col min="8964" max="8964" width="14.81640625" style="13" bestFit="1" customWidth="1"/>
    <col min="8965" max="8965" width="17.81640625" style="13" customWidth="1"/>
    <col min="8966" max="8966" width="38" style="13" customWidth="1"/>
    <col min="8967" max="8967" width="10.81640625" style="13" customWidth="1"/>
    <col min="8968" max="8969" width="21.54296875" style="13" customWidth="1"/>
    <col min="8970" max="8970" width="21.81640625" style="13" customWidth="1"/>
    <col min="8971" max="8971" width="95" style="13" bestFit="1" customWidth="1"/>
    <col min="8972" max="9216" width="9.1796875" style="13"/>
    <col min="9217" max="9217" width="12" style="13" customWidth="1"/>
    <col min="9218" max="9218" width="16.1796875" style="13" customWidth="1"/>
    <col min="9219" max="9219" width="13.81640625" style="13" customWidth="1"/>
    <col min="9220" max="9220" width="14.81640625" style="13" bestFit="1" customWidth="1"/>
    <col min="9221" max="9221" width="17.81640625" style="13" customWidth="1"/>
    <col min="9222" max="9222" width="38" style="13" customWidth="1"/>
    <col min="9223" max="9223" width="10.81640625" style="13" customWidth="1"/>
    <col min="9224" max="9225" width="21.54296875" style="13" customWidth="1"/>
    <col min="9226" max="9226" width="21.81640625" style="13" customWidth="1"/>
    <col min="9227" max="9227" width="95" style="13" bestFit="1" customWidth="1"/>
    <col min="9228" max="9472" width="9.1796875" style="13"/>
    <col min="9473" max="9473" width="12" style="13" customWidth="1"/>
    <col min="9474" max="9474" width="16.1796875" style="13" customWidth="1"/>
    <col min="9475" max="9475" width="13.81640625" style="13" customWidth="1"/>
    <col min="9476" max="9476" width="14.81640625" style="13" bestFit="1" customWidth="1"/>
    <col min="9477" max="9477" width="17.81640625" style="13" customWidth="1"/>
    <col min="9478" max="9478" width="38" style="13" customWidth="1"/>
    <col min="9479" max="9479" width="10.81640625" style="13" customWidth="1"/>
    <col min="9480" max="9481" width="21.54296875" style="13" customWidth="1"/>
    <col min="9482" max="9482" width="21.81640625" style="13" customWidth="1"/>
    <col min="9483" max="9483" width="95" style="13" bestFit="1" customWidth="1"/>
    <col min="9484" max="9728" width="9.1796875" style="13"/>
    <col min="9729" max="9729" width="12" style="13" customWidth="1"/>
    <col min="9730" max="9730" width="16.1796875" style="13" customWidth="1"/>
    <col min="9731" max="9731" width="13.81640625" style="13" customWidth="1"/>
    <col min="9732" max="9732" width="14.81640625" style="13" bestFit="1" customWidth="1"/>
    <col min="9733" max="9733" width="17.81640625" style="13" customWidth="1"/>
    <col min="9734" max="9734" width="38" style="13" customWidth="1"/>
    <col min="9735" max="9735" width="10.81640625" style="13" customWidth="1"/>
    <col min="9736" max="9737" width="21.54296875" style="13" customWidth="1"/>
    <col min="9738" max="9738" width="21.81640625" style="13" customWidth="1"/>
    <col min="9739" max="9739" width="95" style="13" bestFit="1" customWidth="1"/>
    <col min="9740" max="9984" width="9.1796875" style="13"/>
    <col min="9985" max="9985" width="12" style="13" customWidth="1"/>
    <col min="9986" max="9986" width="16.1796875" style="13" customWidth="1"/>
    <col min="9987" max="9987" width="13.81640625" style="13" customWidth="1"/>
    <col min="9988" max="9988" width="14.81640625" style="13" bestFit="1" customWidth="1"/>
    <col min="9989" max="9989" width="17.81640625" style="13" customWidth="1"/>
    <col min="9990" max="9990" width="38" style="13" customWidth="1"/>
    <col min="9991" max="9991" width="10.81640625" style="13" customWidth="1"/>
    <col min="9992" max="9993" width="21.54296875" style="13" customWidth="1"/>
    <col min="9994" max="9994" width="21.81640625" style="13" customWidth="1"/>
    <col min="9995" max="9995" width="95" style="13" bestFit="1" customWidth="1"/>
    <col min="9996" max="10240" width="9.1796875" style="13"/>
    <col min="10241" max="10241" width="12" style="13" customWidth="1"/>
    <col min="10242" max="10242" width="16.1796875" style="13" customWidth="1"/>
    <col min="10243" max="10243" width="13.81640625" style="13" customWidth="1"/>
    <col min="10244" max="10244" width="14.81640625" style="13" bestFit="1" customWidth="1"/>
    <col min="10245" max="10245" width="17.81640625" style="13" customWidth="1"/>
    <col min="10246" max="10246" width="38" style="13" customWidth="1"/>
    <col min="10247" max="10247" width="10.81640625" style="13" customWidth="1"/>
    <col min="10248" max="10249" width="21.54296875" style="13" customWidth="1"/>
    <col min="10250" max="10250" width="21.81640625" style="13" customWidth="1"/>
    <col min="10251" max="10251" width="95" style="13" bestFit="1" customWidth="1"/>
    <col min="10252" max="10496" width="9.1796875" style="13"/>
    <col min="10497" max="10497" width="12" style="13" customWidth="1"/>
    <col min="10498" max="10498" width="16.1796875" style="13" customWidth="1"/>
    <col min="10499" max="10499" width="13.81640625" style="13" customWidth="1"/>
    <col min="10500" max="10500" width="14.81640625" style="13" bestFit="1" customWidth="1"/>
    <col min="10501" max="10501" width="17.81640625" style="13" customWidth="1"/>
    <col min="10502" max="10502" width="38" style="13" customWidth="1"/>
    <col min="10503" max="10503" width="10.81640625" style="13" customWidth="1"/>
    <col min="10504" max="10505" width="21.54296875" style="13" customWidth="1"/>
    <col min="10506" max="10506" width="21.81640625" style="13" customWidth="1"/>
    <col min="10507" max="10507" width="95" style="13" bestFit="1" customWidth="1"/>
    <col min="10508" max="10752" width="9.1796875" style="13"/>
    <col min="10753" max="10753" width="12" style="13" customWidth="1"/>
    <col min="10754" max="10754" width="16.1796875" style="13" customWidth="1"/>
    <col min="10755" max="10755" width="13.81640625" style="13" customWidth="1"/>
    <col min="10756" max="10756" width="14.81640625" style="13" bestFit="1" customWidth="1"/>
    <col min="10757" max="10757" width="17.81640625" style="13" customWidth="1"/>
    <col min="10758" max="10758" width="38" style="13" customWidth="1"/>
    <col min="10759" max="10759" width="10.81640625" style="13" customWidth="1"/>
    <col min="10760" max="10761" width="21.54296875" style="13" customWidth="1"/>
    <col min="10762" max="10762" width="21.81640625" style="13" customWidth="1"/>
    <col min="10763" max="10763" width="95" style="13" bestFit="1" customWidth="1"/>
    <col min="10764" max="11008" width="9.1796875" style="13"/>
    <col min="11009" max="11009" width="12" style="13" customWidth="1"/>
    <col min="11010" max="11010" width="16.1796875" style="13" customWidth="1"/>
    <col min="11011" max="11011" width="13.81640625" style="13" customWidth="1"/>
    <col min="11012" max="11012" width="14.81640625" style="13" bestFit="1" customWidth="1"/>
    <col min="11013" max="11013" width="17.81640625" style="13" customWidth="1"/>
    <col min="11014" max="11014" width="38" style="13" customWidth="1"/>
    <col min="11015" max="11015" width="10.81640625" style="13" customWidth="1"/>
    <col min="11016" max="11017" width="21.54296875" style="13" customWidth="1"/>
    <col min="11018" max="11018" width="21.81640625" style="13" customWidth="1"/>
    <col min="11019" max="11019" width="95" style="13" bestFit="1" customWidth="1"/>
    <col min="11020" max="11264" width="9.1796875" style="13"/>
    <col min="11265" max="11265" width="12" style="13" customWidth="1"/>
    <col min="11266" max="11266" width="16.1796875" style="13" customWidth="1"/>
    <col min="11267" max="11267" width="13.81640625" style="13" customWidth="1"/>
    <col min="11268" max="11268" width="14.81640625" style="13" bestFit="1" customWidth="1"/>
    <col min="11269" max="11269" width="17.81640625" style="13" customWidth="1"/>
    <col min="11270" max="11270" width="38" style="13" customWidth="1"/>
    <col min="11271" max="11271" width="10.81640625" style="13" customWidth="1"/>
    <col min="11272" max="11273" width="21.54296875" style="13" customWidth="1"/>
    <col min="11274" max="11274" width="21.81640625" style="13" customWidth="1"/>
    <col min="11275" max="11275" width="95" style="13" bestFit="1" customWidth="1"/>
    <col min="11276" max="11520" width="9.1796875" style="13"/>
    <col min="11521" max="11521" width="12" style="13" customWidth="1"/>
    <col min="11522" max="11522" width="16.1796875" style="13" customWidth="1"/>
    <col min="11523" max="11523" width="13.81640625" style="13" customWidth="1"/>
    <col min="11524" max="11524" width="14.81640625" style="13" bestFit="1" customWidth="1"/>
    <col min="11525" max="11525" width="17.81640625" style="13" customWidth="1"/>
    <col min="11526" max="11526" width="38" style="13" customWidth="1"/>
    <col min="11527" max="11527" width="10.81640625" style="13" customWidth="1"/>
    <col min="11528" max="11529" width="21.54296875" style="13" customWidth="1"/>
    <col min="11530" max="11530" width="21.81640625" style="13" customWidth="1"/>
    <col min="11531" max="11531" width="95" style="13" bestFit="1" customWidth="1"/>
    <col min="11532" max="11776" width="9.1796875" style="13"/>
    <col min="11777" max="11777" width="12" style="13" customWidth="1"/>
    <col min="11778" max="11778" width="16.1796875" style="13" customWidth="1"/>
    <col min="11779" max="11779" width="13.81640625" style="13" customWidth="1"/>
    <col min="11780" max="11780" width="14.81640625" style="13" bestFit="1" customWidth="1"/>
    <col min="11781" max="11781" width="17.81640625" style="13" customWidth="1"/>
    <col min="11782" max="11782" width="38" style="13" customWidth="1"/>
    <col min="11783" max="11783" width="10.81640625" style="13" customWidth="1"/>
    <col min="11784" max="11785" width="21.54296875" style="13" customWidth="1"/>
    <col min="11786" max="11786" width="21.81640625" style="13" customWidth="1"/>
    <col min="11787" max="11787" width="95" style="13" bestFit="1" customWidth="1"/>
    <col min="11788" max="12032" width="9.1796875" style="13"/>
    <col min="12033" max="12033" width="12" style="13" customWidth="1"/>
    <col min="12034" max="12034" width="16.1796875" style="13" customWidth="1"/>
    <col min="12035" max="12035" width="13.81640625" style="13" customWidth="1"/>
    <col min="12036" max="12036" width="14.81640625" style="13" bestFit="1" customWidth="1"/>
    <col min="12037" max="12037" width="17.81640625" style="13" customWidth="1"/>
    <col min="12038" max="12038" width="38" style="13" customWidth="1"/>
    <col min="12039" max="12039" width="10.81640625" style="13" customWidth="1"/>
    <col min="12040" max="12041" width="21.54296875" style="13" customWidth="1"/>
    <col min="12042" max="12042" width="21.81640625" style="13" customWidth="1"/>
    <col min="12043" max="12043" width="95" style="13" bestFit="1" customWidth="1"/>
    <col min="12044" max="12288" width="9.1796875" style="13"/>
    <col min="12289" max="12289" width="12" style="13" customWidth="1"/>
    <col min="12290" max="12290" width="16.1796875" style="13" customWidth="1"/>
    <col min="12291" max="12291" width="13.81640625" style="13" customWidth="1"/>
    <col min="12292" max="12292" width="14.81640625" style="13" bestFit="1" customWidth="1"/>
    <col min="12293" max="12293" width="17.81640625" style="13" customWidth="1"/>
    <col min="12294" max="12294" width="38" style="13" customWidth="1"/>
    <col min="12295" max="12295" width="10.81640625" style="13" customWidth="1"/>
    <col min="12296" max="12297" width="21.54296875" style="13" customWidth="1"/>
    <col min="12298" max="12298" width="21.81640625" style="13" customWidth="1"/>
    <col min="12299" max="12299" width="95" style="13" bestFit="1" customWidth="1"/>
    <col min="12300" max="12544" width="9.1796875" style="13"/>
    <col min="12545" max="12545" width="12" style="13" customWidth="1"/>
    <col min="12546" max="12546" width="16.1796875" style="13" customWidth="1"/>
    <col min="12547" max="12547" width="13.81640625" style="13" customWidth="1"/>
    <col min="12548" max="12548" width="14.81640625" style="13" bestFit="1" customWidth="1"/>
    <col min="12549" max="12549" width="17.81640625" style="13" customWidth="1"/>
    <col min="12550" max="12550" width="38" style="13" customWidth="1"/>
    <col min="12551" max="12551" width="10.81640625" style="13" customWidth="1"/>
    <col min="12552" max="12553" width="21.54296875" style="13" customWidth="1"/>
    <col min="12554" max="12554" width="21.81640625" style="13" customWidth="1"/>
    <col min="12555" max="12555" width="95" style="13" bestFit="1" customWidth="1"/>
    <col min="12556" max="12800" width="9.1796875" style="13"/>
    <col min="12801" max="12801" width="12" style="13" customWidth="1"/>
    <col min="12802" max="12802" width="16.1796875" style="13" customWidth="1"/>
    <col min="12803" max="12803" width="13.81640625" style="13" customWidth="1"/>
    <col min="12804" max="12804" width="14.81640625" style="13" bestFit="1" customWidth="1"/>
    <col min="12805" max="12805" width="17.81640625" style="13" customWidth="1"/>
    <col min="12806" max="12806" width="38" style="13" customWidth="1"/>
    <col min="12807" max="12807" width="10.81640625" style="13" customWidth="1"/>
    <col min="12808" max="12809" width="21.54296875" style="13" customWidth="1"/>
    <col min="12810" max="12810" width="21.81640625" style="13" customWidth="1"/>
    <col min="12811" max="12811" width="95" style="13" bestFit="1" customWidth="1"/>
    <col min="12812" max="13056" width="9.1796875" style="13"/>
    <col min="13057" max="13057" width="12" style="13" customWidth="1"/>
    <col min="13058" max="13058" width="16.1796875" style="13" customWidth="1"/>
    <col min="13059" max="13059" width="13.81640625" style="13" customWidth="1"/>
    <col min="13060" max="13060" width="14.81640625" style="13" bestFit="1" customWidth="1"/>
    <col min="13061" max="13061" width="17.81640625" style="13" customWidth="1"/>
    <col min="13062" max="13062" width="38" style="13" customWidth="1"/>
    <col min="13063" max="13063" width="10.81640625" style="13" customWidth="1"/>
    <col min="13064" max="13065" width="21.54296875" style="13" customWidth="1"/>
    <col min="13066" max="13066" width="21.81640625" style="13" customWidth="1"/>
    <col min="13067" max="13067" width="95" style="13" bestFit="1" customWidth="1"/>
    <col min="13068" max="13312" width="9.1796875" style="13"/>
    <col min="13313" max="13313" width="12" style="13" customWidth="1"/>
    <col min="13314" max="13314" width="16.1796875" style="13" customWidth="1"/>
    <col min="13315" max="13315" width="13.81640625" style="13" customWidth="1"/>
    <col min="13316" max="13316" width="14.81640625" style="13" bestFit="1" customWidth="1"/>
    <col min="13317" max="13317" width="17.81640625" style="13" customWidth="1"/>
    <col min="13318" max="13318" width="38" style="13" customWidth="1"/>
    <col min="13319" max="13319" width="10.81640625" style="13" customWidth="1"/>
    <col min="13320" max="13321" width="21.54296875" style="13" customWidth="1"/>
    <col min="13322" max="13322" width="21.81640625" style="13" customWidth="1"/>
    <col min="13323" max="13323" width="95" style="13" bestFit="1" customWidth="1"/>
    <col min="13324" max="13568" width="9.1796875" style="13"/>
    <col min="13569" max="13569" width="12" style="13" customWidth="1"/>
    <col min="13570" max="13570" width="16.1796875" style="13" customWidth="1"/>
    <col min="13571" max="13571" width="13.81640625" style="13" customWidth="1"/>
    <col min="13572" max="13572" width="14.81640625" style="13" bestFit="1" customWidth="1"/>
    <col min="13573" max="13573" width="17.81640625" style="13" customWidth="1"/>
    <col min="13574" max="13574" width="38" style="13" customWidth="1"/>
    <col min="13575" max="13575" width="10.81640625" style="13" customWidth="1"/>
    <col min="13576" max="13577" width="21.54296875" style="13" customWidth="1"/>
    <col min="13578" max="13578" width="21.81640625" style="13" customWidth="1"/>
    <col min="13579" max="13579" width="95" style="13" bestFit="1" customWidth="1"/>
    <col min="13580" max="13824" width="9.1796875" style="13"/>
    <col min="13825" max="13825" width="12" style="13" customWidth="1"/>
    <col min="13826" max="13826" width="16.1796875" style="13" customWidth="1"/>
    <col min="13827" max="13827" width="13.81640625" style="13" customWidth="1"/>
    <col min="13828" max="13828" width="14.81640625" style="13" bestFit="1" customWidth="1"/>
    <col min="13829" max="13829" width="17.81640625" style="13" customWidth="1"/>
    <col min="13830" max="13830" width="38" style="13" customWidth="1"/>
    <col min="13831" max="13831" width="10.81640625" style="13" customWidth="1"/>
    <col min="13832" max="13833" width="21.54296875" style="13" customWidth="1"/>
    <col min="13834" max="13834" width="21.81640625" style="13" customWidth="1"/>
    <col min="13835" max="13835" width="95" style="13" bestFit="1" customWidth="1"/>
    <col min="13836" max="14080" width="9.1796875" style="13"/>
    <col min="14081" max="14081" width="12" style="13" customWidth="1"/>
    <col min="14082" max="14082" width="16.1796875" style="13" customWidth="1"/>
    <col min="14083" max="14083" width="13.81640625" style="13" customWidth="1"/>
    <col min="14084" max="14084" width="14.81640625" style="13" bestFit="1" customWidth="1"/>
    <col min="14085" max="14085" width="17.81640625" style="13" customWidth="1"/>
    <col min="14086" max="14086" width="38" style="13" customWidth="1"/>
    <col min="14087" max="14087" width="10.81640625" style="13" customWidth="1"/>
    <col min="14088" max="14089" width="21.54296875" style="13" customWidth="1"/>
    <col min="14090" max="14090" width="21.81640625" style="13" customWidth="1"/>
    <col min="14091" max="14091" width="95" style="13" bestFit="1" customWidth="1"/>
    <col min="14092" max="14336" width="9.1796875" style="13"/>
    <col min="14337" max="14337" width="12" style="13" customWidth="1"/>
    <col min="14338" max="14338" width="16.1796875" style="13" customWidth="1"/>
    <col min="14339" max="14339" width="13.81640625" style="13" customWidth="1"/>
    <col min="14340" max="14340" width="14.81640625" style="13" bestFit="1" customWidth="1"/>
    <col min="14341" max="14341" width="17.81640625" style="13" customWidth="1"/>
    <col min="14342" max="14342" width="38" style="13" customWidth="1"/>
    <col min="14343" max="14343" width="10.81640625" style="13" customWidth="1"/>
    <col min="14344" max="14345" width="21.54296875" style="13" customWidth="1"/>
    <col min="14346" max="14346" width="21.81640625" style="13" customWidth="1"/>
    <col min="14347" max="14347" width="95" style="13" bestFit="1" customWidth="1"/>
    <col min="14348" max="14592" width="9.1796875" style="13"/>
    <col min="14593" max="14593" width="12" style="13" customWidth="1"/>
    <col min="14594" max="14594" width="16.1796875" style="13" customWidth="1"/>
    <col min="14595" max="14595" width="13.81640625" style="13" customWidth="1"/>
    <col min="14596" max="14596" width="14.81640625" style="13" bestFit="1" customWidth="1"/>
    <col min="14597" max="14597" width="17.81640625" style="13" customWidth="1"/>
    <col min="14598" max="14598" width="38" style="13" customWidth="1"/>
    <col min="14599" max="14599" width="10.81640625" style="13" customWidth="1"/>
    <col min="14600" max="14601" width="21.54296875" style="13" customWidth="1"/>
    <col min="14602" max="14602" width="21.81640625" style="13" customWidth="1"/>
    <col min="14603" max="14603" width="95" style="13" bestFit="1" customWidth="1"/>
    <col min="14604" max="14848" width="9.1796875" style="13"/>
    <col min="14849" max="14849" width="12" style="13" customWidth="1"/>
    <col min="14850" max="14850" width="16.1796875" style="13" customWidth="1"/>
    <col min="14851" max="14851" width="13.81640625" style="13" customWidth="1"/>
    <col min="14852" max="14852" width="14.81640625" style="13" bestFit="1" customWidth="1"/>
    <col min="14853" max="14853" width="17.81640625" style="13" customWidth="1"/>
    <col min="14854" max="14854" width="38" style="13" customWidth="1"/>
    <col min="14855" max="14855" width="10.81640625" style="13" customWidth="1"/>
    <col min="14856" max="14857" width="21.54296875" style="13" customWidth="1"/>
    <col min="14858" max="14858" width="21.81640625" style="13" customWidth="1"/>
    <col min="14859" max="14859" width="95" style="13" bestFit="1" customWidth="1"/>
    <col min="14860" max="15104" width="9.1796875" style="13"/>
    <col min="15105" max="15105" width="12" style="13" customWidth="1"/>
    <col min="15106" max="15106" width="16.1796875" style="13" customWidth="1"/>
    <col min="15107" max="15107" width="13.81640625" style="13" customWidth="1"/>
    <col min="15108" max="15108" width="14.81640625" style="13" bestFit="1" customWidth="1"/>
    <col min="15109" max="15109" width="17.81640625" style="13" customWidth="1"/>
    <col min="15110" max="15110" width="38" style="13" customWidth="1"/>
    <col min="15111" max="15111" width="10.81640625" style="13" customWidth="1"/>
    <col min="15112" max="15113" width="21.54296875" style="13" customWidth="1"/>
    <col min="15114" max="15114" width="21.81640625" style="13" customWidth="1"/>
    <col min="15115" max="15115" width="95" style="13" bestFit="1" customWidth="1"/>
    <col min="15116" max="15360" width="9.1796875" style="13"/>
    <col min="15361" max="15361" width="12" style="13" customWidth="1"/>
    <col min="15362" max="15362" width="16.1796875" style="13" customWidth="1"/>
    <col min="15363" max="15363" width="13.81640625" style="13" customWidth="1"/>
    <col min="15364" max="15364" width="14.81640625" style="13" bestFit="1" customWidth="1"/>
    <col min="15365" max="15365" width="17.81640625" style="13" customWidth="1"/>
    <col min="15366" max="15366" width="38" style="13" customWidth="1"/>
    <col min="15367" max="15367" width="10.81640625" style="13" customWidth="1"/>
    <col min="15368" max="15369" width="21.54296875" style="13" customWidth="1"/>
    <col min="15370" max="15370" width="21.81640625" style="13" customWidth="1"/>
    <col min="15371" max="15371" width="95" style="13" bestFit="1" customWidth="1"/>
    <col min="15372" max="15616" width="9.1796875" style="13"/>
    <col min="15617" max="15617" width="12" style="13" customWidth="1"/>
    <col min="15618" max="15618" width="16.1796875" style="13" customWidth="1"/>
    <col min="15619" max="15619" width="13.81640625" style="13" customWidth="1"/>
    <col min="15620" max="15620" width="14.81640625" style="13" bestFit="1" customWidth="1"/>
    <col min="15621" max="15621" width="17.81640625" style="13" customWidth="1"/>
    <col min="15622" max="15622" width="38" style="13" customWidth="1"/>
    <col min="15623" max="15623" width="10.81640625" style="13" customWidth="1"/>
    <col min="15624" max="15625" width="21.54296875" style="13" customWidth="1"/>
    <col min="15626" max="15626" width="21.81640625" style="13" customWidth="1"/>
    <col min="15627" max="15627" width="95" style="13" bestFit="1" customWidth="1"/>
    <col min="15628" max="15872" width="9.1796875" style="13"/>
    <col min="15873" max="15873" width="12" style="13" customWidth="1"/>
    <col min="15874" max="15874" width="16.1796875" style="13" customWidth="1"/>
    <col min="15875" max="15875" width="13.81640625" style="13" customWidth="1"/>
    <col min="15876" max="15876" width="14.81640625" style="13" bestFit="1" customWidth="1"/>
    <col min="15877" max="15877" width="17.81640625" style="13" customWidth="1"/>
    <col min="15878" max="15878" width="38" style="13" customWidth="1"/>
    <col min="15879" max="15879" width="10.81640625" style="13" customWidth="1"/>
    <col min="15880" max="15881" width="21.54296875" style="13" customWidth="1"/>
    <col min="15882" max="15882" width="21.81640625" style="13" customWidth="1"/>
    <col min="15883" max="15883" width="95" style="13" bestFit="1" customWidth="1"/>
    <col min="15884" max="16128" width="9.1796875" style="13"/>
    <col min="16129" max="16129" width="12" style="13" customWidth="1"/>
    <col min="16130" max="16130" width="16.1796875" style="13" customWidth="1"/>
    <col min="16131" max="16131" width="13.81640625" style="13" customWidth="1"/>
    <col min="16132" max="16132" width="14.81640625" style="13" bestFit="1" customWidth="1"/>
    <col min="16133" max="16133" width="17.81640625" style="13" customWidth="1"/>
    <col min="16134" max="16134" width="38" style="13" customWidth="1"/>
    <col min="16135" max="16135" width="10.81640625" style="13" customWidth="1"/>
    <col min="16136" max="16137" width="21.54296875" style="13" customWidth="1"/>
    <col min="16138" max="16138" width="21.81640625" style="13" customWidth="1"/>
    <col min="16139" max="16139" width="95" style="13" bestFit="1" customWidth="1"/>
    <col min="16140" max="16384" width="9.1796875" style="13"/>
  </cols>
  <sheetData>
    <row r="1" spans="1:12" s="5" customFormat="1" ht="42.75" customHeight="1" x14ac:dyDescent="0.35">
      <c r="A1" s="33" t="s">
        <v>0</v>
      </c>
      <c r="B1" s="1"/>
      <c r="C1" s="1"/>
      <c r="D1" s="1" t="s">
        <v>1</v>
      </c>
      <c r="E1" s="1" t="s">
        <v>2</v>
      </c>
      <c r="F1" s="1" t="s">
        <v>3</v>
      </c>
      <c r="G1" s="1" t="s">
        <v>4</v>
      </c>
      <c r="H1" s="2" t="s">
        <v>5</v>
      </c>
      <c r="I1" s="2" t="s">
        <v>6</v>
      </c>
      <c r="J1" s="2" t="s">
        <v>7</v>
      </c>
      <c r="K1" s="3" t="s">
        <v>8</v>
      </c>
      <c r="L1" s="4">
        <v>1.1355</v>
      </c>
    </row>
    <row r="2" spans="1:12" ht="18.75" customHeight="1" x14ac:dyDescent="0.35">
      <c r="A2" s="34" t="s">
        <v>9</v>
      </c>
      <c r="B2" s="7"/>
      <c r="C2" s="7"/>
      <c r="D2" s="7">
        <v>95402</v>
      </c>
      <c r="E2" s="7" t="s">
        <v>10</v>
      </c>
      <c r="F2" s="8" t="s">
        <v>11</v>
      </c>
      <c r="G2" s="9">
        <v>1</v>
      </c>
      <c r="H2" s="10">
        <f>39.26/L1</f>
        <v>34.57507705856451</v>
      </c>
      <c r="I2" s="10">
        <f t="shared" ref="I2:I65" si="0">IF(H2="","",13.72)</f>
        <v>13.72</v>
      </c>
      <c r="J2" s="11">
        <f t="shared" ref="J2:J65" si="1">IF(H2="","",SUM(H2:I2))</f>
        <v>48.295077058564509</v>
      </c>
      <c r="K2" s="12" t="s">
        <v>12</v>
      </c>
    </row>
    <row r="3" spans="1:12" ht="18.75" customHeight="1" x14ac:dyDescent="0.35">
      <c r="A3" s="34" t="s">
        <v>9</v>
      </c>
      <c r="B3" s="7"/>
      <c r="C3" s="7"/>
      <c r="D3" s="7">
        <v>95403</v>
      </c>
      <c r="E3" s="7" t="s">
        <v>13</v>
      </c>
      <c r="F3" s="8" t="s">
        <v>14</v>
      </c>
      <c r="G3" s="9">
        <v>1</v>
      </c>
      <c r="H3" s="10">
        <v>38.46</v>
      </c>
      <c r="I3" s="10">
        <f t="shared" si="0"/>
        <v>13.72</v>
      </c>
      <c r="J3" s="11">
        <f t="shared" si="1"/>
        <v>52.18</v>
      </c>
      <c r="K3" s="12" t="s">
        <v>15</v>
      </c>
    </row>
    <row r="4" spans="1:12" ht="18.75" customHeight="1" x14ac:dyDescent="0.35">
      <c r="A4" s="34" t="s">
        <v>9</v>
      </c>
      <c r="B4" s="7"/>
      <c r="C4" s="7"/>
      <c r="D4" s="7">
        <v>95504</v>
      </c>
      <c r="E4" s="7" t="s">
        <v>16</v>
      </c>
      <c r="F4" s="8" t="s">
        <v>17</v>
      </c>
      <c r="G4" s="9">
        <v>1</v>
      </c>
      <c r="H4" s="10">
        <v>10.93</v>
      </c>
      <c r="I4" s="10">
        <f t="shared" si="0"/>
        <v>13.72</v>
      </c>
      <c r="J4" s="11">
        <f t="shared" si="1"/>
        <v>24.65</v>
      </c>
      <c r="K4" s="12" t="s">
        <v>18</v>
      </c>
    </row>
    <row r="5" spans="1:12" ht="18.75" customHeight="1" x14ac:dyDescent="0.35">
      <c r="A5" s="34" t="s">
        <v>19</v>
      </c>
      <c r="B5" s="6"/>
      <c r="C5" s="7"/>
      <c r="D5" s="7">
        <v>95054</v>
      </c>
      <c r="E5" s="7" t="s">
        <v>20</v>
      </c>
      <c r="F5" s="8" t="s">
        <v>21</v>
      </c>
      <c r="G5" s="9">
        <v>1</v>
      </c>
      <c r="H5" s="10">
        <v>138</v>
      </c>
      <c r="I5" s="10">
        <f t="shared" si="0"/>
        <v>13.72</v>
      </c>
      <c r="J5" s="11">
        <f t="shared" si="1"/>
        <v>151.72</v>
      </c>
      <c r="K5" s="8" t="s">
        <v>22</v>
      </c>
    </row>
    <row r="6" spans="1:12" ht="18.75" customHeight="1" x14ac:dyDescent="0.35">
      <c r="A6" s="34" t="s">
        <v>19</v>
      </c>
      <c r="B6" s="6"/>
      <c r="C6" s="7"/>
      <c r="D6" s="7">
        <v>95703</v>
      </c>
      <c r="E6" s="7" t="s">
        <v>23</v>
      </c>
      <c r="F6" s="8" t="s">
        <v>24</v>
      </c>
      <c r="G6" s="9">
        <v>2</v>
      </c>
      <c r="H6" s="10">
        <v>67.92</v>
      </c>
      <c r="I6" s="10">
        <f t="shared" si="0"/>
        <v>13.72</v>
      </c>
      <c r="J6" s="11">
        <f t="shared" si="1"/>
        <v>81.64</v>
      </c>
      <c r="K6" s="8" t="s">
        <v>25</v>
      </c>
    </row>
    <row r="7" spans="1:12" ht="18.75" customHeight="1" x14ac:dyDescent="0.35">
      <c r="A7" s="34" t="s">
        <v>19</v>
      </c>
      <c r="B7" s="6"/>
      <c r="C7" s="7"/>
      <c r="D7" s="7">
        <v>95709</v>
      </c>
      <c r="E7" s="7" t="s">
        <v>26</v>
      </c>
      <c r="F7" s="8" t="s">
        <v>27</v>
      </c>
      <c r="G7" s="9">
        <v>1</v>
      </c>
      <c r="H7" s="10">
        <v>46.85</v>
      </c>
      <c r="I7" s="10">
        <f t="shared" si="0"/>
        <v>13.72</v>
      </c>
      <c r="J7" s="11">
        <f t="shared" si="1"/>
        <v>60.57</v>
      </c>
      <c r="K7" s="8" t="s">
        <v>28</v>
      </c>
    </row>
    <row r="8" spans="1:12" ht="18.75" customHeight="1" x14ac:dyDescent="0.35">
      <c r="A8" s="34" t="s">
        <v>19</v>
      </c>
      <c r="B8" s="6"/>
      <c r="C8" s="7"/>
      <c r="D8" s="7">
        <v>95708</v>
      </c>
      <c r="E8" s="7" t="s">
        <v>29</v>
      </c>
      <c r="F8" s="8" t="s">
        <v>30</v>
      </c>
      <c r="G8" s="9">
        <v>1</v>
      </c>
      <c r="H8" s="10">
        <v>46.77</v>
      </c>
      <c r="I8" s="10">
        <f t="shared" si="0"/>
        <v>13.72</v>
      </c>
      <c r="J8" s="11">
        <f t="shared" si="1"/>
        <v>60.49</v>
      </c>
      <c r="K8" s="8" t="s">
        <v>31</v>
      </c>
    </row>
    <row r="9" spans="1:12" ht="18.75" customHeight="1" x14ac:dyDescent="0.35">
      <c r="A9" s="34" t="s">
        <v>19</v>
      </c>
      <c r="B9" s="6"/>
      <c r="C9" s="7"/>
      <c r="D9" s="7">
        <v>95707</v>
      </c>
      <c r="E9" s="7" t="s">
        <v>32</v>
      </c>
      <c r="F9" s="8" t="s">
        <v>30</v>
      </c>
      <c r="G9" s="9">
        <v>1</v>
      </c>
      <c r="H9" s="10">
        <v>24.82</v>
      </c>
      <c r="I9" s="10">
        <f t="shared" si="0"/>
        <v>13.72</v>
      </c>
      <c r="J9" s="11">
        <f t="shared" si="1"/>
        <v>38.54</v>
      </c>
      <c r="K9" s="8" t="s">
        <v>33</v>
      </c>
    </row>
    <row r="10" spans="1:12" ht="18.75" customHeight="1" x14ac:dyDescent="0.35">
      <c r="A10" s="34" t="s">
        <v>19</v>
      </c>
      <c r="B10" s="6"/>
      <c r="C10" s="7"/>
      <c r="D10" s="7">
        <v>95763</v>
      </c>
      <c r="E10" s="7" t="s">
        <v>34</v>
      </c>
      <c r="F10" s="8" t="s">
        <v>35</v>
      </c>
      <c r="G10" s="9">
        <v>1</v>
      </c>
      <c r="H10" s="10">
        <v>13.87</v>
      </c>
      <c r="I10" s="10">
        <f t="shared" si="0"/>
        <v>13.72</v>
      </c>
      <c r="J10" s="11">
        <f t="shared" si="1"/>
        <v>27.59</v>
      </c>
      <c r="K10" s="8" t="s">
        <v>36</v>
      </c>
    </row>
    <row r="11" spans="1:12" ht="18.75" customHeight="1" x14ac:dyDescent="0.35">
      <c r="A11" s="34" t="s">
        <v>19</v>
      </c>
      <c r="B11" s="6"/>
      <c r="C11" s="7"/>
      <c r="D11" s="7">
        <v>95705</v>
      </c>
      <c r="E11" s="7" t="s">
        <v>37</v>
      </c>
      <c r="F11" s="8" t="s">
        <v>38</v>
      </c>
      <c r="G11" s="9">
        <v>1</v>
      </c>
      <c r="H11" s="10">
        <v>13.5</v>
      </c>
      <c r="I11" s="10">
        <f t="shared" si="0"/>
        <v>13.72</v>
      </c>
      <c r="J11" s="11">
        <f t="shared" si="1"/>
        <v>27.22</v>
      </c>
      <c r="K11" s="8" t="s">
        <v>39</v>
      </c>
    </row>
    <row r="12" spans="1:12" ht="18.75" customHeight="1" x14ac:dyDescent="0.35">
      <c r="A12" s="34" t="s">
        <v>40</v>
      </c>
      <c r="B12" s="6"/>
      <c r="C12" s="7"/>
      <c r="D12" s="7">
        <v>95952</v>
      </c>
      <c r="E12" s="7" t="s">
        <v>41</v>
      </c>
      <c r="F12" s="8" t="s">
        <v>42</v>
      </c>
      <c r="G12" s="9">
        <v>1</v>
      </c>
      <c r="H12" s="10">
        <v>179.91</v>
      </c>
      <c r="I12" s="10">
        <f t="shared" si="0"/>
        <v>13.72</v>
      </c>
      <c r="J12" s="11">
        <f t="shared" si="1"/>
        <v>193.63</v>
      </c>
      <c r="K12" s="8" t="s">
        <v>43</v>
      </c>
    </row>
    <row r="13" spans="1:12" ht="18.75" customHeight="1" x14ac:dyDescent="0.35">
      <c r="A13" s="34" t="s">
        <v>40</v>
      </c>
      <c r="B13" s="6"/>
      <c r="C13" s="7"/>
      <c r="D13" s="7">
        <v>95619</v>
      </c>
      <c r="E13" s="7" t="s">
        <v>44</v>
      </c>
      <c r="F13" s="8" t="s">
        <v>45</v>
      </c>
      <c r="G13" s="9">
        <v>1</v>
      </c>
      <c r="H13" s="10">
        <v>71.349999999999994</v>
      </c>
      <c r="I13" s="10">
        <f t="shared" si="0"/>
        <v>13.72</v>
      </c>
      <c r="J13" s="11">
        <f t="shared" si="1"/>
        <v>85.07</v>
      </c>
      <c r="K13" s="8" t="s">
        <v>46</v>
      </c>
    </row>
    <row r="14" spans="1:12" ht="18.75" customHeight="1" x14ac:dyDescent="0.35">
      <c r="A14" s="34" t="s">
        <v>40</v>
      </c>
      <c r="B14" s="6"/>
      <c r="C14" s="7"/>
      <c r="D14" s="7">
        <v>95704</v>
      </c>
      <c r="E14" s="7" t="s">
        <v>47</v>
      </c>
      <c r="F14" s="8" t="s">
        <v>48</v>
      </c>
      <c r="G14" s="9">
        <v>1</v>
      </c>
      <c r="H14" s="10">
        <v>45.29</v>
      </c>
      <c r="I14" s="10">
        <f t="shared" si="0"/>
        <v>13.72</v>
      </c>
      <c r="J14" s="11">
        <f t="shared" si="1"/>
        <v>59.01</v>
      </c>
      <c r="K14" s="8" t="s">
        <v>49</v>
      </c>
    </row>
    <row r="15" spans="1:12" ht="18.75" customHeight="1" x14ac:dyDescent="0.35">
      <c r="A15" s="34" t="s">
        <v>40</v>
      </c>
      <c r="B15" s="6"/>
      <c r="C15" s="7"/>
      <c r="D15" s="7">
        <v>95614</v>
      </c>
      <c r="E15" s="7" t="s">
        <v>50</v>
      </c>
      <c r="F15" s="8" t="s">
        <v>51</v>
      </c>
      <c r="G15" s="9">
        <v>1</v>
      </c>
      <c r="H15" s="10">
        <v>40.619999999999997</v>
      </c>
      <c r="I15" s="10">
        <f t="shared" si="0"/>
        <v>13.72</v>
      </c>
      <c r="J15" s="11">
        <f t="shared" si="1"/>
        <v>54.339999999999996</v>
      </c>
      <c r="K15" s="8" t="s">
        <v>52</v>
      </c>
    </row>
    <row r="16" spans="1:12" ht="18.75" customHeight="1" x14ac:dyDescent="0.35">
      <c r="A16" s="34" t="s">
        <v>40</v>
      </c>
      <c r="B16" s="6"/>
      <c r="C16" s="7"/>
      <c r="D16" s="7">
        <v>95762</v>
      </c>
      <c r="E16" s="7" t="s">
        <v>53</v>
      </c>
      <c r="F16" s="8" t="s">
        <v>54</v>
      </c>
      <c r="G16" s="9">
        <v>2</v>
      </c>
      <c r="H16" s="10">
        <v>38.799999999999997</v>
      </c>
      <c r="I16" s="10">
        <f t="shared" si="0"/>
        <v>13.72</v>
      </c>
      <c r="J16" s="11">
        <f t="shared" si="1"/>
        <v>52.519999999999996</v>
      </c>
      <c r="K16" s="8" t="s">
        <v>55</v>
      </c>
    </row>
    <row r="17" spans="1:11" ht="18.75" customHeight="1" x14ac:dyDescent="0.35">
      <c r="A17" s="34" t="s">
        <v>40</v>
      </c>
      <c r="B17" s="6"/>
      <c r="C17" s="7"/>
      <c r="D17" s="7">
        <v>96501</v>
      </c>
      <c r="E17" s="7" t="s">
        <v>32</v>
      </c>
      <c r="F17" s="8" t="s">
        <v>30</v>
      </c>
      <c r="G17" s="9">
        <v>1</v>
      </c>
      <c r="H17" s="10">
        <v>24.82</v>
      </c>
      <c r="I17" s="10">
        <f t="shared" si="0"/>
        <v>13.72</v>
      </c>
      <c r="J17" s="11">
        <f t="shared" si="1"/>
        <v>38.54</v>
      </c>
      <c r="K17" s="8" t="s">
        <v>56</v>
      </c>
    </row>
    <row r="18" spans="1:11" ht="18.75" customHeight="1" x14ac:dyDescent="0.35">
      <c r="A18" s="34" t="s">
        <v>40</v>
      </c>
      <c r="B18" s="6"/>
      <c r="C18" s="7"/>
      <c r="D18" s="7">
        <v>95616</v>
      </c>
      <c r="E18" s="7" t="s">
        <v>57</v>
      </c>
      <c r="F18" s="8" t="s">
        <v>58</v>
      </c>
      <c r="G18" s="9">
        <v>1</v>
      </c>
      <c r="H18" s="10">
        <v>22.28</v>
      </c>
      <c r="I18" s="10">
        <f t="shared" si="0"/>
        <v>13.72</v>
      </c>
      <c r="J18" s="11">
        <f t="shared" si="1"/>
        <v>36</v>
      </c>
      <c r="K18" s="8" t="s">
        <v>59</v>
      </c>
    </row>
    <row r="19" spans="1:11" ht="18.75" customHeight="1" x14ac:dyDescent="0.35">
      <c r="A19" s="34" t="s">
        <v>40</v>
      </c>
      <c r="B19" s="6"/>
      <c r="C19" s="7"/>
      <c r="D19" s="7">
        <v>95903</v>
      </c>
      <c r="E19" s="7" t="s">
        <v>60</v>
      </c>
      <c r="F19" s="8" t="s">
        <v>61</v>
      </c>
      <c r="G19" s="9">
        <v>1</v>
      </c>
      <c r="H19" s="10">
        <v>20.87</v>
      </c>
      <c r="I19" s="10">
        <f t="shared" si="0"/>
        <v>13.72</v>
      </c>
      <c r="J19" s="11">
        <f t="shared" si="1"/>
        <v>34.590000000000003</v>
      </c>
      <c r="K19" s="8" t="s">
        <v>62</v>
      </c>
    </row>
    <row r="20" spans="1:11" ht="18.75" customHeight="1" x14ac:dyDescent="0.35">
      <c r="A20" s="34" t="s">
        <v>40</v>
      </c>
      <c r="B20" s="6"/>
      <c r="C20" s="7"/>
      <c r="D20" s="7">
        <v>95769</v>
      </c>
      <c r="E20" s="7" t="s">
        <v>63</v>
      </c>
      <c r="F20" s="8" t="s">
        <v>64</v>
      </c>
      <c r="G20" s="9">
        <v>1</v>
      </c>
      <c r="H20" s="10">
        <v>20.16</v>
      </c>
      <c r="I20" s="10">
        <f t="shared" si="0"/>
        <v>13.72</v>
      </c>
      <c r="J20" s="11">
        <f t="shared" si="1"/>
        <v>33.880000000000003</v>
      </c>
      <c r="K20" s="8" t="s">
        <v>65</v>
      </c>
    </row>
    <row r="21" spans="1:11" ht="18.75" customHeight="1" x14ac:dyDescent="0.35">
      <c r="A21" s="34" t="s">
        <v>40</v>
      </c>
      <c r="B21" s="6"/>
      <c r="C21" s="7"/>
      <c r="D21" s="7">
        <v>95904</v>
      </c>
      <c r="E21" s="7" t="s">
        <v>66</v>
      </c>
      <c r="F21" s="8" t="s">
        <v>67</v>
      </c>
      <c r="G21" s="9">
        <v>1</v>
      </c>
      <c r="H21" s="10">
        <v>19.57</v>
      </c>
      <c r="I21" s="10">
        <f t="shared" si="0"/>
        <v>13.72</v>
      </c>
      <c r="J21" s="11">
        <f t="shared" si="1"/>
        <v>33.29</v>
      </c>
      <c r="K21" s="8" t="s">
        <v>68</v>
      </c>
    </row>
    <row r="22" spans="1:11" ht="18.75" customHeight="1" x14ac:dyDescent="0.35">
      <c r="A22" s="34" t="s">
        <v>40</v>
      </c>
      <c r="B22" s="6"/>
      <c r="C22" s="7"/>
      <c r="D22" s="7">
        <v>95656</v>
      </c>
      <c r="E22" s="7" t="s">
        <v>66</v>
      </c>
      <c r="F22" s="8" t="s">
        <v>67</v>
      </c>
      <c r="G22" s="9">
        <v>1</v>
      </c>
      <c r="H22" s="10">
        <v>19.57</v>
      </c>
      <c r="I22" s="10">
        <f t="shared" si="0"/>
        <v>13.72</v>
      </c>
      <c r="J22" s="11">
        <f t="shared" si="1"/>
        <v>33.29</v>
      </c>
      <c r="K22" s="8" t="s">
        <v>69</v>
      </c>
    </row>
    <row r="23" spans="1:11" ht="18.75" customHeight="1" x14ac:dyDescent="0.35">
      <c r="A23" s="34" t="s">
        <v>40</v>
      </c>
      <c r="B23" s="6"/>
      <c r="C23" s="7"/>
      <c r="D23" s="7">
        <v>95764</v>
      </c>
      <c r="E23" s="7" t="s">
        <v>70</v>
      </c>
      <c r="F23" s="8" t="s">
        <v>71</v>
      </c>
      <c r="G23" s="9">
        <v>1</v>
      </c>
      <c r="H23" s="10">
        <v>16.27</v>
      </c>
      <c r="I23" s="10">
        <f t="shared" si="0"/>
        <v>13.72</v>
      </c>
      <c r="J23" s="11">
        <f t="shared" si="1"/>
        <v>29.990000000000002</v>
      </c>
      <c r="K23" s="8" t="s">
        <v>72</v>
      </c>
    </row>
    <row r="24" spans="1:11" ht="18.75" customHeight="1" x14ac:dyDescent="0.35">
      <c r="A24" s="34" t="s">
        <v>40</v>
      </c>
      <c r="B24" s="6"/>
      <c r="C24" s="7"/>
      <c r="D24" s="7">
        <v>96511</v>
      </c>
      <c r="E24" s="7" t="s">
        <v>73</v>
      </c>
      <c r="F24" s="8" t="s">
        <v>74</v>
      </c>
      <c r="G24" s="9">
        <v>1</v>
      </c>
      <c r="H24" s="10">
        <v>15.896599999999999</v>
      </c>
      <c r="I24" s="10">
        <f t="shared" si="0"/>
        <v>13.72</v>
      </c>
      <c r="J24" s="11">
        <f t="shared" si="1"/>
        <v>29.616599999999998</v>
      </c>
      <c r="K24" s="8" t="s">
        <v>75</v>
      </c>
    </row>
    <row r="25" spans="1:11" ht="18.75" customHeight="1" x14ac:dyDescent="0.35">
      <c r="A25" s="34" t="s">
        <v>40</v>
      </c>
      <c r="B25" s="6"/>
      <c r="C25" s="7"/>
      <c r="D25" s="7">
        <v>95617</v>
      </c>
      <c r="E25" s="7" t="s">
        <v>76</v>
      </c>
      <c r="F25" s="8" t="s">
        <v>77</v>
      </c>
      <c r="G25" s="9">
        <v>1</v>
      </c>
      <c r="H25" s="10">
        <v>12.5562</v>
      </c>
      <c r="I25" s="10">
        <f t="shared" si="0"/>
        <v>13.72</v>
      </c>
      <c r="J25" s="11">
        <f t="shared" si="1"/>
        <v>26.276200000000003</v>
      </c>
      <c r="K25" s="8" t="s">
        <v>78</v>
      </c>
    </row>
    <row r="26" spans="1:11" ht="18.75" customHeight="1" x14ac:dyDescent="0.35">
      <c r="A26" s="34" t="s">
        <v>40</v>
      </c>
      <c r="B26" s="6"/>
      <c r="C26" s="7"/>
      <c r="D26" s="7">
        <v>96506</v>
      </c>
      <c r="E26" s="7" t="s">
        <v>79</v>
      </c>
      <c r="F26" s="8" t="s">
        <v>77</v>
      </c>
      <c r="G26" s="9">
        <v>1</v>
      </c>
      <c r="H26" s="10">
        <v>12.5548</v>
      </c>
      <c r="I26" s="10">
        <f t="shared" si="0"/>
        <v>13.72</v>
      </c>
      <c r="J26" s="11">
        <f t="shared" si="1"/>
        <v>26.274799999999999</v>
      </c>
      <c r="K26" s="8" t="s">
        <v>80</v>
      </c>
    </row>
    <row r="27" spans="1:11" ht="18.75" customHeight="1" x14ac:dyDescent="0.35">
      <c r="A27" s="34" t="s">
        <v>40</v>
      </c>
      <c r="B27" s="6"/>
      <c r="C27" s="7"/>
      <c r="D27" s="7">
        <v>95710</v>
      </c>
      <c r="E27" s="7" t="s">
        <v>81</v>
      </c>
      <c r="F27" s="8" t="s">
        <v>82</v>
      </c>
      <c r="G27" s="9">
        <v>1</v>
      </c>
      <c r="H27" s="10">
        <v>12.5</v>
      </c>
      <c r="I27" s="10">
        <f t="shared" si="0"/>
        <v>13.72</v>
      </c>
      <c r="J27" s="11">
        <f t="shared" si="1"/>
        <v>26.22</v>
      </c>
      <c r="K27" s="8" t="s">
        <v>83</v>
      </c>
    </row>
    <row r="28" spans="1:11" ht="18.75" customHeight="1" x14ac:dyDescent="0.35">
      <c r="A28" s="34" t="s">
        <v>40</v>
      </c>
      <c r="B28" s="6"/>
      <c r="C28" s="7"/>
      <c r="D28" s="7">
        <v>96503</v>
      </c>
      <c r="E28" s="7" t="s">
        <v>84</v>
      </c>
      <c r="F28" s="8" t="s">
        <v>85</v>
      </c>
      <c r="G28" s="9">
        <v>1</v>
      </c>
      <c r="H28" s="10">
        <v>11.12</v>
      </c>
      <c r="I28" s="10">
        <f t="shared" si="0"/>
        <v>13.72</v>
      </c>
      <c r="J28" s="11">
        <f t="shared" si="1"/>
        <v>24.84</v>
      </c>
      <c r="K28" s="8" t="s">
        <v>86</v>
      </c>
    </row>
    <row r="29" spans="1:11" ht="18.75" customHeight="1" x14ac:dyDescent="0.35">
      <c r="A29" s="34" t="s">
        <v>40</v>
      </c>
      <c r="B29" s="6"/>
      <c r="C29" s="7"/>
      <c r="D29" s="7">
        <v>95404</v>
      </c>
      <c r="E29" s="7" t="s">
        <v>84</v>
      </c>
      <c r="F29" s="8" t="s">
        <v>85</v>
      </c>
      <c r="G29" s="9">
        <v>1</v>
      </c>
      <c r="H29" s="10">
        <v>11.12</v>
      </c>
      <c r="I29" s="10">
        <f t="shared" si="0"/>
        <v>13.72</v>
      </c>
      <c r="J29" s="11">
        <f t="shared" si="1"/>
        <v>24.84</v>
      </c>
      <c r="K29" s="8" t="s">
        <v>87</v>
      </c>
    </row>
    <row r="30" spans="1:11" ht="18.75" customHeight="1" x14ac:dyDescent="0.35">
      <c r="A30" s="34" t="s">
        <v>40</v>
      </c>
      <c r="B30" s="6"/>
      <c r="C30" s="7"/>
      <c r="D30" s="7">
        <v>95768</v>
      </c>
      <c r="E30" s="7" t="s">
        <v>88</v>
      </c>
      <c r="F30" s="8" t="s">
        <v>89</v>
      </c>
      <c r="G30" s="9">
        <v>1</v>
      </c>
      <c r="H30" s="10">
        <v>10.63</v>
      </c>
      <c r="I30" s="10">
        <f t="shared" si="0"/>
        <v>13.72</v>
      </c>
      <c r="J30" s="11">
        <f t="shared" si="1"/>
        <v>24.35</v>
      </c>
      <c r="K30" s="8" t="s">
        <v>90</v>
      </c>
    </row>
    <row r="31" spans="1:11" ht="18.75" customHeight="1" x14ac:dyDescent="0.35">
      <c r="A31" s="34" t="s">
        <v>40</v>
      </c>
      <c r="B31" s="6"/>
      <c r="C31" s="7"/>
      <c r="D31" s="7">
        <v>95905</v>
      </c>
      <c r="E31" s="7" t="s">
        <v>91</v>
      </c>
      <c r="F31" s="8" t="s">
        <v>92</v>
      </c>
      <c r="G31" s="9">
        <v>10</v>
      </c>
      <c r="H31" s="10">
        <v>10.199999999999999</v>
      </c>
      <c r="I31" s="10">
        <f t="shared" si="0"/>
        <v>13.72</v>
      </c>
      <c r="J31" s="11">
        <f t="shared" si="1"/>
        <v>23.92</v>
      </c>
      <c r="K31" s="8" t="s">
        <v>93</v>
      </c>
    </row>
    <row r="32" spans="1:11" ht="18.75" customHeight="1" x14ac:dyDescent="0.35">
      <c r="A32" s="34" t="s">
        <v>40</v>
      </c>
      <c r="B32" s="6"/>
      <c r="C32" s="7"/>
      <c r="D32" s="7">
        <v>96502</v>
      </c>
      <c r="E32" s="7" t="s">
        <v>94</v>
      </c>
      <c r="F32" s="8" t="s">
        <v>95</v>
      </c>
      <c r="G32" s="9">
        <v>1</v>
      </c>
      <c r="H32" s="10">
        <v>9</v>
      </c>
      <c r="I32" s="10">
        <f t="shared" si="0"/>
        <v>13.72</v>
      </c>
      <c r="J32" s="11">
        <f t="shared" si="1"/>
        <v>22.72</v>
      </c>
      <c r="K32" s="8" t="s">
        <v>96</v>
      </c>
    </row>
    <row r="33" spans="1:11" ht="18.75" customHeight="1" x14ac:dyDescent="0.35">
      <c r="A33" s="34" t="s">
        <v>97</v>
      </c>
      <c r="B33" s="6"/>
      <c r="C33" s="7"/>
      <c r="D33" s="7">
        <v>95061</v>
      </c>
      <c r="E33" s="7" t="s">
        <v>98</v>
      </c>
      <c r="F33" s="8" t="s">
        <v>99</v>
      </c>
      <c r="G33" s="14">
        <v>1</v>
      </c>
      <c r="H33" s="9">
        <v>291.26400000000001</v>
      </c>
      <c r="I33" s="10">
        <f t="shared" si="0"/>
        <v>13.72</v>
      </c>
      <c r="J33" s="11">
        <f t="shared" si="1"/>
        <v>304.98400000000004</v>
      </c>
      <c r="K33" s="8" t="s">
        <v>100</v>
      </c>
    </row>
    <row r="34" spans="1:11" ht="18.75" customHeight="1" x14ac:dyDescent="0.35">
      <c r="A34" s="34" t="s">
        <v>97</v>
      </c>
      <c r="B34" s="6"/>
      <c r="C34" s="7"/>
      <c r="D34" s="7">
        <v>96508</v>
      </c>
      <c r="E34" s="7" t="s">
        <v>101</v>
      </c>
      <c r="F34" s="8" t="s">
        <v>102</v>
      </c>
      <c r="G34" s="14">
        <v>1</v>
      </c>
      <c r="H34" s="9">
        <v>161.84</v>
      </c>
      <c r="I34" s="10">
        <f t="shared" si="0"/>
        <v>13.72</v>
      </c>
      <c r="J34" s="11">
        <f t="shared" si="1"/>
        <v>175.56</v>
      </c>
      <c r="K34" s="8" t="s">
        <v>103</v>
      </c>
    </row>
    <row r="35" spans="1:11" ht="18.75" customHeight="1" x14ac:dyDescent="0.35">
      <c r="A35" s="34" t="s">
        <v>97</v>
      </c>
      <c r="B35" s="6"/>
      <c r="C35" s="7"/>
      <c r="D35" s="7">
        <v>93607</v>
      </c>
      <c r="E35" s="7" t="s">
        <v>104</v>
      </c>
      <c r="F35" s="8" t="s">
        <v>105</v>
      </c>
      <c r="G35" s="14">
        <v>3</v>
      </c>
      <c r="H35" s="9">
        <v>157.97999999999999</v>
      </c>
      <c r="I35" s="10">
        <f t="shared" si="0"/>
        <v>13.72</v>
      </c>
      <c r="J35" s="11">
        <f t="shared" si="1"/>
        <v>171.7</v>
      </c>
      <c r="K35" s="8" t="s">
        <v>106</v>
      </c>
    </row>
    <row r="36" spans="1:11" ht="18.75" customHeight="1" x14ac:dyDescent="0.35">
      <c r="A36" s="34" t="s">
        <v>97</v>
      </c>
      <c r="B36" s="6"/>
      <c r="C36" s="7"/>
      <c r="D36" s="7">
        <v>96512</v>
      </c>
      <c r="E36" s="6" t="s">
        <v>601</v>
      </c>
      <c r="F36" s="8" t="s">
        <v>107</v>
      </c>
      <c r="G36" s="14">
        <v>1</v>
      </c>
      <c r="H36" s="9">
        <v>132.18</v>
      </c>
      <c r="I36" s="10">
        <f t="shared" si="0"/>
        <v>13.72</v>
      </c>
      <c r="J36" s="11">
        <f t="shared" si="1"/>
        <v>145.9</v>
      </c>
      <c r="K36" s="8" t="s">
        <v>108</v>
      </c>
    </row>
    <row r="37" spans="1:11" ht="18.75" customHeight="1" x14ac:dyDescent="0.35">
      <c r="A37" s="34" t="s">
        <v>97</v>
      </c>
      <c r="B37" s="6"/>
      <c r="C37" s="7"/>
      <c r="D37" s="7">
        <v>95958</v>
      </c>
      <c r="E37" s="7" t="s">
        <v>109</v>
      </c>
      <c r="F37" s="8" t="s">
        <v>110</v>
      </c>
      <c r="G37" s="14">
        <v>1</v>
      </c>
      <c r="H37" s="9">
        <v>95.35</v>
      </c>
      <c r="I37" s="10">
        <f t="shared" si="0"/>
        <v>13.72</v>
      </c>
      <c r="J37" s="11">
        <f t="shared" si="1"/>
        <v>109.07</v>
      </c>
      <c r="K37" s="8" t="s">
        <v>111</v>
      </c>
    </row>
    <row r="38" spans="1:11" ht="18.75" customHeight="1" x14ac:dyDescent="0.35">
      <c r="A38" s="34" t="s">
        <v>97</v>
      </c>
      <c r="B38" s="6"/>
      <c r="C38" s="7"/>
      <c r="D38" s="7">
        <v>95632</v>
      </c>
      <c r="E38" s="7" t="s">
        <v>112</v>
      </c>
      <c r="F38" s="8" t="s">
        <v>113</v>
      </c>
      <c r="G38" s="14">
        <v>1</v>
      </c>
      <c r="H38" s="9">
        <v>70.5</v>
      </c>
      <c r="I38" s="10">
        <f t="shared" si="0"/>
        <v>13.72</v>
      </c>
      <c r="J38" s="11">
        <f t="shared" si="1"/>
        <v>84.22</v>
      </c>
      <c r="K38" s="8" t="s">
        <v>114</v>
      </c>
    </row>
    <row r="39" spans="1:11" ht="18.75" customHeight="1" x14ac:dyDescent="0.35">
      <c r="A39" s="34" t="s">
        <v>97</v>
      </c>
      <c r="B39" s="6"/>
      <c r="C39" s="7"/>
      <c r="D39" s="7">
        <v>96354</v>
      </c>
      <c r="E39" s="7" t="s">
        <v>115</v>
      </c>
      <c r="F39" s="8" t="s">
        <v>116</v>
      </c>
      <c r="G39" s="14">
        <v>1</v>
      </c>
      <c r="H39" s="9">
        <v>67.39</v>
      </c>
      <c r="I39" s="10">
        <f t="shared" si="0"/>
        <v>13.72</v>
      </c>
      <c r="J39" s="11">
        <f t="shared" si="1"/>
        <v>81.11</v>
      </c>
      <c r="K39" s="8" t="s">
        <v>117</v>
      </c>
    </row>
    <row r="40" spans="1:11" ht="18.75" customHeight="1" x14ac:dyDescent="0.35">
      <c r="A40" s="34" t="s">
        <v>97</v>
      </c>
      <c r="B40" s="6"/>
      <c r="C40" s="7"/>
      <c r="D40" s="7">
        <v>93609</v>
      </c>
      <c r="E40" s="7" t="s">
        <v>104</v>
      </c>
      <c r="F40" s="8" t="s">
        <v>105</v>
      </c>
      <c r="G40" s="14">
        <v>1</v>
      </c>
      <c r="H40" s="9">
        <v>52.66</v>
      </c>
      <c r="I40" s="10">
        <f t="shared" si="0"/>
        <v>13.72</v>
      </c>
      <c r="J40" s="11">
        <f t="shared" si="1"/>
        <v>66.38</v>
      </c>
      <c r="K40" s="8" t="s">
        <v>118</v>
      </c>
    </row>
    <row r="41" spans="1:11" ht="18.75" customHeight="1" x14ac:dyDescent="0.35">
      <c r="A41" s="34" t="s">
        <v>97</v>
      </c>
      <c r="B41" s="6"/>
      <c r="C41" s="7"/>
      <c r="D41" s="7">
        <v>93608</v>
      </c>
      <c r="E41" s="7" t="s">
        <v>119</v>
      </c>
      <c r="F41" s="8" t="s">
        <v>120</v>
      </c>
      <c r="G41" s="14">
        <v>1</v>
      </c>
      <c r="H41" s="9">
        <v>51.93</v>
      </c>
      <c r="I41" s="10">
        <f t="shared" si="0"/>
        <v>13.72</v>
      </c>
      <c r="J41" s="11">
        <f t="shared" si="1"/>
        <v>65.650000000000006</v>
      </c>
      <c r="K41" s="8" t="s">
        <v>121</v>
      </c>
    </row>
    <row r="42" spans="1:11" ht="18.75" customHeight="1" x14ac:dyDescent="0.35">
      <c r="A42" s="34" t="s">
        <v>97</v>
      </c>
      <c r="B42" s="6"/>
      <c r="C42" s="7"/>
      <c r="D42" s="7">
        <v>93610</v>
      </c>
      <c r="E42" s="7" t="s">
        <v>122</v>
      </c>
      <c r="F42" s="8" t="s">
        <v>123</v>
      </c>
      <c r="G42" s="14">
        <v>1</v>
      </c>
      <c r="H42" s="9">
        <v>51.48</v>
      </c>
      <c r="I42" s="10">
        <f t="shared" si="0"/>
        <v>13.72</v>
      </c>
      <c r="J42" s="11">
        <f t="shared" si="1"/>
        <v>65.2</v>
      </c>
      <c r="K42" s="8" t="s">
        <v>124</v>
      </c>
    </row>
    <row r="43" spans="1:11" ht="18.75" customHeight="1" x14ac:dyDescent="0.35">
      <c r="A43" s="34" t="s">
        <v>97</v>
      </c>
      <c r="B43" s="6"/>
      <c r="C43" s="7"/>
      <c r="D43" s="7">
        <v>95055</v>
      </c>
      <c r="E43" s="7" t="s">
        <v>125</v>
      </c>
      <c r="F43" s="8" t="s">
        <v>126</v>
      </c>
      <c r="G43" s="14">
        <v>1</v>
      </c>
      <c r="H43" s="9">
        <v>45.58</v>
      </c>
      <c r="I43" s="10">
        <f t="shared" si="0"/>
        <v>13.72</v>
      </c>
      <c r="J43" s="11">
        <f t="shared" si="1"/>
        <v>59.3</v>
      </c>
      <c r="K43" s="8" t="s">
        <v>127</v>
      </c>
    </row>
    <row r="44" spans="1:11" ht="18.75" customHeight="1" x14ac:dyDescent="0.35">
      <c r="A44" s="34" t="s">
        <v>97</v>
      </c>
      <c r="B44" s="6"/>
      <c r="C44" s="7"/>
      <c r="D44" s="7">
        <v>95618</v>
      </c>
      <c r="E44" s="7" t="s">
        <v>128</v>
      </c>
      <c r="F44" s="8" t="s">
        <v>129</v>
      </c>
      <c r="G44" s="14">
        <v>1</v>
      </c>
      <c r="H44" s="9">
        <v>45.5</v>
      </c>
      <c r="I44" s="10">
        <f t="shared" si="0"/>
        <v>13.72</v>
      </c>
      <c r="J44" s="11">
        <f t="shared" si="1"/>
        <v>59.22</v>
      </c>
      <c r="K44" s="8" t="s">
        <v>130</v>
      </c>
    </row>
    <row r="45" spans="1:11" ht="18.75" customHeight="1" x14ac:dyDescent="0.35">
      <c r="A45" s="34" t="s">
        <v>97</v>
      </c>
      <c r="B45" s="6"/>
      <c r="C45" s="7"/>
      <c r="D45" s="7">
        <v>95716</v>
      </c>
      <c r="E45" s="7" t="s">
        <v>131</v>
      </c>
      <c r="F45" s="8" t="s">
        <v>132</v>
      </c>
      <c r="G45" s="14">
        <v>1</v>
      </c>
      <c r="H45" s="9">
        <v>43.72</v>
      </c>
      <c r="I45" s="10">
        <f t="shared" si="0"/>
        <v>13.72</v>
      </c>
      <c r="J45" s="11">
        <f t="shared" si="1"/>
        <v>57.44</v>
      </c>
      <c r="K45" s="8" t="s">
        <v>133</v>
      </c>
    </row>
    <row r="46" spans="1:11" ht="18.75" customHeight="1" x14ac:dyDescent="0.35">
      <c r="A46" s="34" t="s">
        <v>97</v>
      </c>
      <c r="B46" s="6"/>
      <c r="C46" s="7"/>
      <c r="D46" s="7">
        <v>95625</v>
      </c>
      <c r="E46" s="7" t="s">
        <v>134</v>
      </c>
      <c r="F46" s="8" t="s">
        <v>135</v>
      </c>
      <c r="G46" s="14">
        <v>1</v>
      </c>
      <c r="H46" s="9">
        <v>42.86</v>
      </c>
      <c r="I46" s="10">
        <f t="shared" si="0"/>
        <v>13.72</v>
      </c>
      <c r="J46" s="11">
        <f t="shared" si="1"/>
        <v>56.58</v>
      </c>
      <c r="K46" s="8" t="s">
        <v>136</v>
      </c>
    </row>
    <row r="47" spans="1:11" ht="18.75" customHeight="1" x14ac:dyDescent="0.35">
      <c r="A47" s="34" t="s">
        <v>97</v>
      </c>
      <c r="B47" s="6"/>
      <c r="C47" s="7"/>
      <c r="D47" s="7">
        <v>96518</v>
      </c>
      <c r="E47" s="7" t="s">
        <v>137</v>
      </c>
      <c r="F47" s="8" t="s">
        <v>138</v>
      </c>
      <c r="G47" s="14">
        <v>1</v>
      </c>
      <c r="H47" s="9">
        <v>33.229999999999997</v>
      </c>
      <c r="I47" s="10">
        <f t="shared" si="0"/>
        <v>13.72</v>
      </c>
      <c r="J47" s="11">
        <f t="shared" si="1"/>
        <v>46.949999999999996</v>
      </c>
      <c r="K47" s="8" t="s">
        <v>139</v>
      </c>
    </row>
    <row r="48" spans="1:11" ht="18.75" customHeight="1" x14ac:dyDescent="0.35">
      <c r="A48" s="34" t="s">
        <v>97</v>
      </c>
      <c r="B48" s="6"/>
      <c r="C48" s="7"/>
      <c r="D48" s="7">
        <v>95767</v>
      </c>
      <c r="E48" s="7" t="s">
        <v>140</v>
      </c>
      <c r="F48" s="8" t="s">
        <v>141</v>
      </c>
      <c r="G48" s="14">
        <v>1</v>
      </c>
      <c r="H48" s="9">
        <v>32.65</v>
      </c>
      <c r="I48" s="10">
        <f t="shared" si="0"/>
        <v>13.72</v>
      </c>
      <c r="J48" s="11">
        <f t="shared" si="1"/>
        <v>46.37</v>
      </c>
      <c r="K48" s="8" t="s">
        <v>142</v>
      </c>
    </row>
    <row r="49" spans="1:11" ht="18.75" customHeight="1" x14ac:dyDescent="0.35">
      <c r="A49" s="34" t="s">
        <v>97</v>
      </c>
      <c r="B49" s="6"/>
      <c r="C49" s="7"/>
      <c r="D49" s="7">
        <v>95770</v>
      </c>
      <c r="E49" s="7" t="s">
        <v>140</v>
      </c>
      <c r="F49" s="8" t="s">
        <v>141</v>
      </c>
      <c r="G49" s="14">
        <v>1</v>
      </c>
      <c r="H49" s="9">
        <v>32.65</v>
      </c>
      <c r="I49" s="10">
        <f t="shared" si="0"/>
        <v>13.72</v>
      </c>
      <c r="J49" s="11">
        <f t="shared" si="1"/>
        <v>46.37</v>
      </c>
      <c r="K49" s="8" t="s">
        <v>96</v>
      </c>
    </row>
    <row r="50" spans="1:11" ht="18.75" customHeight="1" x14ac:dyDescent="0.35">
      <c r="A50" s="34" t="s">
        <v>97</v>
      </c>
      <c r="B50" s="6"/>
      <c r="C50" s="7"/>
      <c r="D50" s="7">
        <v>95623</v>
      </c>
      <c r="E50" s="7" t="s">
        <v>143</v>
      </c>
      <c r="F50" s="8" t="s">
        <v>144</v>
      </c>
      <c r="G50" s="14">
        <v>1</v>
      </c>
      <c r="H50" s="9">
        <v>31.42</v>
      </c>
      <c r="I50" s="10">
        <f t="shared" si="0"/>
        <v>13.72</v>
      </c>
      <c r="J50" s="11">
        <f t="shared" si="1"/>
        <v>45.14</v>
      </c>
      <c r="K50" s="8" t="s">
        <v>145</v>
      </c>
    </row>
    <row r="51" spans="1:11" ht="18.75" customHeight="1" x14ac:dyDescent="0.35">
      <c r="A51" s="34" t="s">
        <v>97</v>
      </c>
      <c r="B51" s="6"/>
      <c r="C51" s="7"/>
      <c r="D51" s="7">
        <v>95624</v>
      </c>
      <c r="E51" s="7" t="s">
        <v>146</v>
      </c>
      <c r="F51" s="8" t="s">
        <v>24</v>
      </c>
      <c r="G51" s="14">
        <v>1</v>
      </c>
      <c r="H51" s="9">
        <v>30.3</v>
      </c>
      <c r="I51" s="10">
        <f t="shared" si="0"/>
        <v>13.72</v>
      </c>
      <c r="J51" s="11">
        <f t="shared" si="1"/>
        <v>44.02</v>
      </c>
      <c r="K51" s="8" t="s">
        <v>147</v>
      </c>
    </row>
    <row r="52" spans="1:11" ht="18.75" customHeight="1" x14ac:dyDescent="0.35">
      <c r="A52" s="34" t="s">
        <v>97</v>
      </c>
      <c r="B52" s="6"/>
      <c r="C52" s="7"/>
      <c r="D52" s="7">
        <v>96532</v>
      </c>
      <c r="E52" s="7" t="s">
        <v>148</v>
      </c>
      <c r="F52" s="8" t="s">
        <v>144</v>
      </c>
      <c r="G52" s="14">
        <v>1</v>
      </c>
      <c r="H52" s="9">
        <v>29.39</v>
      </c>
      <c r="I52" s="10">
        <f t="shared" si="0"/>
        <v>13.72</v>
      </c>
      <c r="J52" s="11">
        <f t="shared" si="1"/>
        <v>43.11</v>
      </c>
      <c r="K52" s="8" t="s">
        <v>149</v>
      </c>
    </row>
    <row r="53" spans="1:11" ht="18.75" customHeight="1" x14ac:dyDescent="0.35">
      <c r="A53" s="34" t="s">
        <v>97</v>
      </c>
      <c r="B53" s="6"/>
      <c r="C53" s="7"/>
      <c r="D53" s="7">
        <v>95552</v>
      </c>
      <c r="E53" s="7" t="s">
        <v>150</v>
      </c>
      <c r="F53" s="8" t="s">
        <v>151</v>
      </c>
      <c r="G53" s="14">
        <v>1</v>
      </c>
      <c r="H53" s="9">
        <v>25.66</v>
      </c>
      <c r="I53" s="10">
        <f t="shared" si="0"/>
        <v>13.72</v>
      </c>
      <c r="J53" s="11">
        <f t="shared" si="1"/>
        <v>39.380000000000003</v>
      </c>
      <c r="K53" s="8" t="s">
        <v>152</v>
      </c>
    </row>
    <row r="54" spans="1:11" ht="18.75" customHeight="1" x14ac:dyDescent="0.35">
      <c r="A54" s="34" t="s">
        <v>97</v>
      </c>
      <c r="B54" s="6"/>
      <c r="C54" s="7"/>
      <c r="D54" s="7">
        <v>95626</v>
      </c>
      <c r="E54" s="7" t="s">
        <v>153</v>
      </c>
      <c r="F54" s="8" t="s">
        <v>154</v>
      </c>
      <c r="G54" s="14">
        <v>1</v>
      </c>
      <c r="H54" s="9">
        <v>21.31</v>
      </c>
      <c r="I54" s="10">
        <f t="shared" si="0"/>
        <v>13.72</v>
      </c>
      <c r="J54" s="11">
        <f t="shared" si="1"/>
        <v>35.03</v>
      </c>
      <c r="K54" s="8" t="s">
        <v>96</v>
      </c>
    </row>
    <row r="55" spans="1:11" ht="18.75" customHeight="1" x14ac:dyDescent="0.35">
      <c r="A55" s="34" t="s">
        <v>97</v>
      </c>
      <c r="B55" s="6"/>
      <c r="C55" s="7"/>
      <c r="D55" s="7">
        <v>95629</v>
      </c>
      <c r="E55" s="7" t="s">
        <v>155</v>
      </c>
      <c r="F55" s="8" t="s">
        <v>156</v>
      </c>
      <c r="G55" s="14">
        <v>1</v>
      </c>
      <c r="H55" s="9">
        <v>19.04</v>
      </c>
      <c r="I55" s="10">
        <f t="shared" si="0"/>
        <v>13.72</v>
      </c>
      <c r="J55" s="11">
        <f t="shared" si="1"/>
        <v>32.76</v>
      </c>
      <c r="K55" s="8" t="s">
        <v>157</v>
      </c>
    </row>
    <row r="56" spans="1:11" ht="18.75" customHeight="1" x14ac:dyDescent="0.35">
      <c r="A56" s="34" t="s">
        <v>97</v>
      </c>
      <c r="B56" s="6"/>
      <c r="C56" s="7"/>
      <c r="D56" s="7">
        <v>96517</v>
      </c>
      <c r="E56" s="7" t="s">
        <v>158</v>
      </c>
      <c r="F56" s="8" t="s">
        <v>159</v>
      </c>
      <c r="G56" s="14">
        <v>1</v>
      </c>
      <c r="H56" s="9">
        <v>18.5</v>
      </c>
      <c r="I56" s="10">
        <f t="shared" si="0"/>
        <v>13.72</v>
      </c>
      <c r="J56" s="11">
        <f t="shared" si="1"/>
        <v>32.22</v>
      </c>
      <c r="K56" s="8" t="s">
        <v>160</v>
      </c>
    </row>
    <row r="57" spans="1:11" ht="18.75" customHeight="1" x14ac:dyDescent="0.35">
      <c r="A57" s="34" t="s">
        <v>97</v>
      </c>
      <c r="B57" s="6"/>
      <c r="C57" s="7"/>
      <c r="D57" s="7">
        <v>95954</v>
      </c>
      <c r="E57" s="7" t="s">
        <v>161</v>
      </c>
      <c r="F57" s="8" t="s">
        <v>162</v>
      </c>
      <c r="G57" s="14">
        <v>1</v>
      </c>
      <c r="H57" s="9">
        <v>17.05</v>
      </c>
      <c r="I57" s="10">
        <f t="shared" si="0"/>
        <v>13.72</v>
      </c>
      <c r="J57" s="11">
        <f t="shared" si="1"/>
        <v>30.770000000000003</v>
      </c>
      <c r="K57" s="8" t="s">
        <v>163</v>
      </c>
    </row>
    <row r="58" spans="1:11" ht="18.75" customHeight="1" x14ac:dyDescent="0.35">
      <c r="A58" s="34" t="s">
        <v>97</v>
      </c>
      <c r="B58" s="6"/>
      <c r="C58" s="7"/>
      <c r="D58" s="7">
        <v>95962</v>
      </c>
      <c r="E58" s="7" t="s">
        <v>70</v>
      </c>
      <c r="F58" s="8" t="s">
        <v>71</v>
      </c>
      <c r="G58" s="14">
        <v>1</v>
      </c>
      <c r="H58" s="9">
        <v>16.41</v>
      </c>
      <c r="I58" s="10">
        <f t="shared" si="0"/>
        <v>13.72</v>
      </c>
      <c r="J58" s="11">
        <f t="shared" si="1"/>
        <v>30.130000000000003</v>
      </c>
      <c r="K58" s="8" t="s">
        <v>164</v>
      </c>
    </row>
    <row r="59" spans="1:11" ht="18.75" customHeight="1" x14ac:dyDescent="0.35">
      <c r="A59" s="34" t="s">
        <v>97</v>
      </c>
      <c r="B59" s="6"/>
      <c r="C59" s="7"/>
      <c r="D59" s="7">
        <v>95960</v>
      </c>
      <c r="E59" s="7" t="s">
        <v>70</v>
      </c>
      <c r="F59" s="8" t="s">
        <v>71</v>
      </c>
      <c r="G59" s="14">
        <v>1</v>
      </c>
      <c r="H59" s="9">
        <v>16.41</v>
      </c>
      <c r="I59" s="10">
        <f t="shared" si="0"/>
        <v>13.72</v>
      </c>
      <c r="J59" s="11">
        <f t="shared" si="1"/>
        <v>30.130000000000003</v>
      </c>
      <c r="K59" s="8" t="s">
        <v>165</v>
      </c>
    </row>
    <row r="60" spans="1:11" ht="18.75" customHeight="1" x14ac:dyDescent="0.35">
      <c r="A60" s="34" t="s">
        <v>97</v>
      </c>
      <c r="B60" s="6"/>
      <c r="C60" s="7"/>
      <c r="D60" s="7">
        <v>96504</v>
      </c>
      <c r="E60" s="7" t="s">
        <v>166</v>
      </c>
      <c r="F60" s="8" t="s">
        <v>167</v>
      </c>
      <c r="G60" s="14">
        <v>1</v>
      </c>
      <c r="H60" s="9">
        <v>16.32</v>
      </c>
      <c r="I60" s="10">
        <f t="shared" si="0"/>
        <v>13.72</v>
      </c>
      <c r="J60" s="11">
        <f t="shared" si="1"/>
        <v>30.04</v>
      </c>
      <c r="K60" s="8" t="s">
        <v>168</v>
      </c>
    </row>
    <row r="61" spans="1:11" ht="18.75" customHeight="1" x14ac:dyDescent="0.35">
      <c r="A61" s="34" t="s">
        <v>97</v>
      </c>
      <c r="B61" s="6"/>
      <c r="C61" s="7"/>
      <c r="D61" s="7">
        <v>95630</v>
      </c>
      <c r="E61" s="7" t="s">
        <v>73</v>
      </c>
      <c r="F61" s="8" t="s">
        <v>74</v>
      </c>
      <c r="G61" s="14">
        <v>1</v>
      </c>
      <c r="H61" s="9">
        <v>15.896599999999999</v>
      </c>
      <c r="I61" s="10">
        <f t="shared" si="0"/>
        <v>13.72</v>
      </c>
      <c r="J61" s="11">
        <f t="shared" si="1"/>
        <v>29.616599999999998</v>
      </c>
      <c r="K61" s="8" t="s">
        <v>96</v>
      </c>
    </row>
    <row r="62" spans="1:11" ht="18.75" customHeight="1" x14ac:dyDescent="0.35">
      <c r="A62" s="34" t="s">
        <v>97</v>
      </c>
      <c r="B62" s="6"/>
      <c r="C62" s="7"/>
      <c r="D62" s="7">
        <v>93611</v>
      </c>
      <c r="E62" s="7" t="s">
        <v>169</v>
      </c>
      <c r="F62" s="8" t="s">
        <v>170</v>
      </c>
      <c r="G62" s="14">
        <v>1</v>
      </c>
      <c r="H62" s="9">
        <v>15.4</v>
      </c>
      <c r="I62" s="10">
        <f t="shared" si="0"/>
        <v>13.72</v>
      </c>
      <c r="J62" s="11">
        <f t="shared" si="1"/>
        <v>29.12</v>
      </c>
      <c r="K62" s="8" t="s">
        <v>171</v>
      </c>
    </row>
    <row r="63" spans="1:11" ht="18.75" customHeight="1" x14ac:dyDescent="0.35">
      <c r="A63" s="34" t="s">
        <v>97</v>
      </c>
      <c r="B63" s="6"/>
      <c r="C63" s="7"/>
      <c r="D63" s="7">
        <v>96529</v>
      </c>
      <c r="E63" s="7" t="s">
        <v>172</v>
      </c>
      <c r="F63" s="8" t="s">
        <v>173</v>
      </c>
      <c r="G63" s="14">
        <v>1</v>
      </c>
      <c r="H63" s="9">
        <v>14.93</v>
      </c>
      <c r="I63" s="10">
        <f t="shared" si="0"/>
        <v>13.72</v>
      </c>
      <c r="J63" s="11">
        <f t="shared" si="1"/>
        <v>28.65</v>
      </c>
      <c r="K63" s="8" t="s">
        <v>174</v>
      </c>
    </row>
    <row r="64" spans="1:11" ht="18.75" customHeight="1" x14ac:dyDescent="0.35">
      <c r="A64" s="34" t="s">
        <v>97</v>
      </c>
      <c r="B64" s="6"/>
      <c r="C64" s="7"/>
      <c r="D64" s="7">
        <v>96524</v>
      </c>
      <c r="E64" s="7" t="s">
        <v>175</v>
      </c>
      <c r="F64" s="8" t="s">
        <v>176</v>
      </c>
      <c r="G64" s="14">
        <v>1</v>
      </c>
      <c r="H64" s="9">
        <v>14.75</v>
      </c>
      <c r="I64" s="10">
        <f t="shared" si="0"/>
        <v>13.72</v>
      </c>
      <c r="J64" s="11">
        <f t="shared" si="1"/>
        <v>28.47</v>
      </c>
      <c r="K64" s="8" t="s">
        <v>177</v>
      </c>
    </row>
    <row r="65" spans="1:11" ht="18.75" customHeight="1" x14ac:dyDescent="0.35">
      <c r="A65" s="34" t="s">
        <v>97</v>
      </c>
      <c r="B65" s="6"/>
      <c r="C65" s="7"/>
      <c r="D65" s="7">
        <v>95621</v>
      </c>
      <c r="E65" s="7" t="s">
        <v>178</v>
      </c>
      <c r="F65" s="8" t="s">
        <v>179</v>
      </c>
      <c r="G65" s="14">
        <v>1</v>
      </c>
      <c r="H65" s="9">
        <v>14.63</v>
      </c>
      <c r="I65" s="10">
        <f t="shared" si="0"/>
        <v>13.72</v>
      </c>
      <c r="J65" s="11">
        <f t="shared" si="1"/>
        <v>28.35</v>
      </c>
      <c r="K65" s="8" t="s">
        <v>180</v>
      </c>
    </row>
    <row r="66" spans="1:11" ht="18.75" customHeight="1" x14ac:dyDescent="0.35">
      <c r="A66" s="34" t="s">
        <v>97</v>
      </c>
      <c r="B66" s="6"/>
      <c r="C66" s="7"/>
      <c r="D66" s="7">
        <v>96507</v>
      </c>
      <c r="E66" s="7" t="s">
        <v>81</v>
      </c>
      <c r="F66" s="8" t="s">
        <v>82</v>
      </c>
      <c r="G66" s="14">
        <v>1</v>
      </c>
      <c r="H66" s="9">
        <v>12.61</v>
      </c>
      <c r="I66" s="10">
        <f t="shared" ref="I66:I75" si="2">IF(H66="","",13.72)</f>
        <v>13.72</v>
      </c>
      <c r="J66" s="11">
        <f t="shared" ref="J66:J75" si="3">IF(H66="","",SUM(H66:I66))</f>
        <v>26.33</v>
      </c>
      <c r="K66" s="8" t="s">
        <v>181</v>
      </c>
    </row>
    <row r="67" spans="1:11" ht="18.75" customHeight="1" x14ac:dyDescent="0.35">
      <c r="A67" s="34" t="s">
        <v>97</v>
      </c>
      <c r="B67" s="6"/>
      <c r="C67" s="7"/>
      <c r="D67" s="7">
        <v>96516</v>
      </c>
      <c r="E67" s="7" t="s">
        <v>84</v>
      </c>
      <c r="F67" s="8" t="s">
        <v>85</v>
      </c>
      <c r="G67" s="14">
        <v>1</v>
      </c>
      <c r="H67" s="9">
        <v>11.22</v>
      </c>
      <c r="I67" s="10">
        <f t="shared" si="2"/>
        <v>13.72</v>
      </c>
      <c r="J67" s="11">
        <f t="shared" si="3"/>
        <v>24.94</v>
      </c>
      <c r="K67" s="8" t="s">
        <v>182</v>
      </c>
    </row>
    <row r="68" spans="1:11" ht="18.75" customHeight="1" x14ac:dyDescent="0.35">
      <c r="A68" s="34" t="s">
        <v>97</v>
      </c>
      <c r="B68" s="6"/>
      <c r="C68" s="7"/>
      <c r="D68" s="7">
        <v>95282</v>
      </c>
      <c r="E68" s="7" t="s">
        <v>94</v>
      </c>
      <c r="F68" s="8" t="s">
        <v>95</v>
      </c>
      <c r="G68" s="14">
        <v>1</v>
      </c>
      <c r="H68" s="9">
        <v>9</v>
      </c>
      <c r="I68" s="10">
        <f t="shared" si="2"/>
        <v>13.72</v>
      </c>
      <c r="J68" s="11">
        <f t="shared" si="3"/>
        <v>22.72</v>
      </c>
      <c r="K68" s="8" t="s">
        <v>183</v>
      </c>
    </row>
    <row r="69" spans="1:11" ht="18.75" customHeight="1" x14ac:dyDescent="0.35">
      <c r="A69" s="34" t="s">
        <v>97</v>
      </c>
      <c r="B69" s="6"/>
      <c r="C69" s="7"/>
      <c r="D69" s="7">
        <v>96523</v>
      </c>
      <c r="E69" s="7" t="s">
        <v>184</v>
      </c>
      <c r="F69" s="8" t="s">
        <v>185</v>
      </c>
      <c r="G69" s="14">
        <v>1</v>
      </c>
      <c r="H69" s="9">
        <v>8.92</v>
      </c>
      <c r="I69" s="10">
        <f t="shared" si="2"/>
        <v>13.72</v>
      </c>
      <c r="J69" s="11">
        <f t="shared" si="3"/>
        <v>22.64</v>
      </c>
      <c r="K69" s="8" t="s">
        <v>186</v>
      </c>
    </row>
    <row r="70" spans="1:11" ht="18.75" customHeight="1" x14ac:dyDescent="0.35">
      <c r="A70" s="34" t="s">
        <v>97</v>
      </c>
      <c r="B70" s="6"/>
      <c r="C70" s="7"/>
      <c r="D70" s="7">
        <v>95961</v>
      </c>
      <c r="E70" s="7" t="s">
        <v>187</v>
      </c>
      <c r="F70" s="8" t="s">
        <v>188</v>
      </c>
      <c r="G70" s="14">
        <v>1</v>
      </c>
      <c r="H70" s="9">
        <v>8.27</v>
      </c>
      <c r="I70" s="10">
        <f t="shared" si="2"/>
        <v>13.72</v>
      </c>
      <c r="J70" s="11">
        <f t="shared" si="3"/>
        <v>21.990000000000002</v>
      </c>
      <c r="K70" s="8" t="s">
        <v>189</v>
      </c>
    </row>
    <row r="71" spans="1:11" ht="18.75" customHeight="1" x14ac:dyDescent="0.35">
      <c r="A71" s="34" t="s">
        <v>97</v>
      </c>
      <c r="B71" s="6"/>
      <c r="C71" s="7"/>
      <c r="D71" s="7">
        <v>96521</v>
      </c>
      <c r="E71" s="7" t="s">
        <v>190</v>
      </c>
      <c r="F71" s="8" t="s">
        <v>191</v>
      </c>
      <c r="G71" s="14">
        <v>1</v>
      </c>
      <c r="H71" s="9">
        <v>7.38</v>
      </c>
      <c r="I71" s="10">
        <f t="shared" si="2"/>
        <v>13.72</v>
      </c>
      <c r="J71" s="11">
        <f t="shared" si="3"/>
        <v>21.1</v>
      </c>
      <c r="K71" s="8" t="s">
        <v>192</v>
      </c>
    </row>
    <row r="72" spans="1:11" ht="18.75" customHeight="1" x14ac:dyDescent="0.35">
      <c r="A72" s="34" t="s">
        <v>97</v>
      </c>
      <c r="B72" s="6"/>
      <c r="C72" s="7"/>
      <c r="D72" s="7">
        <v>95963</v>
      </c>
      <c r="E72" s="7" t="s">
        <v>193</v>
      </c>
      <c r="F72" s="8" t="s">
        <v>194</v>
      </c>
      <c r="G72" s="14">
        <v>1</v>
      </c>
      <c r="H72" s="9">
        <v>6.97</v>
      </c>
      <c r="I72" s="10">
        <f t="shared" si="2"/>
        <v>13.72</v>
      </c>
      <c r="J72" s="11">
        <f t="shared" si="3"/>
        <v>20.69</v>
      </c>
      <c r="K72" s="8" t="s">
        <v>195</v>
      </c>
    </row>
    <row r="73" spans="1:11" ht="18.75" customHeight="1" x14ac:dyDescent="0.35">
      <c r="A73" s="34" t="s">
        <v>97</v>
      </c>
      <c r="B73" s="6"/>
      <c r="C73" s="7"/>
      <c r="D73" s="7">
        <v>96515</v>
      </c>
      <c r="E73" s="7" t="s">
        <v>196</v>
      </c>
      <c r="F73" s="8" t="s">
        <v>185</v>
      </c>
      <c r="G73" s="14">
        <v>1</v>
      </c>
      <c r="H73" s="9">
        <v>6.95</v>
      </c>
      <c r="I73" s="10">
        <f t="shared" si="2"/>
        <v>13.72</v>
      </c>
      <c r="J73" s="11">
        <f t="shared" si="3"/>
        <v>20.67</v>
      </c>
      <c r="K73" s="8" t="s">
        <v>197</v>
      </c>
    </row>
    <row r="74" spans="1:11" ht="18.75" customHeight="1" x14ac:dyDescent="0.35">
      <c r="A74" s="34" t="s">
        <v>97</v>
      </c>
      <c r="B74" s="6"/>
      <c r="C74" s="7"/>
      <c r="D74" s="7">
        <v>95622</v>
      </c>
      <c r="E74" s="7" t="s">
        <v>198</v>
      </c>
      <c r="F74" s="8" t="s">
        <v>185</v>
      </c>
      <c r="G74" s="14">
        <v>1</v>
      </c>
      <c r="H74" s="9">
        <v>4.3499999999999996</v>
      </c>
      <c r="I74" s="10">
        <f t="shared" si="2"/>
        <v>13.72</v>
      </c>
      <c r="J74" s="11">
        <f t="shared" si="3"/>
        <v>18.07</v>
      </c>
      <c r="K74" s="8" t="s">
        <v>180</v>
      </c>
    </row>
    <row r="75" spans="1:11" ht="18.75" customHeight="1" x14ac:dyDescent="0.35">
      <c r="A75" s="34" t="s">
        <v>97</v>
      </c>
      <c r="B75" s="6"/>
      <c r="C75" s="7"/>
      <c r="D75" s="7">
        <v>93606</v>
      </c>
      <c r="E75" s="7" t="s">
        <v>199</v>
      </c>
      <c r="F75" s="8" t="s">
        <v>200</v>
      </c>
      <c r="G75" s="14">
        <v>1</v>
      </c>
      <c r="H75" s="9">
        <v>4.2</v>
      </c>
      <c r="I75" s="10">
        <f t="shared" si="2"/>
        <v>13.72</v>
      </c>
      <c r="J75" s="11">
        <f t="shared" si="3"/>
        <v>17.920000000000002</v>
      </c>
      <c r="K75" s="8" t="s">
        <v>201</v>
      </c>
    </row>
    <row r="76" spans="1:11" ht="18.75" customHeight="1" x14ac:dyDescent="0.35">
      <c r="A76" s="34" t="s">
        <v>97</v>
      </c>
      <c r="B76" s="6"/>
      <c r="C76" s="7"/>
      <c r="D76" s="7">
        <v>96520</v>
      </c>
      <c r="E76" s="7" t="s">
        <v>202</v>
      </c>
      <c r="F76" s="8" t="s">
        <v>203</v>
      </c>
      <c r="G76" s="14">
        <v>1</v>
      </c>
      <c r="H76" s="9">
        <v>4.07</v>
      </c>
      <c r="I76" s="10">
        <f>IF(H76="","",13.72)</f>
        <v>13.72</v>
      </c>
      <c r="J76" s="11">
        <f>IF(H76="","",SUM(H76:I76))</f>
        <v>17.79</v>
      </c>
      <c r="K76" s="8" t="s">
        <v>204</v>
      </c>
    </row>
    <row r="77" spans="1:11" ht="18.75" customHeight="1" x14ac:dyDescent="0.35">
      <c r="A77" s="34" t="s">
        <v>97</v>
      </c>
      <c r="B77" s="6"/>
      <c r="C77" s="7"/>
      <c r="D77" s="7">
        <v>95964</v>
      </c>
      <c r="E77" s="7" t="s">
        <v>205</v>
      </c>
      <c r="F77" s="8" t="s">
        <v>206</v>
      </c>
      <c r="G77" s="14">
        <v>1</v>
      </c>
      <c r="H77" s="9">
        <v>3.78</v>
      </c>
      <c r="I77" s="10">
        <f>IF(H77="","",13.72)</f>
        <v>13.72</v>
      </c>
      <c r="J77" s="11">
        <f>IF(H77="","",SUM(H77:I77))</f>
        <v>17.5</v>
      </c>
      <c r="K77" s="8" t="s">
        <v>207</v>
      </c>
    </row>
    <row r="78" spans="1:11" ht="18.75" customHeight="1" x14ac:dyDescent="0.35">
      <c r="A78" s="34" t="s">
        <v>97</v>
      </c>
      <c r="B78" s="6"/>
      <c r="C78" s="7"/>
      <c r="D78" s="7">
        <v>96528</v>
      </c>
      <c r="E78" s="7" t="s">
        <v>208</v>
      </c>
      <c r="F78" s="8" t="s">
        <v>209</v>
      </c>
      <c r="G78" s="14">
        <v>1</v>
      </c>
      <c r="H78" s="9">
        <v>3.21</v>
      </c>
      <c r="I78" s="10">
        <f>IF(H78="","",13.72)</f>
        <v>13.72</v>
      </c>
      <c r="J78" s="11">
        <f>IF(H78="","",SUM(H78:I78))</f>
        <v>16.93</v>
      </c>
      <c r="K78" s="8" t="s">
        <v>210</v>
      </c>
    </row>
    <row r="79" spans="1:11" ht="18.75" customHeight="1" x14ac:dyDescent="0.35">
      <c r="A79" s="34" t="s">
        <v>97</v>
      </c>
      <c r="B79" s="6"/>
      <c r="C79" s="7"/>
      <c r="D79" s="7">
        <v>96519</v>
      </c>
      <c r="E79" s="7" t="s">
        <v>211</v>
      </c>
      <c r="F79" s="8" t="s">
        <v>212</v>
      </c>
      <c r="G79" s="14">
        <v>1</v>
      </c>
      <c r="H79" s="9">
        <v>0.99</v>
      </c>
      <c r="I79" s="10">
        <f>IF(H79="","",13.72)</f>
        <v>13.72</v>
      </c>
      <c r="J79" s="11">
        <f>IF(H79="","",SUM(H79:I79))</f>
        <v>14.71</v>
      </c>
      <c r="K79" s="8" t="s">
        <v>213</v>
      </c>
    </row>
    <row r="80" spans="1:11" ht="18.75" customHeight="1" x14ac:dyDescent="0.35">
      <c r="A80" s="34" t="s">
        <v>214</v>
      </c>
      <c r="B80" s="6"/>
      <c r="C80" s="7"/>
      <c r="D80" s="7">
        <v>96458</v>
      </c>
      <c r="E80" s="7" t="s">
        <v>215</v>
      </c>
      <c r="F80" s="8" t="s">
        <v>216</v>
      </c>
      <c r="G80" s="9">
        <v>1</v>
      </c>
      <c r="H80" s="10">
        <v>122.07</v>
      </c>
      <c r="I80" s="10">
        <f t="shared" ref="I80:I99" si="4">IF(H80="","",13.72)</f>
        <v>13.72</v>
      </c>
      <c r="J80" s="11">
        <f t="shared" ref="J80:J99" si="5">IF(H80="","",SUM(H80:I80))</f>
        <v>135.79</v>
      </c>
      <c r="K80" s="8" t="s">
        <v>217</v>
      </c>
    </row>
    <row r="81" spans="1:11" ht="18.75" customHeight="1" x14ac:dyDescent="0.35">
      <c r="A81" s="34" t="s">
        <v>214</v>
      </c>
      <c r="B81" s="6"/>
      <c r="C81" s="7"/>
      <c r="D81" s="7">
        <v>95781</v>
      </c>
      <c r="E81" s="7" t="s">
        <v>218</v>
      </c>
      <c r="F81" s="8" t="s">
        <v>30</v>
      </c>
      <c r="G81" s="9">
        <v>1</v>
      </c>
      <c r="H81" s="10">
        <v>80.569999999999993</v>
      </c>
      <c r="I81" s="10">
        <f t="shared" si="4"/>
        <v>13.72</v>
      </c>
      <c r="J81" s="11">
        <f t="shared" si="5"/>
        <v>94.289999999999992</v>
      </c>
      <c r="K81" s="8" t="s">
        <v>219</v>
      </c>
    </row>
    <row r="82" spans="1:11" ht="18.75" customHeight="1" x14ac:dyDescent="0.35">
      <c r="A82" s="34" t="s">
        <v>214</v>
      </c>
      <c r="B82" s="6"/>
      <c r="C82" s="7"/>
      <c r="D82" s="7">
        <v>95782</v>
      </c>
      <c r="E82" s="7" t="s">
        <v>220</v>
      </c>
      <c r="F82" s="8" t="s">
        <v>221</v>
      </c>
      <c r="G82" s="9">
        <v>1</v>
      </c>
      <c r="H82" s="10">
        <v>50.19</v>
      </c>
      <c r="I82" s="10">
        <f t="shared" si="4"/>
        <v>13.72</v>
      </c>
      <c r="J82" s="11">
        <f t="shared" si="5"/>
        <v>63.91</v>
      </c>
      <c r="K82" s="8" t="s">
        <v>222</v>
      </c>
    </row>
    <row r="83" spans="1:11" ht="18.75" customHeight="1" x14ac:dyDescent="0.35">
      <c r="A83" s="34" t="s">
        <v>214</v>
      </c>
      <c r="B83" s="6"/>
      <c r="C83" s="7"/>
      <c r="D83" s="7">
        <v>96533</v>
      </c>
      <c r="E83" s="7" t="s">
        <v>223</v>
      </c>
      <c r="F83" s="8" t="s">
        <v>224</v>
      </c>
      <c r="G83" s="9">
        <v>1</v>
      </c>
      <c r="H83" s="10">
        <v>27.71</v>
      </c>
      <c r="I83" s="10">
        <f t="shared" si="4"/>
        <v>13.72</v>
      </c>
      <c r="J83" s="11">
        <f t="shared" si="5"/>
        <v>41.43</v>
      </c>
      <c r="K83" s="8" t="s">
        <v>225</v>
      </c>
    </row>
    <row r="84" spans="1:11" ht="18.75" customHeight="1" x14ac:dyDescent="0.35">
      <c r="A84" s="34" t="s">
        <v>214</v>
      </c>
      <c r="B84" s="6"/>
      <c r="C84" s="7"/>
      <c r="D84" s="7">
        <v>95298</v>
      </c>
      <c r="E84" s="7" t="s">
        <v>226</v>
      </c>
      <c r="F84" s="8" t="s">
        <v>185</v>
      </c>
      <c r="G84" s="9">
        <v>1</v>
      </c>
      <c r="H84" s="10">
        <v>8.1999999999999993</v>
      </c>
      <c r="I84" s="10">
        <f t="shared" si="4"/>
        <v>13.72</v>
      </c>
      <c r="J84" s="11">
        <f t="shared" si="5"/>
        <v>21.92</v>
      </c>
      <c r="K84" s="8" t="s">
        <v>227</v>
      </c>
    </row>
    <row r="85" spans="1:11" ht="18.75" customHeight="1" x14ac:dyDescent="0.35">
      <c r="A85" s="34" t="s">
        <v>214</v>
      </c>
      <c r="B85" s="6"/>
      <c r="C85" s="7"/>
      <c r="D85" s="7">
        <v>95636</v>
      </c>
      <c r="E85" s="7" t="s">
        <v>228</v>
      </c>
      <c r="F85" s="8" t="s">
        <v>229</v>
      </c>
      <c r="G85" s="9">
        <v>1</v>
      </c>
      <c r="H85" s="10">
        <v>4.1500000000000004</v>
      </c>
      <c r="I85" s="10">
        <f t="shared" si="4"/>
        <v>13.72</v>
      </c>
      <c r="J85" s="11">
        <f t="shared" si="5"/>
        <v>17.87</v>
      </c>
      <c r="K85" s="8" t="s">
        <v>230</v>
      </c>
    </row>
    <row r="86" spans="1:11" ht="18.75" customHeight="1" x14ac:dyDescent="0.35">
      <c r="A86" s="34" t="s">
        <v>214</v>
      </c>
      <c r="B86" s="6"/>
      <c r="C86" s="7"/>
      <c r="D86" s="7">
        <v>96536</v>
      </c>
      <c r="E86" s="7" t="s">
        <v>228</v>
      </c>
      <c r="F86" s="8" t="s">
        <v>229</v>
      </c>
      <c r="G86" s="9">
        <v>1</v>
      </c>
      <c r="H86" s="10">
        <v>4.1500000000000004</v>
      </c>
      <c r="I86" s="10">
        <f t="shared" si="4"/>
        <v>13.72</v>
      </c>
      <c r="J86" s="11">
        <f t="shared" si="5"/>
        <v>17.87</v>
      </c>
      <c r="K86" s="8" t="s">
        <v>231</v>
      </c>
    </row>
    <row r="87" spans="1:11" ht="18.75" customHeight="1" x14ac:dyDescent="0.35">
      <c r="A87" s="34" t="s">
        <v>214</v>
      </c>
      <c r="B87" s="6"/>
      <c r="C87" s="7"/>
      <c r="D87" s="7">
        <v>96535</v>
      </c>
      <c r="E87" s="7" t="s">
        <v>232</v>
      </c>
      <c r="F87" s="8" t="s">
        <v>233</v>
      </c>
      <c r="G87" s="9">
        <v>1</v>
      </c>
      <c r="H87" s="10">
        <v>0.01</v>
      </c>
      <c r="I87" s="10">
        <f t="shared" si="4"/>
        <v>13.72</v>
      </c>
      <c r="J87" s="11">
        <f t="shared" si="5"/>
        <v>13.73</v>
      </c>
      <c r="K87" s="8" t="s">
        <v>234</v>
      </c>
    </row>
    <row r="88" spans="1:11" ht="18.75" customHeight="1" x14ac:dyDescent="0.35">
      <c r="A88" s="34" t="s">
        <v>235</v>
      </c>
      <c r="B88" s="6"/>
      <c r="C88" s="7"/>
      <c r="D88" s="7">
        <v>95635</v>
      </c>
      <c r="E88" s="7" t="s">
        <v>236</v>
      </c>
      <c r="F88" s="8" t="s">
        <v>102</v>
      </c>
      <c r="G88" s="9">
        <v>1</v>
      </c>
      <c r="H88" s="10">
        <v>167.68</v>
      </c>
      <c r="I88" s="10">
        <f t="shared" si="4"/>
        <v>13.72</v>
      </c>
      <c r="J88" s="11">
        <f t="shared" si="5"/>
        <v>181.4</v>
      </c>
      <c r="K88" s="8" t="s">
        <v>225</v>
      </c>
    </row>
    <row r="89" spans="1:11" ht="18.75" customHeight="1" x14ac:dyDescent="0.35">
      <c r="A89" s="34" t="s">
        <v>235</v>
      </c>
      <c r="B89" s="6"/>
      <c r="C89" s="7"/>
      <c r="D89" s="7">
        <v>95068</v>
      </c>
      <c r="E89" s="7" t="s">
        <v>237</v>
      </c>
      <c r="F89" s="8" t="s">
        <v>238</v>
      </c>
      <c r="G89" s="9">
        <v>1</v>
      </c>
      <c r="H89" s="10">
        <v>153.04</v>
      </c>
      <c r="I89" s="10">
        <f t="shared" si="4"/>
        <v>13.72</v>
      </c>
      <c r="J89" s="11">
        <f t="shared" si="5"/>
        <v>166.76</v>
      </c>
      <c r="K89" s="8" t="s">
        <v>239</v>
      </c>
    </row>
    <row r="90" spans="1:11" ht="18.75" customHeight="1" x14ac:dyDescent="0.35">
      <c r="A90" s="34" t="s">
        <v>235</v>
      </c>
      <c r="B90" s="6"/>
      <c r="C90" s="7"/>
      <c r="D90" s="7">
        <v>95160</v>
      </c>
      <c r="E90" s="7" t="s">
        <v>140</v>
      </c>
      <c r="F90" s="8" t="s">
        <v>141</v>
      </c>
      <c r="G90" s="9">
        <v>3</v>
      </c>
      <c r="H90" s="10">
        <v>97.95</v>
      </c>
      <c r="I90" s="10">
        <f t="shared" si="4"/>
        <v>13.72</v>
      </c>
      <c r="J90" s="11">
        <f t="shared" si="5"/>
        <v>111.67</v>
      </c>
      <c r="K90" s="8" t="s">
        <v>55</v>
      </c>
    </row>
    <row r="91" spans="1:11" ht="18.75" customHeight="1" x14ac:dyDescent="0.35">
      <c r="A91" s="34" t="s">
        <v>235</v>
      </c>
      <c r="B91" s="6"/>
      <c r="C91" s="7"/>
      <c r="D91" s="7">
        <v>96539</v>
      </c>
      <c r="E91" s="7" t="s">
        <v>240</v>
      </c>
      <c r="F91" s="8" t="s">
        <v>241</v>
      </c>
      <c r="G91" s="9">
        <v>1</v>
      </c>
      <c r="H91" s="10">
        <v>84.44</v>
      </c>
      <c r="I91" s="10">
        <f t="shared" si="4"/>
        <v>13.72</v>
      </c>
      <c r="J91" s="11">
        <f t="shared" si="5"/>
        <v>98.16</v>
      </c>
      <c r="K91" s="8" t="s">
        <v>225</v>
      </c>
    </row>
    <row r="92" spans="1:11" ht="18.75" customHeight="1" x14ac:dyDescent="0.35">
      <c r="A92" s="34" t="s">
        <v>235</v>
      </c>
      <c r="B92" s="6"/>
      <c r="C92" s="7"/>
      <c r="D92" s="7">
        <v>95413</v>
      </c>
      <c r="E92" s="7" t="s">
        <v>242</v>
      </c>
      <c r="F92" s="8" t="s">
        <v>241</v>
      </c>
      <c r="G92" s="9">
        <v>1</v>
      </c>
      <c r="H92" s="10">
        <v>78.38</v>
      </c>
      <c r="I92" s="10">
        <f t="shared" si="4"/>
        <v>13.72</v>
      </c>
      <c r="J92" s="11">
        <f t="shared" si="5"/>
        <v>92.1</v>
      </c>
      <c r="K92" s="8" t="s">
        <v>243</v>
      </c>
    </row>
    <row r="93" spans="1:11" ht="18.75" customHeight="1" x14ac:dyDescent="0.35">
      <c r="A93" s="34" t="s">
        <v>235</v>
      </c>
      <c r="B93" s="6"/>
      <c r="C93" s="7"/>
      <c r="D93" s="7">
        <v>95556</v>
      </c>
      <c r="E93" s="7" t="s">
        <v>244</v>
      </c>
      <c r="F93" s="8" t="s">
        <v>45</v>
      </c>
      <c r="G93" s="9">
        <v>1</v>
      </c>
      <c r="H93" s="10">
        <v>72.12</v>
      </c>
      <c r="I93" s="10">
        <f t="shared" si="4"/>
        <v>13.72</v>
      </c>
      <c r="J93" s="11">
        <f t="shared" si="5"/>
        <v>85.84</v>
      </c>
      <c r="K93" s="8" t="s">
        <v>75</v>
      </c>
    </row>
    <row r="94" spans="1:11" ht="18.75" customHeight="1" x14ac:dyDescent="0.35">
      <c r="A94" s="34" t="s">
        <v>235</v>
      </c>
      <c r="B94" s="6"/>
      <c r="C94" s="7"/>
      <c r="D94" s="7">
        <v>95786</v>
      </c>
      <c r="E94" s="7" t="s">
        <v>122</v>
      </c>
      <c r="F94" s="8" t="s">
        <v>123</v>
      </c>
      <c r="G94" s="9">
        <v>1</v>
      </c>
      <c r="H94" s="10">
        <v>51.48</v>
      </c>
      <c r="I94" s="10">
        <f t="shared" si="4"/>
        <v>13.72</v>
      </c>
      <c r="J94" s="11">
        <f t="shared" si="5"/>
        <v>65.2</v>
      </c>
      <c r="K94" s="8" t="s">
        <v>245</v>
      </c>
    </row>
    <row r="95" spans="1:11" ht="18.75" customHeight="1" x14ac:dyDescent="0.35">
      <c r="A95" s="34" t="s">
        <v>235</v>
      </c>
      <c r="B95" s="6"/>
      <c r="C95" s="7"/>
      <c r="D95" s="7">
        <v>95638</v>
      </c>
      <c r="E95" s="7" t="s">
        <v>146</v>
      </c>
      <c r="F95" s="8" t="s">
        <v>24</v>
      </c>
      <c r="G95" s="9">
        <v>1</v>
      </c>
      <c r="H95" s="10">
        <v>30.3</v>
      </c>
      <c r="I95" s="10">
        <f t="shared" si="4"/>
        <v>13.72</v>
      </c>
      <c r="J95" s="11">
        <f t="shared" si="5"/>
        <v>44.02</v>
      </c>
      <c r="K95" s="8" t="s">
        <v>225</v>
      </c>
    </row>
    <row r="96" spans="1:11" ht="18.75" customHeight="1" x14ac:dyDescent="0.35">
      <c r="A96" s="34" t="s">
        <v>235</v>
      </c>
      <c r="B96" s="6"/>
      <c r="C96" s="7"/>
      <c r="D96" s="7">
        <v>95660</v>
      </c>
      <c r="E96" s="7" t="s">
        <v>81</v>
      </c>
      <c r="F96" s="8" t="s">
        <v>82</v>
      </c>
      <c r="G96" s="9">
        <v>1</v>
      </c>
      <c r="H96" s="10">
        <v>12.61</v>
      </c>
      <c r="I96" s="10">
        <f t="shared" si="4"/>
        <v>13.72</v>
      </c>
      <c r="J96" s="11">
        <f t="shared" si="5"/>
        <v>26.33</v>
      </c>
      <c r="K96" s="8" t="s">
        <v>246</v>
      </c>
    </row>
    <row r="97" spans="1:11" ht="18.75" customHeight="1" x14ac:dyDescent="0.35">
      <c r="A97" s="34" t="s">
        <v>235</v>
      </c>
      <c r="B97" s="6"/>
      <c r="C97" s="7"/>
      <c r="D97" s="7">
        <v>95203</v>
      </c>
      <c r="E97" s="7" t="s">
        <v>196</v>
      </c>
      <c r="F97" s="8" t="s">
        <v>185</v>
      </c>
      <c r="G97" s="9">
        <v>1</v>
      </c>
      <c r="H97" s="10">
        <v>6.95</v>
      </c>
      <c r="I97" s="10">
        <f t="shared" si="4"/>
        <v>13.72</v>
      </c>
      <c r="J97" s="11">
        <f t="shared" si="5"/>
        <v>20.67</v>
      </c>
      <c r="K97" s="8" t="s">
        <v>247</v>
      </c>
    </row>
    <row r="98" spans="1:11" ht="18.75" customHeight="1" x14ac:dyDescent="0.35">
      <c r="A98" s="34" t="s">
        <v>235</v>
      </c>
      <c r="B98" s="6"/>
      <c r="C98" s="7"/>
      <c r="D98" s="7">
        <v>95783</v>
      </c>
      <c r="E98" s="7" t="s">
        <v>248</v>
      </c>
      <c r="F98" s="8" t="s">
        <v>249</v>
      </c>
      <c r="G98" s="9">
        <v>1</v>
      </c>
      <c r="H98" s="10">
        <v>6.42</v>
      </c>
      <c r="I98" s="10">
        <f t="shared" si="4"/>
        <v>13.72</v>
      </c>
      <c r="J98" s="11">
        <f t="shared" si="5"/>
        <v>20.14</v>
      </c>
      <c r="K98" s="8" t="s">
        <v>55</v>
      </c>
    </row>
    <row r="99" spans="1:11" ht="18.75" customHeight="1" x14ac:dyDescent="0.35">
      <c r="A99" s="34" t="s">
        <v>235</v>
      </c>
      <c r="B99" s="6"/>
      <c r="C99" s="7"/>
      <c r="D99" s="7">
        <v>95551</v>
      </c>
      <c r="E99" s="7" t="s">
        <v>250</v>
      </c>
      <c r="F99" s="8" t="s">
        <v>251</v>
      </c>
      <c r="G99" s="9">
        <v>1</v>
      </c>
      <c r="H99" s="10">
        <v>6.12</v>
      </c>
      <c r="I99" s="10">
        <f t="shared" si="4"/>
        <v>13.72</v>
      </c>
      <c r="J99" s="11">
        <f t="shared" si="5"/>
        <v>19.84</v>
      </c>
      <c r="K99" s="8" t="s">
        <v>75</v>
      </c>
    </row>
    <row r="100" spans="1:11" ht="18.75" customHeight="1" x14ac:dyDescent="0.35">
      <c r="A100" s="34" t="s">
        <v>252</v>
      </c>
      <c r="B100" s="6"/>
      <c r="C100" s="7"/>
      <c r="D100" s="7">
        <v>96544</v>
      </c>
      <c r="E100" s="7" t="s">
        <v>253</v>
      </c>
      <c r="F100" s="8" t="s">
        <v>254</v>
      </c>
      <c r="G100" s="9">
        <v>1</v>
      </c>
      <c r="H100" s="10">
        <v>441.21</v>
      </c>
      <c r="I100" s="10">
        <f>IF(H100="","",13.72)</f>
        <v>13.72</v>
      </c>
      <c r="J100" s="11">
        <f>IF(H100="","",SUM(H100:I100))</f>
        <v>454.93</v>
      </c>
      <c r="K100" s="8" t="s">
        <v>255</v>
      </c>
    </row>
    <row r="101" spans="1:11" ht="18.75" customHeight="1" x14ac:dyDescent="0.35">
      <c r="A101" s="34" t="s">
        <v>252</v>
      </c>
      <c r="B101" s="6"/>
      <c r="C101" s="7"/>
      <c r="D101" s="7">
        <v>95971</v>
      </c>
      <c r="E101" s="7" t="s">
        <v>256</v>
      </c>
      <c r="F101" s="8" t="s">
        <v>257</v>
      </c>
      <c r="G101" s="9">
        <v>1</v>
      </c>
      <c r="H101" s="10">
        <v>345.77</v>
      </c>
      <c r="I101" s="10">
        <f t="shared" ref="I101:I164" si="6">IF(H101="","",13.72)</f>
        <v>13.72</v>
      </c>
      <c r="J101" s="11">
        <f t="shared" ref="J101:J164" si="7">IF(H101="","",SUM(H101:I101))</f>
        <v>359.49</v>
      </c>
      <c r="K101" s="8" t="s">
        <v>258</v>
      </c>
    </row>
    <row r="102" spans="1:11" ht="18.75" customHeight="1" x14ac:dyDescent="0.35">
      <c r="A102" s="34" t="s">
        <v>252</v>
      </c>
      <c r="B102" s="6"/>
      <c r="C102" s="7"/>
      <c r="D102" s="7">
        <v>95727</v>
      </c>
      <c r="E102" s="7" t="s">
        <v>259</v>
      </c>
      <c r="F102" s="8" t="s">
        <v>260</v>
      </c>
      <c r="G102" s="9">
        <v>1</v>
      </c>
      <c r="H102" s="10">
        <v>305.37</v>
      </c>
      <c r="I102" s="10">
        <f t="shared" si="6"/>
        <v>13.72</v>
      </c>
      <c r="J102" s="11">
        <f t="shared" si="7"/>
        <v>319.09000000000003</v>
      </c>
      <c r="K102" s="8" t="s">
        <v>261</v>
      </c>
    </row>
    <row r="103" spans="1:11" ht="18.75" customHeight="1" x14ac:dyDescent="0.35">
      <c r="A103" s="34" t="s">
        <v>252</v>
      </c>
      <c r="B103" s="6"/>
      <c r="C103" s="7"/>
      <c r="D103" s="7">
        <v>95634</v>
      </c>
      <c r="E103" s="7" t="s">
        <v>262</v>
      </c>
      <c r="F103" s="8" t="s">
        <v>102</v>
      </c>
      <c r="G103" s="9">
        <v>1</v>
      </c>
      <c r="H103" s="10">
        <v>286.17</v>
      </c>
      <c r="I103" s="10">
        <f t="shared" si="6"/>
        <v>13.72</v>
      </c>
      <c r="J103" s="11">
        <f t="shared" si="7"/>
        <v>299.89000000000004</v>
      </c>
      <c r="K103" s="8" t="s">
        <v>263</v>
      </c>
    </row>
    <row r="104" spans="1:11" ht="18.75" customHeight="1" x14ac:dyDescent="0.35">
      <c r="A104" s="34" t="s">
        <v>252</v>
      </c>
      <c r="B104" s="6"/>
      <c r="C104" s="7"/>
      <c r="D104" s="7">
        <v>95719</v>
      </c>
      <c r="E104" s="7" t="s">
        <v>264</v>
      </c>
      <c r="F104" s="8" t="s">
        <v>102</v>
      </c>
      <c r="G104" s="9">
        <v>1</v>
      </c>
      <c r="H104" s="10">
        <v>262.02999999999997</v>
      </c>
      <c r="I104" s="10">
        <f t="shared" si="6"/>
        <v>13.72</v>
      </c>
      <c r="J104" s="11">
        <f t="shared" si="7"/>
        <v>275.75</v>
      </c>
      <c r="K104" s="8" t="s">
        <v>265</v>
      </c>
    </row>
    <row r="105" spans="1:11" ht="18.75" customHeight="1" x14ac:dyDescent="0.35">
      <c r="A105" s="34" t="s">
        <v>252</v>
      </c>
      <c r="B105" s="6"/>
      <c r="C105" s="7"/>
      <c r="D105" s="7">
        <v>96915</v>
      </c>
      <c r="E105" s="7" t="s">
        <v>266</v>
      </c>
      <c r="F105" s="8" t="s">
        <v>267</v>
      </c>
      <c r="G105" s="9">
        <v>1</v>
      </c>
      <c r="H105" s="10">
        <v>210.56</v>
      </c>
      <c r="I105" s="10">
        <f t="shared" si="6"/>
        <v>13.72</v>
      </c>
      <c r="J105" s="11">
        <f t="shared" si="7"/>
        <v>224.28</v>
      </c>
      <c r="K105" s="8" t="s">
        <v>225</v>
      </c>
    </row>
    <row r="106" spans="1:11" ht="18.75" customHeight="1" x14ac:dyDescent="0.35">
      <c r="A106" s="34" t="s">
        <v>252</v>
      </c>
      <c r="B106" s="6"/>
      <c r="C106" s="7"/>
      <c r="D106" s="7">
        <v>95975</v>
      </c>
      <c r="E106" s="7" t="s">
        <v>268</v>
      </c>
      <c r="F106" s="8" t="s">
        <v>42</v>
      </c>
      <c r="G106" s="9">
        <v>1</v>
      </c>
      <c r="H106" s="10">
        <v>181.7</v>
      </c>
      <c r="I106" s="10">
        <f t="shared" si="6"/>
        <v>13.72</v>
      </c>
      <c r="J106" s="11">
        <f t="shared" si="7"/>
        <v>195.42</v>
      </c>
      <c r="K106" s="8" t="s">
        <v>269</v>
      </c>
    </row>
    <row r="107" spans="1:11" ht="18.75" customHeight="1" x14ac:dyDescent="0.35">
      <c r="A107" s="34" t="s">
        <v>252</v>
      </c>
      <c r="B107" s="6"/>
      <c r="C107" s="7"/>
      <c r="D107" s="7">
        <v>95071</v>
      </c>
      <c r="E107" s="7" t="s">
        <v>20</v>
      </c>
      <c r="F107" s="8" t="s">
        <v>21</v>
      </c>
      <c r="G107" s="9">
        <v>1</v>
      </c>
      <c r="H107" s="10">
        <v>138</v>
      </c>
      <c r="I107" s="10">
        <f t="shared" si="6"/>
        <v>13.72</v>
      </c>
      <c r="J107" s="11">
        <f t="shared" si="7"/>
        <v>151.72</v>
      </c>
      <c r="K107" s="8" t="s">
        <v>270</v>
      </c>
    </row>
    <row r="108" spans="1:11" ht="18.75" customHeight="1" x14ac:dyDescent="0.35">
      <c r="A108" s="34" t="s">
        <v>252</v>
      </c>
      <c r="B108" s="6"/>
      <c r="C108" s="7"/>
      <c r="D108" s="7">
        <v>95721</v>
      </c>
      <c r="E108" s="7" t="s">
        <v>271</v>
      </c>
      <c r="F108" s="8" t="s">
        <v>30</v>
      </c>
      <c r="G108" s="9">
        <v>1</v>
      </c>
      <c r="H108" s="10">
        <v>128.41999999999999</v>
      </c>
      <c r="I108" s="10">
        <f t="shared" si="6"/>
        <v>13.72</v>
      </c>
      <c r="J108" s="11">
        <f t="shared" si="7"/>
        <v>142.13999999999999</v>
      </c>
      <c r="K108" s="8" t="s">
        <v>225</v>
      </c>
    </row>
    <row r="109" spans="1:11" ht="18.75" customHeight="1" x14ac:dyDescent="0.35">
      <c r="A109" s="34" t="s">
        <v>252</v>
      </c>
      <c r="B109" s="6"/>
      <c r="C109" s="7"/>
      <c r="D109" s="7">
        <v>96541</v>
      </c>
      <c r="E109" s="7" t="s">
        <v>271</v>
      </c>
      <c r="F109" s="8" t="s">
        <v>30</v>
      </c>
      <c r="G109" s="9">
        <v>1</v>
      </c>
      <c r="H109" s="10">
        <v>128.41999999999999</v>
      </c>
      <c r="I109" s="10">
        <f t="shared" si="6"/>
        <v>13.72</v>
      </c>
      <c r="J109" s="11">
        <f t="shared" si="7"/>
        <v>142.13999999999999</v>
      </c>
      <c r="K109" s="8" t="s">
        <v>272</v>
      </c>
    </row>
    <row r="110" spans="1:11" ht="18.75" customHeight="1" x14ac:dyDescent="0.35">
      <c r="A110" s="34" t="s">
        <v>252</v>
      </c>
      <c r="B110" s="6"/>
      <c r="C110" s="7"/>
      <c r="D110" s="7">
        <v>96545</v>
      </c>
      <c r="E110" s="7" t="s">
        <v>273</v>
      </c>
      <c r="F110" s="8" t="s">
        <v>274</v>
      </c>
      <c r="G110" s="9">
        <v>1</v>
      </c>
      <c r="H110" s="10">
        <v>121</v>
      </c>
      <c r="I110" s="10">
        <f t="shared" si="6"/>
        <v>13.72</v>
      </c>
      <c r="J110" s="11">
        <f t="shared" si="7"/>
        <v>134.72</v>
      </c>
      <c r="K110" s="8" t="s">
        <v>275</v>
      </c>
    </row>
    <row r="111" spans="1:11" ht="18.75" customHeight="1" x14ac:dyDescent="0.35">
      <c r="A111" s="34" t="s">
        <v>252</v>
      </c>
      <c r="B111" s="6"/>
      <c r="C111" s="7"/>
      <c r="D111" s="7">
        <v>96256</v>
      </c>
      <c r="E111" s="7" t="s">
        <v>276</v>
      </c>
      <c r="F111" s="8" t="s">
        <v>277</v>
      </c>
      <c r="G111" s="9">
        <v>3</v>
      </c>
      <c r="H111" s="10">
        <v>108.6</v>
      </c>
      <c r="I111" s="10">
        <f t="shared" si="6"/>
        <v>13.72</v>
      </c>
      <c r="J111" s="11">
        <f t="shared" si="7"/>
        <v>122.32</v>
      </c>
      <c r="K111" s="8" t="s">
        <v>278</v>
      </c>
    </row>
    <row r="112" spans="1:11" ht="18.75" customHeight="1" x14ac:dyDescent="0.35">
      <c r="A112" s="34" t="s">
        <v>252</v>
      </c>
      <c r="B112" s="6"/>
      <c r="C112" s="7"/>
      <c r="D112" s="7">
        <v>96803</v>
      </c>
      <c r="E112" s="7" t="s">
        <v>104</v>
      </c>
      <c r="F112" s="8" t="s">
        <v>105</v>
      </c>
      <c r="G112" s="9">
        <v>2</v>
      </c>
      <c r="H112" s="10">
        <v>105.32</v>
      </c>
      <c r="I112" s="10">
        <f t="shared" si="6"/>
        <v>13.72</v>
      </c>
      <c r="J112" s="11">
        <f t="shared" si="7"/>
        <v>119.03999999999999</v>
      </c>
      <c r="K112" s="8" t="s">
        <v>279</v>
      </c>
    </row>
    <row r="113" spans="1:11" ht="18.75" customHeight="1" x14ac:dyDescent="0.35">
      <c r="A113" s="34" t="s">
        <v>252</v>
      </c>
      <c r="B113" s="6"/>
      <c r="C113" s="7"/>
      <c r="D113" s="7">
        <v>96263</v>
      </c>
      <c r="E113" s="7" t="s">
        <v>280</v>
      </c>
      <c r="F113" s="8" t="s">
        <v>281</v>
      </c>
      <c r="G113" s="9">
        <v>1</v>
      </c>
      <c r="H113" s="10">
        <v>99.9</v>
      </c>
      <c r="I113" s="10">
        <f t="shared" si="6"/>
        <v>13.72</v>
      </c>
      <c r="J113" s="11">
        <f t="shared" si="7"/>
        <v>113.62</v>
      </c>
      <c r="K113" s="8" t="s">
        <v>282</v>
      </c>
    </row>
    <row r="114" spans="1:11" ht="18.75" customHeight="1" x14ac:dyDescent="0.35">
      <c r="A114" s="34" t="s">
        <v>252</v>
      </c>
      <c r="B114" s="6"/>
      <c r="C114" s="7"/>
      <c r="D114" s="7">
        <v>95970</v>
      </c>
      <c r="E114" s="7" t="s">
        <v>283</v>
      </c>
      <c r="F114" s="8" t="s">
        <v>284</v>
      </c>
      <c r="G114" s="9">
        <v>1</v>
      </c>
      <c r="H114" s="10">
        <v>97.19</v>
      </c>
      <c r="I114" s="10">
        <f t="shared" si="6"/>
        <v>13.72</v>
      </c>
      <c r="J114" s="11">
        <f t="shared" si="7"/>
        <v>110.91</v>
      </c>
      <c r="K114" s="8" t="s">
        <v>285</v>
      </c>
    </row>
    <row r="115" spans="1:11" ht="18.75" customHeight="1" x14ac:dyDescent="0.35">
      <c r="A115" s="34" t="s">
        <v>252</v>
      </c>
      <c r="B115" s="6"/>
      <c r="C115" s="7"/>
      <c r="D115" s="7">
        <v>95175</v>
      </c>
      <c r="E115" s="7" t="s">
        <v>286</v>
      </c>
      <c r="F115" s="8" t="s">
        <v>287</v>
      </c>
      <c r="G115" s="9">
        <v>1</v>
      </c>
      <c r="H115" s="10">
        <v>92.69</v>
      </c>
      <c r="I115" s="10">
        <f t="shared" si="6"/>
        <v>13.72</v>
      </c>
      <c r="J115" s="11">
        <f t="shared" si="7"/>
        <v>106.41</v>
      </c>
      <c r="K115" s="8" t="s">
        <v>288</v>
      </c>
    </row>
    <row r="116" spans="1:11" ht="18.75" customHeight="1" x14ac:dyDescent="0.35">
      <c r="A116" s="34" t="s">
        <v>252</v>
      </c>
      <c r="B116" s="6"/>
      <c r="C116" s="7"/>
      <c r="D116" s="7">
        <v>95419</v>
      </c>
      <c r="E116" s="7" t="s">
        <v>289</v>
      </c>
      <c r="F116" s="8" t="s">
        <v>290</v>
      </c>
      <c r="G116" s="9">
        <v>1</v>
      </c>
      <c r="H116" s="10">
        <v>89.81</v>
      </c>
      <c r="I116" s="10">
        <f t="shared" si="6"/>
        <v>13.72</v>
      </c>
      <c r="J116" s="11">
        <f t="shared" si="7"/>
        <v>103.53</v>
      </c>
      <c r="K116" s="8" t="s">
        <v>291</v>
      </c>
    </row>
    <row r="117" spans="1:11" ht="18.75" customHeight="1" x14ac:dyDescent="0.35">
      <c r="A117" s="34" t="s">
        <v>252</v>
      </c>
      <c r="B117" s="6"/>
      <c r="C117" s="7"/>
      <c r="D117" s="7">
        <v>95650</v>
      </c>
      <c r="E117" s="7" t="s">
        <v>289</v>
      </c>
      <c r="F117" s="8" t="s">
        <v>290</v>
      </c>
      <c r="G117" s="9">
        <v>1</v>
      </c>
      <c r="H117" s="10">
        <v>89.81</v>
      </c>
      <c r="I117" s="10">
        <f t="shared" si="6"/>
        <v>13.72</v>
      </c>
      <c r="J117" s="11">
        <f t="shared" si="7"/>
        <v>103.53</v>
      </c>
      <c r="K117" s="8" t="s">
        <v>96</v>
      </c>
    </row>
    <row r="118" spans="1:11" ht="18.75" customHeight="1" x14ac:dyDescent="0.35">
      <c r="A118" s="34" t="s">
        <v>252</v>
      </c>
      <c r="B118" s="6"/>
      <c r="C118" s="7"/>
      <c r="D118" s="7">
        <v>95640</v>
      </c>
      <c r="E118" s="7" t="s">
        <v>218</v>
      </c>
      <c r="F118" s="8" t="s">
        <v>30</v>
      </c>
      <c r="G118" s="9">
        <v>1</v>
      </c>
      <c r="H118" s="10">
        <v>80.569999999999993</v>
      </c>
      <c r="I118" s="10">
        <f t="shared" si="6"/>
        <v>13.72</v>
      </c>
      <c r="J118" s="11">
        <f t="shared" si="7"/>
        <v>94.289999999999992</v>
      </c>
      <c r="K118" s="8" t="s">
        <v>225</v>
      </c>
    </row>
    <row r="119" spans="1:11" ht="18.75" customHeight="1" x14ac:dyDescent="0.35">
      <c r="A119" s="34" t="s">
        <v>252</v>
      </c>
      <c r="B119" s="6"/>
      <c r="C119" s="7"/>
      <c r="D119" s="7">
        <v>96540</v>
      </c>
      <c r="E119" s="7" t="s">
        <v>218</v>
      </c>
      <c r="F119" s="8" t="s">
        <v>30</v>
      </c>
      <c r="G119" s="9">
        <v>1</v>
      </c>
      <c r="H119" s="10">
        <v>80.569999999999993</v>
      </c>
      <c r="I119" s="10">
        <f t="shared" si="6"/>
        <v>13.72</v>
      </c>
      <c r="J119" s="11">
        <f t="shared" si="7"/>
        <v>94.289999999999992</v>
      </c>
      <c r="K119" s="8" t="s">
        <v>292</v>
      </c>
    </row>
    <row r="120" spans="1:11" ht="18.75" customHeight="1" x14ac:dyDescent="0.35">
      <c r="A120" s="34" t="s">
        <v>252</v>
      </c>
      <c r="B120" s="6"/>
      <c r="C120" s="7"/>
      <c r="D120" s="7">
        <v>95163</v>
      </c>
      <c r="E120" s="7" t="s">
        <v>293</v>
      </c>
      <c r="F120" s="8" t="s">
        <v>45</v>
      </c>
      <c r="G120" s="9">
        <v>1</v>
      </c>
      <c r="H120" s="10">
        <v>70.91</v>
      </c>
      <c r="I120" s="10">
        <f t="shared" si="6"/>
        <v>13.72</v>
      </c>
      <c r="J120" s="11">
        <f t="shared" si="7"/>
        <v>84.63</v>
      </c>
      <c r="K120" s="8" t="s">
        <v>294</v>
      </c>
    </row>
    <row r="121" spans="1:11" ht="18.75" customHeight="1" x14ac:dyDescent="0.35">
      <c r="A121" s="34" t="s">
        <v>252</v>
      </c>
      <c r="B121" s="6"/>
      <c r="C121" s="7"/>
      <c r="D121" s="7">
        <v>95170</v>
      </c>
      <c r="E121" s="7" t="s">
        <v>295</v>
      </c>
      <c r="F121" s="8" t="s">
        <v>45</v>
      </c>
      <c r="G121" s="9">
        <v>1</v>
      </c>
      <c r="H121" s="10">
        <v>69.430000000000007</v>
      </c>
      <c r="I121" s="10">
        <f t="shared" si="6"/>
        <v>13.72</v>
      </c>
      <c r="J121" s="11">
        <f t="shared" si="7"/>
        <v>83.15</v>
      </c>
      <c r="K121" s="8" t="s">
        <v>296</v>
      </c>
    </row>
    <row r="122" spans="1:11" ht="18.75" customHeight="1" x14ac:dyDescent="0.35">
      <c r="A122" s="34" t="s">
        <v>252</v>
      </c>
      <c r="B122" s="6"/>
      <c r="C122" s="7"/>
      <c r="D122" s="7">
        <v>95555</v>
      </c>
      <c r="E122" s="7" t="s">
        <v>297</v>
      </c>
      <c r="F122" s="8" t="s">
        <v>298</v>
      </c>
      <c r="G122" s="9">
        <v>1</v>
      </c>
      <c r="H122" s="10">
        <v>61.47</v>
      </c>
      <c r="I122" s="10">
        <f t="shared" si="6"/>
        <v>13.72</v>
      </c>
      <c r="J122" s="11">
        <f t="shared" si="7"/>
        <v>75.19</v>
      </c>
      <c r="K122" s="8" t="s">
        <v>299</v>
      </c>
    </row>
    <row r="123" spans="1:11" ht="18.75" customHeight="1" x14ac:dyDescent="0.35">
      <c r="A123" s="34" t="s">
        <v>252</v>
      </c>
      <c r="B123" s="6"/>
      <c r="C123" s="7"/>
      <c r="D123" s="7">
        <v>96805</v>
      </c>
      <c r="E123" s="7" t="s">
        <v>122</v>
      </c>
      <c r="F123" s="8" t="s">
        <v>123</v>
      </c>
      <c r="G123" s="9">
        <v>1</v>
      </c>
      <c r="H123" s="10">
        <v>51.48</v>
      </c>
      <c r="I123" s="10">
        <f t="shared" si="6"/>
        <v>13.72</v>
      </c>
      <c r="J123" s="11">
        <f t="shared" si="7"/>
        <v>65.2</v>
      </c>
      <c r="K123" s="8" t="s">
        <v>300</v>
      </c>
    </row>
    <row r="124" spans="1:11" ht="18.75" customHeight="1" x14ac:dyDescent="0.35">
      <c r="A124" s="34" t="s">
        <v>252</v>
      </c>
      <c r="B124" s="6"/>
      <c r="C124" s="7"/>
      <c r="D124" s="7">
        <v>95417</v>
      </c>
      <c r="E124" s="7" t="s">
        <v>131</v>
      </c>
      <c r="F124" s="8" t="s">
        <v>132</v>
      </c>
      <c r="G124" s="9">
        <v>1</v>
      </c>
      <c r="H124" s="10">
        <v>43.72</v>
      </c>
      <c r="I124" s="10">
        <f t="shared" si="6"/>
        <v>13.72</v>
      </c>
      <c r="J124" s="11">
        <f t="shared" si="7"/>
        <v>57.44</v>
      </c>
      <c r="K124" s="8" t="s">
        <v>301</v>
      </c>
    </row>
    <row r="125" spans="1:11" ht="18.75" customHeight="1" x14ac:dyDescent="0.35">
      <c r="A125" s="34" t="s">
        <v>252</v>
      </c>
      <c r="B125" s="6"/>
      <c r="C125" s="7"/>
      <c r="D125" s="7">
        <v>95418</v>
      </c>
      <c r="E125" s="7" t="s">
        <v>131</v>
      </c>
      <c r="F125" s="8" t="s">
        <v>132</v>
      </c>
      <c r="G125" s="9">
        <v>1</v>
      </c>
      <c r="H125" s="10">
        <v>43.72</v>
      </c>
      <c r="I125" s="10">
        <f t="shared" si="6"/>
        <v>13.72</v>
      </c>
      <c r="J125" s="11">
        <f t="shared" si="7"/>
        <v>57.44</v>
      </c>
      <c r="K125" s="8" t="s">
        <v>302</v>
      </c>
    </row>
    <row r="126" spans="1:11" ht="18.75" customHeight="1" x14ac:dyDescent="0.35">
      <c r="A126" s="34" t="s">
        <v>252</v>
      </c>
      <c r="B126" s="6"/>
      <c r="C126" s="7"/>
      <c r="D126" s="7">
        <v>95415</v>
      </c>
      <c r="E126" s="7" t="s">
        <v>303</v>
      </c>
      <c r="F126" s="8" t="s">
        <v>224</v>
      </c>
      <c r="G126" s="9">
        <v>1</v>
      </c>
      <c r="H126" s="10">
        <v>41.58</v>
      </c>
      <c r="I126" s="10">
        <f t="shared" si="6"/>
        <v>13.72</v>
      </c>
      <c r="J126" s="11">
        <f t="shared" si="7"/>
        <v>55.3</v>
      </c>
      <c r="K126" s="8" t="s">
        <v>304</v>
      </c>
    </row>
    <row r="127" spans="1:11" ht="18.75" customHeight="1" x14ac:dyDescent="0.35">
      <c r="A127" s="34" t="s">
        <v>252</v>
      </c>
      <c r="B127" s="6"/>
      <c r="C127" s="7"/>
      <c r="D127" s="7">
        <v>95066</v>
      </c>
      <c r="E127" s="7" t="s">
        <v>305</v>
      </c>
      <c r="F127" s="8" t="s">
        <v>30</v>
      </c>
      <c r="G127" s="9">
        <v>1</v>
      </c>
      <c r="H127" s="10">
        <v>35.5</v>
      </c>
      <c r="I127" s="10">
        <f t="shared" si="6"/>
        <v>13.72</v>
      </c>
      <c r="J127" s="11">
        <f t="shared" si="7"/>
        <v>49.22</v>
      </c>
      <c r="K127" s="8" t="s">
        <v>306</v>
      </c>
    </row>
    <row r="128" spans="1:11" ht="18.75" customHeight="1" x14ac:dyDescent="0.35">
      <c r="A128" s="34" t="s">
        <v>252</v>
      </c>
      <c r="B128" s="6"/>
      <c r="C128" s="7"/>
      <c r="D128" s="7">
        <v>95794</v>
      </c>
      <c r="E128" s="7" t="s">
        <v>140</v>
      </c>
      <c r="F128" s="8" t="s">
        <v>141</v>
      </c>
      <c r="G128" s="9">
        <v>1</v>
      </c>
      <c r="H128" s="10">
        <v>32.65</v>
      </c>
      <c r="I128" s="10">
        <f t="shared" si="6"/>
        <v>13.72</v>
      </c>
      <c r="J128" s="11">
        <f t="shared" si="7"/>
        <v>46.37</v>
      </c>
      <c r="K128" s="8" t="s">
        <v>96</v>
      </c>
    </row>
    <row r="129" spans="1:11" ht="18.75" customHeight="1" x14ac:dyDescent="0.35">
      <c r="A129" s="34" t="s">
        <v>252</v>
      </c>
      <c r="B129" s="6"/>
      <c r="C129" s="7"/>
      <c r="D129" s="7">
        <v>95974</v>
      </c>
      <c r="E129" s="7" t="s">
        <v>307</v>
      </c>
      <c r="F129" s="8" t="s">
        <v>308</v>
      </c>
      <c r="G129" s="9">
        <v>1</v>
      </c>
      <c r="H129" s="10">
        <v>31.22</v>
      </c>
      <c r="I129" s="10">
        <f t="shared" si="6"/>
        <v>13.72</v>
      </c>
      <c r="J129" s="11">
        <f t="shared" si="7"/>
        <v>44.94</v>
      </c>
      <c r="K129" s="8" t="s">
        <v>309</v>
      </c>
    </row>
    <row r="130" spans="1:11" ht="18.75" customHeight="1" x14ac:dyDescent="0.35">
      <c r="A130" s="34" t="s">
        <v>252</v>
      </c>
      <c r="B130" s="6"/>
      <c r="C130" s="7"/>
      <c r="D130" s="7">
        <v>96702</v>
      </c>
      <c r="E130" s="7" t="s">
        <v>310</v>
      </c>
      <c r="F130" s="8" t="s">
        <v>24</v>
      </c>
      <c r="G130" s="9">
        <v>1</v>
      </c>
      <c r="H130" s="10">
        <v>31.19</v>
      </c>
      <c r="I130" s="10">
        <f t="shared" si="6"/>
        <v>13.72</v>
      </c>
      <c r="J130" s="11">
        <f t="shared" si="7"/>
        <v>44.910000000000004</v>
      </c>
      <c r="K130" s="8" t="s">
        <v>311</v>
      </c>
    </row>
    <row r="131" spans="1:11" ht="18.75" customHeight="1" x14ac:dyDescent="0.35">
      <c r="A131" s="34" t="s">
        <v>252</v>
      </c>
      <c r="B131" s="6"/>
      <c r="C131" s="7"/>
      <c r="D131" s="7">
        <v>96546</v>
      </c>
      <c r="E131" s="7" t="s">
        <v>312</v>
      </c>
      <c r="F131" s="8" t="s">
        <v>313</v>
      </c>
      <c r="G131" s="9">
        <v>1</v>
      </c>
      <c r="H131" s="10">
        <v>21.5</v>
      </c>
      <c r="I131" s="10">
        <f t="shared" si="6"/>
        <v>13.72</v>
      </c>
      <c r="J131" s="11">
        <f t="shared" si="7"/>
        <v>35.22</v>
      </c>
      <c r="K131" s="8" t="s">
        <v>314</v>
      </c>
    </row>
    <row r="132" spans="1:11" ht="18.75" customHeight="1" x14ac:dyDescent="0.35">
      <c r="A132" s="34" t="s">
        <v>252</v>
      </c>
      <c r="B132" s="6"/>
      <c r="C132" s="7"/>
      <c r="D132" s="7">
        <v>95421</v>
      </c>
      <c r="E132" s="7" t="s">
        <v>315</v>
      </c>
      <c r="F132" s="8" t="s">
        <v>316</v>
      </c>
      <c r="G132" s="9">
        <v>1</v>
      </c>
      <c r="H132" s="10">
        <v>19.7</v>
      </c>
      <c r="I132" s="10">
        <f t="shared" si="6"/>
        <v>13.72</v>
      </c>
      <c r="J132" s="11">
        <f t="shared" si="7"/>
        <v>33.42</v>
      </c>
      <c r="K132" s="8" t="s">
        <v>317</v>
      </c>
    </row>
    <row r="133" spans="1:11" ht="18.75" customHeight="1" x14ac:dyDescent="0.35">
      <c r="A133" s="34" t="s">
        <v>252</v>
      </c>
      <c r="B133" s="6"/>
      <c r="C133" s="7"/>
      <c r="D133" s="7">
        <v>96923</v>
      </c>
      <c r="E133" s="7" t="s">
        <v>53</v>
      </c>
      <c r="F133" s="8" t="s">
        <v>54</v>
      </c>
      <c r="G133" s="9">
        <v>1</v>
      </c>
      <c r="H133" s="10">
        <v>19.399999999999999</v>
      </c>
      <c r="I133" s="10">
        <f t="shared" si="6"/>
        <v>13.72</v>
      </c>
      <c r="J133" s="11">
        <f t="shared" si="7"/>
        <v>33.119999999999997</v>
      </c>
      <c r="K133" s="8" t="s">
        <v>318</v>
      </c>
    </row>
    <row r="134" spans="1:11" ht="18.75" customHeight="1" x14ac:dyDescent="0.35">
      <c r="A134" s="34" t="s">
        <v>252</v>
      </c>
      <c r="B134" s="6"/>
      <c r="C134" s="7"/>
      <c r="D134" s="7">
        <v>96701</v>
      </c>
      <c r="E134" s="7" t="s">
        <v>319</v>
      </c>
      <c r="F134" s="8" t="s">
        <v>313</v>
      </c>
      <c r="G134" s="9">
        <v>1</v>
      </c>
      <c r="H134" s="10">
        <v>19.39</v>
      </c>
      <c r="I134" s="10">
        <f t="shared" si="6"/>
        <v>13.72</v>
      </c>
      <c r="J134" s="11">
        <f t="shared" si="7"/>
        <v>33.11</v>
      </c>
      <c r="K134" s="8" t="s">
        <v>314</v>
      </c>
    </row>
    <row r="135" spans="1:11" ht="18.75" customHeight="1" x14ac:dyDescent="0.35">
      <c r="A135" s="34" t="s">
        <v>252</v>
      </c>
      <c r="B135" s="6"/>
      <c r="C135" s="7"/>
      <c r="D135" s="7">
        <v>95973</v>
      </c>
      <c r="E135" s="7" t="s">
        <v>320</v>
      </c>
      <c r="F135" s="8" t="s">
        <v>321</v>
      </c>
      <c r="G135" s="9">
        <v>1</v>
      </c>
      <c r="H135" s="10">
        <v>19.29</v>
      </c>
      <c r="I135" s="10">
        <f t="shared" si="6"/>
        <v>13.72</v>
      </c>
      <c r="J135" s="11">
        <f t="shared" si="7"/>
        <v>33.01</v>
      </c>
      <c r="K135" s="8" t="s">
        <v>322</v>
      </c>
    </row>
    <row r="136" spans="1:11" ht="18.75" customHeight="1" x14ac:dyDescent="0.35">
      <c r="A136" s="34" t="s">
        <v>252</v>
      </c>
      <c r="B136" s="6"/>
      <c r="C136" s="7"/>
      <c r="D136" s="7">
        <v>96706</v>
      </c>
      <c r="E136" s="7" t="s">
        <v>320</v>
      </c>
      <c r="F136" s="8" t="s">
        <v>321</v>
      </c>
      <c r="G136" s="9">
        <v>1</v>
      </c>
      <c r="H136" s="10">
        <v>19.29</v>
      </c>
      <c r="I136" s="10">
        <f t="shared" si="6"/>
        <v>13.72</v>
      </c>
      <c r="J136" s="11">
        <f t="shared" si="7"/>
        <v>33.01</v>
      </c>
      <c r="K136" s="8" t="s">
        <v>323</v>
      </c>
    </row>
    <row r="137" spans="1:11" ht="18.75" customHeight="1" x14ac:dyDescent="0.35">
      <c r="A137" s="34" t="s">
        <v>252</v>
      </c>
      <c r="B137" s="6"/>
      <c r="C137" s="7"/>
      <c r="D137" s="7">
        <v>95424</v>
      </c>
      <c r="E137" s="7" t="s">
        <v>324</v>
      </c>
      <c r="F137" s="8" t="s">
        <v>325</v>
      </c>
      <c r="G137" s="9">
        <v>1</v>
      </c>
      <c r="H137" s="10">
        <v>18.95</v>
      </c>
      <c r="I137" s="10">
        <f t="shared" si="6"/>
        <v>13.72</v>
      </c>
      <c r="J137" s="11">
        <f t="shared" si="7"/>
        <v>32.67</v>
      </c>
      <c r="K137" s="8" t="s">
        <v>326</v>
      </c>
    </row>
    <row r="138" spans="1:11" ht="18.75" customHeight="1" x14ac:dyDescent="0.35">
      <c r="A138" s="34" t="s">
        <v>252</v>
      </c>
      <c r="B138" s="6"/>
      <c r="C138" s="7"/>
      <c r="D138" s="7">
        <v>95728</v>
      </c>
      <c r="E138" s="7" t="s">
        <v>327</v>
      </c>
      <c r="F138" s="8" t="s">
        <v>328</v>
      </c>
      <c r="G138" s="9">
        <v>1</v>
      </c>
      <c r="H138" s="10">
        <v>16.27</v>
      </c>
      <c r="I138" s="10">
        <f t="shared" si="6"/>
        <v>13.72</v>
      </c>
      <c r="J138" s="11">
        <f t="shared" si="7"/>
        <v>29.990000000000002</v>
      </c>
      <c r="K138" s="8" t="s">
        <v>329</v>
      </c>
    </row>
    <row r="139" spans="1:11" ht="18.75" customHeight="1" x14ac:dyDescent="0.35">
      <c r="A139" s="34" t="s">
        <v>252</v>
      </c>
      <c r="B139" s="6"/>
      <c r="C139" s="7"/>
      <c r="D139" s="7">
        <v>95642</v>
      </c>
      <c r="E139" s="7" t="s">
        <v>330</v>
      </c>
      <c r="F139" s="8" t="s">
        <v>321</v>
      </c>
      <c r="G139" s="9">
        <v>1</v>
      </c>
      <c r="H139" s="10">
        <v>16.04</v>
      </c>
      <c r="I139" s="10">
        <f t="shared" si="6"/>
        <v>13.72</v>
      </c>
      <c r="J139" s="11">
        <f t="shared" si="7"/>
        <v>29.759999999999998</v>
      </c>
      <c r="K139" s="8" t="s">
        <v>331</v>
      </c>
    </row>
    <row r="140" spans="1:11" ht="18.75" customHeight="1" x14ac:dyDescent="0.35">
      <c r="A140" s="34" t="s">
        <v>252</v>
      </c>
      <c r="B140" s="6"/>
      <c r="C140" s="7"/>
      <c r="D140" s="7">
        <v>96707</v>
      </c>
      <c r="E140" s="7" t="s">
        <v>73</v>
      </c>
      <c r="F140" s="8" t="s">
        <v>74</v>
      </c>
      <c r="G140" s="9">
        <v>1</v>
      </c>
      <c r="H140" s="10">
        <v>15.896599999999999</v>
      </c>
      <c r="I140" s="10">
        <f t="shared" si="6"/>
        <v>13.72</v>
      </c>
      <c r="J140" s="11">
        <f t="shared" si="7"/>
        <v>29.616599999999998</v>
      </c>
      <c r="K140" s="8" t="s">
        <v>96</v>
      </c>
    </row>
    <row r="141" spans="1:11" ht="18.75" customHeight="1" x14ac:dyDescent="0.35">
      <c r="A141" s="34" t="s">
        <v>252</v>
      </c>
      <c r="B141" s="6"/>
      <c r="C141" s="7"/>
      <c r="D141" s="7">
        <v>96704</v>
      </c>
      <c r="E141" s="7" t="s">
        <v>175</v>
      </c>
      <c r="F141" s="8" t="s">
        <v>176</v>
      </c>
      <c r="G141" s="9">
        <v>1</v>
      </c>
      <c r="H141" s="10">
        <v>14.75</v>
      </c>
      <c r="I141" s="10">
        <f t="shared" si="6"/>
        <v>13.72</v>
      </c>
      <c r="J141" s="11">
        <f t="shared" si="7"/>
        <v>28.47</v>
      </c>
      <c r="K141" s="8" t="s">
        <v>332</v>
      </c>
    </row>
    <row r="142" spans="1:11" ht="18.75" customHeight="1" x14ac:dyDescent="0.35">
      <c r="A142" s="34" t="s">
        <v>252</v>
      </c>
      <c r="B142" s="6"/>
      <c r="C142" s="7"/>
      <c r="D142" s="7">
        <v>96703</v>
      </c>
      <c r="E142" s="7" t="s">
        <v>333</v>
      </c>
      <c r="F142" s="8" t="s">
        <v>82</v>
      </c>
      <c r="G142" s="9">
        <v>1</v>
      </c>
      <c r="H142" s="10">
        <v>12.52</v>
      </c>
      <c r="I142" s="10">
        <f t="shared" si="6"/>
        <v>13.72</v>
      </c>
      <c r="J142" s="11">
        <f t="shared" si="7"/>
        <v>26.240000000000002</v>
      </c>
      <c r="K142" s="8" t="s">
        <v>246</v>
      </c>
    </row>
    <row r="143" spans="1:11" ht="18.75" customHeight="1" x14ac:dyDescent="0.35">
      <c r="A143" s="34" t="s">
        <v>252</v>
      </c>
      <c r="B143" s="6"/>
      <c r="C143" s="7"/>
      <c r="D143" s="7">
        <v>96710</v>
      </c>
      <c r="E143" s="7" t="s">
        <v>334</v>
      </c>
      <c r="F143" s="8" t="s">
        <v>335</v>
      </c>
      <c r="G143" s="9">
        <v>1</v>
      </c>
      <c r="H143" s="10">
        <v>12.06</v>
      </c>
      <c r="I143" s="10">
        <f t="shared" si="6"/>
        <v>13.72</v>
      </c>
      <c r="J143" s="11">
        <f t="shared" si="7"/>
        <v>25.78</v>
      </c>
      <c r="K143" s="8" t="s">
        <v>336</v>
      </c>
    </row>
    <row r="144" spans="1:11" ht="18.75" customHeight="1" x14ac:dyDescent="0.35">
      <c r="A144" s="34" t="s">
        <v>252</v>
      </c>
      <c r="B144" s="6"/>
      <c r="C144" s="7"/>
      <c r="D144" s="7">
        <v>95796</v>
      </c>
      <c r="E144" s="7" t="s">
        <v>337</v>
      </c>
      <c r="F144" s="8" t="s">
        <v>338</v>
      </c>
      <c r="G144" s="9">
        <v>1</v>
      </c>
      <c r="H144" s="10">
        <v>11.95</v>
      </c>
      <c r="I144" s="10">
        <f t="shared" si="6"/>
        <v>13.72</v>
      </c>
      <c r="J144" s="11">
        <f t="shared" si="7"/>
        <v>25.67</v>
      </c>
      <c r="K144" s="8" t="s">
        <v>339</v>
      </c>
    </row>
    <row r="145" spans="1:11" ht="18.75" customHeight="1" x14ac:dyDescent="0.35">
      <c r="A145" s="34" t="s">
        <v>252</v>
      </c>
      <c r="B145" s="6"/>
      <c r="C145" s="7"/>
      <c r="D145" s="7">
        <v>95658</v>
      </c>
      <c r="E145" s="7" t="s">
        <v>337</v>
      </c>
      <c r="F145" s="8" t="s">
        <v>338</v>
      </c>
      <c r="G145" s="9">
        <v>1</v>
      </c>
      <c r="H145" s="10">
        <v>11.95</v>
      </c>
      <c r="I145" s="10">
        <f t="shared" si="6"/>
        <v>13.72</v>
      </c>
      <c r="J145" s="11">
        <f t="shared" si="7"/>
        <v>25.67</v>
      </c>
      <c r="K145" s="8" t="s">
        <v>340</v>
      </c>
    </row>
    <row r="146" spans="1:11" ht="18.75" customHeight="1" x14ac:dyDescent="0.35">
      <c r="A146" s="34" t="s">
        <v>252</v>
      </c>
      <c r="B146" s="6"/>
      <c r="C146" s="7"/>
      <c r="D146" s="7">
        <v>95790</v>
      </c>
      <c r="E146" s="7" t="s">
        <v>337</v>
      </c>
      <c r="F146" s="8" t="s">
        <v>338</v>
      </c>
      <c r="G146" s="9">
        <v>1</v>
      </c>
      <c r="H146" s="10">
        <v>11.95</v>
      </c>
      <c r="I146" s="10">
        <f t="shared" si="6"/>
        <v>13.72</v>
      </c>
      <c r="J146" s="11">
        <f t="shared" si="7"/>
        <v>25.67</v>
      </c>
      <c r="K146" s="8" t="s">
        <v>341</v>
      </c>
    </row>
    <row r="147" spans="1:11" ht="18.75" customHeight="1" x14ac:dyDescent="0.35">
      <c r="A147" s="34" t="s">
        <v>252</v>
      </c>
      <c r="B147" s="6"/>
      <c r="C147" s="7"/>
      <c r="D147" s="7">
        <v>95643</v>
      </c>
      <c r="E147" s="7" t="s">
        <v>342</v>
      </c>
      <c r="F147" s="8" t="s">
        <v>343</v>
      </c>
      <c r="G147" s="9">
        <v>1</v>
      </c>
      <c r="H147" s="10">
        <v>11.36</v>
      </c>
      <c r="I147" s="10">
        <f t="shared" si="6"/>
        <v>13.72</v>
      </c>
      <c r="J147" s="11">
        <f t="shared" si="7"/>
        <v>25.08</v>
      </c>
      <c r="K147" s="8" t="s">
        <v>344</v>
      </c>
    </row>
    <row r="148" spans="1:11" ht="18.75" customHeight="1" x14ac:dyDescent="0.35">
      <c r="A148" s="34" t="s">
        <v>252</v>
      </c>
      <c r="B148" s="6"/>
      <c r="C148" s="7"/>
      <c r="D148" s="7">
        <v>95795</v>
      </c>
      <c r="E148" s="7" t="s">
        <v>345</v>
      </c>
      <c r="F148" s="8" t="s">
        <v>346</v>
      </c>
      <c r="G148" s="9">
        <v>1</v>
      </c>
      <c r="H148" s="10">
        <v>10.59</v>
      </c>
      <c r="I148" s="10">
        <f t="shared" si="6"/>
        <v>13.72</v>
      </c>
      <c r="J148" s="11">
        <f t="shared" si="7"/>
        <v>24.310000000000002</v>
      </c>
      <c r="K148" s="8" t="s">
        <v>347</v>
      </c>
    </row>
    <row r="149" spans="1:11" ht="18.75" customHeight="1" x14ac:dyDescent="0.35">
      <c r="A149" s="34" t="s">
        <v>252</v>
      </c>
      <c r="B149" s="6"/>
      <c r="C149" s="7"/>
      <c r="D149" s="7">
        <v>95797</v>
      </c>
      <c r="E149" s="7" t="s">
        <v>88</v>
      </c>
      <c r="F149" s="8" t="s">
        <v>89</v>
      </c>
      <c r="G149" s="9">
        <v>1</v>
      </c>
      <c r="H149" s="10">
        <v>10.59</v>
      </c>
      <c r="I149" s="10">
        <f t="shared" si="6"/>
        <v>13.72</v>
      </c>
      <c r="J149" s="11">
        <f t="shared" si="7"/>
        <v>24.310000000000002</v>
      </c>
      <c r="K149" s="8" t="s">
        <v>348</v>
      </c>
    </row>
    <row r="150" spans="1:11" ht="18.75" customHeight="1" x14ac:dyDescent="0.35">
      <c r="A150" s="34" t="s">
        <v>252</v>
      </c>
      <c r="B150" s="6"/>
      <c r="C150" s="7"/>
      <c r="D150" s="7">
        <v>95644</v>
      </c>
      <c r="E150" s="7" t="s">
        <v>349</v>
      </c>
      <c r="F150" s="8" t="s">
        <v>350</v>
      </c>
      <c r="G150" s="9">
        <v>1</v>
      </c>
      <c r="H150" s="10">
        <v>9.3800000000000008</v>
      </c>
      <c r="I150" s="10">
        <f t="shared" si="6"/>
        <v>13.72</v>
      </c>
      <c r="J150" s="11">
        <f t="shared" si="7"/>
        <v>23.1</v>
      </c>
      <c r="K150" s="8" t="s">
        <v>351</v>
      </c>
    </row>
    <row r="151" spans="1:11" ht="18.75" customHeight="1" x14ac:dyDescent="0.35">
      <c r="A151" s="34" t="s">
        <v>252</v>
      </c>
      <c r="B151" s="6"/>
      <c r="C151" s="7"/>
      <c r="D151" s="7">
        <v>95789</v>
      </c>
      <c r="E151" s="7" t="s">
        <v>352</v>
      </c>
      <c r="F151" s="8" t="s">
        <v>353</v>
      </c>
      <c r="G151" s="9">
        <v>1</v>
      </c>
      <c r="H151" s="10">
        <v>8.93</v>
      </c>
      <c r="I151" s="10">
        <f t="shared" si="6"/>
        <v>13.72</v>
      </c>
      <c r="J151" s="11">
        <f t="shared" si="7"/>
        <v>22.65</v>
      </c>
      <c r="K151" s="8" t="s">
        <v>354</v>
      </c>
    </row>
    <row r="152" spans="1:11" ht="18.75" customHeight="1" x14ac:dyDescent="0.35">
      <c r="A152" s="34" t="s">
        <v>252</v>
      </c>
      <c r="B152" s="6"/>
      <c r="C152" s="7"/>
      <c r="D152" s="7">
        <v>95645</v>
      </c>
      <c r="E152" s="7" t="s">
        <v>355</v>
      </c>
      <c r="F152" s="8" t="s">
        <v>356</v>
      </c>
      <c r="G152" s="9">
        <v>1</v>
      </c>
      <c r="H152" s="10">
        <v>8.07</v>
      </c>
      <c r="I152" s="10">
        <f t="shared" si="6"/>
        <v>13.72</v>
      </c>
      <c r="J152" s="11">
        <f t="shared" si="7"/>
        <v>21.79</v>
      </c>
      <c r="K152" s="8" t="s">
        <v>357</v>
      </c>
    </row>
    <row r="153" spans="1:11" ht="18.75" customHeight="1" x14ac:dyDescent="0.35">
      <c r="A153" s="34" t="s">
        <v>252</v>
      </c>
      <c r="B153" s="6"/>
      <c r="C153" s="7"/>
      <c r="D153" s="7">
        <v>95171</v>
      </c>
      <c r="E153" s="7" t="s">
        <v>358</v>
      </c>
      <c r="F153" s="8" t="s">
        <v>359</v>
      </c>
      <c r="G153" s="9">
        <v>1</v>
      </c>
      <c r="H153" s="10">
        <v>7.41</v>
      </c>
      <c r="I153" s="10">
        <f t="shared" si="6"/>
        <v>13.72</v>
      </c>
      <c r="J153" s="11">
        <f t="shared" si="7"/>
        <v>21.130000000000003</v>
      </c>
      <c r="K153" s="8" t="s">
        <v>360</v>
      </c>
    </row>
    <row r="154" spans="1:11" ht="18.75" customHeight="1" x14ac:dyDescent="0.35">
      <c r="A154" s="34" t="s">
        <v>252</v>
      </c>
      <c r="B154" s="6"/>
      <c r="C154" s="7"/>
      <c r="D154" s="7">
        <v>95648</v>
      </c>
      <c r="E154" s="7" t="s">
        <v>361</v>
      </c>
      <c r="F154" s="8" t="s">
        <v>185</v>
      </c>
      <c r="G154" s="9">
        <v>1</v>
      </c>
      <c r="H154" s="10">
        <v>7.14</v>
      </c>
      <c r="I154" s="10">
        <f t="shared" si="6"/>
        <v>13.72</v>
      </c>
      <c r="J154" s="11">
        <f t="shared" si="7"/>
        <v>20.86</v>
      </c>
      <c r="K154" s="8" t="s">
        <v>247</v>
      </c>
    </row>
    <row r="155" spans="1:11" ht="18.75" customHeight="1" x14ac:dyDescent="0.35">
      <c r="A155" s="34" t="s">
        <v>252</v>
      </c>
      <c r="B155" s="6"/>
      <c r="C155" s="7"/>
      <c r="D155" s="7">
        <v>95972</v>
      </c>
      <c r="E155" s="7" t="s">
        <v>361</v>
      </c>
      <c r="F155" s="8" t="s">
        <v>185</v>
      </c>
      <c r="G155" s="9">
        <v>1</v>
      </c>
      <c r="H155" s="10">
        <v>7.14</v>
      </c>
      <c r="I155" s="10">
        <f t="shared" si="6"/>
        <v>13.72</v>
      </c>
      <c r="J155" s="11">
        <f t="shared" si="7"/>
        <v>20.86</v>
      </c>
      <c r="K155" s="8" t="s">
        <v>362</v>
      </c>
    </row>
    <row r="156" spans="1:11" ht="18.75" customHeight="1" x14ac:dyDescent="0.35">
      <c r="A156" s="34" t="s">
        <v>252</v>
      </c>
      <c r="B156" s="6"/>
      <c r="C156" s="7"/>
      <c r="D156" s="7">
        <v>95798</v>
      </c>
      <c r="E156" s="7" t="s">
        <v>363</v>
      </c>
      <c r="F156" s="8" t="s">
        <v>364</v>
      </c>
      <c r="G156" s="9">
        <v>1</v>
      </c>
      <c r="H156" s="10">
        <v>6.3</v>
      </c>
      <c r="I156" s="10">
        <f t="shared" si="6"/>
        <v>13.72</v>
      </c>
      <c r="J156" s="11">
        <f t="shared" si="7"/>
        <v>20.02</v>
      </c>
      <c r="K156" s="8" t="s">
        <v>365</v>
      </c>
    </row>
    <row r="157" spans="1:11" ht="18.75" customHeight="1" x14ac:dyDescent="0.35">
      <c r="A157" s="34" t="s">
        <v>252</v>
      </c>
      <c r="B157" s="6"/>
      <c r="C157" s="7"/>
      <c r="D157" s="7">
        <v>95423</v>
      </c>
      <c r="E157" s="7" t="s">
        <v>366</v>
      </c>
      <c r="F157" s="8" t="s">
        <v>249</v>
      </c>
      <c r="G157" s="9">
        <v>1</v>
      </c>
      <c r="H157" s="10">
        <v>6.06</v>
      </c>
      <c r="I157" s="10">
        <f t="shared" si="6"/>
        <v>13.72</v>
      </c>
      <c r="J157" s="11">
        <f t="shared" si="7"/>
        <v>19.78</v>
      </c>
      <c r="K157" s="8" t="s">
        <v>96</v>
      </c>
    </row>
    <row r="158" spans="1:11" ht="18.75" customHeight="1" x14ac:dyDescent="0.35">
      <c r="A158" s="34" t="s">
        <v>252</v>
      </c>
      <c r="B158" s="6"/>
      <c r="C158" s="7"/>
      <c r="D158" s="7">
        <v>96709</v>
      </c>
      <c r="E158" s="7" t="s">
        <v>367</v>
      </c>
      <c r="F158" s="8" t="s">
        <v>368</v>
      </c>
      <c r="G158" s="9">
        <v>1</v>
      </c>
      <c r="H158" s="10">
        <v>4.3</v>
      </c>
      <c r="I158" s="10">
        <f t="shared" si="6"/>
        <v>13.72</v>
      </c>
      <c r="J158" s="11">
        <f t="shared" si="7"/>
        <v>18.02</v>
      </c>
      <c r="K158" s="8" t="s">
        <v>369</v>
      </c>
    </row>
    <row r="159" spans="1:11" ht="18.75" customHeight="1" x14ac:dyDescent="0.35">
      <c r="A159" s="34" t="s">
        <v>252</v>
      </c>
      <c r="B159" s="6"/>
      <c r="C159" s="7"/>
      <c r="D159" s="7">
        <v>96712</v>
      </c>
      <c r="E159" s="7" t="s">
        <v>367</v>
      </c>
      <c r="F159" s="8" t="s">
        <v>368</v>
      </c>
      <c r="G159" s="9">
        <v>1</v>
      </c>
      <c r="H159" s="10">
        <v>4.3</v>
      </c>
      <c r="I159" s="10">
        <f t="shared" si="6"/>
        <v>13.72</v>
      </c>
      <c r="J159" s="11">
        <f t="shared" si="7"/>
        <v>18.02</v>
      </c>
      <c r="K159" s="8" t="s">
        <v>370</v>
      </c>
    </row>
    <row r="160" spans="1:11" ht="18.75" customHeight="1" x14ac:dyDescent="0.35">
      <c r="A160" s="34" t="s">
        <v>252</v>
      </c>
      <c r="B160" s="6"/>
      <c r="C160" s="7"/>
      <c r="D160" s="7">
        <v>96705</v>
      </c>
      <c r="E160" s="7" t="s">
        <v>371</v>
      </c>
      <c r="F160" s="8" t="s">
        <v>372</v>
      </c>
      <c r="G160" s="9">
        <v>1</v>
      </c>
      <c r="H160" s="10">
        <v>3.31</v>
      </c>
      <c r="I160" s="10">
        <f t="shared" si="6"/>
        <v>13.72</v>
      </c>
      <c r="J160" s="11">
        <f t="shared" si="7"/>
        <v>17.03</v>
      </c>
      <c r="K160" s="8" t="s">
        <v>75</v>
      </c>
    </row>
    <row r="161" spans="1:11" ht="18.75" customHeight="1" x14ac:dyDescent="0.35">
      <c r="A161" s="34" t="s">
        <v>252</v>
      </c>
      <c r="B161" s="6"/>
      <c r="C161" s="7"/>
      <c r="D161" s="7">
        <v>95724</v>
      </c>
      <c r="E161" s="7" t="s">
        <v>373</v>
      </c>
      <c r="F161" s="8" t="s">
        <v>229</v>
      </c>
      <c r="G161" s="9">
        <v>1</v>
      </c>
      <c r="H161" s="10">
        <v>3.15</v>
      </c>
      <c r="I161" s="10">
        <f t="shared" si="6"/>
        <v>13.72</v>
      </c>
      <c r="J161" s="11">
        <f t="shared" si="7"/>
        <v>16.87</v>
      </c>
      <c r="K161" s="8" t="s">
        <v>96</v>
      </c>
    </row>
    <row r="162" spans="1:11" ht="18.75" customHeight="1" x14ac:dyDescent="0.35">
      <c r="A162" s="34" t="s">
        <v>252</v>
      </c>
      <c r="B162" s="6"/>
      <c r="C162" s="7"/>
      <c r="D162" s="7">
        <v>96542</v>
      </c>
      <c r="E162" s="7" t="s">
        <v>374</v>
      </c>
      <c r="F162" s="8" t="s">
        <v>375</v>
      </c>
      <c r="G162" s="9">
        <v>1</v>
      </c>
      <c r="H162" s="10">
        <v>2.48</v>
      </c>
      <c r="I162" s="10">
        <f t="shared" si="6"/>
        <v>13.72</v>
      </c>
      <c r="J162" s="11">
        <f t="shared" si="7"/>
        <v>16.2</v>
      </c>
      <c r="K162" s="8" t="s">
        <v>376</v>
      </c>
    </row>
    <row r="163" spans="1:11" ht="18.75" customHeight="1" x14ac:dyDescent="0.35">
      <c r="A163" s="34" t="s">
        <v>252</v>
      </c>
      <c r="B163" s="6"/>
      <c r="C163" s="7"/>
      <c r="D163" s="7">
        <v>95723</v>
      </c>
      <c r="E163" s="7" t="s">
        <v>377</v>
      </c>
      <c r="F163" s="8" t="s">
        <v>378</v>
      </c>
      <c r="G163" s="9">
        <v>1</v>
      </c>
      <c r="H163" s="10">
        <v>2.0299999999999998</v>
      </c>
      <c r="I163" s="10">
        <f t="shared" si="6"/>
        <v>13.72</v>
      </c>
      <c r="J163" s="11">
        <f t="shared" si="7"/>
        <v>15.75</v>
      </c>
      <c r="K163" s="8" t="s">
        <v>96</v>
      </c>
    </row>
    <row r="164" spans="1:11" ht="18.75" customHeight="1" x14ac:dyDescent="0.35">
      <c r="A164" s="34" t="s">
        <v>252</v>
      </c>
      <c r="B164" s="6"/>
      <c r="C164" s="7"/>
      <c r="D164" s="7">
        <v>95722</v>
      </c>
      <c r="E164" s="7" t="s">
        <v>379</v>
      </c>
      <c r="F164" s="8" t="s">
        <v>380</v>
      </c>
      <c r="G164" s="9">
        <v>1</v>
      </c>
      <c r="H164" s="10">
        <v>1.95</v>
      </c>
      <c r="I164" s="10">
        <f t="shared" si="6"/>
        <v>13.72</v>
      </c>
      <c r="J164" s="11">
        <f t="shared" si="7"/>
        <v>15.67</v>
      </c>
      <c r="K164" s="8" t="s">
        <v>96</v>
      </c>
    </row>
    <row r="165" spans="1:11" ht="18.75" customHeight="1" x14ac:dyDescent="0.35">
      <c r="A165" s="34" t="s">
        <v>381</v>
      </c>
      <c r="B165" s="6"/>
      <c r="C165" s="7"/>
      <c r="D165" s="7">
        <v>97558</v>
      </c>
      <c r="E165" s="7" t="s">
        <v>382</v>
      </c>
      <c r="F165" s="8" t="s">
        <v>383</v>
      </c>
      <c r="G165" s="9">
        <v>250</v>
      </c>
      <c r="H165" s="10">
        <v>862.5</v>
      </c>
      <c r="I165" s="10">
        <f t="shared" ref="I165:I228" si="8">IF(H165="","",13.72)</f>
        <v>13.72</v>
      </c>
      <c r="J165" s="11">
        <f t="shared" ref="J165:J228" si="9">IF(H165="","",SUM(H165:I165))</f>
        <v>876.22</v>
      </c>
      <c r="K165" s="8" t="s">
        <v>384</v>
      </c>
    </row>
    <row r="166" spans="1:11" ht="18.75" customHeight="1" x14ac:dyDescent="0.35">
      <c r="A166" s="34" t="s">
        <v>381</v>
      </c>
      <c r="B166" s="6"/>
      <c r="C166" s="7"/>
      <c r="D166" s="7">
        <v>95661</v>
      </c>
      <c r="E166" s="7" t="s">
        <v>385</v>
      </c>
      <c r="F166" s="8" t="s">
        <v>386</v>
      </c>
      <c r="G166" s="9">
        <v>1</v>
      </c>
      <c r="H166" s="10">
        <v>480.7</v>
      </c>
      <c r="I166" s="10">
        <f t="shared" si="8"/>
        <v>13.72</v>
      </c>
      <c r="J166" s="11">
        <f t="shared" si="9"/>
        <v>494.42</v>
      </c>
      <c r="K166" s="8" t="s">
        <v>387</v>
      </c>
    </row>
    <row r="167" spans="1:11" ht="18.75" customHeight="1" x14ac:dyDescent="0.35">
      <c r="A167" s="34" t="s">
        <v>381</v>
      </c>
      <c r="B167" s="6"/>
      <c r="C167" s="7"/>
      <c r="D167" s="7">
        <v>96924</v>
      </c>
      <c r="E167" s="7" t="s">
        <v>256</v>
      </c>
      <c r="F167" s="8" t="s">
        <v>257</v>
      </c>
      <c r="G167" s="9">
        <v>1</v>
      </c>
      <c r="H167" s="10">
        <v>345.77</v>
      </c>
      <c r="I167" s="10">
        <f t="shared" si="8"/>
        <v>13.72</v>
      </c>
      <c r="J167" s="11">
        <f t="shared" si="9"/>
        <v>359.49</v>
      </c>
      <c r="K167" s="8" t="s">
        <v>388</v>
      </c>
    </row>
    <row r="168" spans="1:11" ht="18.75" customHeight="1" x14ac:dyDescent="0.35">
      <c r="A168" s="34" t="s">
        <v>381</v>
      </c>
      <c r="B168" s="6"/>
      <c r="C168" s="7"/>
      <c r="D168" s="7">
        <v>95985</v>
      </c>
      <c r="E168" s="7" t="s">
        <v>389</v>
      </c>
      <c r="F168" s="8" t="s">
        <v>390</v>
      </c>
      <c r="G168" s="9">
        <v>1</v>
      </c>
      <c r="H168" s="10">
        <v>181.61</v>
      </c>
      <c r="I168" s="10">
        <f t="shared" si="8"/>
        <v>13.72</v>
      </c>
      <c r="J168" s="11">
        <f t="shared" si="9"/>
        <v>195.33</v>
      </c>
      <c r="K168" s="8" t="s">
        <v>391</v>
      </c>
    </row>
    <row r="169" spans="1:11" ht="18.75" customHeight="1" x14ac:dyDescent="0.35">
      <c r="A169" s="34" t="s">
        <v>381</v>
      </c>
      <c r="B169" s="6"/>
      <c r="C169" s="7"/>
      <c r="D169" s="7">
        <v>96717</v>
      </c>
      <c r="E169" s="7" t="s">
        <v>392</v>
      </c>
      <c r="F169" s="8" t="s">
        <v>393</v>
      </c>
      <c r="G169" s="9">
        <v>1</v>
      </c>
      <c r="H169" s="10">
        <v>161.78</v>
      </c>
      <c r="I169" s="10">
        <f t="shared" si="8"/>
        <v>13.72</v>
      </c>
      <c r="J169" s="11">
        <f t="shared" si="9"/>
        <v>175.5</v>
      </c>
      <c r="K169" s="8" t="s">
        <v>394</v>
      </c>
    </row>
    <row r="170" spans="1:11" ht="18.75" customHeight="1" x14ac:dyDescent="0.35">
      <c r="A170" s="34" t="s">
        <v>381</v>
      </c>
      <c r="B170" s="6"/>
      <c r="C170" s="7"/>
      <c r="D170" s="7">
        <v>95977</v>
      </c>
      <c r="E170" s="7" t="s">
        <v>295</v>
      </c>
      <c r="F170" s="8" t="s">
        <v>45</v>
      </c>
      <c r="G170" s="9">
        <v>2</v>
      </c>
      <c r="H170" s="10">
        <v>138.86000000000001</v>
      </c>
      <c r="I170" s="10">
        <f t="shared" si="8"/>
        <v>13.72</v>
      </c>
      <c r="J170" s="11">
        <f t="shared" si="9"/>
        <v>152.58000000000001</v>
      </c>
      <c r="K170" s="8" t="s">
        <v>395</v>
      </c>
    </row>
    <row r="171" spans="1:11" ht="18.75" customHeight="1" x14ac:dyDescent="0.35">
      <c r="A171" s="34" t="s">
        <v>381</v>
      </c>
      <c r="B171" s="6"/>
      <c r="C171" s="7"/>
      <c r="D171" s="7">
        <v>95744</v>
      </c>
      <c r="E171" s="7" t="s">
        <v>396</v>
      </c>
      <c r="F171" s="8" t="s">
        <v>30</v>
      </c>
      <c r="G171" s="9">
        <v>1</v>
      </c>
      <c r="H171" s="10">
        <v>87.93</v>
      </c>
      <c r="I171" s="10">
        <f t="shared" si="8"/>
        <v>13.72</v>
      </c>
      <c r="J171" s="11">
        <f t="shared" si="9"/>
        <v>101.65</v>
      </c>
      <c r="K171" s="8" t="s">
        <v>397</v>
      </c>
    </row>
    <row r="172" spans="1:11" ht="18.75" customHeight="1" x14ac:dyDescent="0.35">
      <c r="A172" s="34" t="s">
        <v>381</v>
      </c>
      <c r="B172" s="6"/>
      <c r="C172" s="7"/>
      <c r="D172" s="7">
        <v>95991</v>
      </c>
      <c r="E172" s="7" t="s">
        <v>398</v>
      </c>
      <c r="F172" s="8" t="s">
        <v>399</v>
      </c>
      <c r="G172" s="9">
        <v>1</v>
      </c>
      <c r="H172" s="10">
        <v>87.45</v>
      </c>
      <c r="I172" s="10">
        <f t="shared" si="8"/>
        <v>13.72</v>
      </c>
      <c r="J172" s="11">
        <f t="shared" si="9"/>
        <v>101.17</v>
      </c>
      <c r="K172" s="8" t="s">
        <v>400</v>
      </c>
    </row>
    <row r="173" spans="1:11" ht="18.75" customHeight="1" x14ac:dyDescent="0.35">
      <c r="A173" s="34" t="s">
        <v>381</v>
      </c>
      <c r="B173" s="6"/>
      <c r="C173" s="7"/>
      <c r="D173" s="7">
        <v>96720</v>
      </c>
      <c r="E173" s="7" t="s">
        <v>295</v>
      </c>
      <c r="F173" s="8" t="s">
        <v>45</v>
      </c>
      <c r="G173" s="9">
        <v>1</v>
      </c>
      <c r="H173" s="10">
        <v>69.430000000000007</v>
      </c>
      <c r="I173" s="10">
        <f t="shared" si="8"/>
        <v>13.72</v>
      </c>
      <c r="J173" s="11">
        <f t="shared" si="9"/>
        <v>83.15</v>
      </c>
      <c r="K173" s="8" t="s">
        <v>401</v>
      </c>
    </row>
    <row r="174" spans="1:11" ht="18.75" customHeight="1" x14ac:dyDescent="0.35">
      <c r="A174" s="34" t="s">
        <v>381</v>
      </c>
      <c r="B174" s="6"/>
      <c r="C174" s="7"/>
      <c r="D174" s="7">
        <v>95738</v>
      </c>
      <c r="E174" s="7" t="s">
        <v>402</v>
      </c>
      <c r="F174" s="8" t="s">
        <v>110</v>
      </c>
      <c r="G174" s="9">
        <v>1</v>
      </c>
      <c r="H174" s="10">
        <v>65.819999999999993</v>
      </c>
      <c r="I174" s="10">
        <f t="shared" si="8"/>
        <v>13.72</v>
      </c>
      <c r="J174" s="11">
        <f t="shared" si="9"/>
        <v>79.539999999999992</v>
      </c>
      <c r="K174" s="8" t="s">
        <v>403</v>
      </c>
    </row>
    <row r="175" spans="1:11" ht="18.75" customHeight="1" x14ac:dyDescent="0.35">
      <c r="A175" s="34" t="s">
        <v>381</v>
      </c>
      <c r="B175" s="6"/>
      <c r="C175" s="7"/>
      <c r="D175" s="7">
        <v>95984</v>
      </c>
      <c r="E175" s="7" t="s">
        <v>404</v>
      </c>
      <c r="F175" s="8" t="s">
        <v>129</v>
      </c>
      <c r="G175" s="9">
        <v>1</v>
      </c>
      <c r="H175" s="10">
        <v>40.950000000000003</v>
      </c>
      <c r="I175" s="10">
        <f t="shared" si="8"/>
        <v>13.72</v>
      </c>
      <c r="J175" s="11">
        <f t="shared" si="9"/>
        <v>54.67</v>
      </c>
      <c r="K175" s="8" t="s">
        <v>405</v>
      </c>
    </row>
    <row r="176" spans="1:11" ht="18.75" customHeight="1" x14ac:dyDescent="0.35">
      <c r="A176" s="34" t="s">
        <v>381</v>
      </c>
      <c r="B176" s="6"/>
      <c r="C176" s="7"/>
      <c r="D176" s="7">
        <v>96316</v>
      </c>
      <c r="E176" s="7" t="s">
        <v>406</v>
      </c>
      <c r="F176" s="8" t="s">
        <v>407</v>
      </c>
      <c r="G176" s="9">
        <v>1</v>
      </c>
      <c r="H176" s="10">
        <v>37.340000000000003</v>
      </c>
      <c r="I176" s="10">
        <f t="shared" si="8"/>
        <v>13.72</v>
      </c>
      <c r="J176" s="11">
        <f t="shared" si="9"/>
        <v>51.06</v>
      </c>
      <c r="K176" s="8" t="s">
        <v>408</v>
      </c>
    </row>
    <row r="177" spans="1:11" ht="18.75" customHeight="1" x14ac:dyDescent="0.35">
      <c r="A177" s="34" t="s">
        <v>381</v>
      </c>
      <c r="B177" s="6"/>
      <c r="C177" s="7"/>
      <c r="D177" s="7">
        <v>95981</v>
      </c>
      <c r="E177" s="7" t="s">
        <v>307</v>
      </c>
      <c r="F177" s="8" t="s">
        <v>308</v>
      </c>
      <c r="G177" s="9">
        <v>1</v>
      </c>
      <c r="H177" s="10">
        <v>31.22</v>
      </c>
      <c r="I177" s="10">
        <f t="shared" si="8"/>
        <v>13.72</v>
      </c>
      <c r="J177" s="11">
        <f t="shared" si="9"/>
        <v>44.94</v>
      </c>
      <c r="K177" s="8" t="s">
        <v>409</v>
      </c>
    </row>
    <row r="178" spans="1:11" ht="18.75" customHeight="1" x14ac:dyDescent="0.35">
      <c r="A178" s="34" t="s">
        <v>381</v>
      </c>
      <c r="B178" s="6"/>
      <c r="C178" s="7"/>
      <c r="D178" s="7">
        <v>95743</v>
      </c>
      <c r="E178" s="7" t="s">
        <v>410</v>
      </c>
      <c r="F178" s="8" t="s">
        <v>411</v>
      </c>
      <c r="G178" s="9">
        <v>1</v>
      </c>
      <c r="H178" s="10">
        <v>30.91</v>
      </c>
      <c r="I178" s="10">
        <f t="shared" si="8"/>
        <v>13.72</v>
      </c>
      <c r="J178" s="11">
        <f t="shared" si="9"/>
        <v>44.63</v>
      </c>
      <c r="K178" s="8" t="s">
        <v>332</v>
      </c>
    </row>
    <row r="179" spans="1:11" ht="18.75" customHeight="1" x14ac:dyDescent="0.35">
      <c r="A179" s="34" t="s">
        <v>381</v>
      </c>
      <c r="B179" s="6"/>
      <c r="C179" s="7"/>
      <c r="D179" s="7">
        <v>96208</v>
      </c>
      <c r="E179" s="7" t="s">
        <v>412</v>
      </c>
      <c r="F179" s="8" t="s">
        <v>313</v>
      </c>
      <c r="G179" s="9">
        <v>1</v>
      </c>
      <c r="H179" s="10">
        <v>17.149999999999999</v>
      </c>
      <c r="I179" s="10">
        <f t="shared" si="8"/>
        <v>13.72</v>
      </c>
      <c r="J179" s="11">
        <f t="shared" si="9"/>
        <v>30.869999999999997</v>
      </c>
      <c r="K179" s="8" t="s">
        <v>413</v>
      </c>
    </row>
    <row r="180" spans="1:11" ht="18.75" customHeight="1" x14ac:dyDescent="0.35">
      <c r="A180" s="34" t="s">
        <v>381</v>
      </c>
      <c r="B180" s="6"/>
      <c r="C180" s="7"/>
      <c r="D180" s="7">
        <v>95745</v>
      </c>
      <c r="E180" s="7" t="s">
        <v>70</v>
      </c>
      <c r="F180" s="8" t="s">
        <v>71</v>
      </c>
      <c r="G180" s="9">
        <v>1</v>
      </c>
      <c r="H180" s="10">
        <v>16.41</v>
      </c>
      <c r="I180" s="10">
        <f t="shared" si="8"/>
        <v>13.72</v>
      </c>
      <c r="J180" s="11">
        <f t="shared" si="9"/>
        <v>30.130000000000003</v>
      </c>
      <c r="K180" s="8" t="s">
        <v>414</v>
      </c>
    </row>
    <row r="181" spans="1:11" ht="18.75" customHeight="1" x14ac:dyDescent="0.35">
      <c r="A181" s="34" t="s">
        <v>381</v>
      </c>
      <c r="B181" s="6"/>
      <c r="C181" s="7"/>
      <c r="D181" s="7">
        <v>95733</v>
      </c>
      <c r="E181" s="7" t="s">
        <v>415</v>
      </c>
      <c r="F181" s="8" t="s">
        <v>416</v>
      </c>
      <c r="G181" s="9">
        <v>1</v>
      </c>
      <c r="H181" s="10">
        <v>16.39</v>
      </c>
      <c r="I181" s="10">
        <f t="shared" si="8"/>
        <v>13.72</v>
      </c>
      <c r="J181" s="11">
        <f t="shared" si="9"/>
        <v>30.11</v>
      </c>
      <c r="K181" s="8" t="s">
        <v>417</v>
      </c>
    </row>
    <row r="182" spans="1:11" ht="18.75" customHeight="1" x14ac:dyDescent="0.35">
      <c r="A182" s="34" t="s">
        <v>381</v>
      </c>
      <c r="B182" s="6"/>
      <c r="C182" s="7"/>
      <c r="D182" s="7">
        <v>95431</v>
      </c>
      <c r="E182" s="7" t="s">
        <v>418</v>
      </c>
      <c r="F182" s="8" t="s">
        <v>419</v>
      </c>
      <c r="G182" s="9">
        <v>1</v>
      </c>
      <c r="H182" s="10">
        <v>14.342000000000001</v>
      </c>
      <c r="I182" s="10">
        <f t="shared" si="8"/>
        <v>13.72</v>
      </c>
      <c r="J182" s="11">
        <f t="shared" si="9"/>
        <v>28.062000000000001</v>
      </c>
      <c r="K182" s="8" t="s">
        <v>420</v>
      </c>
    </row>
    <row r="183" spans="1:11" ht="18.75" customHeight="1" x14ac:dyDescent="0.35">
      <c r="A183" s="34" t="s">
        <v>381</v>
      </c>
      <c r="B183" s="6"/>
      <c r="C183" s="7"/>
      <c r="D183" s="7">
        <v>96153</v>
      </c>
      <c r="E183" s="7" t="s">
        <v>418</v>
      </c>
      <c r="F183" s="8" t="s">
        <v>419</v>
      </c>
      <c r="G183" s="9">
        <v>1</v>
      </c>
      <c r="H183" s="10">
        <v>14.342000000000001</v>
      </c>
      <c r="I183" s="10">
        <f t="shared" si="8"/>
        <v>13.72</v>
      </c>
      <c r="J183" s="11">
        <f t="shared" si="9"/>
        <v>28.062000000000001</v>
      </c>
      <c r="K183" s="8" t="s">
        <v>421</v>
      </c>
    </row>
    <row r="184" spans="1:11" ht="18.75" customHeight="1" x14ac:dyDescent="0.35">
      <c r="A184" s="34" t="s">
        <v>381</v>
      </c>
      <c r="B184" s="6"/>
      <c r="C184" s="7"/>
      <c r="D184" s="7">
        <v>95427</v>
      </c>
      <c r="E184" s="7" t="s">
        <v>422</v>
      </c>
      <c r="F184" s="8" t="s">
        <v>423</v>
      </c>
      <c r="G184" s="9">
        <v>1</v>
      </c>
      <c r="H184" s="10">
        <v>14.04</v>
      </c>
      <c r="I184" s="10">
        <f t="shared" si="8"/>
        <v>13.72</v>
      </c>
      <c r="J184" s="11">
        <f t="shared" si="9"/>
        <v>27.759999999999998</v>
      </c>
      <c r="K184" s="8" t="s">
        <v>424</v>
      </c>
    </row>
    <row r="185" spans="1:11" ht="18.75" customHeight="1" x14ac:dyDescent="0.35">
      <c r="A185" s="34" t="s">
        <v>381</v>
      </c>
      <c r="B185" s="6"/>
      <c r="C185" s="7"/>
      <c r="D185" s="7">
        <v>96713</v>
      </c>
      <c r="E185" s="7" t="s">
        <v>425</v>
      </c>
      <c r="F185" s="8" t="s">
        <v>154</v>
      </c>
      <c r="G185" s="9">
        <v>1</v>
      </c>
      <c r="H185" s="10">
        <v>13.511699999999999</v>
      </c>
      <c r="I185" s="10">
        <f t="shared" si="8"/>
        <v>13.72</v>
      </c>
      <c r="J185" s="11">
        <f t="shared" si="9"/>
        <v>27.2317</v>
      </c>
      <c r="K185" s="8" t="s">
        <v>55</v>
      </c>
    </row>
    <row r="186" spans="1:11" ht="18.75" customHeight="1" x14ac:dyDescent="0.35">
      <c r="A186" s="34" t="s">
        <v>381</v>
      </c>
      <c r="B186" s="6"/>
      <c r="C186" s="7"/>
      <c r="D186" s="7">
        <v>96652</v>
      </c>
      <c r="E186" s="7" t="s">
        <v>426</v>
      </c>
      <c r="F186" s="8" t="s">
        <v>427</v>
      </c>
      <c r="G186" s="9">
        <v>1</v>
      </c>
      <c r="H186" s="10">
        <v>13.21</v>
      </c>
      <c r="I186" s="10">
        <f t="shared" si="8"/>
        <v>13.72</v>
      </c>
      <c r="J186" s="11">
        <f t="shared" si="9"/>
        <v>26.93</v>
      </c>
      <c r="K186" s="8" t="s">
        <v>428</v>
      </c>
    </row>
    <row r="187" spans="1:11" ht="18.75" customHeight="1" x14ac:dyDescent="0.35">
      <c r="A187" s="34" t="s">
        <v>381</v>
      </c>
      <c r="B187" s="6"/>
      <c r="C187" s="7"/>
      <c r="D187" s="7">
        <v>95191</v>
      </c>
      <c r="E187" s="7" t="s">
        <v>429</v>
      </c>
      <c r="F187" s="8" t="s">
        <v>430</v>
      </c>
      <c r="G187" s="9">
        <v>1</v>
      </c>
      <c r="H187" s="10">
        <v>12.56</v>
      </c>
      <c r="I187" s="10">
        <f t="shared" si="8"/>
        <v>13.72</v>
      </c>
      <c r="J187" s="11">
        <f t="shared" si="9"/>
        <v>26.28</v>
      </c>
      <c r="K187" s="8" t="s">
        <v>431</v>
      </c>
    </row>
    <row r="188" spans="1:11" ht="18.75" customHeight="1" x14ac:dyDescent="0.35">
      <c r="A188" s="34" t="s">
        <v>381</v>
      </c>
      <c r="B188" s="6"/>
      <c r="C188" s="7"/>
      <c r="D188" s="7">
        <v>96716</v>
      </c>
      <c r="E188" s="7" t="s">
        <v>432</v>
      </c>
      <c r="F188" s="8" t="s">
        <v>433</v>
      </c>
      <c r="G188" s="9">
        <v>1</v>
      </c>
      <c r="H188" s="10">
        <v>12.15</v>
      </c>
      <c r="I188" s="10">
        <f t="shared" si="8"/>
        <v>13.72</v>
      </c>
      <c r="J188" s="11">
        <f t="shared" si="9"/>
        <v>25.87</v>
      </c>
      <c r="K188" s="8" t="s">
        <v>246</v>
      </c>
    </row>
    <row r="189" spans="1:11" ht="18.75" customHeight="1" x14ac:dyDescent="0.35">
      <c r="A189" s="34" t="s">
        <v>381</v>
      </c>
      <c r="B189" s="6"/>
      <c r="C189" s="7"/>
      <c r="D189" s="7">
        <v>95746</v>
      </c>
      <c r="E189" s="7" t="s">
        <v>434</v>
      </c>
      <c r="F189" s="8" t="s">
        <v>435</v>
      </c>
      <c r="G189" s="9">
        <v>1</v>
      </c>
      <c r="H189" s="10">
        <v>10.53</v>
      </c>
      <c r="I189" s="10">
        <f t="shared" si="8"/>
        <v>13.72</v>
      </c>
      <c r="J189" s="11">
        <f t="shared" si="9"/>
        <v>24.25</v>
      </c>
      <c r="K189" s="8" t="s">
        <v>436</v>
      </c>
    </row>
    <row r="190" spans="1:11" ht="18.75" customHeight="1" x14ac:dyDescent="0.35">
      <c r="A190" s="34" t="s">
        <v>381</v>
      </c>
      <c r="B190" s="6"/>
      <c r="C190" s="7"/>
      <c r="D190" s="7">
        <v>95990</v>
      </c>
      <c r="E190" s="7" t="s">
        <v>437</v>
      </c>
      <c r="F190" s="8" t="s">
        <v>438</v>
      </c>
      <c r="G190" s="9">
        <v>1</v>
      </c>
      <c r="H190" s="10">
        <v>9.81</v>
      </c>
      <c r="I190" s="10">
        <f t="shared" si="8"/>
        <v>13.72</v>
      </c>
      <c r="J190" s="11">
        <f t="shared" si="9"/>
        <v>23.53</v>
      </c>
      <c r="K190" s="8" t="s">
        <v>439</v>
      </c>
    </row>
    <row r="191" spans="1:11" ht="18.75" customHeight="1" x14ac:dyDescent="0.35">
      <c r="A191" s="34" t="s">
        <v>381</v>
      </c>
      <c r="B191" s="6"/>
      <c r="C191" s="7"/>
      <c r="D191" s="7">
        <v>95742</v>
      </c>
      <c r="E191" s="7" t="s">
        <v>440</v>
      </c>
      <c r="F191" s="8" t="s">
        <v>441</v>
      </c>
      <c r="G191" s="9">
        <v>1</v>
      </c>
      <c r="H191" s="10">
        <v>9.4600000000000009</v>
      </c>
      <c r="I191" s="10">
        <f t="shared" si="8"/>
        <v>13.72</v>
      </c>
      <c r="J191" s="11">
        <f t="shared" si="9"/>
        <v>23.18</v>
      </c>
      <c r="K191" s="8" t="s">
        <v>96</v>
      </c>
    </row>
    <row r="192" spans="1:11" ht="18.75" customHeight="1" x14ac:dyDescent="0.35">
      <c r="A192" s="34" t="s">
        <v>381</v>
      </c>
      <c r="B192" s="6"/>
      <c r="C192" s="7"/>
      <c r="D192" s="7">
        <v>95980</v>
      </c>
      <c r="E192" s="7" t="s">
        <v>442</v>
      </c>
      <c r="F192" s="8" t="s">
        <v>188</v>
      </c>
      <c r="G192" s="9">
        <v>1</v>
      </c>
      <c r="H192" s="10">
        <v>7.77</v>
      </c>
      <c r="I192" s="10">
        <f t="shared" si="8"/>
        <v>13.72</v>
      </c>
      <c r="J192" s="11">
        <f t="shared" si="9"/>
        <v>21.490000000000002</v>
      </c>
      <c r="K192" s="8" t="s">
        <v>443</v>
      </c>
    </row>
    <row r="193" spans="1:11" ht="18.75" customHeight="1" x14ac:dyDescent="0.35">
      <c r="A193" s="34" t="s">
        <v>381</v>
      </c>
      <c r="B193" s="6"/>
      <c r="C193" s="7"/>
      <c r="D193" s="7">
        <v>96654</v>
      </c>
      <c r="E193" s="7" t="s">
        <v>444</v>
      </c>
      <c r="F193" s="8" t="s">
        <v>445</v>
      </c>
      <c r="G193" s="9">
        <v>1</v>
      </c>
      <c r="H193" s="10">
        <v>7.56</v>
      </c>
      <c r="I193" s="10">
        <f t="shared" si="8"/>
        <v>13.72</v>
      </c>
      <c r="J193" s="11">
        <f t="shared" si="9"/>
        <v>21.28</v>
      </c>
      <c r="K193" s="8" t="s">
        <v>446</v>
      </c>
    </row>
    <row r="194" spans="1:11" ht="18.75" customHeight="1" x14ac:dyDescent="0.35">
      <c r="A194" s="34" t="s">
        <v>381</v>
      </c>
      <c r="B194" s="6"/>
      <c r="C194" s="7"/>
      <c r="D194" s="7">
        <v>95428</v>
      </c>
      <c r="E194" s="7" t="s">
        <v>248</v>
      </c>
      <c r="F194" s="8" t="s">
        <v>249</v>
      </c>
      <c r="G194" s="9">
        <v>1</v>
      </c>
      <c r="H194" s="10">
        <v>6.42</v>
      </c>
      <c r="I194" s="10">
        <f t="shared" si="8"/>
        <v>13.72</v>
      </c>
      <c r="J194" s="11">
        <f t="shared" si="9"/>
        <v>20.14</v>
      </c>
      <c r="K194" s="8" t="s">
        <v>55</v>
      </c>
    </row>
    <row r="195" spans="1:11" ht="18.75" customHeight="1" x14ac:dyDescent="0.35">
      <c r="A195" s="34" t="s">
        <v>381</v>
      </c>
      <c r="B195" s="6"/>
      <c r="C195" s="7"/>
      <c r="D195" s="7">
        <v>95430</v>
      </c>
      <c r="E195" s="7" t="s">
        <v>366</v>
      </c>
      <c r="F195" s="8" t="s">
        <v>249</v>
      </c>
      <c r="G195" s="9">
        <v>1</v>
      </c>
      <c r="H195" s="10">
        <v>6.06</v>
      </c>
      <c r="I195" s="10">
        <f t="shared" si="8"/>
        <v>13.72</v>
      </c>
      <c r="J195" s="11">
        <f t="shared" si="9"/>
        <v>19.78</v>
      </c>
      <c r="K195" s="8" t="s">
        <v>55</v>
      </c>
    </row>
    <row r="196" spans="1:11" ht="18.75" customHeight="1" x14ac:dyDescent="0.35">
      <c r="A196" s="34" t="s">
        <v>381</v>
      </c>
      <c r="B196" s="6"/>
      <c r="C196" s="7"/>
      <c r="D196" s="7">
        <v>95739</v>
      </c>
      <c r="E196" s="7" t="s">
        <v>447</v>
      </c>
      <c r="F196" s="8" t="s">
        <v>206</v>
      </c>
      <c r="G196" s="9">
        <v>1</v>
      </c>
      <c r="H196" s="10">
        <v>4.22</v>
      </c>
      <c r="I196" s="10">
        <f t="shared" si="8"/>
        <v>13.72</v>
      </c>
      <c r="J196" s="11">
        <f t="shared" si="9"/>
        <v>17.940000000000001</v>
      </c>
      <c r="K196" s="8" t="s">
        <v>448</v>
      </c>
    </row>
    <row r="197" spans="1:11" ht="18.75" customHeight="1" x14ac:dyDescent="0.35">
      <c r="A197" s="34" t="s">
        <v>381</v>
      </c>
      <c r="B197" s="6"/>
      <c r="C197" s="7"/>
      <c r="D197" s="7">
        <v>95982</v>
      </c>
      <c r="E197" s="7" t="s">
        <v>449</v>
      </c>
      <c r="F197" s="8" t="s">
        <v>450</v>
      </c>
      <c r="G197" s="9">
        <v>1</v>
      </c>
      <c r="H197" s="10">
        <v>4.1900000000000004</v>
      </c>
      <c r="I197" s="10">
        <f t="shared" si="8"/>
        <v>13.72</v>
      </c>
      <c r="J197" s="11">
        <f t="shared" si="9"/>
        <v>17.91</v>
      </c>
      <c r="K197" s="8" t="s">
        <v>391</v>
      </c>
    </row>
    <row r="198" spans="1:11" ht="18.75" customHeight="1" x14ac:dyDescent="0.35">
      <c r="A198" s="34" t="s">
        <v>381</v>
      </c>
      <c r="B198" s="6"/>
      <c r="C198" s="7"/>
      <c r="D198" s="7">
        <v>95988</v>
      </c>
      <c r="E198" s="7" t="s">
        <v>451</v>
      </c>
      <c r="F198" s="8" t="s">
        <v>452</v>
      </c>
      <c r="G198" s="9">
        <v>1</v>
      </c>
      <c r="H198" s="10">
        <v>4.17</v>
      </c>
      <c r="I198" s="10">
        <f t="shared" si="8"/>
        <v>13.72</v>
      </c>
      <c r="J198" s="11">
        <f t="shared" si="9"/>
        <v>17.89</v>
      </c>
      <c r="K198" s="8" t="s">
        <v>453</v>
      </c>
    </row>
    <row r="199" spans="1:11" ht="18.75" customHeight="1" x14ac:dyDescent="0.35">
      <c r="A199" s="34" t="s">
        <v>381</v>
      </c>
      <c r="B199" s="6"/>
      <c r="C199" s="7"/>
      <c r="D199" s="7">
        <v>96711</v>
      </c>
      <c r="E199" s="7" t="s">
        <v>454</v>
      </c>
      <c r="F199" s="8" t="s">
        <v>455</v>
      </c>
      <c r="G199" s="9">
        <v>1</v>
      </c>
      <c r="H199" s="10">
        <v>4.16</v>
      </c>
      <c r="I199" s="10">
        <f t="shared" si="8"/>
        <v>13.72</v>
      </c>
      <c r="J199" s="11">
        <f t="shared" si="9"/>
        <v>17.880000000000003</v>
      </c>
      <c r="K199" s="8" t="s">
        <v>55</v>
      </c>
    </row>
    <row r="200" spans="1:11" ht="18.75" customHeight="1" x14ac:dyDescent="0.35">
      <c r="A200" s="34" t="s">
        <v>381</v>
      </c>
      <c r="B200" s="6"/>
      <c r="C200" s="7"/>
      <c r="D200" s="7">
        <v>95662</v>
      </c>
      <c r="E200" s="7" t="s">
        <v>456</v>
      </c>
      <c r="F200" s="8" t="s">
        <v>457</v>
      </c>
      <c r="G200" s="9">
        <v>1</v>
      </c>
      <c r="H200" s="10">
        <v>3.68</v>
      </c>
      <c r="I200" s="10">
        <f t="shared" si="8"/>
        <v>13.72</v>
      </c>
      <c r="J200" s="11">
        <f t="shared" si="9"/>
        <v>17.400000000000002</v>
      </c>
      <c r="K200" s="8" t="s">
        <v>458</v>
      </c>
    </row>
    <row r="201" spans="1:11" ht="18.75" customHeight="1" x14ac:dyDescent="0.35">
      <c r="A201" s="34" t="s">
        <v>381</v>
      </c>
      <c r="B201" s="6"/>
      <c r="C201" s="7"/>
      <c r="D201" s="7">
        <v>96318</v>
      </c>
      <c r="E201" s="7" t="s">
        <v>456</v>
      </c>
      <c r="F201" s="8" t="s">
        <v>457</v>
      </c>
      <c r="G201" s="9">
        <v>1</v>
      </c>
      <c r="H201" s="10">
        <v>3.68</v>
      </c>
      <c r="I201" s="10">
        <f t="shared" si="8"/>
        <v>13.72</v>
      </c>
      <c r="J201" s="11">
        <f t="shared" si="9"/>
        <v>17.400000000000002</v>
      </c>
      <c r="K201" s="8" t="s">
        <v>459</v>
      </c>
    </row>
    <row r="202" spans="1:11" ht="18.75" customHeight="1" x14ac:dyDescent="0.35">
      <c r="A202" s="34" t="s">
        <v>381</v>
      </c>
      <c r="B202" s="6"/>
      <c r="C202" s="7"/>
      <c r="D202" s="7">
        <v>95987</v>
      </c>
      <c r="E202" s="7" t="s">
        <v>460</v>
      </c>
      <c r="F202" s="8" t="s">
        <v>461</v>
      </c>
      <c r="G202" s="9">
        <v>1</v>
      </c>
      <c r="H202" s="10">
        <v>3.31</v>
      </c>
      <c r="I202" s="10">
        <f t="shared" si="8"/>
        <v>13.72</v>
      </c>
      <c r="J202" s="11">
        <f t="shared" si="9"/>
        <v>17.03</v>
      </c>
      <c r="K202" s="8" t="s">
        <v>462</v>
      </c>
    </row>
    <row r="203" spans="1:11" ht="18.75" customHeight="1" x14ac:dyDescent="0.35">
      <c r="A203" s="34" t="s">
        <v>381</v>
      </c>
      <c r="B203" s="6"/>
      <c r="C203" s="7"/>
      <c r="D203" s="7">
        <v>95978</v>
      </c>
      <c r="E203" s="7" t="s">
        <v>463</v>
      </c>
      <c r="F203" s="8" t="s">
        <v>464</v>
      </c>
      <c r="G203" s="9">
        <v>1</v>
      </c>
      <c r="H203" s="10">
        <v>2.06</v>
      </c>
      <c r="I203" s="10">
        <f t="shared" si="8"/>
        <v>13.72</v>
      </c>
      <c r="J203" s="11">
        <f t="shared" si="9"/>
        <v>15.780000000000001</v>
      </c>
      <c r="K203" s="8" t="s">
        <v>465</v>
      </c>
    </row>
    <row r="204" spans="1:11" ht="18.75" customHeight="1" x14ac:dyDescent="0.35">
      <c r="A204" s="34" t="s">
        <v>466</v>
      </c>
      <c r="B204" s="6"/>
      <c r="C204" s="7"/>
      <c r="D204" s="7">
        <v>95433</v>
      </c>
      <c r="E204" s="7" t="s">
        <v>467</v>
      </c>
      <c r="F204" s="8" t="s">
        <v>468</v>
      </c>
      <c r="G204" s="9">
        <v>1</v>
      </c>
      <c r="H204" s="10">
        <v>148.69</v>
      </c>
      <c r="I204" s="10">
        <f t="shared" si="8"/>
        <v>13.72</v>
      </c>
      <c r="J204" s="11">
        <f t="shared" si="9"/>
        <v>162.41</v>
      </c>
      <c r="K204" s="8" t="s">
        <v>469</v>
      </c>
    </row>
    <row r="205" spans="1:11" ht="18.75" customHeight="1" x14ac:dyDescent="0.35">
      <c r="A205" s="34" t="s">
        <v>466</v>
      </c>
      <c r="B205" s="6"/>
      <c r="C205" s="7"/>
      <c r="D205" s="7">
        <v>96229</v>
      </c>
      <c r="E205" s="7" t="s">
        <v>271</v>
      </c>
      <c r="F205" s="8" t="s">
        <v>30</v>
      </c>
      <c r="G205" s="9">
        <v>1</v>
      </c>
      <c r="H205" s="10">
        <v>127.96</v>
      </c>
      <c r="I205" s="10">
        <f t="shared" si="8"/>
        <v>13.72</v>
      </c>
      <c r="J205" s="11">
        <f t="shared" si="9"/>
        <v>141.68</v>
      </c>
      <c r="K205" s="8" t="s">
        <v>470</v>
      </c>
    </row>
    <row r="206" spans="1:11" ht="18.75" customHeight="1" x14ac:dyDescent="0.35">
      <c r="A206" s="34" t="s">
        <v>466</v>
      </c>
      <c r="B206" s="6"/>
      <c r="C206" s="7"/>
      <c r="D206" s="7">
        <v>97501</v>
      </c>
      <c r="E206" s="7" t="s">
        <v>271</v>
      </c>
      <c r="F206" s="8" t="s">
        <v>30</v>
      </c>
      <c r="G206" s="9">
        <v>1</v>
      </c>
      <c r="H206" s="10">
        <v>127.96</v>
      </c>
      <c r="I206" s="10">
        <f t="shared" si="8"/>
        <v>13.72</v>
      </c>
      <c r="J206" s="11">
        <f t="shared" si="9"/>
        <v>141.68</v>
      </c>
      <c r="K206" s="8" t="s">
        <v>471</v>
      </c>
    </row>
    <row r="207" spans="1:11" ht="18.75" customHeight="1" x14ac:dyDescent="0.35">
      <c r="A207" s="34" t="s">
        <v>466</v>
      </c>
      <c r="B207" s="6"/>
      <c r="C207" s="7"/>
      <c r="D207" s="7">
        <v>95989</v>
      </c>
      <c r="E207" s="7" t="s">
        <v>472</v>
      </c>
      <c r="F207" s="8" t="s">
        <v>473</v>
      </c>
      <c r="G207" s="9">
        <v>2</v>
      </c>
      <c r="H207" s="10">
        <v>95.52</v>
      </c>
      <c r="I207" s="10">
        <f t="shared" si="8"/>
        <v>13.72</v>
      </c>
      <c r="J207" s="11">
        <f t="shared" si="9"/>
        <v>109.24</v>
      </c>
      <c r="K207" s="8" t="s">
        <v>474</v>
      </c>
    </row>
    <row r="208" spans="1:11" ht="18.75" customHeight="1" x14ac:dyDescent="0.35">
      <c r="A208" s="34" t="s">
        <v>466</v>
      </c>
      <c r="B208" s="6"/>
      <c r="C208" s="7"/>
      <c r="D208" s="7">
        <v>97503</v>
      </c>
      <c r="E208" s="7" t="s">
        <v>396</v>
      </c>
      <c r="F208" s="8" t="s">
        <v>30</v>
      </c>
      <c r="G208" s="9">
        <v>1</v>
      </c>
      <c r="H208" s="10">
        <v>87.93</v>
      </c>
      <c r="I208" s="10">
        <f t="shared" si="8"/>
        <v>13.72</v>
      </c>
      <c r="J208" s="11">
        <f t="shared" si="9"/>
        <v>101.65</v>
      </c>
      <c r="K208" s="8" t="s">
        <v>225</v>
      </c>
    </row>
    <row r="209" spans="1:11" ht="18.75" customHeight="1" x14ac:dyDescent="0.35">
      <c r="A209" s="34" t="s">
        <v>466</v>
      </c>
      <c r="B209" s="6"/>
      <c r="C209" s="7"/>
      <c r="D209" s="7">
        <v>95193</v>
      </c>
      <c r="E209" s="7" t="s">
        <v>295</v>
      </c>
      <c r="F209" s="8" t="s">
        <v>45</v>
      </c>
      <c r="G209" s="9">
        <v>1</v>
      </c>
      <c r="H209" s="10">
        <v>67.84</v>
      </c>
      <c r="I209" s="10">
        <f t="shared" si="8"/>
        <v>13.72</v>
      </c>
      <c r="J209" s="11">
        <f t="shared" si="9"/>
        <v>81.56</v>
      </c>
      <c r="K209" s="8" t="s">
        <v>475</v>
      </c>
    </row>
    <row r="210" spans="1:11" ht="18.75" customHeight="1" x14ac:dyDescent="0.35">
      <c r="A210" s="34" t="s">
        <v>466</v>
      </c>
      <c r="B210" s="6"/>
      <c r="C210" s="7"/>
      <c r="D210" s="7">
        <v>96604</v>
      </c>
      <c r="E210" s="7" t="s">
        <v>476</v>
      </c>
      <c r="F210" s="8" t="s">
        <v>11</v>
      </c>
      <c r="G210" s="9">
        <v>1</v>
      </c>
      <c r="H210" s="10">
        <v>33.03</v>
      </c>
      <c r="I210" s="10">
        <f t="shared" si="8"/>
        <v>13.72</v>
      </c>
      <c r="J210" s="11">
        <f t="shared" si="9"/>
        <v>46.75</v>
      </c>
      <c r="K210" s="8" t="s">
        <v>477</v>
      </c>
    </row>
    <row r="211" spans="1:11" ht="18.75" customHeight="1" x14ac:dyDescent="0.35">
      <c r="A211" s="34" t="s">
        <v>466</v>
      </c>
      <c r="B211" s="6"/>
      <c r="C211" s="7"/>
      <c r="D211" s="7">
        <v>96655</v>
      </c>
      <c r="E211" s="7" t="s">
        <v>140</v>
      </c>
      <c r="F211" s="8" t="s">
        <v>141</v>
      </c>
      <c r="G211" s="9">
        <v>1</v>
      </c>
      <c r="H211" s="10">
        <v>32.65</v>
      </c>
      <c r="I211" s="10">
        <f t="shared" si="8"/>
        <v>13.72</v>
      </c>
      <c r="J211" s="11">
        <f t="shared" si="9"/>
        <v>46.37</v>
      </c>
      <c r="K211" s="8" t="s">
        <v>478</v>
      </c>
    </row>
    <row r="212" spans="1:11" ht="18.75" customHeight="1" x14ac:dyDescent="0.35">
      <c r="A212" s="34" t="s">
        <v>466</v>
      </c>
      <c r="B212" s="6"/>
      <c r="C212" s="7"/>
      <c r="D212" s="7">
        <v>95211</v>
      </c>
      <c r="E212" s="7" t="s">
        <v>479</v>
      </c>
      <c r="F212" s="8" t="s">
        <v>480</v>
      </c>
      <c r="G212" s="9">
        <v>1</v>
      </c>
      <c r="H212" s="10">
        <v>32.43</v>
      </c>
      <c r="I212" s="10">
        <f t="shared" si="8"/>
        <v>13.72</v>
      </c>
      <c r="J212" s="11">
        <f t="shared" si="9"/>
        <v>46.15</v>
      </c>
      <c r="K212" s="8" t="s">
        <v>481</v>
      </c>
    </row>
    <row r="213" spans="1:11" ht="18.75" customHeight="1" x14ac:dyDescent="0.35">
      <c r="A213" s="34" t="s">
        <v>466</v>
      </c>
      <c r="B213" s="6"/>
      <c r="C213" s="7"/>
      <c r="D213" s="7">
        <v>95194</v>
      </c>
      <c r="E213" s="7" t="s">
        <v>482</v>
      </c>
      <c r="F213" s="8" t="s">
        <v>483</v>
      </c>
      <c r="G213" s="9">
        <v>3</v>
      </c>
      <c r="H213" s="10">
        <v>26.16</v>
      </c>
      <c r="I213" s="10">
        <f t="shared" si="8"/>
        <v>13.72</v>
      </c>
      <c r="J213" s="11">
        <f t="shared" si="9"/>
        <v>39.880000000000003</v>
      </c>
      <c r="K213" s="8" t="s">
        <v>484</v>
      </c>
    </row>
    <row r="214" spans="1:11" ht="18.75" customHeight="1" x14ac:dyDescent="0.35">
      <c r="A214" s="34" t="s">
        <v>466</v>
      </c>
      <c r="B214" s="6"/>
      <c r="C214" s="7"/>
      <c r="D214" s="7">
        <v>96154</v>
      </c>
      <c r="E214" s="7" t="s">
        <v>485</v>
      </c>
      <c r="F214" s="8" t="s">
        <v>486</v>
      </c>
      <c r="G214" s="9">
        <v>1</v>
      </c>
      <c r="H214" s="10">
        <v>21.77</v>
      </c>
      <c r="I214" s="10">
        <f t="shared" si="8"/>
        <v>13.72</v>
      </c>
      <c r="J214" s="11">
        <f t="shared" si="9"/>
        <v>35.49</v>
      </c>
      <c r="K214" s="8" t="s">
        <v>487</v>
      </c>
    </row>
    <row r="215" spans="1:11" ht="18.75" customHeight="1" x14ac:dyDescent="0.35">
      <c r="A215" s="34" t="s">
        <v>466</v>
      </c>
      <c r="B215" s="6"/>
      <c r="C215" s="7"/>
      <c r="D215" s="7">
        <v>95995</v>
      </c>
      <c r="E215" s="7" t="s">
        <v>70</v>
      </c>
      <c r="F215" s="8" t="s">
        <v>71</v>
      </c>
      <c r="G215" s="9">
        <v>1</v>
      </c>
      <c r="H215" s="10">
        <v>16.41</v>
      </c>
      <c r="I215" s="10">
        <f t="shared" si="8"/>
        <v>13.72</v>
      </c>
      <c r="J215" s="11">
        <f t="shared" si="9"/>
        <v>30.130000000000003</v>
      </c>
      <c r="K215" s="8" t="s">
        <v>488</v>
      </c>
    </row>
    <row r="216" spans="1:11" ht="18.75" customHeight="1" x14ac:dyDescent="0.35">
      <c r="A216" s="34" t="s">
        <v>466</v>
      </c>
      <c r="B216" s="6"/>
      <c r="C216" s="7"/>
      <c r="D216" s="7">
        <v>96724</v>
      </c>
      <c r="E216" s="7" t="s">
        <v>178</v>
      </c>
      <c r="F216" s="8" t="s">
        <v>179</v>
      </c>
      <c r="G216" s="9">
        <v>1</v>
      </c>
      <c r="H216" s="10">
        <v>14.63</v>
      </c>
      <c r="I216" s="10">
        <f t="shared" si="8"/>
        <v>13.72</v>
      </c>
      <c r="J216" s="11">
        <f t="shared" si="9"/>
        <v>28.35</v>
      </c>
      <c r="K216" s="8" t="s">
        <v>489</v>
      </c>
    </row>
    <row r="217" spans="1:11" ht="18.75" customHeight="1" x14ac:dyDescent="0.35">
      <c r="A217" s="34" t="s">
        <v>466</v>
      </c>
      <c r="B217" s="6"/>
      <c r="C217" s="7"/>
      <c r="D217" s="7">
        <v>96180</v>
      </c>
      <c r="E217" s="7" t="s">
        <v>418</v>
      </c>
      <c r="F217" s="8" t="s">
        <v>419</v>
      </c>
      <c r="G217" s="9">
        <v>1</v>
      </c>
      <c r="H217" s="10">
        <v>14.342000000000001</v>
      </c>
      <c r="I217" s="10">
        <f t="shared" si="8"/>
        <v>13.72</v>
      </c>
      <c r="J217" s="11">
        <f t="shared" si="9"/>
        <v>28.062000000000001</v>
      </c>
      <c r="K217" s="8" t="s">
        <v>490</v>
      </c>
    </row>
    <row r="218" spans="1:11" ht="18.75" customHeight="1" x14ac:dyDescent="0.35">
      <c r="A218" s="34" t="s">
        <v>466</v>
      </c>
      <c r="B218" s="6"/>
      <c r="C218" s="7"/>
      <c r="D218" s="7">
        <v>92451</v>
      </c>
      <c r="E218" s="7" t="s">
        <v>491</v>
      </c>
      <c r="F218" s="8" t="s">
        <v>492</v>
      </c>
      <c r="G218" s="9">
        <v>1</v>
      </c>
      <c r="H218" s="10">
        <v>11</v>
      </c>
      <c r="I218" s="10">
        <f t="shared" si="8"/>
        <v>13.72</v>
      </c>
      <c r="J218" s="11">
        <f t="shared" si="9"/>
        <v>24.72</v>
      </c>
      <c r="K218" s="8" t="s">
        <v>493</v>
      </c>
    </row>
    <row r="219" spans="1:11" ht="18.75" customHeight="1" x14ac:dyDescent="0.35">
      <c r="A219" s="34" t="s">
        <v>466</v>
      </c>
      <c r="B219" s="6"/>
      <c r="C219" s="7"/>
      <c r="D219" s="7">
        <v>96727</v>
      </c>
      <c r="E219" s="7" t="s">
        <v>491</v>
      </c>
      <c r="F219" s="8" t="s">
        <v>492</v>
      </c>
      <c r="G219" s="9">
        <v>1</v>
      </c>
      <c r="H219" s="10">
        <v>11</v>
      </c>
      <c r="I219" s="10">
        <f t="shared" si="8"/>
        <v>13.72</v>
      </c>
      <c r="J219" s="11">
        <f t="shared" si="9"/>
        <v>24.72</v>
      </c>
      <c r="K219" s="8" t="s">
        <v>75</v>
      </c>
    </row>
    <row r="220" spans="1:11" ht="18.75" customHeight="1" x14ac:dyDescent="0.35">
      <c r="A220" s="34" t="s">
        <v>466</v>
      </c>
      <c r="B220" s="6"/>
      <c r="C220" s="7"/>
      <c r="D220" s="7">
        <v>96728</v>
      </c>
      <c r="E220" s="7" t="s">
        <v>494</v>
      </c>
      <c r="F220" s="8" t="s">
        <v>495</v>
      </c>
      <c r="G220" s="9">
        <v>1</v>
      </c>
      <c r="H220" s="10">
        <v>10.36</v>
      </c>
      <c r="I220" s="10">
        <f t="shared" si="8"/>
        <v>13.72</v>
      </c>
      <c r="J220" s="11">
        <f t="shared" si="9"/>
        <v>24.08</v>
      </c>
      <c r="K220" s="8" t="s">
        <v>496</v>
      </c>
    </row>
    <row r="221" spans="1:11" ht="18.75" customHeight="1" x14ac:dyDescent="0.35">
      <c r="A221" s="34" t="s">
        <v>466</v>
      </c>
      <c r="B221" s="6"/>
      <c r="C221" s="7"/>
      <c r="D221" s="7">
        <v>96211</v>
      </c>
      <c r="E221" s="7" t="s">
        <v>497</v>
      </c>
      <c r="F221" s="8" t="s">
        <v>185</v>
      </c>
      <c r="G221" s="9">
        <v>1</v>
      </c>
      <c r="H221" s="10">
        <v>10.08</v>
      </c>
      <c r="I221" s="10">
        <f t="shared" si="8"/>
        <v>13.72</v>
      </c>
      <c r="J221" s="11">
        <f t="shared" si="9"/>
        <v>23.8</v>
      </c>
      <c r="K221" s="8" t="s">
        <v>186</v>
      </c>
    </row>
    <row r="222" spans="1:11" ht="18.75" customHeight="1" x14ac:dyDescent="0.35">
      <c r="A222" s="34" t="s">
        <v>466</v>
      </c>
      <c r="B222" s="6"/>
      <c r="C222" s="7"/>
      <c r="D222" s="7">
        <v>92454</v>
      </c>
      <c r="E222" s="7" t="s">
        <v>498</v>
      </c>
      <c r="F222" s="8" t="s">
        <v>185</v>
      </c>
      <c r="G222" s="9">
        <v>1</v>
      </c>
      <c r="H222" s="10">
        <v>9.4700000000000006</v>
      </c>
      <c r="I222" s="10">
        <f t="shared" si="8"/>
        <v>13.72</v>
      </c>
      <c r="J222" s="11">
        <f t="shared" si="9"/>
        <v>23.19</v>
      </c>
      <c r="K222" s="8" t="s">
        <v>499</v>
      </c>
    </row>
    <row r="223" spans="1:11" ht="18.75" customHeight="1" x14ac:dyDescent="0.35">
      <c r="A223" s="34" t="s">
        <v>466</v>
      </c>
      <c r="B223" s="6"/>
      <c r="C223" s="7"/>
      <c r="D223" s="7">
        <v>96722</v>
      </c>
      <c r="E223" s="7" t="s">
        <v>361</v>
      </c>
      <c r="F223" s="8" t="s">
        <v>185</v>
      </c>
      <c r="G223" s="9">
        <v>1</v>
      </c>
      <c r="H223" s="10">
        <v>7.45</v>
      </c>
      <c r="I223" s="10">
        <f t="shared" si="8"/>
        <v>13.72</v>
      </c>
      <c r="J223" s="11">
        <f t="shared" si="9"/>
        <v>21.17</v>
      </c>
      <c r="K223" s="8" t="s">
        <v>75</v>
      </c>
    </row>
    <row r="224" spans="1:11" ht="18.75" customHeight="1" x14ac:dyDescent="0.35">
      <c r="A224" s="34" t="s">
        <v>466</v>
      </c>
      <c r="B224" s="6"/>
      <c r="C224" s="7"/>
      <c r="D224" s="7">
        <v>95432</v>
      </c>
      <c r="E224" s="7" t="s">
        <v>248</v>
      </c>
      <c r="F224" s="8" t="s">
        <v>249</v>
      </c>
      <c r="G224" s="9">
        <v>1</v>
      </c>
      <c r="H224" s="10">
        <v>6.42</v>
      </c>
      <c r="I224" s="10">
        <f t="shared" si="8"/>
        <v>13.72</v>
      </c>
      <c r="J224" s="11">
        <f t="shared" si="9"/>
        <v>20.14</v>
      </c>
      <c r="K224" s="8" t="s">
        <v>500</v>
      </c>
    </row>
    <row r="225" spans="1:11" ht="18.75" customHeight="1" x14ac:dyDescent="0.35">
      <c r="A225" s="34" t="s">
        <v>466</v>
      </c>
      <c r="B225" s="6"/>
      <c r="C225" s="7"/>
      <c r="D225" s="7">
        <v>96723</v>
      </c>
      <c r="E225" s="7" t="s">
        <v>501</v>
      </c>
      <c r="F225" s="8" t="s">
        <v>502</v>
      </c>
      <c r="G225" s="9">
        <v>1</v>
      </c>
      <c r="H225" s="10">
        <v>3.21</v>
      </c>
      <c r="I225" s="10">
        <f t="shared" si="8"/>
        <v>13.72</v>
      </c>
      <c r="J225" s="11">
        <f t="shared" si="9"/>
        <v>16.93</v>
      </c>
      <c r="K225" s="8" t="s">
        <v>503</v>
      </c>
    </row>
    <row r="226" spans="1:11" ht="18.75" customHeight="1" x14ac:dyDescent="0.35">
      <c r="A226" s="34" t="s">
        <v>466</v>
      </c>
      <c r="B226" s="6"/>
      <c r="C226" s="7"/>
      <c r="D226" s="7">
        <v>96725</v>
      </c>
      <c r="E226" s="7" t="s">
        <v>504</v>
      </c>
      <c r="F226" s="8" t="s">
        <v>505</v>
      </c>
      <c r="G226" s="9">
        <v>1</v>
      </c>
      <c r="H226" s="10">
        <v>2.72</v>
      </c>
      <c r="I226" s="10">
        <f t="shared" si="8"/>
        <v>13.72</v>
      </c>
      <c r="J226" s="11">
        <f t="shared" si="9"/>
        <v>16.440000000000001</v>
      </c>
      <c r="K226" s="8" t="s">
        <v>75</v>
      </c>
    </row>
    <row r="227" spans="1:11" ht="18.75" customHeight="1" x14ac:dyDescent="0.35">
      <c r="A227" s="34" t="s">
        <v>466</v>
      </c>
      <c r="B227" s="6"/>
      <c r="C227" s="7"/>
      <c r="D227" s="7">
        <v>95434</v>
      </c>
      <c r="E227" s="7" t="s">
        <v>506</v>
      </c>
      <c r="F227" s="8" t="s">
        <v>507</v>
      </c>
      <c r="G227" s="9">
        <v>1</v>
      </c>
      <c r="H227" s="10">
        <v>2.54</v>
      </c>
      <c r="I227" s="10">
        <f t="shared" si="8"/>
        <v>13.72</v>
      </c>
      <c r="J227" s="11">
        <f t="shared" si="9"/>
        <v>16.260000000000002</v>
      </c>
      <c r="K227" s="8" t="s">
        <v>508</v>
      </c>
    </row>
    <row r="228" spans="1:11" ht="18.75" customHeight="1" x14ac:dyDescent="0.35">
      <c r="A228" s="34" t="s">
        <v>466</v>
      </c>
      <c r="B228" s="6"/>
      <c r="C228" s="7"/>
      <c r="D228" s="7">
        <v>96726</v>
      </c>
      <c r="E228" s="7" t="s">
        <v>509</v>
      </c>
      <c r="F228" s="8" t="s">
        <v>510</v>
      </c>
      <c r="G228" s="9">
        <v>1</v>
      </c>
      <c r="H228" s="10">
        <v>2.5099999999999998</v>
      </c>
      <c r="I228" s="10">
        <f t="shared" si="8"/>
        <v>13.72</v>
      </c>
      <c r="J228" s="11">
        <f t="shared" si="9"/>
        <v>16.23</v>
      </c>
      <c r="K228" s="8" t="s">
        <v>292</v>
      </c>
    </row>
    <row r="229" spans="1:11" ht="18.75" customHeight="1" x14ac:dyDescent="0.35">
      <c r="A229" s="34" t="s">
        <v>511</v>
      </c>
      <c r="B229" s="6"/>
      <c r="C229" s="7"/>
      <c r="D229" s="7">
        <v>95731</v>
      </c>
      <c r="E229" s="7" t="s">
        <v>264</v>
      </c>
      <c r="F229" s="8" t="s">
        <v>102</v>
      </c>
      <c r="G229" s="9">
        <v>1</v>
      </c>
      <c r="H229" s="10">
        <v>262.02999999999997</v>
      </c>
      <c r="I229" s="10">
        <f t="shared" ref="I229:I292" si="10">IF(H229="","",13.72)</f>
        <v>13.72</v>
      </c>
      <c r="J229" s="11">
        <f t="shared" ref="J229:J292" si="11">IF(H229="","",SUM(H229:I229))</f>
        <v>275.75</v>
      </c>
      <c r="K229" s="8" t="s">
        <v>225</v>
      </c>
    </row>
    <row r="230" spans="1:11" ht="18.75" customHeight="1" x14ac:dyDescent="0.35">
      <c r="A230" s="34" t="s">
        <v>511</v>
      </c>
      <c r="B230" s="6"/>
      <c r="C230" s="7"/>
      <c r="D230" s="7">
        <v>96613</v>
      </c>
      <c r="E230" s="7" t="s">
        <v>512</v>
      </c>
      <c r="F230" s="8" t="s">
        <v>102</v>
      </c>
      <c r="G230" s="9">
        <v>1</v>
      </c>
      <c r="H230" s="10">
        <v>182.51</v>
      </c>
      <c r="I230" s="10">
        <f t="shared" si="10"/>
        <v>13.72</v>
      </c>
      <c r="J230" s="11">
        <f t="shared" si="11"/>
        <v>196.23</v>
      </c>
      <c r="K230" s="8" t="s">
        <v>513</v>
      </c>
    </row>
    <row r="231" spans="1:11" ht="18.75" customHeight="1" x14ac:dyDescent="0.35">
      <c r="A231" s="34" t="s">
        <v>511</v>
      </c>
      <c r="B231" s="6"/>
      <c r="C231" s="7"/>
      <c r="D231" s="7">
        <v>95558</v>
      </c>
      <c r="E231" s="7" t="s">
        <v>514</v>
      </c>
      <c r="F231" s="8" t="s">
        <v>102</v>
      </c>
      <c r="G231" s="9">
        <v>1</v>
      </c>
      <c r="H231" s="10">
        <v>170.26</v>
      </c>
      <c r="I231" s="10">
        <f t="shared" si="10"/>
        <v>13.72</v>
      </c>
      <c r="J231" s="11">
        <f t="shared" si="11"/>
        <v>183.98</v>
      </c>
      <c r="K231" s="8" t="s">
        <v>225</v>
      </c>
    </row>
    <row r="232" spans="1:11" ht="18.75" customHeight="1" x14ac:dyDescent="0.35">
      <c r="A232" s="34" t="s">
        <v>511</v>
      </c>
      <c r="B232" s="6"/>
      <c r="C232" s="7"/>
      <c r="D232" s="7">
        <v>96611</v>
      </c>
      <c r="E232" s="7" t="s">
        <v>236</v>
      </c>
      <c r="F232" s="8" t="s">
        <v>102</v>
      </c>
      <c r="G232" s="9">
        <v>1</v>
      </c>
      <c r="H232" s="10">
        <v>167.68</v>
      </c>
      <c r="I232" s="10">
        <f t="shared" si="10"/>
        <v>13.72</v>
      </c>
      <c r="J232" s="11">
        <f t="shared" si="11"/>
        <v>181.4</v>
      </c>
      <c r="K232" s="8" t="s">
        <v>513</v>
      </c>
    </row>
    <row r="233" spans="1:11" ht="18.75" customHeight="1" x14ac:dyDescent="0.35">
      <c r="A233" s="34" t="s">
        <v>511</v>
      </c>
      <c r="B233" s="6"/>
      <c r="C233" s="7"/>
      <c r="D233" s="7">
        <v>97508</v>
      </c>
      <c r="E233" s="7" t="s">
        <v>392</v>
      </c>
      <c r="F233" s="8" t="s">
        <v>393</v>
      </c>
      <c r="G233" s="9">
        <v>1</v>
      </c>
      <c r="H233" s="10">
        <v>161.78</v>
      </c>
      <c r="I233" s="10">
        <f t="shared" si="10"/>
        <v>13.72</v>
      </c>
      <c r="J233" s="11">
        <f t="shared" si="11"/>
        <v>175.5</v>
      </c>
      <c r="K233" s="8" t="s">
        <v>515</v>
      </c>
    </row>
    <row r="234" spans="1:11" ht="18.75" customHeight="1" x14ac:dyDescent="0.35">
      <c r="A234" s="34" t="s">
        <v>511</v>
      </c>
      <c r="B234" s="6"/>
      <c r="C234" s="7"/>
      <c r="D234" s="7">
        <v>95445</v>
      </c>
      <c r="E234" s="7" t="s">
        <v>283</v>
      </c>
      <c r="F234" s="8" t="s">
        <v>284</v>
      </c>
      <c r="G234" s="9">
        <v>1</v>
      </c>
      <c r="H234" s="10">
        <v>97.19</v>
      </c>
      <c r="I234" s="10">
        <f t="shared" si="10"/>
        <v>13.72</v>
      </c>
      <c r="J234" s="11">
        <f t="shared" si="11"/>
        <v>110.91</v>
      </c>
      <c r="K234" s="8" t="s">
        <v>516</v>
      </c>
    </row>
    <row r="235" spans="1:11" ht="18.75" customHeight="1" x14ac:dyDescent="0.35">
      <c r="A235" s="34" t="s">
        <v>511</v>
      </c>
      <c r="B235" s="6"/>
      <c r="C235" s="7"/>
      <c r="D235" s="7">
        <v>95440</v>
      </c>
      <c r="E235" s="7" t="s">
        <v>283</v>
      </c>
      <c r="F235" s="8" t="s">
        <v>284</v>
      </c>
      <c r="G235" s="9">
        <v>1</v>
      </c>
      <c r="H235" s="10">
        <v>97.19</v>
      </c>
      <c r="I235" s="10">
        <f t="shared" si="10"/>
        <v>13.72</v>
      </c>
      <c r="J235" s="11">
        <f t="shared" si="11"/>
        <v>110.91</v>
      </c>
      <c r="K235" s="8" t="s">
        <v>139</v>
      </c>
    </row>
    <row r="236" spans="1:11" ht="18.75" customHeight="1" x14ac:dyDescent="0.35">
      <c r="A236" s="34" t="s">
        <v>511</v>
      </c>
      <c r="B236" s="6"/>
      <c r="C236" s="7"/>
      <c r="D236" s="7">
        <v>97006</v>
      </c>
      <c r="E236" s="7" t="s">
        <v>396</v>
      </c>
      <c r="F236" s="8" t="s">
        <v>30</v>
      </c>
      <c r="G236" s="9">
        <v>1</v>
      </c>
      <c r="H236" s="10">
        <v>87.93</v>
      </c>
      <c r="I236" s="10">
        <f t="shared" si="10"/>
        <v>13.72</v>
      </c>
      <c r="J236" s="11">
        <f t="shared" si="11"/>
        <v>101.65</v>
      </c>
      <c r="K236" s="8" t="s">
        <v>517</v>
      </c>
    </row>
    <row r="237" spans="1:11" ht="18.75" customHeight="1" x14ac:dyDescent="0.35">
      <c r="A237" s="34" t="s">
        <v>511</v>
      </c>
      <c r="B237" s="6"/>
      <c r="C237" s="7"/>
      <c r="D237" s="7">
        <v>97505</v>
      </c>
      <c r="E237" s="7" t="s">
        <v>218</v>
      </c>
      <c r="F237" s="8" t="s">
        <v>30</v>
      </c>
      <c r="G237" s="9">
        <v>1</v>
      </c>
      <c r="H237" s="10">
        <v>80.31</v>
      </c>
      <c r="I237" s="10">
        <f t="shared" si="10"/>
        <v>13.72</v>
      </c>
      <c r="J237" s="11">
        <f t="shared" si="11"/>
        <v>94.03</v>
      </c>
      <c r="K237" s="8" t="s">
        <v>518</v>
      </c>
    </row>
    <row r="238" spans="1:11" ht="18.75" customHeight="1" x14ac:dyDescent="0.35">
      <c r="A238" s="34" t="s">
        <v>511</v>
      </c>
      <c r="B238" s="6"/>
      <c r="C238" s="7"/>
      <c r="D238" s="7">
        <v>95444</v>
      </c>
      <c r="E238" s="7" t="s">
        <v>519</v>
      </c>
      <c r="F238" s="8" t="s">
        <v>290</v>
      </c>
      <c r="G238" s="9">
        <v>1</v>
      </c>
      <c r="H238" s="10">
        <v>78.150000000000006</v>
      </c>
      <c r="I238" s="10">
        <f t="shared" si="10"/>
        <v>13.72</v>
      </c>
      <c r="J238" s="11">
        <f t="shared" si="11"/>
        <v>91.87</v>
      </c>
      <c r="K238" s="8" t="s">
        <v>520</v>
      </c>
    </row>
    <row r="239" spans="1:11" ht="18.75" customHeight="1" x14ac:dyDescent="0.35">
      <c r="A239" s="34" t="s">
        <v>511</v>
      </c>
      <c r="B239" s="6"/>
      <c r="C239" s="7"/>
      <c r="D239" s="7">
        <v>97509</v>
      </c>
      <c r="E239" s="7" t="s">
        <v>521</v>
      </c>
      <c r="F239" s="8" t="s">
        <v>522</v>
      </c>
      <c r="G239" s="9">
        <v>1</v>
      </c>
      <c r="H239" s="10">
        <v>47.5</v>
      </c>
      <c r="I239" s="10">
        <f t="shared" si="10"/>
        <v>13.72</v>
      </c>
      <c r="J239" s="11">
        <f t="shared" si="11"/>
        <v>61.22</v>
      </c>
      <c r="K239" s="8" t="s">
        <v>523</v>
      </c>
    </row>
    <row r="240" spans="1:11" ht="18.75" customHeight="1" x14ac:dyDescent="0.35">
      <c r="A240" s="34" t="s">
        <v>511</v>
      </c>
      <c r="B240" s="6"/>
      <c r="C240" s="7"/>
      <c r="D240" s="7">
        <v>96662</v>
      </c>
      <c r="E240" s="7" t="s">
        <v>524</v>
      </c>
      <c r="F240" s="8" t="s">
        <v>525</v>
      </c>
      <c r="G240" s="9">
        <v>34</v>
      </c>
      <c r="H240" s="10">
        <v>45.9</v>
      </c>
      <c r="I240" s="10">
        <f t="shared" si="10"/>
        <v>13.72</v>
      </c>
      <c r="J240" s="11">
        <f t="shared" si="11"/>
        <v>59.62</v>
      </c>
      <c r="K240" s="8" t="s">
        <v>526</v>
      </c>
    </row>
    <row r="241" spans="1:11" ht="18.75" customHeight="1" x14ac:dyDescent="0.35">
      <c r="A241" s="34" t="s">
        <v>511</v>
      </c>
      <c r="B241" s="6"/>
      <c r="C241" s="7"/>
      <c r="D241" s="7">
        <v>95441</v>
      </c>
      <c r="E241" s="7" t="s">
        <v>131</v>
      </c>
      <c r="F241" s="8" t="s">
        <v>132</v>
      </c>
      <c r="G241" s="9">
        <v>1</v>
      </c>
      <c r="H241" s="10">
        <v>43.72</v>
      </c>
      <c r="I241" s="10">
        <f t="shared" si="10"/>
        <v>13.72</v>
      </c>
      <c r="J241" s="11">
        <f t="shared" si="11"/>
        <v>57.44</v>
      </c>
      <c r="K241" s="8" t="s">
        <v>527</v>
      </c>
    </row>
    <row r="242" spans="1:11" ht="18.75" customHeight="1" x14ac:dyDescent="0.35">
      <c r="A242" s="34" t="s">
        <v>511</v>
      </c>
      <c r="B242" s="6"/>
      <c r="C242" s="7"/>
      <c r="D242" s="7">
        <v>97507</v>
      </c>
      <c r="E242" s="7" t="s">
        <v>404</v>
      </c>
      <c r="F242" s="8" t="s">
        <v>129</v>
      </c>
      <c r="G242" s="9">
        <v>1</v>
      </c>
      <c r="H242" s="10">
        <v>40.950000000000003</v>
      </c>
      <c r="I242" s="10">
        <f t="shared" si="10"/>
        <v>13.72</v>
      </c>
      <c r="J242" s="11">
        <f t="shared" si="11"/>
        <v>54.67</v>
      </c>
      <c r="K242" s="8" t="s">
        <v>528</v>
      </c>
    </row>
    <row r="243" spans="1:11" ht="18.75" customHeight="1" x14ac:dyDescent="0.35">
      <c r="A243" s="34" t="s">
        <v>511</v>
      </c>
      <c r="B243" s="6"/>
      <c r="C243" s="7"/>
      <c r="D243" s="7">
        <v>96242</v>
      </c>
      <c r="E243" s="7" t="s">
        <v>479</v>
      </c>
      <c r="F243" s="8" t="s">
        <v>480</v>
      </c>
      <c r="G243" s="9">
        <v>1</v>
      </c>
      <c r="H243" s="10">
        <v>32.43</v>
      </c>
      <c r="I243" s="10">
        <f t="shared" si="10"/>
        <v>13.72</v>
      </c>
      <c r="J243" s="11">
        <f t="shared" si="11"/>
        <v>46.15</v>
      </c>
      <c r="K243" s="8" t="s">
        <v>529</v>
      </c>
    </row>
    <row r="244" spans="1:11" ht="18.75" customHeight="1" x14ac:dyDescent="0.35">
      <c r="A244" s="34" t="s">
        <v>511</v>
      </c>
      <c r="B244" s="6"/>
      <c r="C244" s="7"/>
      <c r="D244" s="7">
        <v>96610</v>
      </c>
      <c r="E244" s="7" t="s">
        <v>530</v>
      </c>
      <c r="F244" s="8" t="s">
        <v>138</v>
      </c>
      <c r="G244" s="9">
        <v>1</v>
      </c>
      <c r="H244" s="10">
        <v>32.369999999999997</v>
      </c>
      <c r="I244" s="10">
        <f t="shared" si="10"/>
        <v>13.72</v>
      </c>
      <c r="J244" s="11">
        <f t="shared" si="11"/>
        <v>46.089999999999996</v>
      </c>
      <c r="K244" s="8" t="s">
        <v>531</v>
      </c>
    </row>
    <row r="245" spans="1:11" ht="18.75" customHeight="1" x14ac:dyDescent="0.35">
      <c r="A245" s="34" t="s">
        <v>511</v>
      </c>
      <c r="B245" s="6"/>
      <c r="C245" s="7"/>
      <c r="D245" s="7">
        <v>96737</v>
      </c>
      <c r="E245" s="7" t="s">
        <v>310</v>
      </c>
      <c r="F245" s="8" t="s">
        <v>24</v>
      </c>
      <c r="G245" s="9">
        <v>1</v>
      </c>
      <c r="H245" s="10">
        <v>31</v>
      </c>
      <c r="I245" s="10">
        <f t="shared" si="10"/>
        <v>13.72</v>
      </c>
      <c r="J245" s="11">
        <f t="shared" si="11"/>
        <v>44.72</v>
      </c>
      <c r="K245" s="8" t="s">
        <v>225</v>
      </c>
    </row>
    <row r="246" spans="1:11" ht="18.75" customHeight="1" x14ac:dyDescent="0.35">
      <c r="A246" s="34" t="s">
        <v>511</v>
      </c>
      <c r="B246" s="6"/>
      <c r="C246" s="7"/>
      <c r="D246" s="7">
        <v>95443</v>
      </c>
      <c r="E246" s="7" t="s">
        <v>532</v>
      </c>
      <c r="F246" s="8" t="s">
        <v>167</v>
      </c>
      <c r="G246" s="9">
        <v>1</v>
      </c>
      <c r="H246" s="10">
        <v>22.8</v>
      </c>
      <c r="I246" s="10">
        <f t="shared" si="10"/>
        <v>13.72</v>
      </c>
      <c r="J246" s="11">
        <f t="shared" si="11"/>
        <v>36.520000000000003</v>
      </c>
      <c r="K246" s="8" t="s">
        <v>533</v>
      </c>
    </row>
    <row r="247" spans="1:11" ht="18.75" customHeight="1" x14ac:dyDescent="0.35">
      <c r="A247" s="34" t="s">
        <v>511</v>
      </c>
      <c r="B247" s="6"/>
      <c r="C247" s="7"/>
      <c r="D247" s="7">
        <v>96609</v>
      </c>
      <c r="E247" s="7" t="s">
        <v>534</v>
      </c>
      <c r="F247" s="8" t="s">
        <v>535</v>
      </c>
      <c r="G247" s="9">
        <v>1</v>
      </c>
      <c r="H247" s="10">
        <v>21.23</v>
      </c>
      <c r="I247" s="10">
        <f t="shared" si="10"/>
        <v>13.72</v>
      </c>
      <c r="J247" s="11">
        <f t="shared" si="11"/>
        <v>34.950000000000003</v>
      </c>
      <c r="K247" s="8" t="s">
        <v>531</v>
      </c>
    </row>
    <row r="248" spans="1:11" ht="18.75" customHeight="1" x14ac:dyDescent="0.35">
      <c r="A248" s="34" t="s">
        <v>511</v>
      </c>
      <c r="B248" s="6"/>
      <c r="C248" s="7"/>
      <c r="D248" s="7">
        <v>96734</v>
      </c>
      <c r="E248" s="7" t="s">
        <v>320</v>
      </c>
      <c r="F248" s="8" t="s">
        <v>321</v>
      </c>
      <c r="G248" s="9">
        <v>1</v>
      </c>
      <c r="H248" s="10">
        <v>19.29</v>
      </c>
      <c r="I248" s="10">
        <f t="shared" si="10"/>
        <v>13.72</v>
      </c>
      <c r="J248" s="11">
        <f t="shared" si="11"/>
        <v>33.01</v>
      </c>
      <c r="K248" s="8" t="s">
        <v>225</v>
      </c>
    </row>
    <row r="249" spans="1:11" ht="18.75" customHeight="1" x14ac:dyDescent="0.35">
      <c r="A249" s="34" t="s">
        <v>511</v>
      </c>
      <c r="B249" s="6"/>
      <c r="C249" s="7"/>
      <c r="D249" s="7">
        <v>96741</v>
      </c>
      <c r="E249" s="7" t="s">
        <v>324</v>
      </c>
      <c r="F249" s="8" t="s">
        <v>325</v>
      </c>
      <c r="G249" s="9">
        <v>1</v>
      </c>
      <c r="H249" s="10">
        <v>18.95</v>
      </c>
      <c r="I249" s="10">
        <f t="shared" si="10"/>
        <v>13.72</v>
      </c>
      <c r="J249" s="11">
        <f t="shared" si="11"/>
        <v>32.67</v>
      </c>
      <c r="K249" s="8" t="s">
        <v>536</v>
      </c>
    </row>
    <row r="250" spans="1:11" ht="18.75" customHeight="1" x14ac:dyDescent="0.35">
      <c r="A250" s="34" t="s">
        <v>511</v>
      </c>
      <c r="B250" s="6"/>
      <c r="C250" s="7"/>
      <c r="D250" s="7">
        <v>95438</v>
      </c>
      <c r="E250" s="7" t="s">
        <v>324</v>
      </c>
      <c r="F250" s="8" t="s">
        <v>325</v>
      </c>
      <c r="G250" s="9">
        <v>1</v>
      </c>
      <c r="H250" s="10">
        <v>18.95</v>
      </c>
      <c r="I250" s="10">
        <f t="shared" si="10"/>
        <v>13.72</v>
      </c>
      <c r="J250" s="11">
        <f t="shared" si="11"/>
        <v>32.67</v>
      </c>
      <c r="K250" s="8" t="s">
        <v>537</v>
      </c>
    </row>
    <row r="251" spans="1:11" ht="18.75" customHeight="1" x14ac:dyDescent="0.35">
      <c r="A251" s="34" t="s">
        <v>511</v>
      </c>
      <c r="B251" s="6"/>
      <c r="C251" s="7"/>
      <c r="D251" s="7">
        <v>97512</v>
      </c>
      <c r="E251" s="7" t="s">
        <v>538</v>
      </c>
      <c r="F251" s="8" t="s">
        <v>539</v>
      </c>
      <c r="G251" s="9">
        <v>1</v>
      </c>
      <c r="H251" s="10">
        <v>17.5</v>
      </c>
      <c r="I251" s="10">
        <f t="shared" si="10"/>
        <v>13.72</v>
      </c>
      <c r="J251" s="11">
        <f t="shared" si="11"/>
        <v>31.22</v>
      </c>
      <c r="K251" s="8" t="s">
        <v>540</v>
      </c>
    </row>
    <row r="252" spans="1:11" ht="18.75" customHeight="1" x14ac:dyDescent="0.35">
      <c r="A252" s="34" t="s">
        <v>511</v>
      </c>
      <c r="B252" s="6"/>
      <c r="C252" s="7"/>
      <c r="D252" s="7">
        <v>96013</v>
      </c>
      <c r="E252" s="7" t="s">
        <v>327</v>
      </c>
      <c r="F252" s="8" t="s">
        <v>328</v>
      </c>
      <c r="G252" s="9">
        <v>1</v>
      </c>
      <c r="H252" s="10">
        <v>16.27</v>
      </c>
      <c r="I252" s="10">
        <f t="shared" si="10"/>
        <v>13.72</v>
      </c>
      <c r="J252" s="11">
        <f t="shared" si="11"/>
        <v>29.990000000000002</v>
      </c>
      <c r="K252" s="8" t="s">
        <v>541</v>
      </c>
    </row>
    <row r="253" spans="1:11" ht="18.75" customHeight="1" x14ac:dyDescent="0.35">
      <c r="A253" s="34" t="s">
        <v>511</v>
      </c>
      <c r="B253" s="6"/>
      <c r="C253" s="7"/>
      <c r="D253" s="7">
        <v>95213</v>
      </c>
      <c r="E253" s="7" t="s">
        <v>178</v>
      </c>
      <c r="F253" s="8" t="s">
        <v>179</v>
      </c>
      <c r="G253" s="9">
        <v>1</v>
      </c>
      <c r="H253" s="10">
        <v>14.63</v>
      </c>
      <c r="I253" s="10">
        <f t="shared" si="10"/>
        <v>13.72</v>
      </c>
      <c r="J253" s="11">
        <f t="shared" si="11"/>
        <v>28.35</v>
      </c>
      <c r="K253" s="8" t="s">
        <v>489</v>
      </c>
    </row>
    <row r="254" spans="1:11" ht="18.75" customHeight="1" x14ac:dyDescent="0.35">
      <c r="A254" s="34" t="s">
        <v>511</v>
      </c>
      <c r="B254" s="6"/>
      <c r="C254" s="7"/>
      <c r="D254" s="7">
        <v>96663</v>
      </c>
      <c r="E254" s="7" t="s">
        <v>34</v>
      </c>
      <c r="F254" s="8" t="s">
        <v>35</v>
      </c>
      <c r="G254" s="9">
        <v>1</v>
      </c>
      <c r="H254" s="10">
        <v>13.45</v>
      </c>
      <c r="I254" s="10">
        <f t="shared" si="10"/>
        <v>13.72</v>
      </c>
      <c r="J254" s="11">
        <f t="shared" si="11"/>
        <v>27.17</v>
      </c>
      <c r="K254" s="8" t="s">
        <v>542</v>
      </c>
    </row>
    <row r="255" spans="1:11" ht="18.75" customHeight="1" x14ac:dyDescent="0.35">
      <c r="A255" s="34" t="s">
        <v>511</v>
      </c>
      <c r="B255" s="6"/>
      <c r="C255" s="7"/>
      <c r="D255" s="7">
        <v>95442</v>
      </c>
      <c r="E255" s="7" t="s">
        <v>434</v>
      </c>
      <c r="F255" s="8" t="s">
        <v>435</v>
      </c>
      <c r="G255" s="9">
        <v>1</v>
      </c>
      <c r="H255" s="10">
        <v>10.47</v>
      </c>
      <c r="I255" s="10">
        <f t="shared" si="10"/>
        <v>13.72</v>
      </c>
      <c r="J255" s="11">
        <f t="shared" si="11"/>
        <v>24.19</v>
      </c>
      <c r="K255" s="8" t="s">
        <v>543</v>
      </c>
    </row>
    <row r="256" spans="1:11" ht="18.75" customHeight="1" x14ac:dyDescent="0.35">
      <c r="A256" s="34" t="s">
        <v>511</v>
      </c>
      <c r="B256" s="6"/>
      <c r="C256" s="7"/>
      <c r="D256" s="7">
        <v>96664</v>
      </c>
      <c r="E256" s="7" t="s">
        <v>544</v>
      </c>
      <c r="F256" s="8" t="s">
        <v>545</v>
      </c>
      <c r="G256" s="9">
        <v>1</v>
      </c>
      <c r="H256" s="10">
        <v>9.9600000000000009</v>
      </c>
      <c r="I256" s="10">
        <f t="shared" si="10"/>
        <v>13.72</v>
      </c>
      <c r="J256" s="11">
        <f t="shared" si="11"/>
        <v>23.68</v>
      </c>
      <c r="K256" s="8" t="s">
        <v>542</v>
      </c>
    </row>
    <row r="257" spans="1:11" ht="18.75" customHeight="1" x14ac:dyDescent="0.35">
      <c r="A257" s="34" t="s">
        <v>511</v>
      </c>
      <c r="B257" s="6"/>
      <c r="C257" s="7"/>
      <c r="D257" s="7">
        <v>96608</v>
      </c>
      <c r="E257" s="7" t="s">
        <v>546</v>
      </c>
      <c r="F257" s="8" t="s">
        <v>173</v>
      </c>
      <c r="G257" s="9">
        <v>1</v>
      </c>
      <c r="H257" s="10">
        <v>7.27</v>
      </c>
      <c r="I257" s="10">
        <f t="shared" si="10"/>
        <v>13.72</v>
      </c>
      <c r="J257" s="11">
        <f t="shared" si="11"/>
        <v>20.990000000000002</v>
      </c>
      <c r="K257" s="8" t="s">
        <v>547</v>
      </c>
    </row>
    <row r="258" spans="1:11" ht="18.75" customHeight="1" x14ac:dyDescent="0.35">
      <c r="A258" s="34" t="s">
        <v>511</v>
      </c>
      <c r="B258" s="6"/>
      <c r="C258" s="7"/>
      <c r="D258" s="7">
        <v>96732</v>
      </c>
      <c r="E258" s="7" t="s">
        <v>548</v>
      </c>
      <c r="F258" s="8" t="s">
        <v>313</v>
      </c>
      <c r="G258" s="9">
        <v>1</v>
      </c>
      <c r="H258" s="10">
        <v>5.8746</v>
      </c>
      <c r="I258" s="10">
        <f t="shared" si="10"/>
        <v>13.72</v>
      </c>
      <c r="J258" s="11">
        <f t="shared" si="11"/>
        <v>19.5946</v>
      </c>
      <c r="K258" s="8" t="s">
        <v>96</v>
      </c>
    </row>
    <row r="259" spans="1:11" ht="18.75" customHeight="1" x14ac:dyDescent="0.35">
      <c r="A259" s="34" t="s">
        <v>511</v>
      </c>
      <c r="B259" s="6"/>
      <c r="C259" s="7"/>
      <c r="D259" s="7">
        <v>95214</v>
      </c>
      <c r="E259" s="7" t="s">
        <v>549</v>
      </c>
      <c r="F259" s="8" t="s">
        <v>185</v>
      </c>
      <c r="G259" s="9">
        <v>1</v>
      </c>
      <c r="H259" s="10">
        <v>4.42</v>
      </c>
      <c r="I259" s="10">
        <f t="shared" si="10"/>
        <v>13.72</v>
      </c>
      <c r="J259" s="11">
        <f t="shared" si="11"/>
        <v>18.14</v>
      </c>
      <c r="K259" s="8" t="s">
        <v>489</v>
      </c>
    </row>
    <row r="260" spans="1:11" ht="18.75" customHeight="1" x14ac:dyDescent="0.35">
      <c r="A260" s="34" t="s">
        <v>511</v>
      </c>
      <c r="B260" s="6"/>
      <c r="C260" s="7"/>
      <c r="D260" s="7">
        <v>95750</v>
      </c>
      <c r="E260" s="7" t="s">
        <v>367</v>
      </c>
      <c r="F260" s="8" t="s">
        <v>368</v>
      </c>
      <c r="G260" s="9">
        <v>1</v>
      </c>
      <c r="H260" s="10">
        <v>4.3</v>
      </c>
      <c r="I260" s="10">
        <f t="shared" si="10"/>
        <v>13.72</v>
      </c>
      <c r="J260" s="11">
        <f t="shared" si="11"/>
        <v>18.02</v>
      </c>
      <c r="K260" s="8" t="s">
        <v>263</v>
      </c>
    </row>
    <row r="261" spans="1:11" ht="18.75" customHeight="1" x14ac:dyDescent="0.35">
      <c r="A261" s="34" t="s">
        <v>511</v>
      </c>
      <c r="B261" s="6"/>
      <c r="C261" s="7"/>
      <c r="D261" s="7">
        <v>95436</v>
      </c>
      <c r="E261" s="7" t="s">
        <v>447</v>
      </c>
      <c r="F261" s="8" t="s">
        <v>206</v>
      </c>
      <c r="G261" s="9">
        <v>1</v>
      </c>
      <c r="H261" s="10">
        <v>4.21</v>
      </c>
      <c r="I261" s="10">
        <f t="shared" si="10"/>
        <v>13.72</v>
      </c>
      <c r="J261" s="11">
        <f t="shared" si="11"/>
        <v>17.93</v>
      </c>
      <c r="K261" s="8" t="s">
        <v>550</v>
      </c>
    </row>
    <row r="262" spans="1:11" ht="18.75" customHeight="1" x14ac:dyDescent="0.35">
      <c r="A262" s="34" t="s">
        <v>551</v>
      </c>
      <c r="B262" s="6"/>
      <c r="C262" s="7"/>
      <c r="D262" s="7">
        <v>97806</v>
      </c>
      <c r="E262" s="7" t="s">
        <v>161</v>
      </c>
      <c r="F262" s="8" t="s">
        <v>162</v>
      </c>
      <c r="G262" s="9">
        <v>1</v>
      </c>
      <c r="H262" s="10">
        <v>17.05</v>
      </c>
      <c r="I262" s="10">
        <f t="shared" si="10"/>
        <v>13.72</v>
      </c>
      <c r="J262" s="11">
        <f t="shared" si="11"/>
        <v>30.770000000000003</v>
      </c>
      <c r="K262" s="8" t="s">
        <v>332</v>
      </c>
    </row>
    <row r="263" spans="1:11" ht="18.75" customHeight="1" x14ac:dyDescent="0.35">
      <c r="A263" s="34" t="s">
        <v>551</v>
      </c>
      <c r="B263" s="6"/>
      <c r="C263" s="7"/>
      <c r="D263" s="7">
        <v>97050</v>
      </c>
      <c r="E263" s="7" t="s">
        <v>552</v>
      </c>
      <c r="F263" s="8" t="s">
        <v>553</v>
      </c>
      <c r="G263" s="9">
        <v>1</v>
      </c>
      <c r="H263" s="10">
        <v>217.17</v>
      </c>
      <c r="I263" s="10">
        <f t="shared" si="10"/>
        <v>13.72</v>
      </c>
      <c r="J263" s="11">
        <f t="shared" si="11"/>
        <v>230.89</v>
      </c>
      <c r="K263" s="8" t="s">
        <v>487</v>
      </c>
    </row>
    <row r="264" spans="1:11" ht="18.75" customHeight="1" x14ac:dyDescent="0.35">
      <c r="A264" s="34" t="s">
        <v>551</v>
      </c>
      <c r="B264" s="7"/>
      <c r="C264" s="7"/>
      <c r="D264" s="7">
        <v>97209</v>
      </c>
      <c r="E264" s="7" t="s">
        <v>554</v>
      </c>
      <c r="F264" s="8" t="s">
        <v>350</v>
      </c>
      <c r="G264" s="9">
        <v>60</v>
      </c>
      <c r="H264" s="10">
        <v>148.19999999999999</v>
      </c>
      <c r="I264" s="10">
        <f t="shared" si="10"/>
        <v>13.72</v>
      </c>
      <c r="J264" s="11">
        <f t="shared" si="11"/>
        <v>161.91999999999999</v>
      </c>
      <c r="K264" s="8" t="s">
        <v>555</v>
      </c>
    </row>
    <row r="265" spans="1:11" ht="18.75" customHeight="1" x14ac:dyDescent="0.35">
      <c r="A265" s="34" t="s">
        <v>551</v>
      </c>
      <c r="B265" s="6"/>
      <c r="C265" s="7"/>
      <c r="D265" s="7">
        <v>96746</v>
      </c>
      <c r="E265" s="7" t="s">
        <v>271</v>
      </c>
      <c r="F265" s="8" t="s">
        <v>30</v>
      </c>
      <c r="G265" s="9">
        <v>1</v>
      </c>
      <c r="H265" s="10">
        <v>127.96</v>
      </c>
      <c r="I265" s="10">
        <f t="shared" si="10"/>
        <v>13.72</v>
      </c>
      <c r="J265" s="11">
        <f t="shared" si="11"/>
        <v>141.68</v>
      </c>
      <c r="K265" s="8" t="s">
        <v>556</v>
      </c>
    </row>
    <row r="266" spans="1:11" ht="18.75" customHeight="1" x14ac:dyDescent="0.35">
      <c r="A266" s="34" t="s">
        <v>551</v>
      </c>
      <c r="B266" s="6"/>
      <c r="C266" s="7"/>
      <c r="D266" s="7">
        <v>96743</v>
      </c>
      <c r="E266" s="7" t="s">
        <v>271</v>
      </c>
      <c r="F266" s="8" t="s">
        <v>30</v>
      </c>
      <c r="G266" s="9">
        <v>1</v>
      </c>
      <c r="H266" s="10">
        <v>127.96</v>
      </c>
      <c r="I266" s="10">
        <f t="shared" si="10"/>
        <v>13.72</v>
      </c>
      <c r="J266" s="11">
        <f t="shared" si="11"/>
        <v>141.68</v>
      </c>
      <c r="K266" s="8" t="s">
        <v>557</v>
      </c>
    </row>
    <row r="267" spans="1:11" ht="18.75" customHeight="1" x14ac:dyDescent="0.35">
      <c r="A267" s="34" t="s">
        <v>551</v>
      </c>
      <c r="B267" s="6"/>
      <c r="C267" s="7"/>
      <c r="D267" s="7">
        <v>96744</v>
      </c>
      <c r="E267" s="7" t="s">
        <v>109</v>
      </c>
      <c r="F267" s="8" t="s">
        <v>110</v>
      </c>
      <c r="G267" s="9">
        <v>1</v>
      </c>
      <c r="H267" s="10">
        <v>95.35</v>
      </c>
      <c r="I267" s="10">
        <f t="shared" si="10"/>
        <v>13.72</v>
      </c>
      <c r="J267" s="11">
        <f t="shared" si="11"/>
        <v>109.07</v>
      </c>
      <c r="K267" s="8" t="s">
        <v>225</v>
      </c>
    </row>
    <row r="268" spans="1:11" ht="18.75" customHeight="1" x14ac:dyDescent="0.35">
      <c r="A268" s="34" t="s">
        <v>551</v>
      </c>
      <c r="B268" s="6"/>
      <c r="C268" s="7"/>
      <c r="D268" s="7">
        <v>96666</v>
      </c>
      <c r="E268" s="7" t="s">
        <v>558</v>
      </c>
      <c r="F268" s="8" t="s">
        <v>559</v>
      </c>
      <c r="G268" s="9">
        <v>1</v>
      </c>
      <c r="H268" s="10">
        <v>72.77</v>
      </c>
      <c r="I268" s="10">
        <f t="shared" si="10"/>
        <v>13.72</v>
      </c>
      <c r="J268" s="11">
        <f t="shared" si="11"/>
        <v>86.49</v>
      </c>
      <c r="K268" s="8" t="s">
        <v>560</v>
      </c>
    </row>
    <row r="269" spans="1:11" ht="18.75" customHeight="1" x14ac:dyDescent="0.35">
      <c r="A269" s="34" t="s">
        <v>551</v>
      </c>
      <c r="B269" s="6"/>
      <c r="C269" s="7"/>
      <c r="D269" s="7">
        <v>96669</v>
      </c>
      <c r="E269" s="7" t="s">
        <v>122</v>
      </c>
      <c r="F269" s="8" t="s">
        <v>123</v>
      </c>
      <c r="G269" s="9">
        <v>1</v>
      </c>
      <c r="H269" s="10">
        <v>51.48</v>
      </c>
      <c r="I269" s="10">
        <f t="shared" si="10"/>
        <v>13.72</v>
      </c>
      <c r="J269" s="11">
        <f t="shared" si="11"/>
        <v>65.2</v>
      </c>
      <c r="K269" s="8" t="s">
        <v>561</v>
      </c>
    </row>
    <row r="270" spans="1:11" ht="18.75" customHeight="1" x14ac:dyDescent="0.35">
      <c r="A270" s="34" t="s">
        <v>551</v>
      </c>
      <c r="B270" s="6"/>
      <c r="C270" s="7"/>
      <c r="D270" s="7">
        <v>96615</v>
      </c>
      <c r="E270" s="7" t="s">
        <v>305</v>
      </c>
      <c r="F270" s="8" t="s">
        <v>30</v>
      </c>
      <c r="G270" s="9">
        <v>1</v>
      </c>
      <c r="H270" s="10">
        <v>35.5</v>
      </c>
      <c r="I270" s="10">
        <f t="shared" si="10"/>
        <v>13.72</v>
      </c>
      <c r="J270" s="11">
        <f t="shared" si="11"/>
        <v>49.22</v>
      </c>
      <c r="K270" s="8" t="s">
        <v>562</v>
      </c>
    </row>
    <row r="271" spans="1:11" ht="18.75" customHeight="1" x14ac:dyDescent="0.35">
      <c r="A271" s="34" t="s">
        <v>551</v>
      </c>
      <c r="B271" s="6"/>
      <c r="C271" s="7"/>
      <c r="D271" s="7">
        <v>97517</v>
      </c>
      <c r="E271" s="7" t="s">
        <v>563</v>
      </c>
      <c r="F271" s="8" t="s">
        <v>58</v>
      </c>
      <c r="G271" s="9">
        <v>1</v>
      </c>
      <c r="H271" s="10">
        <v>32.57</v>
      </c>
      <c r="I271" s="10">
        <f t="shared" si="10"/>
        <v>13.72</v>
      </c>
      <c r="J271" s="11">
        <f t="shared" si="11"/>
        <v>46.29</v>
      </c>
      <c r="K271" s="8" t="s">
        <v>564</v>
      </c>
    </row>
    <row r="272" spans="1:11" ht="18.75" customHeight="1" x14ac:dyDescent="0.35">
      <c r="A272" s="34" t="s">
        <v>551</v>
      </c>
      <c r="B272" s="6"/>
      <c r="C272" s="7"/>
      <c r="D272" s="7">
        <v>97516</v>
      </c>
      <c r="E272" s="7" t="s">
        <v>320</v>
      </c>
      <c r="F272" s="8" t="s">
        <v>321</v>
      </c>
      <c r="G272" s="9">
        <v>1</v>
      </c>
      <c r="H272" s="10">
        <v>19.29</v>
      </c>
      <c r="I272" s="10">
        <f t="shared" si="10"/>
        <v>13.72</v>
      </c>
      <c r="J272" s="11">
        <f t="shared" si="11"/>
        <v>33.01</v>
      </c>
      <c r="K272" s="8" t="s">
        <v>225</v>
      </c>
    </row>
    <row r="273" spans="1:11" ht="18.75" customHeight="1" x14ac:dyDescent="0.35">
      <c r="A273" s="34" t="s">
        <v>551</v>
      </c>
      <c r="B273" s="6"/>
      <c r="C273" s="7"/>
      <c r="D273" s="7">
        <v>97651</v>
      </c>
      <c r="E273" s="7" t="s">
        <v>320</v>
      </c>
      <c r="F273" s="8" t="s">
        <v>321</v>
      </c>
      <c r="G273" s="9">
        <v>1</v>
      </c>
      <c r="H273" s="10">
        <v>19.29</v>
      </c>
      <c r="I273" s="10">
        <f t="shared" si="10"/>
        <v>13.72</v>
      </c>
      <c r="J273" s="11">
        <f t="shared" si="11"/>
        <v>33.01</v>
      </c>
      <c r="K273" s="8" t="s">
        <v>565</v>
      </c>
    </row>
    <row r="274" spans="1:11" ht="18.75" customHeight="1" x14ac:dyDescent="0.35">
      <c r="A274" s="34" t="s">
        <v>551</v>
      </c>
      <c r="B274" s="6"/>
      <c r="C274" s="7"/>
      <c r="D274" s="7">
        <v>95999</v>
      </c>
      <c r="E274" s="7" t="s">
        <v>161</v>
      </c>
      <c r="F274" s="8" t="s">
        <v>162</v>
      </c>
      <c r="G274" s="9">
        <v>1</v>
      </c>
      <c r="H274" s="10">
        <v>17.05</v>
      </c>
      <c r="I274" s="10">
        <f t="shared" si="10"/>
        <v>13.72</v>
      </c>
      <c r="J274" s="11">
        <f t="shared" si="11"/>
        <v>30.770000000000003</v>
      </c>
      <c r="K274" s="8" t="s">
        <v>566</v>
      </c>
    </row>
    <row r="275" spans="1:11" ht="18.75" customHeight="1" x14ac:dyDescent="0.35">
      <c r="A275" s="34" t="s">
        <v>551</v>
      </c>
      <c r="B275" s="6"/>
      <c r="C275" s="7"/>
      <c r="D275" s="7">
        <v>97807</v>
      </c>
      <c r="E275" s="7" t="s">
        <v>70</v>
      </c>
      <c r="F275" s="8" t="s">
        <v>71</v>
      </c>
      <c r="G275" s="9">
        <v>1</v>
      </c>
      <c r="H275" s="10">
        <v>16.41</v>
      </c>
      <c r="I275" s="10">
        <f t="shared" si="10"/>
        <v>13.72</v>
      </c>
      <c r="J275" s="11">
        <f t="shared" si="11"/>
        <v>30.130000000000003</v>
      </c>
      <c r="K275" s="8" t="s">
        <v>567</v>
      </c>
    </row>
    <row r="276" spans="1:11" ht="18.75" customHeight="1" x14ac:dyDescent="0.35">
      <c r="A276" s="34" t="s">
        <v>551</v>
      </c>
      <c r="B276" s="6"/>
      <c r="C276" s="7"/>
      <c r="D276" s="7">
        <v>97810</v>
      </c>
      <c r="E276" s="7" t="s">
        <v>70</v>
      </c>
      <c r="F276" s="8" t="s">
        <v>71</v>
      </c>
      <c r="G276" s="9">
        <v>1</v>
      </c>
      <c r="H276" s="10">
        <v>16.41</v>
      </c>
      <c r="I276" s="10">
        <f t="shared" si="10"/>
        <v>13.72</v>
      </c>
      <c r="J276" s="11">
        <f t="shared" si="11"/>
        <v>30.130000000000003</v>
      </c>
      <c r="K276" s="8" t="s">
        <v>568</v>
      </c>
    </row>
    <row r="277" spans="1:11" ht="18.75" customHeight="1" x14ac:dyDescent="0.35">
      <c r="A277" s="34" t="s">
        <v>551</v>
      </c>
      <c r="B277" s="6"/>
      <c r="C277" s="7"/>
      <c r="D277" s="7">
        <v>97805</v>
      </c>
      <c r="E277" s="7" t="s">
        <v>70</v>
      </c>
      <c r="F277" s="8" t="s">
        <v>71</v>
      </c>
      <c r="G277" s="9">
        <v>1</v>
      </c>
      <c r="H277" s="10">
        <v>16.41</v>
      </c>
      <c r="I277" s="10">
        <f t="shared" si="10"/>
        <v>13.72</v>
      </c>
      <c r="J277" s="11">
        <f t="shared" si="11"/>
        <v>30.130000000000003</v>
      </c>
      <c r="K277" s="8" t="s">
        <v>569</v>
      </c>
    </row>
    <row r="278" spans="1:11" ht="18.75" customHeight="1" x14ac:dyDescent="0.35">
      <c r="A278" s="34" t="s">
        <v>551</v>
      </c>
      <c r="B278" s="6"/>
      <c r="C278" s="7"/>
      <c r="D278" s="7">
        <v>95447</v>
      </c>
      <c r="E278" s="7" t="s">
        <v>418</v>
      </c>
      <c r="F278" s="8" t="s">
        <v>419</v>
      </c>
      <c r="G278" s="9">
        <v>1</v>
      </c>
      <c r="H278" s="10">
        <v>14.342000000000001</v>
      </c>
      <c r="I278" s="10">
        <f t="shared" si="10"/>
        <v>13.72</v>
      </c>
      <c r="J278" s="11">
        <f t="shared" si="11"/>
        <v>28.062000000000001</v>
      </c>
      <c r="K278" s="8" t="s">
        <v>490</v>
      </c>
    </row>
    <row r="279" spans="1:11" ht="18.75" customHeight="1" x14ac:dyDescent="0.35">
      <c r="A279" s="34" t="s">
        <v>551</v>
      </c>
      <c r="B279" s="6"/>
      <c r="C279" s="7"/>
      <c r="D279" s="7">
        <v>96745</v>
      </c>
      <c r="E279" s="7" t="s">
        <v>491</v>
      </c>
      <c r="F279" s="8" t="s">
        <v>492</v>
      </c>
      <c r="G279" s="9">
        <v>1</v>
      </c>
      <c r="H279" s="10">
        <v>11</v>
      </c>
      <c r="I279" s="10">
        <f t="shared" si="10"/>
        <v>13.72</v>
      </c>
      <c r="J279" s="11">
        <f t="shared" si="11"/>
        <v>24.72</v>
      </c>
      <c r="K279" s="8" t="s">
        <v>55</v>
      </c>
    </row>
    <row r="280" spans="1:11" ht="18.75" customHeight="1" x14ac:dyDescent="0.35">
      <c r="A280" s="34" t="s">
        <v>551</v>
      </c>
      <c r="B280" s="6"/>
      <c r="C280" s="7"/>
      <c r="D280" s="7">
        <v>96667</v>
      </c>
      <c r="E280" s="7" t="s">
        <v>345</v>
      </c>
      <c r="F280" s="8" t="s">
        <v>346</v>
      </c>
      <c r="G280" s="9">
        <v>1</v>
      </c>
      <c r="H280" s="10">
        <v>10.59</v>
      </c>
      <c r="I280" s="10">
        <f t="shared" si="10"/>
        <v>13.72</v>
      </c>
      <c r="J280" s="11">
        <f t="shared" si="11"/>
        <v>24.310000000000002</v>
      </c>
      <c r="K280" s="8" t="s">
        <v>570</v>
      </c>
    </row>
    <row r="281" spans="1:11" ht="18.75" customHeight="1" x14ac:dyDescent="0.35">
      <c r="A281" s="34" t="s">
        <v>551</v>
      </c>
      <c r="B281" s="6"/>
      <c r="C281" s="7"/>
      <c r="D281" s="7">
        <v>95664</v>
      </c>
      <c r="E281" s="7" t="s">
        <v>571</v>
      </c>
      <c r="F281" s="8" t="s">
        <v>372</v>
      </c>
      <c r="G281" s="9">
        <v>1</v>
      </c>
      <c r="H281" s="10">
        <v>10.48</v>
      </c>
      <c r="I281" s="10">
        <f t="shared" si="10"/>
        <v>13.72</v>
      </c>
      <c r="J281" s="11">
        <f t="shared" si="11"/>
        <v>24.200000000000003</v>
      </c>
      <c r="K281" s="8" t="s">
        <v>75</v>
      </c>
    </row>
    <row r="282" spans="1:11" ht="18.75" customHeight="1" x14ac:dyDescent="0.35">
      <c r="A282" s="34" t="s">
        <v>551</v>
      </c>
      <c r="B282" s="6"/>
      <c r="C282" s="7"/>
      <c r="D282" s="7">
        <v>97652</v>
      </c>
      <c r="E282" s="7" t="s">
        <v>494</v>
      </c>
      <c r="F282" s="8" t="s">
        <v>495</v>
      </c>
      <c r="G282" s="9">
        <v>1</v>
      </c>
      <c r="H282" s="10">
        <v>10.36</v>
      </c>
      <c r="I282" s="10">
        <f t="shared" si="10"/>
        <v>13.72</v>
      </c>
      <c r="J282" s="11">
        <f t="shared" si="11"/>
        <v>24.08</v>
      </c>
      <c r="K282" s="8" t="s">
        <v>572</v>
      </c>
    </row>
    <row r="283" spans="1:11" ht="18.75" customHeight="1" x14ac:dyDescent="0.35">
      <c r="A283" s="34" t="s">
        <v>551</v>
      </c>
      <c r="B283" s="6"/>
      <c r="C283" s="7"/>
      <c r="D283" s="7">
        <v>97802</v>
      </c>
      <c r="E283" s="7" t="s">
        <v>573</v>
      </c>
      <c r="F283" s="8" t="s">
        <v>574</v>
      </c>
      <c r="G283" s="9">
        <v>1</v>
      </c>
      <c r="H283" s="10">
        <v>7.94</v>
      </c>
      <c r="I283" s="10">
        <f t="shared" si="10"/>
        <v>13.72</v>
      </c>
      <c r="J283" s="11">
        <f t="shared" si="11"/>
        <v>21.66</v>
      </c>
      <c r="K283" s="8" t="s">
        <v>575</v>
      </c>
    </row>
    <row r="284" spans="1:11" ht="18.75" customHeight="1" x14ac:dyDescent="0.35">
      <c r="A284" s="34" t="s">
        <v>551</v>
      </c>
      <c r="B284" s="6"/>
      <c r="C284" s="7"/>
      <c r="D284" s="7">
        <v>97519</v>
      </c>
      <c r="E284" s="7" t="s">
        <v>248</v>
      </c>
      <c r="F284" s="8" t="s">
        <v>249</v>
      </c>
      <c r="G284" s="9">
        <v>1</v>
      </c>
      <c r="H284" s="10">
        <v>6.42</v>
      </c>
      <c r="I284" s="10">
        <f t="shared" si="10"/>
        <v>13.72</v>
      </c>
      <c r="J284" s="11">
        <f t="shared" si="11"/>
        <v>20.14</v>
      </c>
      <c r="K284" s="8" t="s">
        <v>55</v>
      </c>
    </row>
    <row r="285" spans="1:11" ht="18.75" customHeight="1" x14ac:dyDescent="0.35">
      <c r="A285" s="34" t="s">
        <v>551</v>
      </c>
      <c r="B285" s="6"/>
      <c r="C285" s="7"/>
      <c r="D285" s="7">
        <v>96618</v>
      </c>
      <c r="E285" s="7" t="s">
        <v>576</v>
      </c>
      <c r="F285" s="8" t="s">
        <v>577</v>
      </c>
      <c r="G285" s="9">
        <v>1</v>
      </c>
      <c r="H285" s="10">
        <v>4.2300000000000004</v>
      </c>
      <c r="I285" s="10">
        <f t="shared" si="10"/>
        <v>13.72</v>
      </c>
      <c r="J285" s="11">
        <f t="shared" si="11"/>
        <v>17.950000000000003</v>
      </c>
      <c r="K285" s="8" t="s">
        <v>578</v>
      </c>
    </row>
    <row r="286" spans="1:11" ht="18.75" customHeight="1" x14ac:dyDescent="0.35">
      <c r="A286" s="34" t="s">
        <v>551</v>
      </c>
      <c r="B286" s="6"/>
      <c r="C286" s="7"/>
      <c r="D286" s="7">
        <v>96551</v>
      </c>
      <c r="E286" s="7" t="s">
        <v>454</v>
      </c>
      <c r="F286" s="8" t="s">
        <v>455</v>
      </c>
      <c r="G286" s="9">
        <v>1</v>
      </c>
      <c r="H286" s="10">
        <v>4.16</v>
      </c>
      <c r="I286" s="10">
        <f t="shared" si="10"/>
        <v>13.72</v>
      </c>
      <c r="J286" s="11">
        <f t="shared" si="11"/>
        <v>17.880000000000003</v>
      </c>
      <c r="K286" s="8" t="s">
        <v>96</v>
      </c>
    </row>
    <row r="287" spans="1:11" ht="18.75" customHeight="1" x14ac:dyDescent="0.35">
      <c r="A287" s="34" t="s">
        <v>551</v>
      </c>
      <c r="B287" s="6"/>
      <c r="C287" s="7"/>
      <c r="D287" s="7">
        <v>96552</v>
      </c>
      <c r="E287" s="7" t="s">
        <v>454</v>
      </c>
      <c r="F287" s="8" t="s">
        <v>455</v>
      </c>
      <c r="G287" s="9">
        <v>1</v>
      </c>
      <c r="H287" s="10">
        <v>4.16</v>
      </c>
      <c r="I287" s="10">
        <f t="shared" si="10"/>
        <v>13.72</v>
      </c>
      <c r="J287" s="11">
        <f t="shared" si="11"/>
        <v>17.880000000000003</v>
      </c>
      <c r="K287" s="8" t="s">
        <v>55</v>
      </c>
    </row>
    <row r="288" spans="1:11" ht="18.75" customHeight="1" x14ac:dyDescent="0.35">
      <c r="A288" s="34" t="s">
        <v>551</v>
      </c>
      <c r="B288" s="6"/>
      <c r="C288" s="7"/>
      <c r="D288" s="7">
        <v>96553</v>
      </c>
      <c r="E288" s="7" t="s">
        <v>579</v>
      </c>
      <c r="F288" s="8" t="s">
        <v>580</v>
      </c>
      <c r="G288" s="9">
        <v>1</v>
      </c>
      <c r="H288" s="10">
        <v>3.61</v>
      </c>
      <c r="I288" s="10">
        <f t="shared" si="10"/>
        <v>13.72</v>
      </c>
      <c r="J288" s="11">
        <f t="shared" si="11"/>
        <v>17.330000000000002</v>
      </c>
      <c r="K288" s="8" t="s">
        <v>581</v>
      </c>
    </row>
    <row r="289" spans="1:11" ht="18.75" customHeight="1" x14ac:dyDescent="0.35">
      <c r="A289" s="34" t="s">
        <v>551</v>
      </c>
      <c r="B289" s="6"/>
      <c r="C289" s="7"/>
      <c r="D289" s="7">
        <v>97518</v>
      </c>
      <c r="E289" s="7" t="s">
        <v>582</v>
      </c>
      <c r="F289" s="8" t="s">
        <v>583</v>
      </c>
      <c r="G289" s="9">
        <v>1</v>
      </c>
      <c r="H289" s="10">
        <v>2.02</v>
      </c>
      <c r="I289" s="10">
        <f t="shared" si="10"/>
        <v>13.72</v>
      </c>
      <c r="J289" s="11">
        <f t="shared" si="11"/>
        <v>15.74</v>
      </c>
      <c r="K289" s="8" t="s">
        <v>584</v>
      </c>
    </row>
    <row r="290" spans="1:11" ht="18.75" customHeight="1" x14ac:dyDescent="0.35">
      <c r="A290" s="34" t="s">
        <v>551</v>
      </c>
      <c r="B290" s="6"/>
      <c r="C290" s="7"/>
      <c r="D290" s="7">
        <v>97804</v>
      </c>
      <c r="E290" s="7" t="s">
        <v>585</v>
      </c>
      <c r="F290" s="8" t="s">
        <v>464</v>
      </c>
      <c r="G290" s="9">
        <v>1</v>
      </c>
      <c r="H290" s="10">
        <v>1.72</v>
      </c>
      <c r="I290" s="10">
        <f t="shared" si="10"/>
        <v>13.72</v>
      </c>
      <c r="J290" s="11">
        <f t="shared" si="11"/>
        <v>15.440000000000001</v>
      </c>
      <c r="K290" s="8" t="s">
        <v>586</v>
      </c>
    </row>
    <row r="291" spans="1:11" ht="18.75" customHeight="1" x14ac:dyDescent="0.35">
      <c r="A291" s="34" t="s">
        <v>587</v>
      </c>
      <c r="B291" s="6"/>
      <c r="C291" s="7"/>
      <c r="D291" s="7">
        <v>97813</v>
      </c>
      <c r="E291" s="7" t="s">
        <v>588</v>
      </c>
      <c r="F291" s="8" t="s">
        <v>42</v>
      </c>
      <c r="G291" s="9">
        <v>2</v>
      </c>
      <c r="H291" s="10">
        <v>483.6</v>
      </c>
      <c r="I291" s="10">
        <f t="shared" si="10"/>
        <v>13.72</v>
      </c>
      <c r="J291" s="11">
        <f t="shared" si="11"/>
        <v>497.32000000000005</v>
      </c>
      <c r="K291" s="8" t="s">
        <v>589</v>
      </c>
    </row>
    <row r="292" spans="1:11" ht="18.75" customHeight="1" x14ac:dyDescent="0.35">
      <c r="A292" s="34" t="s">
        <v>587</v>
      </c>
      <c r="B292" s="6"/>
      <c r="C292" s="7"/>
      <c r="D292" s="7">
        <v>96682</v>
      </c>
      <c r="E292" s="7" t="s">
        <v>256</v>
      </c>
      <c r="F292" s="8" t="s">
        <v>257</v>
      </c>
      <c r="G292" s="9">
        <v>1</v>
      </c>
      <c r="H292" s="10">
        <v>345.77</v>
      </c>
      <c r="I292" s="10">
        <f t="shared" si="10"/>
        <v>13.72</v>
      </c>
      <c r="J292" s="11">
        <f t="shared" si="11"/>
        <v>359.49</v>
      </c>
      <c r="K292" s="8" t="s">
        <v>590</v>
      </c>
    </row>
    <row r="293" spans="1:11" ht="18.75" customHeight="1" x14ac:dyDescent="0.35">
      <c r="A293" s="34" t="s">
        <v>587</v>
      </c>
      <c r="B293" s="6"/>
      <c r="C293" s="7"/>
      <c r="D293" s="7">
        <v>97901</v>
      </c>
      <c r="E293" s="7" t="s">
        <v>392</v>
      </c>
      <c r="F293" s="8" t="s">
        <v>393</v>
      </c>
      <c r="G293" s="9">
        <v>2</v>
      </c>
      <c r="H293" s="10">
        <v>323.56</v>
      </c>
      <c r="I293" s="10">
        <f t="shared" ref="I293:I341" si="12">IF(H293="","",13.72)</f>
        <v>13.72</v>
      </c>
      <c r="J293" s="11">
        <f t="shared" ref="J293:J341" si="13">IF(H293="","",SUM(H293:I293))</f>
        <v>337.28000000000003</v>
      </c>
      <c r="K293" s="8" t="s">
        <v>591</v>
      </c>
    </row>
    <row r="294" spans="1:11" ht="18.75" customHeight="1" x14ac:dyDescent="0.35">
      <c r="A294" s="34" t="s">
        <v>587</v>
      </c>
      <c r="B294" s="6"/>
      <c r="C294" s="7"/>
      <c r="D294" s="7">
        <v>97904</v>
      </c>
      <c r="E294" s="7" t="s">
        <v>392</v>
      </c>
      <c r="F294" s="8" t="s">
        <v>393</v>
      </c>
      <c r="G294" s="9">
        <v>2</v>
      </c>
      <c r="H294" s="10">
        <v>323.56</v>
      </c>
      <c r="I294" s="10">
        <f t="shared" si="12"/>
        <v>13.72</v>
      </c>
      <c r="J294" s="11">
        <f t="shared" si="13"/>
        <v>337.28000000000003</v>
      </c>
      <c r="K294" s="8" t="s">
        <v>592</v>
      </c>
    </row>
    <row r="295" spans="1:11" ht="18.75" customHeight="1" x14ac:dyDescent="0.35">
      <c r="A295" s="34" t="s">
        <v>587</v>
      </c>
      <c r="B295" s="6"/>
      <c r="C295" s="7"/>
      <c r="D295" s="7">
        <v>96674</v>
      </c>
      <c r="E295" s="7" t="s">
        <v>280</v>
      </c>
      <c r="F295" s="8" t="s">
        <v>281</v>
      </c>
      <c r="G295" s="9">
        <v>2</v>
      </c>
      <c r="H295" s="10">
        <v>199.8</v>
      </c>
      <c r="I295" s="10">
        <f t="shared" si="12"/>
        <v>13.72</v>
      </c>
      <c r="J295" s="11">
        <f t="shared" si="13"/>
        <v>213.52</v>
      </c>
      <c r="K295" s="8" t="s">
        <v>593</v>
      </c>
    </row>
    <row r="296" spans="1:11" ht="18.75" customHeight="1" x14ac:dyDescent="0.35">
      <c r="A296" s="34" t="s">
        <v>587</v>
      </c>
      <c r="B296" s="6"/>
      <c r="C296" s="7"/>
      <c r="D296" s="7">
        <v>95198</v>
      </c>
      <c r="E296" s="7" t="s">
        <v>594</v>
      </c>
      <c r="F296" s="8" t="s">
        <v>221</v>
      </c>
      <c r="G296" s="9">
        <v>2</v>
      </c>
      <c r="H296" s="10">
        <v>189.38</v>
      </c>
      <c r="I296" s="10">
        <f t="shared" si="12"/>
        <v>13.72</v>
      </c>
      <c r="J296" s="11">
        <f t="shared" si="13"/>
        <v>203.1</v>
      </c>
      <c r="K296" s="8" t="s">
        <v>595</v>
      </c>
    </row>
    <row r="297" spans="1:11" ht="18.75" customHeight="1" x14ac:dyDescent="0.35">
      <c r="A297" s="34" t="s">
        <v>587</v>
      </c>
      <c r="B297" s="6"/>
      <c r="C297" s="7"/>
      <c r="D297" s="7">
        <v>96555</v>
      </c>
      <c r="E297" s="7" t="s">
        <v>596</v>
      </c>
      <c r="F297" s="8" t="s">
        <v>486</v>
      </c>
      <c r="G297" s="9">
        <v>1</v>
      </c>
      <c r="H297" s="10">
        <v>159.91999999999999</v>
      </c>
      <c r="I297" s="10">
        <f t="shared" si="12"/>
        <v>13.72</v>
      </c>
      <c r="J297" s="11">
        <f t="shared" si="13"/>
        <v>173.64</v>
      </c>
      <c r="K297" s="8" t="s">
        <v>597</v>
      </c>
    </row>
    <row r="298" spans="1:11" ht="18.75" customHeight="1" x14ac:dyDescent="0.35">
      <c r="A298" s="34" t="s">
        <v>587</v>
      </c>
      <c r="B298" s="6"/>
      <c r="C298" s="7"/>
      <c r="D298" s="7">
        <v>97137</v>
      </c>
      <c r="E298" s="7" t="s">
        <v>598</v>
      </c>
      <c r="F298" s="8" t="s">
        <v>599</v>
      </c>
      <c r="G298" s="9">
        <v>25</v>
      </c>
      <c r="H298" s="10">
        <f>G298*5.75</f>
        <v>143.75</v>
      </c>
      <c r="I298" s="10">
        <f t="shared" si="12"/>
        <v>13.72</v>
      </c>
      <c r="J298" s="11">
        <f t="shared" si="13"/>
        <v>157.47</v>
      </c>
      <c r="K298" s="8" t="s">
        <v>600</v>
      </c>
    </row>
    <row r="299" spans="1:11" ht="18.75" customHeight="1" x14ac:dyDescent="0.35">
      <c r="A299" s="34" t="s">
        <v>587</v>
      </c>
      <c r="B299" s="6"/>
      <c r="C299" s="7"/>
      <c r="D299" s="7">
        <v>95668</v>
      </c>
      <c r="E299" s="7" t="s">
        <v>601</v>
      </c>
      <c r="F299" s="8" t="s">
        <v>107</v>
      </c>
      <c r="G299" s="9">
        <v>1</v>
      </c>
      <c r="H299" s="10">
        <v>132.18</v>
      </c>
      <c r="I299" s="10">
        <f t="shared" si="12"/>
        <v>13.72</v>
      </c>
      <c r="J299" s="11">
        <f t="shared" si="13"/>
        <v>145.9</v>
      </c>
      <c r="K299" s="8" t="s">
        <v>602</v>
      </c>
    </row>
    <row r="300" spans="1:11" ht="18.75" customHeight="1" x14ac:dyDescent="0.35">
      <c r="A300" s="34" t="s">
        <v>587</v>
      </c>
      <c r="B300" s="6"/>
      <c r="C300" s="7"/>
      <c r="D300" s="7">
        <v>96683</v>
      </c>
      <c r="E300" s="7" t="s">
        <v>603</v>
      </c>
      <c r="F300" s="8" t="s">
        <v>604</v>
      </c>
      <c r="G300" s="9">
        <v>1</v>
      </c>
      <c r="H300" s="10">
        <v>129.49</v>
      </c>
      <c r="I300" s="10">
        <f t="shared" si="12"/>
        <v>13.72</v>
      </c>
      <c r="J300" s="11">
        <f t="shared" si="13"/>
        <v>143.21</v>
      </c>
      <c r="K300" s="8" t="s">
        <v>605</v>
      </c>
    </row>
    <row r="301" spans="1:11" ht="18.75" customHeight="1" x14ac:dyDescent="0.35">
      <c r="A301" s="34" t="s">
        <v>587</v>
      </c>
      <c r="B301" s="6"/>
      <c r="C301" s="7"/>
      <c r="D301" s="7">
        <v>96619</v>
      </c>
      <c r="E301" s="7" t="s">
        <v>271</v>
      </c>
      <c r="F301" s="8" t="s">
        <v>30</v>
      </c>
      <c r="G301" s="9">
        <v>1</v>
      </c>
      <c r="H301" s="10">
        <v>128.41999999999999</v>
      </c>
      <c r="I301" s="10">
        <f t="shared" si="12"/>
        <v>13.72</v>
      </c>
      <c r="J301" s="11">
        <f t="shared" si="13"/>
        <v>142.13999999999999</v>
      </c>
      <c r="K301" s="8" t="s">
        <v>225</v>
      </c>
    </row>
    <row r="302" spans="1:11" ht="18.75" customHeight="1" x14ac:dyDescent="0.35">
      <c r="A302" s="34" t="s">
        <v>587</v>
      </c>
      <c r="B302" s="6"/>
      <c r="C302" s="7"/>
      <c r="D302" s="7">
        <v>96617</v>
      </c>
      <c r="E302" s="7" t="s">
        <v>271</v>
      </c>
      <c r="F302" s="8" t="s">
        <v>30</v>
      </c>
      <c r="G302" s="9">
        <v>1</v>
      </c>
      <c r="H302" s="10">
        <v>127.96</v>
      </c>
      <c r="I302" s="10">
        <f t="shared" si="12"/>
        <v>13.72</v>
      </c>
      <c r="J302" s="11">
        <f t="shared" si="13"/>
        <v>141.68</v>
      </c>
      <c r="K302" s="8" t="s">
        <v>606</v>
      </c>
    </row>
    <row r="303" spans="1:11" ht="18.75" customHeight="1" x14ac:dyDescent="0.35">
      <c r="A303" s="34" t="s">
        <v>587</v>
      </c>
      <c r="B303" s="6"/>
      <c r="C303" s="7"/>
      <c r="D303" s="7">
        <v>96567</v>
      </c>
      <c r="E303" s="7" t="s">
        <v>607</v>
      </c>
      <c r="F303" s="8" t="s">
        <v>608</v>
      </c>
      <c r="G303" s="9">
        <v>1</v>
      </c>
      <c r="H303" s="10">
        <v>117.18</v>
      </c>
      <c r="I303" s="10">
        <f t="shared" si="12"/>
        <v>13.72</v>
      </c>
      <c r="J303" s="11">
        <f t="shared" si="13"/>
        <v>130.9</v>
      </c>
      <c r="K303" s="8" t="s">
        <v>609</v>
      </c>
    </row>
    <row r="304" spans="1:11" ht="18.75" customHeight="1" x14ac:dyDescent="0.35">
      <c r="A304" s="34" t="s">
        <v>587</v>
      </c>
      <c r="B304" s="6"/>
      <c r="C304" s="7"/>
      <c r="D304" s="7">
        <v>97812</v>
      </c>
      <c r="E304" s="7" t="s">
        <v>283</v>
      </c>
      <c r="F304" s="8" t="s">
        <v>284</v>
      </c>
      <c r="G304" s="9">
        <v>1</v>
      </c>
      <c r="H304" s="10">
        <v>97.19</v>
      </c>
      <c r="I304" s="10">
        <f t="shared" si="12"/>
        <v>13.72</v>
      </c>
      <c r="J304" s="11">
        <f t="shared" si="13"/>
        <v>110.91</v>
      </c>
      <c r="K304" s="8" t="s">
        <v>517</v>
      </c>
    </row>
    <row r="305" spans="1:11" ht="18.75" customHeight="1" x14ac:dyDescent="0.35">
      <c r="A305" s="34" t="s">
        <v>587</v>
      </c>
      <c r="B305" s="6"/>
      <c r="C305" s="7"/>
      <c r="D305" s="7">
        <v>97224</v>
      </c>
      <c r="E305" s="7" t="s">
        <v>594</v>
      </c>
      <c r="F305" s="8" t="s">
        <v>221</v>
      </c>
      <c r="G305" s="9">
        <v>1</v>
      </c>
      <c r="H305" s="10">
        <v>94.69</v>
      </c>
      <c r="I305" s="10">
        <f t="shared" si="12"/>
        <v>13.72</v>
      </c>
      <c r="J305" s="11">
        <f t="shared" si="13"/>
        <v>108.41</v>
      </c>
      <c r="K305" s="8" t="s">
        <v>610</v>
      </c>
    </row>
    <row r="306" spans="1:11" ht="18.75" customHeight="1" x14ac:dyDescent="0.35">
      <c r="A306" s="34" t="s">
        <v>587</v>
      </c>
      <c r="B306" s="6"/>
      <c r="C306" s="7"/>
      <c r="D306" s="7">
        <v>95562</v>
      </c>
      <c r="E306" s="7" t="s">
        <v>611</v>
      </c>
      <c r="F306" s="8" t="s">
        <v>612</v>
      </c>
      <c r="G306" s="9">
        <v>1</v>
      </c>
      <c r="H306" s="10">
        <v>88.54</v>
      </c>
      <c r="I306" s="10">
        <f t="shared" si="12"/>
        <v>13.72</v>
      </c>
      <c r="J306" s="11">
        <f t="shared" si="13"/>
        <v>102.26</v>
      </c>
      <c r="K306" s="8" t="s">
        <v>613</v>
      </c>
    </row>
    <row r="307" spans="1:11" ht="18.75" customHeight="1" x14ac:dyDescent="0.35">
      <c r="A307" s="34" t="s">
        <v>587</v>
      </c>
      <c r="B307" s="6"/>
      <c r="C307" s="7"/>
      <c r="D307" s="7">
        <v>95666</v>
      </c>
      <c r="E307" s="7" t="s">
        <v>218</v>
      </c>
      <c r="F307" s="8" t="s">
        <v>30</v>
      </c>
      <c r="G307" s="9">
        <v>1</v>
      </c>
      <c r="H307" s="10">
        <v>80.569999999999993</v>
      </c>
      <c r="I307" s="10">
        <f t="shared" si="12"/>
        <v>13.72</v>
      </c>
      <c r="J307" s="11">
        <f t="shared" si="13"/>
        <v>94.289999999999992</v>
      </c>
      <c r="K307" s="8" t="s">
        <v>614</v>
      </c>
    </row>
    <row r="308" spans="1:11" ht="18.75" customHeight="1" x14ac:dyDescent="0.35">
      <c r="A308" s="34" t="s">
        <v>587</v>
      </c>
      <c r="B308" s="6"/>
      <c r="C308" s="7"/>
      <c r="D308" s="7">
        <v>96563</v>
      </c>
      <c r="E308" s="7" t="s">
        <v>218</v>
      </c>
      <c r="F308" s="8" t="s">
        <v>30</v>
      </c>
      <c r="G308" s="9">
        <v>1</v>
      </c>
      <c r="H308" s="10">
        <v>80.569999999999993</v>
      </c>
      <c r="I308" s="10">
        <f t="shared" si="12"/>
        <v>13.72</v>
      </c>
      <c r="J308" s="11">
        <f t="shared" si="13"/>
        <v>94.289999999999992</v>
      </c>
      <c r="K308" s="8" t="s">
        <v>225</v>
      </c>
    </row>
    <row r="309" spans="1:11" ht="18.75" customHeight="1" x14ac:dyDescent="0.35">
      <c r="A309" s="34" t="s">
        <v>587</v>
      </c>
      <c r="B309" s="6"/>
      <c r="C309" s="7"/>
      <c r="D309" s="7">
        <v>96747</v>
      </c>
      <c r="E309" s="7" t="s">
        <v>218</v>
      </c>
      <c r="F309" s="8" t="s">
        <v>30</v>
      </c>
      <c r="G309" s="9">
        <v>1</v>
      </c>
      <c r="H309" s="10">
        <v>80.31</v>
      </c>
      <c r="I309" s="10">
        <f t="shared" si="12"/>
        <v>13.72</v>
      </c>
      <c r="J309" s="11">
        <f t="shared" si="13"/>
        <v>94.03</v>
      </c>
      <c r="K309" s="8" t="s">
        <v>225</v>
      </c>
    </row>
    <row r="310" spans="1:11" ht="18.75" customHeight="1" x14ac:dyDescent="0.35">
      <c r="A310" s="34" t="s">
        <v>587</v>
      </c>
      <c r="B310" s="6"/>
      <c r="C310" s="7"/>
      <c r="D310" s="7">
        <v>96750</v>
      </c>
      <c r="E310" s="7" t="s">
        <v>218</v>
      </c>
      <c r="F310" s="8" t="s">
        <v>30</v>
      </c>
      <c r="G310" s="9">
        <v>1</v>
      </c>
      <c r="H310" s="10">
        <v>80.31</v>
      </c>
      <c r="I310" s="10">
        <f t="shared" si="12"/>
        <v>13.72</v>
      </c>
      <c r="J310" s="11">
        <f t="shared" si="13"/>
        <v>94.03</v>
      </c>
      <c r="K310" s="8" t="s">
        <v>225</v>
      </c>
    </row>
    <row r="311" spans="1:11" ht="18.75" customHeight="1" x14ac:dyDescent="0.35">
      <c r="A311" s="34" t="s">
        <v>587</v>
      </c>
      <c r="B311" s="6"/>
      <c r="C311" s="7"/>
      <c r="D311" s="7">
        <v>97811</v>
      </c>
      <c r="E311" s="7" t="s">
        <v>242</v>
      </c>
      <c r="F311" s="8" t="s">
        <v>241</v>
      </c>
      <c r="G311" s="9">
        <v>1</v>
      </c>
      <c r="H311" s="10">
        <v>78.38</v>
      </c>
      <c r="I311" s="10">
        <f t="shared" si="12"/>
        <v>13.72</v>
      </c>
      <c r="J311" s="11">
        <f t="shared" si="13"/>
        <v>92.1</v>
      </c>
      <c r="K311" s="8" t="s">
        <v>615</v>
      </c>
    </row>
    <row r="312" spans="1:11" ht="18.75" customHeight="1" x14ac:dyDescent="0.35">
      <c r="A312" s="34" t="s">
        <v>587</v>
      </c>
      <c r="B312" s="6"/>
      <c r="C312" s="7"/>
      <c r="D312" s="7">
        <v>97653</v>
      </c>
      <c r="E312" s="7" t="s">
        <v>616</v>
      </c>
      <c r="F312" s="8" t="s">
        <v>617</v>
      </c>
      <c r="G312" s="9">
        <v>1</v>
      </c>
      <c r="H312" s="10">
        <v>67.44</v>
      </c>
      <c r="I312" s="10">
        <f t="shared" si="12"/>
        <v>13.72</v>
      </c>
      <c r="J312" s="11">
        <f t="shared" si="13"/>
        <v>81.16</v>
      </c>
      <c r="K312" s="8" t="s">
        <v>618</v>
      </c>
    </row>
    <row r="313" spans="1:11" ht="18.75" customHeight="1" x14ac:dyDescent="0.35">
      <c r="A313" s="34" t="s">
        <v>587</v>
      </c>
      <c r="B313" s="6"/>
      <c r="C313" s="7"/>
      <c r="D313" s="7">
        <v>97654</v>
      </c>
      <c r="E313" s="7" t="s">
        <v>619</v>
      </c>
      <c r="F313" s="8" t="s">
        <v>110</v>
      </c>
      <c r="G313" s="9">
        <v>1</v>
      </c>
      <c r="H313" s="10">
        <v>66.510000000000005</v>
      </c>
      <c r="I313" s="10">
        <f t="shared" si="12"/>
        <v>13.72</v>
      </c>
      <c r="J313" s="11">
        <f t="shared" si="13"/>
        <v>80.23</v>
      </c>
      <c r="K313" s="8" t="s">
        <v>620</v>
      </c>
    </row>
    <row r="314" spans="1:11" ht="18.75" customHeight="1" x14ac:dyDescent="0.35">
      <c r="A314" s="34" t="s">
        <v>587</v>
      </c>
      <c r="B314" s="6"/>
      <c r="C314" s="7"/>
      <c r="D314" s="7">
        <v>96679</v>
      </c>
      <c r="E314" s="7" t="s">
        <v>122</v>
      </c>
      <c r="F314" s="8" t="s">
        <v>123</v>
      </c>
      <c r="G314" s="9">
        <v>1</v>
      </c>
      <c r="H314" s="10">
        <v>51.48</v>
      </c>
      <c r="I314" s="10">
        <f t="shared" si="12"/>
        <v>13.72</v>
      </c>
      <c r="J314" s="11">
        <f t="shared" si="13"/>
        <v>65.2</v>
      </c>
      <c r="K314" s="8" t="s">
        <v>621</v>
      </c>
    </row>
    <row r="315" spans="1:11" ht="18.75" customHeight="1" x14ac:dyDescent="0.35">
      <c r="A315" s="34" t="s">
        <v>587</v>
      </c>
      <c r="B315" s="6"/>
      <c r="C315" s="7"/>
      <c r="D315" s="7">
        <v>96566</v>
      </c>
      <c r="E315" s="7" t="s">
        <v>521</v>
      </c>
      <c r="F315" s="8" t="s">
        <v>522</v>
      </c>
      <c r="G315" s="9">
        <v>1</v>
      </c>
      <c r="H315" s="10">
        <v>47.5</v>
      </c>
      <c r="I315" s="10">
        <f t="shared" si="12"/>
        <v>13.72</v>
      </c>
      <c r="J315" s="11">
        <f t="shared" si="13"/>
        <v>61.22</v>
      </c>
      <c r="K315" s="8" t="s">
        <v>622</v>
      </c>
    </row>
    <row r="316" spans="1:11" ht="18.75" customHeight="1" x14ac:dyDescent="0.35">
      <c r="A316" s="34" t="s">
        <v>587</v>
      </c>
      <c r="B316" s="6"/>
      <c r="C316" s="7"/>
      <c r="D316" s="7">
        <v>96748</v>
      </c>
      <c r="E316" s="7" t="s">
        <v>521</v>
      </c>
      <c r="F316" s="8" t="s">
        <v>522</v>
      </c>
      <c r="G316" s="9">
        <v>1</v>
      </c>
      <c r="H316" s="10">
        <v>47.5</v>
      </c>
      <c r="I316" s="10">
        <f t="shared" si="12"/>
        <v>13.72</v>
      </c>
      <c r="J316" s="11">
        <f t="shared" si="13"/>
        <v>61.22</v>
      </c>
      <c r="K316" s="8" t="s">
        <v>623</v>
      </c>
    </row>
    <row r="317" spans="1:11" ht="18.75" customHeight="1" x14ac:dyDescent="0.35">
      <c r="A317" s="34" t="s">
        <v>587</v>
      </c>
      <c r="B317" s="6"/>
      <c r="C317" s="7"/>
      <c r="D317" s="7">
        <v>97525</v>
      </c>
      <c r="E317" s="7" t="s">
        <v>29</v>
      </c>
      <c r="F317" s="8" t="s">
        <v>30</v>
      </c>
      <c r="G317" s="9">
        <v>1</v>
      </c>
      <c r="H317" s="10">
        <v>46.48</v>
      </c>
      <c r="I317" s="10">
        <f t="shared" si="12"/>
        <v>13.72</v>
      </c>
      <c r="J317" s="11">
        <f t="shared" si="13"/>
        <v>60.199999999999996</v>
      </c>
      <c r="K317" s="8" t="s">
        <v>624</v>
      </c>
    </row>
    <row r="318" spans="1:11" ht="18.75" customHeight="1" x14ac:dyDescent="0.35">
      <c r="A318" s="34" t="s">
        <v>587</v>
      </c>
      <c r="B318" s="6"/>
      <c r="C318" s="7"/>
      <c r="D318" s="7">
        <v>96561</v>
      </c>
      <c r="E318" s="7" t="s">
        <v>131</v>
      </c>
      <c r="F318" s="8" t="s">
        <v>132</v>
      </c>
      <c r="G318" s="9">
        <v>1</v>
      </c>
      <c r="H318" s="10">
        <v>43.72</v>
      </c>
      <c r="I318" s="10">
        <f t="shared" si="12"/>
        <v>13.72</v>
      </c>
      <c r="J318" s="11">
        <f t="shared" si="13"/>
        <v>57.44</v>
      </c>
      <c r="K318" s="8" t="s">
        <v>625</v>
      </c>
    </row>
    <row r="319" spans="1:11" ht="18.75" customHeight="1" x14ac:dyDescent="0.35">
      <c r="A319" s="34" t="s">
        <v>587</v>
      </c>
      <c r="B319" s="6"/>
      <c r="C319" s="7"/>
      <c r="D319" s="7">
        <v>97523</v>
      </c>
      <c r="E319" s="7" t="s">
        <v>626</v>
      </c>
      <c r="F319" s="8" t="s">
        <v>612</v>
      </c>
      <c r="G319" s="9">
        <v>1</v>
      </c>
      <c r="H319" s="10">
        <v>43.4</v>
      </c>
      <c r="I319" s="10">
        <f t="shared" si="12"/>
        <v>13.72</v>
      </c>
      <c r="J319" s="11">
        <f t="shared" si="13"/>
        <v>57.12</v>
      </c>
      <c r="K319" s="8" t="s">
        <v>627</v>
      </c>
    </row>
    <row r="320" spans="1:11" ht="18.75" customHeight="1" x14ac:dyDescent="0.35">
      <c r="A320" s="34" t="s">
        <v>587</v>
      </c>
      <c r="B320" s="6"/>
      <c r="C320" s="7"/>
      <c r="D320" s="7">
        <v>97522</v>
      </c>
      <c r="E320" s="7" t="s">
        <v>406</v>
      </c>
      <c r="F320" s="8" t="s">
        <v>407</v>
      </c>
      <c r="G320" s="9">
        <v>1</v>
      </c>
      <c r="H320" s="10">
        <v>37.340000000000003</v>
      </c>
      <c r="I320" s="10">
        <f t="shared" si="12"/>
        <v>13.72</v>
      </c>
      <c r="J320" s="11">
        <f t="shared" si="13"/>
        <v>51.06</v>
      </c>
      <c r="K320" s="8" t="s">
        <v>139</v>
      </c>
    </row>
    <row r="321" spans="1:11" ht="18.75" customHeight="1" x14ac:dyDescent="0.35">
      <c r="A321" s="34" t="s">
        <v>587</v>
      </c>
      <c r="B321" s="6"/>
      <c r="C321" s="7"/>
      <c r="D321" s="7">
        <v>96558</v>
      </c>
      <c r="E321" s="7" t="s">
        <v>628</v>
      </c>
      <c r="F321" s="8" t="s">
        <v>335</v>
      </c>
      <c r="G321" s="9">
        <v>1</v>
      </c>
      <c r="H321" s="10">
        <v>35.74</v>
      </c>
      <c r="I321" s="10">
        <f t="shared" si="12"/>
        <v>13.72</v>
      </c>
      <c r="J321" s="11">
        <f t="shared" si="13"/>
        <v>49.46</v>
      </c>
      <c r="K321" s="8" t="s">
        <v>323</v>
      </c>
    </row>
    <row r="322" spans="1:11" ht="18.75" customHeight="1" x14ac:dyDescent="0.35">
      <c r="A322" s="34" t="s">
        <v>587</v>
      </c>
      <c r="B322" s="6"/>
      <c r="C322" s="7"/>
      <c r="D322" s="7">
        <v>96562</v>
      </c>
      <c r="E322" s="7" t="s">
        <v>629</v>
      </c>
      <c r="F322" s="8" t="s">
        <v>630</v>
      </c>
      <c r="G322" s="9">
        <v>1</v>
      </c>
      <c r="H322" s="10">
        <v>34.51</v>
      </c>
      <c r="I322" s="10">
        <f t="shared" si="12"/>
        <v>13.72</v>
      </c>
      <c r="J322" s="11">
        <f t="shared" si="13"/>
        <v>48.23</v>
      </c>
      <c r="K322" s="8" t="s">
        <v>631</v>
      </c>
    </row>
    <row r="323" spans="1:11" ht="18.75" customHeight="1" x14ac:dyDescent="0.35">
      <c r="A323" s="34" t="s">
        <v>587</v>
      </c>
      <c r="B323" s="6"/>
      <c r="C323" s="7"/>
      <c r="D323" s="7">
        <v>96680</v>
      </c>
      <c r="E323" s="7" t="s">
        <v>563</v>
      </c>
      <c r="F323" s="8" t="s">
        <v>58</v>
      </c>
      <c r="G323" s="9">
        <v>1</v>
      </c>
      <c r="H323" s="10">
        <v>32.57</v>
      </c>
      <c r="I323" s="10">
        <f t="shared" si="12"/>
        <v>13.72</v>
      </c>
      <c r="J323" s="11">
        <f t="shared" si="13"/>
        <v>46.29</v>
      </c>
      <c r="K323" s="8" t="s">
        <v>632</v>
      </c>
    </row>
    <row r="324" spans="1:11" ht="18.75" customHeight="1" x14ac:dyDescent="0.35">
      <c r="A324" s="34" t="s">
        <v>587</v>
      </c>
      <c r="B324" s="6"/>
      <c r="C324" s="7"/>
      <c r="D324" s="7">
        <v>96813</v>
      </c>
      <c r="E324" s="7" t="s">
        <v>633</v>
      </c>
      <c r="F324" s="8" t="s">
        <v>298</v>
      </c>
      <c r="G324" s="9">
        <v>1</v>
      </c>
      <c r="H324" s="10">
        <v>25.2</v>
      </c>
      <c r="I324" s="10">
        <f t="shared" si="12"/>
        <v>13.72</v>
      </c>
      <c r="J324" s="11">
        <f t="shared" si="13"/>
        <v>38.92</v>
      </c>
      <c r="K324" s="8" t="s">
        <v>542</v>
      </c>
    </row>
    <row r="325" spans="1:11" ht="18.75" customHeight="1" x14ac:dyDescent="0.35">
      <c r="A325" s="34" t="s">
        <v>587</v>
      </c>
      <c r="B325" s="6"/>
      <c r="C325" s="7"/>
      <c r="D325" s="7">
        <v>96559</v>
      </c>
      <c r="E325" s="7" t="s">
        <v>634</v>
      </c>
      <c r="F325" s="8" t="s">
        <v>224</v>
      </c>
      <c r="G325" s="9">
        <v>1</v>
      </c>
      <c r="H325" s="10">
        <v>22.22</v>
      </c>
      <c r="I325" s="10">
        <f t="shared" si="12"/>
        <v>13.72</v>
      </c>
      <c r="J325" s="11">
        <f t="shared" si="13"/>
        <v>35.94</v>
      </c>
      <c r="K325" s="8" t="s">
        <v>635</v>
      </c>
    </row>
    <row r="326" spans="1:11" ht="18.75" customHeight="1" x14ac:dyDescent="0.35">
      <c r="A326" s="34" t="s">
        <v>587</v>
      </c>
      <c r="B326" s="6"/>
      <c r="C326" s="7"/>
      <c r="D326" s="7">
        <v>97751</v>
      </c>
      <c r="E326" s="7" t="s">
        <v>320</v>
      </c>
      <c r="F326" s="8" t="s">
        <v>321</v>
      </c>
      <c r="G326" s="9">
        <v>1</v>
      </c>
      <c r="H326" s="10">
        <v>19.29</v>
      </c>
      <c r="I326" s="10">
        <f t="shared" si="12"/>
        <v>13.72</v>
      </c>
      <c r="J326" s="11">
        <f t="shared" si="13"/>
        <v>33.01</v>
      </c>
      <c r="K326" s="8" t="s">
        <v>636</v>
      </c>
    </row>
    <row r="327" spans="1:11" ht="18.75" customHeight="1" x14ac:dyDescent="0.35">
      <c r="A327" s="34" t="s">
        <v>587</v>
      </c>
      <c r="B327" s="6"/>
      <c r="C327" s="7"/>
      <c r="D327" s="7">
        <v>96673</v>
      </c>
      <c r="E327" s="7" t="s">
        <v>637</v>
      </c>
      <c r="F327" s="8" t="s">
        <v>638</v>
      </c>
      <c r="G327" s="9">
        <v>1</v>
      </c>
      <c r="H327" s="10">
        <v>16.95</v>
      </c>
      <c r="I327" s="10">
        <f t="shared" si="12"/>
        <v>13.72</v>
      </c>
      <c r="J327" s="11">
        <f t="shared" si="13"/>
        <v>30.67</v>
      </c>
      <c r="K327" s="8" t="s">
        <v>639</v>
      </c>
    </row>
    <row r="328" spans="1:11" ht="18.75" customHeight="1" x14ac:dyDescent="0.35">
      <c r="A328" s="34" t="s">
        <v>587</v>
      </c>
      <c r="B328" s="6"/>
      <c r="C328" s="7"/>
      <c r="D328" s="7">
        <v>97814</v>
      </c>
      <c r="E328" s="7" t="s">
        <v>70</v>
      </c>
      <c r="F328" s="8" t="s">
        <v>71</v>
      </c>
      <c r="G328" s="9">
        <v>1</v>
      </c>
      <c r="H328" s="10">
        <v>16.41</v>
      </c>
      <c r="I328" s="10">
        <f t="shared" si="12"/>
        <v>13.72</v>
      </c>
      <c r="J328" s="11">
        <f t="shared" si="13"/>
        <v>30.130000000000003</v>
      </c>
      <c r="K328" s="8" t="s">
        <v>640</v>
      </c>
    </row>
    <row r="329" spans="1:11" ht="18.75" customHeight="1" x14ac:dyDescent="0.35">
      <c r="A329" s="34" t="s">
        <v>587</v>
      </c>
      <c r="B329" s="6"/>
      <c r="C329" s="7"/>
      <c r="D329" s="7">
        <v>96564</v>
      </c>
      <c r="E329" s="7" t="s">
        <v>327</v>
      </c>
      <c r="F329" s="8" t="s">
        <v>328</v>
      </c>
      <c r="G329" s="9">
        <v>1</v>
      </c>
      <c r="H329" s="10">
        <v>16.22</v>
      </c>
      <c r="I329" s="10">
        <f t="shared" si="12"/>
        <v>13.72</v>
      </c>
      <c r="J329" s="11">
        <f t="shared" si="13"/>
        <v>29.939999999999998</v>
      </c>
      <c r="K329" s="8" t="s">
        <v>641</v>
      </c>
    </row>
    <row r="330" spans="1:11" ht="18.75" customHeight="1" x14ac:dyDescent="0.35">
      <c r="A330" s="34" t="s">
        <v>587</v>
      </c>
      <c r="B330" s="6"/>
      <c r="C330" s="7"/>
      <c r="D330" s="7">
        <v>96616</v>
      </c>
      <c r="E330" s="7" t="s">
        <v>642</v>
      </c>
      <c r="F330" s="8" t="s">
        <v>643</v>
      </c>
      <c r="G330" s="9">
        <v>1</v>
      </c>
      <c r="H330" s="10">
        <v>14.74</v>
      </c>
      <c r="I330" s="10">
        <f t="shared" si="12"/>
        <v>13.72</v>
      </c>
      <c r="J330" s="11">
        <f t="shared" si="13"/>
        <v>28.46</v>
      </c>
      <c r="K330" s="8" t="s">
        <v>644</v>
      </c>
    </row>
    <row r="331" spans="1:11" ht="18.75" customHeight="1" x14ac:dyDescent="0.35">
      <c r="A331" s="34" t="s">
        <v>587</v>
      </c>
      <c r="B331" s="6"/>
      <c r="C331" s="7"/>
      <c r="D331" s="7">
        <v>96554</v>
      </c>
      <c r="E331" s="7" t="s">
        <v>333</v>
      </c>
      <c r="F331" s="8" t="s">
        <v>82</v>
      </c>
      <c r="G331" s="9">
        <v>1</v>
      </c>
      <c r="H331" s="10">
        <v>12.52</v>
      </c>
      <c r="I331" s="10">
        <f t="shared" si="12"/>
        <v>13.72</v>
      </c>
      <c r="J331" s="11">
        <f t="shared" si="13"/>
        <v>26.240000000000002</v>
      </c>
      <c r="K331" s="8" t="s">
        <v>246</v>
      </c>
    </row>
    <row r="332" spans="1:11" ht="18.75" customHeight="1" x14ac:dyDescent="0.35">
      <c r="A332" s="34" t="s">
        <v>587</v>
      </c>
      <c r="B332" s="6"/>
      <c r="C332" s="7"/>
      <c r="D332" s="7">
        <v>97808</v>
      </c>
      <c r="E332" s="7" t="s">
        <v>645</v>
      </c>
      <c r="F332" s="8" t="s">
        <v>646</v>
      </c>
      <c r="G332" s="9">
        <v>1</v>
      </c>
      <c r="H332" s="10">
        <v>10.9</v>
      </c>
      <c r="I332" s="10">
        <f t="shared" si="12"/>
        <v>13.72</v>
      </c>
      <c r="J332" s="11">
        <f t="shared" si="13"/>
        <v>24.62</v>
      </c>
      <c r="K332" s="8" t="s">
        <v>647</v>
      </c>
    </row>
    <row r="333" spans="1:11" ht="18.75" customHeight="1" x14ac:dyDescent="0.35">
      <c r="A333" s="34" t="s">
        <v>587</v>
      </c>
      <c r="B333" s="6"/>
      <c r="C333" s="7"/>
      <c r="D333" s="7">
        <v>96676</v>
      </c>
      <c r="E333" s="7" t="s">
        <v>345</v>
      </c>
      <c r="F333" s="8" t="s">
        <v>346</v>
      </c>
      <c r="G333" s="9">
        <v>1</v>
      </c>
      <c r="H333" s="10">
        <v>10.59</v>
      </c>
      <c r="I333" s="10">
        <f t="shared" si="12"/>
        <v>13.72</v>
      </c>
      <c r="J333" s="11">
        <f t="shared" si="13"/>
        <v>24.310000000000002</v>
      </c>
      <c r="K333" s="8" t="s">
        <v>347</v>
      </c>
    </row>
    <row r="334" spans="1:11" ht="18.75" customHeight="1" x14ac:dyDescent="0.35">
      <c r="A334" s="34" t="s">
        <v>587</v>
      </c>
      <c r="B334" s="6"/>
      <c r="C334" s="7"/>
      <c r="D334" s="7">
        <v>95665</v>
      </c>
      <c r="E334" s="7" t="s">
        <v>648</v>
      </c>
      <c r="F334" s="8" t="s">
        <v>343</v>
      </c>
      <c r="G334" s="9">
        <v>1</v>
      </c>
      <c r="H334" s="10">
        <v>10.01</v>
      </c>
      <c r="I334" s="10">
        <f t="shared" si="12"/>
        <v>13.72</v>
      </c>
      <c r="J334" s="11">
        <f t="shared" si="13"/>
        <v>23.73</v>
      </c>
      <c r="K334" s="8" t="s">
        <v>649</v>
      </c>
    </row>
    <row r="335" spans="1:11" ht="18.75" customHeight="1" x14ac:dyDescent="0.35">
      <c r="A335" s="34" t="s">
        <v>587</v>
      </c>
      <c r="B335" s="6"/>
      <c r="C335" s="7"/>
      <c r="D335" s="7">
        <v>97225</v>
      </c>
      <c r="E335" s="7" t="s">
        <v>650</v>
      </c>
      <c r="F335" s="8" t="s">
        <v>651</v>
      </c>
      <c r="G335" s="9">
        <v>4</v>
      </c>
      <c r="H335" s="10">
        <v>9.2151999999999994</v>
      </c>
      <c r="I335" s="10">
        <f t="shared" si="12"/>
        <v>13.72</v>
      </c>
      <c r="J335" s="11">
        <f t="shared" si="13"/>
        <v>22.935200000000002</v>
      </c>
      <c r="K335" s="8" t="s">
        <v>652</v>
      </c>
    </row>
    <row r="336" spans="1:11" ht="18.75" customHeight="1" x14ac:dyDescent="0.35">
      <c r="A336" s="34" t="s">
        <v>587</v>
      </c>
      <c r="B336" s="6"/>
      <c r="C336" s="7"/>
      <c r="D336" s="7">
        <v>96565</v>
      </c>
      <c r="E336" s="7" t="s">
        <v>653</v>
      </c>
      <c r="F336" s="8" t="s">
        <v>654</v>
      </c>
      <c r="G336" s="9">
        <v>1</v>
      </c>
      <c r="H336" s="10">
        <v>7.51</v>
      </c>
      <c r="I336" s="10">
        <f t="shared" si="12"/>
        <v>13.72</v>
      </c>
      <c r="J336" s="11">
        <f t="shared" si="13"/>
        <v>21.23</v>
      </c>
      <c r="K336" s="8" t="s">
        <v>655</v>
      </c>
    </row>
    <row r="337" spans="1:11" ht="18.75" customHeight="1" x14ac:dyDescent="0.35">
      <c r="A337" s="34" t="s">
        <v>587</v>
      </c>
      <c r="B337" s="6"/>
      <c r="C337" s="7"/>
      <c r="D337" s="7">
        <v>97193</v>
      </c>
      <c r="E337" s="7" t="s">
        <v>656</v>
      </c>
      <c r="F337" s="8" t="s">
        <v>657</v>
      </c>
      <c r="G337" s="9">
        <v>1</v>
      </c>
      <c r="H337" s="10">
        <v>6.2</v>
      </c>
      <c r="I337" s="10">
        <f t="shared" si="12"/>
        <v>13.72</v>
      </c>
      <c r="J337" s="11">
        <f t="shared" si="13"/>
        <v>19.920000000000002</v>
      </c>
      <c r="K337" s="8" t="s">
        <v>658</v>
      </c>
    </row>
    <row r="338" spans="1:11" ht="18.75" customHeight="1" x14ac:dyDescent="0.35">
      <c r="A338" s="34" t="s">
        <v>587</v>
      </c>
      <c r="B338" s="6"/>
      <c r="C338" s="7"/>
      <c r="D338" s="7">
        <v>97183</v>
      </c>
      <c r="E338" s="7" t="s">
        <v>659</v>
      </c>
      <c r="F338" s="8" t="s">
        <v>660</v>
      </c>
      <c r="G338" s="9">
        <v>1</v>
      </c>
      <c r="H338" s="10">
        <v>5.79</v>
      </c>
      <c r="I338" s="10">
        <f t="shared" si="12"/>
        <v>13.72</v>
      </c>
      <c r="J338" s="11">
        <f t="shared" si="13"/>
        <v>19.510000000000002</v>
      </c>
      <c r="K338" s="8" t="s">
        <v>661</v>
      </c>
    </row>
    <row r="339" spans="1:11" ht="18.75" customHeight="1" x14ac:dyDescent="0.35">
      <c r="A339" s="34" t="s">
        <v>587</v>
      </c>
      <c r="B339" s="6"/>
      <c r="C339" s="7"/>
      <c r="D339" s="7">
        <v>96556</v>
      </c>
      <c r="E339" s="7" t="s">
        <v>454</v>
      </c>
      <c r="F339" s="8" t="s">
        <v>455</v>
      </c>
      <c r="G339" s="9">
        <v>1</v>
      </c>
      <c r="H339" s="10">
        <v>4.16</v>
      </c>
      <c r="I339" s="10">
        <f t="shared" si="12"/>
        <v>13.72</v>
      </c>
      <c r="J339" s="11">
        <f t="shared" si="13"/>
        <v>17.880000000000003</v>
      </c>
      <c r="K339" s="8" t="s">
        <v>662</v>
      </c>
    </row>
    <row r="340" spans="1:11" ht="18.75" customHeight="1" x14ac:dyDescent="0.35">
      <c r="A340" s="34" t="s">
        <v>587</v>
      </c>
      <c r="B340" s="6"/>
      <c r="C340" s="7"/>
      <c r="D340" s="7">
        <v>95667</v>
      </c>
      <c r="E340" s="7" t="s">
        <v>228</v>
      </c>
      <c r="F340" s="8" t="s">
        <v>229</v>
      </c>
      <c r="G340" s="9">
        <v>1</v>
      </c>
      <c r="H340" s="10">
        <v>4.1500000000000004</v>
      </c>
      <c r="I340" s="10">
        <f t="shared" si="12"/>
        <v>13.72</v>
      </c>
      <c r="J340" s="11">
        <f t="shared" si="13"/>
        <v>17.87</v>
      </c>
      <c r="K340" s="8" t="s">
        <v>663</v>
      </c>
    </row>
    <row r="341" spans="1:11" ht="18.75" customHeight="1" x14ac:dyDescent="0.35">
      <c r="A341" s="34" t="s">
        <v>587</v>
      </c>
      <c r="B341" s="6"/>
      <c r="C341" s="7"/>
      <c r="D341" s="7">
        <v>97809</v>
      </c>
      <c r="E341" s="7" t="s">
        <v>664</v>
      </c>
      <c r="F341" s="8" t="s">
        <v>194</v>
      </c>
      <c r="G341" s="9">
        <v>1</v>
      </c>
      <c r="H341" s="10">
        <v>4.0999999999999996</v>
      </c>
      <c r="I341" s="10">
        <f t="shared" si="12"/>
        <v>13.72</v>
      </c>
      <c r="J341" s="11">
        <f t="shared" si="13"/>
        <v>17.82</v>
      </c>
      <c r="K341" s="8" t="s">
        <v>665</v>
      </c>
    </row>
    <row r="342" spans="1:11" ht="18.75" customHeight="1" x14ac:dyDescent="0.35">
      <c r="A342" s="34" t="s">
        <v>666</v>
      </c>
      <c r="B342" s="15"/>
      <c r="C342" s="7"/>
      <c r="D342" s="12">
        <v>96684</v>
      </c>
      <c r="E342" s="12" t="s">
        <v>667</v>
      </c>
      <c r="F342" s="12" t="s">
        <v>668</v>
      </c>
      <c r="G342" s="12">
        <v>1</v>
      </c>
      <c r="H342" s="16">
        <v>435.29</v>
      </c>
      <c r="I342" s="10">
        <f>IF(H342="","",13.72)</f>
        <v>13.72</v>
      </c>
      <c r="J342" s="11">
        <f>IF(H342="","",SUM(H342:I342))</f>
        <v>449.01000000000005</v>
      </c>
      <c r="K342" s="12" t="s">
        <v>669</v>
      </c>
    </row>
    <row r="343" spans="1:11" ht="18.75" customHeight="1" x14ac:dyDescent="0.35">
      <c r="A343" s="34" t="s">
        <v>666</v>
      </c>
      <c r="B343" s="15"/>
      <c r="C343" s="7"/>
      <c r="D343" s="12">
        <v>98058</v>
      </c>
      <c r="E343" s="12" t="s">
        <v>670</v>
      </c>
      <c r="F343" s="12" t="s">
        <v>671</v>
      </c>
      <c r="G343" s="12">
        <v>1</v>
      </c>
      <c r="H343" s="16">
        <v>100.94</v>
      </c>
      <c r="I343" s="10">
        <f t="shared" ref="I343:I390" si="14">IF(H343="","",13.72)</f>
        <v>13.72</v>
      </c>
      <c r="J343" s="11">
        <f t="shared" ref="J343:J390" si="15">IF(H343="","",SUM(H343:I343))</f>
        <v>114.66</v>
      </c>
      <c r="K343" s="12" t="s">
        <v>672</v>
      </c>
    </row>
    <row r="344" spans="1:11" ht="18.75" customHeight="1" x14ac:dyDescent="0.35">
      <c r="A344" s="34" t="s">
        <v>666</v>
      </c>
      <c r="B344" s="15"/>
      <c r="C344" s="7"/>
      <c r="D344" s="12">
        <v>96623</v>
      </c>
      <c r="E344" s="12" t="s">
        <v>283</v>
      </c>
      <c r="F344" s="12" t="s">
        <v>284</v>
      </c>
      <c r="G344" s="12">
        <v>1</v>
      </c>
      <c r="H344" s="16">
        <v>97.19</v>
      </c>
      <c r="I344" s="10">
        <f t="shared" si="14"/>
        <v>13.72</v>
      </c>
      <c r="J344" s="11">
        <f t="shared" si="15"/>
        <v>110.91</v>
      </c>
      <c r="K344" s="12" t="s">
        <v>673</v>
      </c>
    </row>
    <row r="345" spans="1:11" ht="18.75" customHeight="1" x14ac:dyDescent="0.35">
      <c r="A345" s="34" t="s">
        <v>666</v>
      </c>
      <c r="B345" s="15"/>
      <c r="C345" s="7"/>
      <c r="D345" s="12">
        <v>97820</v>
      </c>
      <c r="E345" s="12" t="s">
        <v>283</v>
      </c>
      <c r="F345" s="12" t="s">
        <v>284</v>
      </c>
      <c r="G345" s="12">
        <v>1</v>
      </c>
      <c r="H345" s="16">
        <v>97.19</v>
      </c>
      <c r="I345" s="10">
        <f t="shared" si="14"/>
        <v>13.72</v>
      </c>
      <c r="J345" s="11">
        <f t="shared" si="15"/>
        <v>110.91</v>
      </c>
      <c r="K345" s="12" t="s">
        <v>674</v>
      </c>
    </row>
    <row r="346" spans="1:11" ht="18.75" customHeight="1" x14ac:dyDescent="0.35">
      <c r="A346" s="34" t="s">
        <v>666</v>
      </c>
      <c r="B346" s="15"/>
      <c r="C346" s="7"/>
      <c r="D346" s="12">
        <v>97818</v>
      </c>
      <c r="E346" s="12" t="s">
        <v>398</v>
      </c>
      <c r="F346" s="12" t="s">
        <v>399</v>
      </c>
      <c r="G346" s="12">
        <v>1</v>
      </c>
      <c r="H346" s="16">
        <v>87.45</v>
      </c>
      <c r="I346" s="10">
        <f t="shared" si="14"/>
        <v>13.72</v>
      </c>
      <c r="J346" s="11">
        <f t="shared" si="15"/>
        <v>101.17</v>
      </c>
      <c r="K346" s="12" t="s">
        <v>675</v>
      </c>
    </row>
    <row r="347" spans="1:11" ht="18.75" customHeight="1" x14ac:dyDescent="0.35">
      <c r="A347" s="34" t="s">
        <v>666</v>
      </c>
      <c r="B347" s="15"/>
      <c r="C347" s="7"/>
      <c r="D347" s="12">
        <v>96570</v>
      </c>
      <c r="E347" s="12" t="s">
        <v>521</v>
      </c>
      <c r="F347" s="12" t="s">
        <v>522</v>
      </c>
      <c r="G347" s="12">
        <v>1</v>
      </c>
      <c r="H347" s="16">
        <v>47.5</v>
      </c>
      <c r="I347" s="10">
        <f t="shared" si="14"/>
        <v>13.72</v>
      </c>
      <c r="J347" s="11">
        <f t="shared" si="15"/>
        <v>61.22</v>
      </c>
      <c r="K347" s="12" t="s">
        <v>676</v>
      </c>
    </row>
    <row r="348" spans="1:11" ht="18.75" customHeight="1" x14ac:dyDescent="0.35">
      <c r="A348" s="34" t="s">
        <v>666</v>
      </c>
      <c r="B348" s="15"/>
      <c r="C348" s="7"/>
      <c r="D348" s="12">
        <v>97960</v>
      </c>
      <c r="E348" s="12" t="s">
        <v>131</v>
      </c>
      <c r="F348" s="12" t="s">
        <v>132</v>
      </c>
      <c r="G348" s="12">
        <v>1</v>
      </c>
      <c r="H348" s="16">
        <v>43.72</v>
      </c>
      <c r="I348" s="10">
        <f t="shared" si="14"/>
        <v>13.72</v>
      </c>
      <c r="J348" s="11">
        <f t="shared" si="15"/>
        <v>57.44</v>
      </c>
      <c r="K348" s="12" t="s">
        <v>677</v>
      </c>
    </row>
    <row r="349" spans="1:11" ht="18.75" customHeight="1" x14ac:dyDescent="0.35">
      <c r="A349" s="34" t="s">
        <v>666</v>
      </c>
      <c r="B349" s="15"/>
      <c r="C349" s="7"/>
      <c r="D349" s="12">
        <v>97822</v>
      </c>
      <c r="E349" s="12" t="s">
        <v>406</v>
      </c>
      <c r="F349" s="12" t="s">
        <v>407</v>
      </c>
      <c r="G349" s="12">
        <v>1</v>
      </c>
      <c r="H349" s="16">
        <v>37.340000000000003</v>
      </c>
      <c r="I349" s="10">
        <f t="shared" si="14"/>
        <v>13.72</v>
      </c>
      <c r="J349" s="11">
        <f t="shared" si="15"/>
        <v>51.06</v>
      </c>
      <c r="K349" s="12" t="s">
        <v>225</v>
      </c>
    </row>
    <row r="350" spans="1:11" ht="18.75" customHeight="1" x14ac:dyDescent="0.35">
      <c r="A350" s="34" t="s">
        <v>666</v>
      </c>
      <c r="B350" s="15"/>
      <c r="C350" s="7"/>
      <c r="D350" s="12">
        <v>96568</v>
      </c>
      <c r="E350" s="12" t="s">
        <v>678</v>
      </c>
      <c r="F350" s="12" t="s">
        <v>27</v>
      </c>
      <c r="G350" s="12">
        <v>1</v>
      </c>
      <c r="H350" s="16">
        <v>33.619999999999997</v>
      </c>
      <c r="I350" s="10">
        <f t="shared" si="14"/>
        <v>13.72</v>
      </c>
      <c r="J350" s="11">
        <f t="shared" si="15"/>
        <v>47.339999999999996</v>
      </c>
      <c r="K350" s="12" t="s">
        <v>263</v>
      </c>
    </row>
    <row r="351" spans="1:11" ht="18.75" customHeight="1" x14ac:dyDescent="0.35">
      <c r="A351" s="34" t="s">
        <v>666</v>
      </c>
      <c r="B351" s="15"/>
      <c r="C351" s="7"/>
      <c r="D351" s="12">
        <v>97663</v>
      </c>
      <c r="E351" s="12" t="s">
        <v>679</v>
      </c>
      <c r="F351" s="12" t="s">
        <v>680</v>
      </c>
      <c r="G351" s="12">
        <v>1</v>
      </c>
      <c r="H351" s="16">
        <v>33.53</v>
      </c>
      <c r="I351" s="10">
        <f t="shared" si="14"/>
        <v>13.72</v>
      </c>
      <c r="J351" s="11">
        <f t="shared" si="15"/>
        <v>47.25</v>
      </c>
      <c r="K351" s="12" t="s">
        <v>681</v>
      </c>
    </row>
    <row r="352" spans="1:11" ht="18.75" customHeight="1" x14ac:dyDescent="0.35">
      <c r="A352" s="34" t="s">
        <v>666</v>
      </c>
      <c r="B352" s="15"/>
      <c r="C352" s="7"/>
      <c r="D352" s="12">
        <v>96576</v>
      </c>
      <c r="E352" s="12" t="s">
        <v>682</v>
      </c>
      <c r="F352" s="12" t="s">
        <v>224</v>
      </c>
      <c r="G352" s="12">
        <v>1</v>
      </c>
      <c r="H352" s="16">
        <v>22.48</v>
      </c>
      <c r="I352" s="10">
        <f t="shared" si="14"/>
        <v>13.72</v>
      </c>
      <c r="J352" s="11">
        <f t="shared" si="15"/>
        <v>36.200000000000003</v>
      </c>
      <c r="K352" s="12" t="s">
        <v>683</v>
      </c>
    </row>
    <row r="353" spans="1:11" ht="18.75" customHeight="1" x14ac:dyDescent="0.35">
      <c r="A353" s="34" t="s">
        <v>666</v>
      </c>
      <c r="B353" s="15"/>
      <c r="C353" s="7"/>
      <c r="D353" s="12">
        <v>96578</v>
      </c>
      <c r="E353" s="12" t="s">
        <v>155</v>
      </c>
      <c r="F353" s="12" t="s">
        <v>156</v>
      </c>
      <c r="G353" s="12">
        <v>1</v>
      </c>
      <c r="H353" s="16">
        <v>19.059999999999999</v>
      </c>
      <c r="I353" s="10">
        <f t="shared" si="14"/>
        <v>13.72</v>
      </c>
      <c r="J353" s="11">
        <f t="shared" si="15"/>
        <v>32.78</v>
      </c>
      <c r="K353" s="12" t="s">
        <v>684</v>
      </c>
    </row>
    <row r="354" spans="1:11" ht="18.75" customHeight="1" x14ac:dyDescent="0.35">
      <c r="A354" s="34" t="s">
        <v>666</v>
      </c>
      <c r="B354" s="15"/>
      <c r="C354" s="7"/>
      <c r="D354" s="12">
        <v>97819</v>
      </c>
      <c r="E354" s="12" t="s">
        <v>155</v>
      </c>
      <c r="F354" s="12" t="s">
        <v>156</v>
      </c>
      <c r="G354" s="12">
        <v>1</v>
      </c>
      <c r="H354" s="16">
        <v>19.059999999999999</v>
      </c>
      <c r="I354" s="10">
        <f t="shared" si="14"/>
        <v>13.72</v>
      </c>
      <c r="J354" s="11">
        <f t="shared" si="15"/>
        <v>32.78</v>
      </c>
      <c r="K354" s="12" t="s">
        <v>685</v>
      </c>
    </row>
    <row r="355" spans="1:11" ht="18.75" customHeight="1" x14ac:dyDescent="0.35">
      <c r="A355" s="34" t="s">
        <v>666</v>
      </c>
      <c r="B355" s="15"/>
      <c r="C355" s="7"/>
      <c r="D355" s="12">
        <v>96574</v>
      </c>
      <c r="E355" s="12" t="s">
        <v>327</v>
      </c>
      <c r="F355" s="12" t="s">
        <v>328</v>
      </c>
      <c r="G355" s="12">
        <v>1</v>
      </c>
      <c r="H355" s="16">
        <v>16.452000000000002</v>
      </c>
      <c r="I355" s="10">
        <f t="shared" si="14"/>
        <v>13.72</v>
      </c>
      <c r="J355" s="11">
        <f t="shared" si="15"/>
        <v>30.172000000000004</v>
      </c>
      <c r="K355" s="12" t="s">
        <v>686</v>
      </c>
    </row>
    <row r="356" spans="1:11" ht="18.75" customHeight="1" x14ac:dyDescent="0.35">
      <c r="A356" s="34" t="s">
        <v>666</v>
      </c>
      <c r="B356" s="15"/>
      <c r="C356" s="7"/>
      <c r="D356" s="12">
        <v>97658</v>
      </c>
      <c r="E356" s="12" t="s">
        <v>327</v>
      </c>
      <c r="F356" s="12" t="s">
        <v>328</v>
      </c>
      <c r="G356" s="12">
        <v>1</v>
      </c>
      <c r="H356" s="16">
        <v>16.452000000000002</v>
      </c>
      <c r="I356" s="10">
        <f t="shared" si="14"/>
        <v>13.72</v>
      </c>
      <c r="J356" s="11">
        <f t="shared" si="15"/>
        <v>30.172000000000004</v>
      </c>
      <c r="K356" s="12" t="s">
        <v>686</v>
      </c>
    </row>
    <row r="357" spans="1:11" ht="18.75" customHeight="1" x14ac:dyDescent="0.35">
      <c r="A357" s="34" t="s">
        <v>666</v>
      </c>
      <c r="B357" s="15"/>
      <c r="C357" s="7"/>
      <c r="D357" s="12">
        <v>96575</v>
      </c>
      <c r="E357" s="12" t="s">
        <v>415</v>
      </c>
      <c r="F357" s="12" t="s">
        <v>416</v>
      </c>
      <c r="G357" s="12">
        <v>1</v>
      </c>
      <c r="H357" s="16">
        <v>16.07</v>
      </c>
      <c r="I357" s="10">
        <f t="shared" si="14"/>
        <v>13.72</v>
      </c>
      <c r="J357" s="11">
        <f t="shared" si="15"/>
        <v>29.79</v>
      </c>
      <c r="K357" s="12" t="s">
        <v>687</v>
      </c>
    </row>
    <row r="358" spans="1:11" ht="18.75" customHeight="1" x14ac:dyDescent="0.35">
      <c r="A358" s="34" t="s">
        <v>666</v>
      </c>
      <c r="B358" s="15"/>
      <c r="C358" s="7"/>
      <c r="D358" s="12">
        <v>96624</v>
      </c>
      <c r="E358" s="12" t="s">
        <v>73</v>
      </c>
      <c r="F358" s="12" t="s">
        <v>74</v>
      </c>
      <c r="G358" s="12">
        <v>1</v>
      </c>
      <c r="H358" s="16">
        <v>15.896599999999999</v>
      </c>
      <c r="I358" s="10">
        <f t="shared" si="14"/>
        <v>13.72</v>
      </c>
      <c r="J358" s="11">
        <f t="shared" si="15"/>
        <v>29.616599999999998</v>
      </c>
      <c r="K358" s="12" t="s">
        <v>688</v>
      </c>
    </row>
    <row r="359" spans="1:11" ht="18.75" customHeight="1" x14ac:dyDescent="0.35">
      <c r="A359" s="34" t="s">
        <v>666</v>
      </c>
      <c r="B359" s="15"/>
      <c r="C359" s="7"/>
      <c r="D359" s="12">
        <v>97656</v>
      </c>
      <c r="E359" s="12" t="s">
        <v>175</v>
      </c>
      <c r="F359" s="12" t="s">
        <v>176</v>
      </c>
      <c r="G359" s="12">
        <v>1</v>
      </c>
      <c r="H359" s="16">
        <v>15.05</v>
      </c>
      <c r="I359" s="10">
        <f t="shared" si="14"/>
        <v>13.72</v>
      </c>
      <c r="J359" s="11">
        <f t="shared" si="15"/>
        <v>28.770000000000003</v>
      </c>
      <c r="K359" s="12" t="s">
        <v>689</v>
      </c>
    </row>
    <row r="360" spans="1:11" ht="18.75" customHeight="1" x14ac:dyDescent="0.35">
      <c r="A360" s="34" t="s">
        <v>666</v>
      </c>
      <c r="B360" s="15"/>
      <c r="C360" s="7"/>
      <c r="D360" s="12">
        <v>97821</v>
      </c>
      <c r="E360" s="12" t="s">
        <v>451</v>
      </c>
      <c r="F360" s="12" t="s">
        <v>452</v>
      </c>
      <c r="G360" s="12">
        <v>3</v>
      </c>
      <c r="H360" s="16">
        <v>12.51</v>
      </c>
      <c r="I360" s="10">
        <f t="shared" si="14"/>
        <v>13.72</v>
      </c>
      <c r="J360" s="11">
        <f t="shared" si="15"/>
        <v>26.23</v>
      </c>
      <c r="K360" s="12" t="s">
        <v>690</v>
      </c>
    </row>
    <row r="361" spans="1:11" ht="18.75" customHeight="1" x14ac:dyDescent="0.35">
      <c r="A361" s="34" t="s">
        <v>666</v>
      </c>
      <c r="B361" s="15"/>
      <c r="C361" s="7"/>
      <c r="D361" s="12">
        <v>97659</v>
      </c>
      <c r="E361" s="12" t="s">
        <v>691</v>
      </c>
      <c r="F361" s="12" t="s">
        <v>433</v>
      </c>
      <c r="G361" s="12">
        <v>1</v>
      </c>
      <c r="H361" s="16">
        <v>11.66</v>
      </c>
      <c r="I361" s="10">
        <f t="shared" si="14"/>
        <v>13.72</v>
      </c>
      <c r="J361" s="11">
        <f t="shared" si="15"/>
        <v>25.380000000000003</v>
      </c>
      <c r="K361" s="12" t="s">
        <v>692</v>
      </c>
    </row>
    <row r="362" spans="1:11" ht="18.75" customHeight="1" x14ac:dyDescent="0.35">
      <c r="A362" s="34" t="s">
        <v>666</v>
      </c>
      <c r="B362" s="15"/>
      <c r="C362" s="7"/>
      <c r="D362" s="12">
        <v>98645</v>
      </c>
      <c r="E362" s="12" t="s">
        <v>693</v>
      </c>
      <c r="F362" s="12" t="s">
        <v>173</v>
      </c>
      <c r="G362" s="12">
        <v>1</v>
      </c>
      <c r="H362" s="16">
        <v>10.56</v>
      </c>
      <c r="I362" s="10">
        <f t="shared" si="14"/>
        <v>13.72</v>
      </c>
      <c r="J362" s="11">
        <f t="shared" si="15"/>
        <v>24.28</v>
      </c>
      <c r="K362" s="12" t="s">
        <v>694</v>
      </c>
    </row>
    <row r="363" spans="1:11" ht="18.75" customHeight="1" x14ac:dyDescent="0.35">
      <c r="A363" s="34" t="s">
        <v>666</v>
      </c>
      <c r="B363" s="15"/>
      <c r="C363" s="7"/>
      <c r="D363" s="12">
        <v>97816</v>
      </c>
      <c r="E363" s="12" t="s">
        <v>695</v>
      </c>
      <c r="F363" s="12" t="s">
        <v>696</v>
      </c>
      <c r="G363" s="12">
        <v>1</v>
      </c>
      <c r="H363" s="16">
        <v>6.48</v>
      </c>
      <c r="I363" s="10">
        <f t="shared" si="14"/>
        <v>13.72</v>
      </c>
      <c r="J363" s="11">
        <f t="shared" si="15"/>
        <v>20.200000000000003</v>
      </c>
      <c r="K363" s="12" t="s">
        <v>225</v>
      </c>
    </row>
    <row r="364" spans="1:11" ht="18.75" customHeight="1" x14ac:dyDescent="0.35">
      <c r="A364" s="34" t="s">
        <v>666</v>
      </c>
      <c r="B364" s="15"/>
      <c r="C364" s="7"/>
      <c r="D364" s="12">
        <v>96572</v>
      </c>
      <c r="E364" s="12" t="s">
        <v>367</v>
      </c>
      <c r="F364" s="12" t="s">
        <v>368</v>
      </c>
      <c r="G364" s="12">
        <v>1</v>
      </c>
      <c r="H364" s="16">
        <v>4.3</v>
      </c>
      <c r="I364" s="10">
        <f t="shared" si="14"/>
        <v>13.72</v>
      </c>
      <c r="J364" s="11">
        <f t="shared" si="15"/>
        <v>18.02</v>
      </c>
      <c r="K364" s="12" t="s">
        <v>697</v>
      </c>
    </row>
    <row r="365" spans="1:11" ht="18.75" customHeight="1" x14ac:dyDescent="0.35">
      <c r="A365" s="34" t="s">
        <v>666</v>
      </c>
      <c r="B365" s="15"/>
      <c r="C365" s="7"/>
      <c r="D365" s="12">
        <v>97815</v>
      </c>
      <c r="E365" s="12" t="s">
        <v>451</v>
      </c>
      <c r="F365" s="12" t="s">
        <v>452</v>
      </c>
      <c r="G365" s="12">
        <v>1</v>
      </c>
      <c r="H365" s="16">
        <v>4.17</v>
      </c>
      <c r="I365" s="10">
        <f t="shared" si="14"/>
        <v>13.72</v>
      </c>
      <c r="J365" s="11">
        <f t="shared" si="15"/>
        <v>17.89</v>
      </c>
      <c r="K365" s="12" t="s">
        <v>698</v>
      </c>
    </row>
    <row r="366" spans="1:11" ht="18.75" customHeight="1" x14ac:dyDescent="0.35">
      <c r="A366" s="34" t="s">
        <v>666</v>
      </c>
      <c r="B366" s="15"/>
      <c r="C366" s="7"/>
      <c r="D366" s="12">
        <v>97817</v>
      </c>
      <c r="E366" s="12" t="s">
        <v>451</v>
      </c>
      <c r="F366" s="12" t="s">
        <v>452</v>
      </c>
      <c r="G366" s="12">
        <v>1</v>
      </c>
      <c r="H366" s="16">
        <v>4.17</v>
      </c>
      <c r="I366" s="10">
        <f t="shared" si="14"/>
        <v>13.72</v>
      </c>
      <c r="J366" s="11">
        <f t="shared" si="15"/>
        <v>17.89</v>
      </c>
      <c r="K366" s="12" t="s">
        <v>699</v>
      </c>
    </row>
    <row r="367" spans="1:11" ht="18.75" customHeight="1" x14ac:dyDescent="0.35">
      <c r="A367" s="34" t="s">
        <v>666</v>
      </c>
      <c r="B367" s="15"/>
      <c r="C367" s="7"/>
      <c r="D367" s="12">
        <v>96569</v>
      </c>
      <c r="E367" s="12" t="s">
        <v>454</v>
      </c>
      <c r="F367" s="12" t="s">
        <v>455</v>
      </c>
      <c r="G367" s="12">
        <v>1</v>
      </c>
      <c r="H367" s="16">
        <v>4.16</v>
      </c>
      <c r="I367" s="10">
        <f t="shared" si="14"/>
        <v>13.72</v>
      </c>
      <c r="J367" s="11">
        <f t="shared" si="15"/>
        <v>17.880000000000003</v>
      </c>
      <c r="K367" s="12" t="s">
        <v>478</v>
      </c>
    </row>
    <row r="368" spans="1:11" ht="18.75" customHeight="1" x14ac:dyDescent="0.35">
      <c r="A368" s="34" t="s">
        <v>666</v>
      </c>
      <c r="B368" s="15"/>
      <c r="C368" s="7"/>
      <c r="D368" s="12">
        <v>96571</v>
      </c>
      <c r="E368" s="12" t="s">
        <v>454</v>
      </c>
      <c r="F368" s="12" t="s">
        <v>455</v>
      </c>
      <c r="G368" s="12">
        <v>1</v>
      </c>
      <c r="H368" s="16">
        <v>4.16</v>
      </c>
      <c r="I368" s="10">
        <f t="shared" si="14"/>
        <v>13.72</v>
      </c>
      <c r="J368" s="11">
        <f t="shared" si="15"/>
        <v>17.880000000000003</v>
      </c>
      <c r="K368" s="12" t="s">
        <v>478</v>
      </c>
    </row>
    <row r="369" spans="1:11" ht="18.75" customHeight="1" x14ac:dyDescent="0.35">
      <c r="A369" s="34" t="s">
        <v>666</v>
      </c>
      <c r="B369" s="15"/>
      <c r="C369" s="7"/>
      <c r="D369" s="12">
        <v>97657</v>
      </c>
      <c r="E369" s="12" t="s">
        <v>454</v>
      </c>
      <c r="F369" s="12" t="s">
        <v>455</v>
      </c>
      <c r="G369" s="12">
        <v>1</v>
      </c>
      <c r="H369" s="16">
        <v>4.16</v>
      </c>
      <c r="I369" s="10">
        <f t="shared" si="14"/>
        <v>13.72</v>
      </c>
      <c r="J369" s="11">
        <f t="shared" si="15"/>
        <v>17.880000000000003</v>
      </c>
      <c r="K369" s="12" t="s">
        <v>478</v>
      </c>
    </row>
    <row r="370" spans="1:11" ht="18.75" customHeight="1" x14ac:dyDescent="0.35">
      <c r="A370" s="34" t="s">
        <v>666</v>
      </c>
      <c r="B370" s="15"/>
      <c r="C370" s="7"/>
      <c r="D370" s="12">
        <v>97660</v>
      </c>
      <c r="E370" s="12" t="s">
        <v>454</v>
      </c>
      <c r="F370" s="12" t="s">
        <v>455</v>
      </c>
      <c r="G370" s="12">
        <v>1</v>
      </c>
      <c r="H370" s="16">
        <v>4.16</v>
      </c>
      <c r="I370" s="10">
        <f t="shared" si="14"/>
        <v>13.72</v>
      </c>
      <c r="J370" s="11">
        <f t="shared" si="15"/>
        <v>17.880000000000003</v>
      </c>
      <c r="K370" s="12" t="s">
        <v>478</v>
      </c>
    </row>
    <row r="371" spans="1:11" ht="18.75" customHeight="1" x14ac:dyDescent="0.35">
      <c r="A371" s="34" t="s">
        <v>700</v>
      </c>
      <c r="B371" s="15"/>
      <c r="C371" s="7"/>
      <c r="D371" s="12">
        <v>97531</v>
      </c>
      <c r="E371" s="12" t="s">
        <v>701</v>
      </c>
      <c r="F371" s="12" t="s">
        <v>102</v>
      </c>
      <c r="G371" s="12">
        <v>1</v>
      </c>
      <c r="H371" s="16">
        <v>184.96</v>
      </c>
      <c r="I371" s="10">
        <f t="shared" si="14"/>
        <v>13.72</v>
      </c>
      <c r="J371" s="11">
        <f t="shared" si="15"/>
        <v>198.68</v>
      </c>
      <c r="K371" s="12" t="s">
        <v>263</v>
      </c>
    </row>
    <row r="372" spans="1:11" ht="18.75" customHeight="1" x14ac:dyDescent="0.35">
      <c r="A372" s="34" t="s">
        <v>700</v>
      </c>
      <c r="B372" s="15"/>
      <c r="C372" s="7"/>
      <c r="D372" s="12">
        <v>97825</v>
      </c>
      <c r="E372" s="12" t="s">
        <v>702</v>
      </c>
      <c r="F372" s="12" t="s">
        <v>241</v>
      </c>
      <c r="G372" s="12">
        <v>1</v>
      </c>
      <c r="H372" s="16">
        <v>78.02</v>
      </c>
      <c r="I372" s="10">
        <f t="shared" si="14"/>
        <v>13.72</v>
      </c>
      <c r="J372" s="11">
        <f t="shared" si="15"/>
        <v>91.74</v>
      </c>
      <c r="K372" s="12" t="s">
        <v>703</v>
      </c>
    </row>
    <row r="373" spans="1:11" ht="18.75" customHeight="1" x14ac:dyDescent="0.35">
      <c r="A373" s="34" t="s">
        <v>700</v>
      </c>
      <c r="B373" s="15"/>
      <c r="C373" s="7"/>
      <c r="D373" s="12">
        <v>96583</v>
      </c>
      <c r="E373" s="12" t="s">
        <v>402</v>
      </c>
      <c r="F373" s="12" t="s">
        <v>110</v>
      </c>
      <c r="G373" s="12">
        <v>1</v>
      </c>
      <c r="H373" s="16">
        <v>65.819999999999993</v>
      </c>
      <c r="I373" s="10">
        <f t="shared" si="14"/>
        <v>13.72</v>
      </c>
      <c r="J373" s="11">
        <f t="shared" si="15"/>
        <v>79.539999999999992</v>
      </c>
      <c r="K373" s="12" t="s">
        <v>704</v>
      </c>
    </row>
    <row r="374" spans="1:11" ht="18.75" customHeight="1" x14ac:dyDescent="0.35">
      <c r="A374" s="34" t="s">
        <v>700</v>
      </c>
      <c r="B374" s="15"/>
      <c r="C374" s="7"/>
      <c r="D374" s="12">
        <v>97976</v>
      </c>
      <c r="E374" s="12" t="s">
        <v>705</v>
      </c>
      <c r="F374" s="12" t="s">
        <v>706</v>
      </c>
      <c r="G374" s="12">
        <v>1</v>
      </c>
      <c r="H374" s="16">
        <v>56.68</v>
      </c>
      <c r="I374" s="10">
        <f t="shared" si="14"/>
        <v>13.72</v>
      </c>
      <c r="J374" s="11">
        <f t="shared" si="15"/>
        <v>70.400000000000006</v>
      </c>
      <c r="K374" s="12" t="s">
        <v>707</v>
      </c>
    </row>
    <row r="375" spans="1:11" ht="18.75" customHeight="1" x14ac:dyDescent="0.35">
      <c r="A375" s="34" t="s">
        <v>700</v>
      </c>
      <c r="B375" s="15"/>
      <c r="C375" s="7"/>
      <c r="D375" s="12">
        <v>96579</v>
      </c>
      <c r="E375" s="12" t="s">
        <v>708</v>
      </c>
      <c r="F375" s="12" t="s">
        <v>709</v>
      </c>
      <c r="G375" s="12">
        <v>1</v>
      </c>
      <c r="H375" s="16">
        <v>53.03</v>
      </c>
      <c r="I375" s="10">
        <f t="shared" si="14"/>
        <v>13.72</v>
      </c>
      <c r="J375" s="11">
        <f t="shared" si="15"/>
        <v>66.75</v>
      </c>
      <c r="K375" s="12" t="s">
        <v>710</v>
      </c>
    </row>
    <row r="376" spans="1:11" ht="18.75" customHeight="1" x14ac:dyDescent="0.35">
      <c r="A376" s="34" t="s">
        <v>700</v>
      </c>
      <c r="B376" s="15"/>
      <c r="C376" s="7"/>
      <c r="D376" s="12">
        <v>97908</v>
      </c>
      <c r="E376" s="12" t="s">
        <v>220</v>
      </c>
      <c r="F376" s="12" t="s">
        <v>221</v>
      </c>
      <c r="G376" s="12">
        <v>1</v>
      </c>
      <c r="H376" s="16">
        <v>50.19</v>
      </c>
      <c r="I376" s="10">
        <f t="shared" si="14"/>
        <v>13.72</v>
      </c>
      <c r="J376" s="11">
        <f t="shared" si="15"/>
        <v>63.91</v>
      </c>
      <c r="K376" s="12" t="s">
        <v>711</v>
      </c>
    </row>
    <row r="377" spans="1:11" ht="18.75" customHeight="1" x14ac:dyDescent="0.35">
      <c r="A377" s="34" t="s">
        <v>700</v>
      </c>
      <c r="B377" s="15"/>
      <c r="C377" s="7"/>
      <c r="D377" s="12">
        <v>97530</v>
      </c>
      <c r="E377" s="12" t="s">
        <v>712</v>
      </c>
      <c r="F377" s="12" t="s">
        <v>713</v>
      </c>
      <c r="G377" s="12">
        <v>1</v>
      </c>
      <c r="H377" s="16">
        <v>38.69</v>
      </c>
      <c r="I377" s="10">
        <f t="shared" si="14"/>
        <v>13.72</v>
      </c>
      <c r="J377" s="11">
        <f t="shared" si="15"/>
        <v>52.41</v>
      </c>
      <c r="K377" s="12" t="s">
        <v>96</v>
      </c>
    </row>
    <row r="378" spans="1:11" ht="18.75" customHeight="1" x14ac:dyDescent="0.35">
      <c r="A378" s="34" t="s">
        <v>700</v>
      </c>
      <c r="B378" s="15"/>
      <c r="C378" s="7"/>
      <c r="D378" s="12">
        <v>96580</v>
      </c>
      <c r="E378" s="12" t="s">
        <v>530</v>
      </c>
      <c r="F378" s="12" t="s">
        <v>138</v>
      </c>
      <c r="G378" s="12">
        <v>1</v>
      </c>
      <c r="H378" s="16">
        <v>32.39</v>
      </c>
      <c r="I378" s="10">
        <f t="shared" si="14"/>
        <v>13.72</v>
      </c>
      <c r="J378" s="11">
        <f t="shared" si="15"/>
        <v>46.11</v>
      </c>
      <c r="K378" s="12" t="s">
        <v>225</v>
      </c>
    </row>
    <row r="379" spans="1:11" ht="18.75" customHeight="1" x14ac:dyDescent="0.35">
      <c r="A379" s="34" t="s">
        <v>700</v>
      </c>
      <c r="B379" s="15"/>
      <c r="C379" s="7"/>
      <c r="D379" s="12">
        <v>95200</v>
      </c>
      <c r="E379" s="12" t="s">
        <v>714</v>
      </c>
      <c r="F379" s="12" t="s">
        <v>715</v>
      </c>
      <c r="G379" s="12">
        <v>1</v>
      </c>
      <c r="H379" s="16">
        <v>32.15</v>
      </c>
      <c r="I379" s="10">
        <f t="shared" si="14"/>
        <v>13.72</v>
      </c>
      <c r="J379" s="11">
        <f t="shared" si="15"/>
        <v>45.87</v>
      </c>
      <c r="K379" s="12" t="s">
        <v>716</v>
      </c>
    </row>
    <row r="380" spans="1:11" ht="18.75" customHeight="1" x14ac:dyDescent="0.35">
      <c r="A380" s="34" t="s">
        <v>700</v>
      </c>
      <c r="B380" s="15"/>
      <c r="C380" s="7"/>
      <c r="D380" s="12">
        <v>97981</v>
      </c>
      <c r="E380" s="12" t="s">
        <v>717</v>
      </c>
      <c r="F380" s="12" t="s">
        <v>718</v>
      </c>
      <c r="G380" s="12">
        <v>4</v>
      </c>
      <c r="H380" s="16">
        <v>31.32</v>
      </c>
      <c r="I380" s="10">
        <f t="shared" si="14"/>
        <v>13.72</v>
      </c>
      <c r="J380" s="11">
        <f t="shared" si="15"/>
        <v>45.04</v>
      </c>
      <c r="K380" s="12" t="s">
        <v>719</v>
      </c>
    </row>
    <row r="381" spans="1:11" ht="18.75" customHeight="1" x14ac:dyDescent="0.35">
      <c r="A381" s="34" t="s">
        <v>700</v>
      </c>
      <c r="B381" s="15"/>
      <c r="C381" s="7"/>
      <c r="D381" s="12">
        <v>95671</v>
      </c>
      <c r="E381" s="12" t="s">
        <v>333</v>
      </c>
      <c r="F381" s="12" t="s">
        <v>82</v>
      </c>
      <c r="G381" s="12">
        <v>1</v>
      </c>
      <c r="H381" s="16">
        <v>12.52</v>
      </c>
      <c r="I381" s="10">
        <f t="shared" si="14"/>
        <v>13.72</v>
      </c>
      <c r="J381" s="11">
        <f t="shared" si="15"/>
        <v>26.240000000000002</v>
      </c>
      <c r="K381" s="12" t="s">
        <v>75</v>
      </c>
    </row>
    <row r="382" spans="1:11" ht="18.75" customHeight="1" x14ac:dyDescent="0.35">
      <c r="A382" s="34" t="s">
        <v>700</v>
      </c>
      <c r="B382" s="15"/>
      <c r="C382" s="7"/>
      <c r="D382" s="12">
        <v>95568</v>
      </c>
      <c r="E382" s="12" t="s">
        <v>491</v>
      </c>
      <c r="F382" s="12" t="s">
        <v>492</v>
      </c>
      <c r="G382" s="12">
        <v>1</v>
      </c>
      <c r="H382" s="16">
        <v>11</v>
      </c>
      <c r="I382" s="10">
        <f t="shared" si="14"/>
        <v>13.72</v>
      </c>
      <c r="J382" s="11">
        <f t="shared" si="15"/>
        <v>24.72</v>
      </c>
      <c r="K382" s="12" t="s">
        <v>493</v>
      </c>
    </row>
    <row r="383" spans="1:11" ht="18.75" customHeight="1" x14ac:dyDescent="0.35">
      <c r="A383" s="34" t="s">
        <v>700</v>
      </c>
      <c r="B383" s="15"/>
      <c r="C383" s="7"/>
      <c r="D383" s="12">
        <v>97529</v>
      </c>
      <c r="E383" s="12" t="s">
        <v>491</v>
      </c>
      <c r="F383" s="12" t="s">
        <v>492</v>
      </c>
      <c r="G383" s="12">
        <v>1</v>
      </c>
      <c r="H383" s="16">
        <v>11</v>
      </c>
      <c r="I383" s="10">
        <f t="shared" si="14"/>
        <v>13.72</v>
      </c>
      <c r="J383" s="11">
        <f t="shared" si="15"/>
        <v>24.72</v>
      </c>
      <c r="K383" s="12" t="s">
        <v>720</v>
      </c>
    </row>
    <row r="384" spans="1:11" ht="18.75" customHeight="1" x14ac:dyDescent="0.35">
      <c r="A384" s="34" t="s">
        <v>700</v>
      </c>
      <c r="B384" s="15"/>
      <c r="C384" s="7"/>
      <c r="D384" s="12">
        <v>97826</v>
      </c>
      <c r="E384" s="12" t="s">
        <v>437</v>
      </c>
      <c r="F384" s="12" t="s">
        <v>438</v>
      </c>
      <c r="G384" s="12">
        <v>1</v>
      </c>
      <c r="H384" s="16">
        <v>9.81</v>
      </c>
      <c r="I384" s="10">
        <f t="shared" si="14"/>
        <v>13.72</v>
      </c>
      <c r="J384" s="11">
        <f t="shared" si="15"/>
        <v>23.53</v>
      </c>
      <c r="K384" s="12" t="s">
        <v>721</v>
      </c>
    </row>
    <row r="385" spans="1:11" ht="18.75" customHeight="1" x14ac:dyDescent="0.35">
      <c r="A385" s="34" t="s">
        <v>700</v>
      </c>
      <c r="B385" s="15"/>
      <c r="C385" s="7"/>
      <c r="D385" s="12">
        <v>95567</v>
      </c>
      <c r="E385" s="12" t="s">
        <v>722</v>
      </c>
      <c r="F385" s="12" t="s">
        <v>723</v>
      </c>
      <c r="G385" s="12">
        <v>1</v>
      </c>
      <c r="H385" s="16">
        <v>9.59</v>
      </c>
      <c r="I385" s="10">
        <f t="shared" si="14"/>
        <v>13.72</v>
      </c>
      <c r="J385" s="11">
        <f t="shared" si="15"/>
        <v>23.310000000000002</v>
      </c>
      <c r="K385" s="12" t="s">
        <v>724</v>
      </c>
    </row>
    <row r="386" spans="1:11" ht="18.75" customHeight="1" x14ac:dyDescent="0.35">
      <c r="A386" s="34" t="s">
        <v>700</v>
      </c>
      <c r="B386" s="15"/>
      <c r="C386" s="7"/>
      <c r="D386" s="12">
        <v>96586</v>
      </c>
      <c r="E386" s="12" t="s">
        <v>349</v>
      </c>
      <c r="F386" s="12" t="s">
        <v>350</v>
      </c>
      <c r="G386" s="12">
        <v>1</v>
      </c>
      <c r="H386" s="16">
        <v>9.3800000000000008</v>
      </c>
      <c r="I386" s="10">
        <f t="shared" si="14"/>
        <v>13.72</v>
      </c>
      <c r="J386" s="11">
        <f t="shared" si="15"/>
        <v>23.1</v>
      </c>
      <c r="K386" s="12" t="s">
        <v>725</v>
      </c>
    </row>
    <row r="387" spans="1:11" ht="18.75" customHeight="1" x14ac:dyDescent="0.35">
      <c r="A387" s="34" t="s">
        <v>700</v>
      </c>
      <c r="B387" s="15"/>
      <c r="C387" s="7"/>
      <c r="D387" s="12">
        <v>96585</v>
      </c>
      <c r="E387" s="12" t="s">
        <v>726</v>
      </c>
      <c r="F387" s="12" t="s">
        <v>71</v>
      </c>
      <c r="G387" s="12">
        <v>1</v>
      </c>
      <c r="H387" s="16">
        <v>5</v>
      </c>
      <c r="I387" s="10">
        <f t="shared" si="14"/>
        <v>13.72</v>
      </c>
      <c r="J387" s="11">
        <f t="shared" si="15"/>
        <v>18.72</v>
      </c>
      <c r="K387" s="12" t="s">
        <v>727</v>
      </c>
    </row>
    <row r="388" spans="1:11" ht="18.75" customHeight="1" x14ac:dyDescent="0.35">
      <c r="A388" s="34" t="s">
        <v>700</v>
      </c>
      <c r="B388" s="15"/>
      <c r="C388" s="7"/>
      <c r="D388" s="12">
        <v>97827</v>
      </c>
      <c r="E388" s="12" t="s">
        <v>728</v>
      </c>
      <c r="F388" s="12" t="s">
        <v>729</v>
      </c>
      <c r="G388" s="12">
        <v>1</v>
      </c>
      <c r="H388" s="16">
        <v>3.74</v>
      </c>
      <c r="I388" s="10">
        <f t="shared" si="14"/>
        <v>13.72</v>
      </c>
      <c r="J388" s="11">
        <f t="shared" si="15"/>
        <v>17.46</v>
      </c>
      <c r="K388" s="12" t="s">
        <v>730</v>
      </c>
    </row>
    <row r="389" spans="1:11" ht="18.75" customHeight="1" x14ac:dyDescent="0.35">
      <c r="A389" s="34" t="s">
        <v>700</v>
      </c>
      <c r="B389" s="15"/>
      <c r="C389" s="7"/>
      <c r="D389" s="12">
        <v>96581</v>
      </c>
      <c r="E389" s="12" t="s">
        <v>731</v>
      </c>
      <c r="F389" s="12" t="s">
        <v>732</v>
      </c>
      <c r="G389" s="12">
        <v>1</v>
      </c>
      <c r="H389" s="16">
        <v>3.34</v>
      </c>
      <c r="I389" s="10">
        <f t="shared" si="14"/>
        <v>13.72</v>
      </c>
      <c r="J389" s="11">
        <f t="shared" si="15"/>
        <v>17.060000000000002</v>
      </c>
      <c r="K389" s="12" t="s">
        <v>733</v>
      </c>
    </row>
    <row r="390" spans="1:11" ht="18.75" customHeight="1" x14ac:dyDescent="0.35">
      <c r="A390" s="34" t="s">
        <v>700</v>
      </c>
      <c r="B390" s="15"/>
      <c r="C390" s="7"/>
      <c r="D390" s="12">
        <v>97828</v>
      </c>
      <c r="E390" s="12" t="s">
        <v>734</v>
      </c>
      <c r="F390" s="12" t="s">
        <v>735</v>
      </c>
      <c r="G390" s="12">
        <v>1</v>
      </c>
      <c r="H390" s="16">
        <v>1.88</v>
      </c>
      <c r="I390" s="10">
        <f t="shared" si="14"/>
        <v>13.72</v>
      </c>
      <c r="J390" s="11">
        <f t="shared" si="15"/>
        <v>15.600000000000001</v>
      </c>
      <c r="K390" s="12" t="s">
        <v>730</v>
      </c>
    </row>
  </sheetData>
  <autoFilter ref="A1:L390" xr:uid="{535D38CF-475A-4F3D-90A3-AF5C6AD67056}"/>
  <pageMargins left="0.7" right="0.7" top="0.75" bottom="0.75" header="0.3" footer="0.3"/>
  <pageSetup orientation="portrait" r:id="rId1"/>
  <headerFooter>
    <oddFooter>&amp;R&amp;1#&amp;"Calibri"&amp;10&amp;K000000Information classification: Internal</oddFooter>
  </headerFooter>
  <ignoredErrors>
    <ignoredError sqref="E36 E45 E53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63768-042B-4785-A2B1-980D7D97D75F}">
  <sheetPr>
    <tabColor rgb="FFFFC000"/>
  </sheetPr>
  <dimension ref="A1:BLA1000"/>
  <sheetViews>
    <sheetView tabSelected="1" topLeftCell="U1" zoomScale="82" zoomScaleNormal="82" workbookViewId="0">
      <selection activeCell="AM8" sqref="AM8"/>
    </sheetView>
  </sheetViews>
  <sheetFormatPr baseColWidth="10" defaultColWidth="9.1796875" defaultRowHeight="18.75" customHeight="1" x14ac:dyDescent="0.35"/>
  <cols>
    <col min="1" max="1" width="12" style="17" customWidth="1"/>
    <col min="2" max="2" width="14.81640625" style="18" customWidth="1"/>
    <col min="3" max="3" width="17.81640625" style="46" customWidth="1"/>
    <col min="4" max="4" width="38" style="19" customWidth="1"/>
    <col min="5" max="5" width="20.81640625" style="13" customWidth="1"/>
    <col min="6" max="6" width="13.08984375" style="13" customWidth="1"/>
    <col min="7" max="7" width="18.08984375" style="13" customWidth="1"/>
    <col min="8" max="8" width="17" style="13" bestFit="1" customWidth="1"/>
    <col min="9" max="9" width="16.81640625" style="13" bestFit="1" customWidth="1"/>
    <col min="10" max="10" width="16.81640625" style="13" customWidth="1"/>
    <col min="11" max="14" width="9.1796875" style="13"/>
    <col min="15" max="15" width="9.453125" style="13" bestFit="1" customWidth="1"/>
    <col min="16" max="16" width="15.6328125" style="57" customWidth="1"/>
    <col min="17" max="17" width="15.6328125" style="30" customWidth="1"/>
    <col min="18" max="18" width="15.6328125" style="58" customWidth="1"/>
    <col min="19" max="19" width="15.6328125" style="41" customWidth="1"/>
    <col min="20" max="21" width="15.6328125" style="42" customWidth="1"/>
    <col min="22" max="22" width="15.6328125" style="43" customWidth="1"/>
    <col min="23" max="28" width="15.6328125" style="42" customWidth="1"/>
    <col min="29" max="29" width="15.6328125" style="66" customWidth="1"/>
    <col min="30" max="30" width="15.6328125" style="48" customWidth="1"/>
    <col min="31" max="38" width="15.6328125" style="48" hidden="1" customWidth="1"/>
    <col min="39" max="39" width="15.6328125" style="48" customWidth="1"/>
    <col min="40" max="40" width="15.6328125" style="66" customWidth="1"/>
    <col min="41" max="41" width="15.6328125" style="48" customWidth="1"/>
    <col min="42" max="49" width="15.6328125" style="48" hidden="1" customWidth="1"/>
    <col min="50" max="50" width="15.6328125" style="48" customWidth="1"/>
    <col min="51" max="51" width="15.6328125" style="66" customWidth="1"/>
    <col min="52" max="52" width="15.6328125" style="48" customWidth="1"/>
    <col min="53" max="60" width="15.6328125" style="48" hidden="1" customWidth="1"/>
    <col min="61" max="61" width="15.6328125" style="48" customWidth="1"/>
    <col min="62" max="62" width="15.6328125" style="66" customWidth="1"/>
    <col min="63" max="63" width="15.6328125" style="48" customWidth="1"/>
    <col min="64" max="71" width="15.6328125" style="48" hidden="1" customWidth="1"/>
    <col min="72" max="72" width="15.6328125" style="48" customWidth="1"/>
    <col min="73" max="73" width="15.6328125" style="66" customWidth="1"/>
    <col min="74" max="74" width="15.6328125" style="48" customWidth="1"/>
    <col min="75" max="82" width="15.6328125" style="48" hidden="1" customWidth="1"/>
    <col min="83" max="83" width="15.6328125" style="48" customWidth="1"/>
    <col min="84" max="84" width="15.6328125" style="66" customWidth="1"/>
    <col min="85" max="85" width="15.6328125" style="48" customWidth="1"/>
    <col min="86" max="93" width="15.6328125" style="48" hidden="1" customWidth="1"/>
    <col min="94" max="94" width="15.6328125" style="48" customWidth="1"/>
    <col min="95" max="95" width="15.6328125" style="66" customWidth="1"/>
    <col min="96" max="96" width="15.6328125" style="48" customWidth="1"/>
    <col min="97" max="104" width="15.6328125" style="48" hidden="1" customWidth="1"/>
    <col min="105" max="105" width="15.6328125" style="48" customWidth="1"/>
    <col min="106" max="106" width="15.6328125" style="66" customWidth="1"/>
    <col min="107" max="107" width="15.6328125" style="48" customWidth="1"/>
    <col min="108" max="115" width="15.6328125" style="48" hidden="1" customWidth="1"/>
    <col min="116" max="116" width="15.6328125" style="48" customWidth="1"/>
    <col min="117" max="117" width="15.6328125" style="66" customWidth="1"/>
    <col min="118" max="118" width="15.6328125" style="48" customWidth="1"/>
    <col min="119" max="126" width="15.6328125" style="48" hidden="1" customWidth="1"/>
    <col min="127" max="127" width="15.6328125" style="48" customWidth="1"/>
    <col min="128" max="128" width="15.6328125" style="66" customWidth="1"/>
    <col min="129" max="129" width="15.6328125" style="48" customWidth="1"/>
    <col min="130" max="137" width="15.6328125" style="48" hidden="1" customWidth="1"/>
    <col min="138" max="138" width="15.6328125" style="48" customWidth="1"/>
    <col min="139" max="139" width="15.6328125" style="66" customWidth="1"/>
    <col min="140" max="140" width="15.6328125" style="48" customWidth="1"/>
    <col min="141" max="148" width="15.6328125" style="48" hidden="1" customWidth="1"/>
    <col min="149" max="149" width="15.6328125" style="48" customWidth="1"/>
    <col min="150" max="150" width="15.6328125" style="66" customWidth="1"/>
    <col min="151" max="151" width="15.6328125" style="48" customWidth="1"/>
    <col min="152" max="159" width="15.6328125" style="48" hidden="1" customWidth="1"/>
    <col min="160" max="160" width="15.6328125" style="48" customWidth="1"/>
    <col min="161" max="161" width="15.6328125" style="66" customWidth="1"/>
    <col min="162" max="162" width="15.6328125" style="48" customWidth="1"/>
    <col min="163" max="170" width="15.6328125" style="48" hidden="1" customWidth="1"/>
    <col min="171" max="171" width="15.6328125" style="48" customWidth="1"/>
    <col min="172" max="172" width="15.6328125" style="66" customWidth="1"/>
    <col min="173" max="173" width="15.6328125" style="48" customWidth="1"/>
    <col min="174" max="181" width="15.6328125" style="48" hidden="1" customWidth="1"/>
    <col min="182" max="182" width="15.6328125" style="48" customWidth="1"/>
    <col min="183" max="183" width="15.6328125" style="66" customWidth="1"/>
    <col min="184" max="184" width="15.6328125" style="48" customWidth="1"/>
    <col min="185" max="192" width="15.6328125" style="48" hidden="1" customWidth="1"/>
    <col min="193" max="193" width="15.6328125" style="48" customWidth="1"/>
    <col min="194" max="194" width="15.6328125" style="66" customWidth="1"/>
    <col min="195" max="195" width="15.6328125" style="48" customWidth="1"/>
    <col min="196" max="203" width="15.6328125" style="48" hidden="1" customWidth="1"/>
    <col min="204" max="204" width="15.6328125" style="48" customWidth="1"/>
    <col min="205" max="205" width="15.6328125" style="66" customWidth="1"/>
    <col min="206" max="206" width="15.6328125" style="48" customWidth="1"/>
    <col min="207" max="214" width="15.6328125" style="48" hidden="1" customWidth="1"/>
    <col min="215" max="215" width="15.6328125" style="48" customWidth="1"/>
    <col min="216" max="216" width="15.6328125" style="66" customWidth="1"/>
    <col min="217" max="217" width="15.6328125" style="48" customWidth="1"/>
    <col min="218" max="225" width="15.6328125" style="48" hidden="1" customWidth="1"/>
    <col min="226" max="226" width="15.6328125" style="48" customWidth="1"/>
    <col min="227" max="227" width="15.6328125" style="66" customWidth="1"/>
    <col min="228" max="228" width="15.6328125" style="48" customWidth="1"/>
    <col min="229" max="236" width="15.6328125" style="48" hidden="1" customWidth="1"/>
    <col min="237" max="237" width="15.6328125" style="48" customWidth="1"/>
    <col min="238" max="238" width="15.6328125" style="66" customWidth="1"/>
    <col min="239" max="239" width="15.6328125" style="48" customWidth="1"/>
    <col min="240" max="247" width="15.6328125" style="48" hidden="1" customWidth="1"/>
    <col min="248" max="248" width="15.6328125" style="48" customWidth="1"/>
    <col min="249" max="249" width="15.6328125" style="66" customWidth="1"/>
    <col min="250" max="250" width="15.6328125" style="48" customWidth="1"/>
    <col min="251" max="258" width="15.6328125" style="48" hidden="1" customWidth="1"/>
    <col min="259" max="259" width="15.6328125" style="48" customWidth="1"/>
    <col min="260" max="260" width="15.6328125" style="66" customWidth="1"/>
    <col min="261" max="261" width="15.6328125" style="48" customWidth="1"/>
    <col min="262" max="269" width="15.6328125" style="48" hidden="1" customWidth="1"/>
    <col min="270" max="270" width="15.6328125" style="48" customWidth="1"/>
    <col min="271" max="271" width="15.6328125" style="66" customWidth="1"/>
    <col min="272" max="272" width="15.6328125" style="48" customWidth="1"/>
    <col min="273" max="280" width="15.6328125" style="48" hidden="1" customWidth="1"/>
    <col min="281" max="281" width="15.6328125" style="48" customWidth="1"/>
    <col min="282" max="282" width="15.6328125" style="66" customWidth="1"/>
    <col min="283" max="283" width="15.6328125" style="48" customWidth="1"/>
    <col min="284" max="291" width="15.6328125" style="48" hidden="1" customWidth="1"/>
    <col min="292" max="292" width="15.6328125" style="48" customWidth="1"/>
    <col min="293" max="293" width="15.6328125" style="66" customWidth="1"/>
    <col min="294" max="294" width="15.6328125" style="48" customWidth="1"/>
    <col min="295" max="302" width="15.6328125" style="48" hidden="1" customWidth="1"/>
    <col min="303" max="303" width="15.6328125" style="48" customWidth="1"/>
    <col min="304" max="304" width="15.6328125" style="66" customWidth="1"/>
    <col min="305" max="305" width="15.6328125" style="48" customWidth="1"/>
    <col min="306" max="313" width="15.6328125" style="48" hidden="1" customWidth="1"/>
    <col min="314" max="314" width="15.6328125" style="48" customWidth="1"/>
    <col min="315" max="315" width="15.6328125" style="66" customWidth="1"/>
    <col min="316" max="316" width="15.6328125" style="48" customWidth="1"/>
    <col min="317" max="324" width="15.6328125" style="48" hidden="1" customWidth="1"/>
    <col min="325" max="325" width="15.6328125" style="48" customWidth="1"/>
    <col min="326" max="326" width="15.6328125" style="66" customWidth="1"/>
    <col min="327" max="327" width="15.6328125" style="48" customWidth="1"/>
    <col min="328" max="335" width="15.6328125" style="48" hidden="1" customWidth="1"/>
    <col min="336" max="336" width="15.6328125" style="48" customWidth="1"/>
    <col min="337" max="337" width="15.6328125" style="66" customWidth="1"/>
    <col min="338" max="338" width="15.6328125" style="48" customWidth="1"/>
    <col min="339" max="346" width="15.6328125" style="48" hidden="1" customWidth="1"/>
    <col min="347" max="347" width="15.6328125" style="48" customWidth="1"/>
    <col min="348" max="348" width="15.6328125" style="66" customWidth="1"/>
    <col min="349" max="349" width="15.6328125" style="48" customWidth="1"/>
    <col min="350" max="357" width="15.6328125" style="48" hidden="1" customWidth="1"/>
    <col min="358" max="358" width="15.6328125" style="48" customWidth="1"/>
    <col min="359" max="359" width="15.6328125" style="66" customWidth="1"/>
    <col min="360" max="360" width="15.6328125" style="48" customWidth="1"/>
    <col min="361" max="368" width="15.6328125" style="48" hidden="1" customWidth="1"/>
    <col min="369" max="369" width="15.6328125" style="48" customWidth="1"/>
    <col min="370" max="370" width="15.6328125" style="66" customWidth="1"/>
    <col min="371" max="371" width="15.6328125" style="48" customWidth="1"/>
    <col min="372" max="379" width="15.6328125" style="48" hidden="1" customWidth="1"/>
    <col min="380" max="380" width="15.6328125" style="48" customWidth="1"/>
    <col min="381" max="381" width="15.6328125" style="66" customWidth="1"/>
    <col min="382" max="382" width="15.6328125" style="48" customWidth="1"/>
    <col min="383" max="390" width="15.6328125" style="48" hidden="1" customWidth="1"/>
    <col min="391" max="391" width="15.6328125" style="48" customWidth="1"/>
    <col min="392" max="392" width="15.6328125" style="66" customWidth="1"/>
    <col min="393" max="393" width="15.6328125" style="48" customWidth="1"/>
    <col min="394" max="401" width="15.6328125" style="48" hidden="1" customWidth="1"/>
    <col min="402" max="402" width="15.6328125" style="48" customWidth="1"/>
    <col min="403" max="403" width="15.6328125" style="66" customWidth="1"/>
    <col min="404" max="404" width="15.6328125" style="48" customWidth="1"/>
    <col min="405" max="412" width="15.6328125" style="48" hidden="1" customWidth="1"/>
    <col min="413" max="413" width="15.6328125" style="48" customWidth="1"/>
    <col min="414" max="414" width="15.6328125" style="66" customWidth="1"/>
    <col min="415" max="415" width="15.6328125" style="48" customWidth="1"/>
    <col min="416" max="423" width="15.6328125" style="48" hidden="1" customWidth="1"/>
    <col min="424" max="424" width="15.6328125" style="48" customWidth="1"/>
    <col min="425" max="425" width="15.6328125" style="66" customWidth="1"/>
    <col min="426" max="426" width="15.6328125" style="48" customWidth="1"/>
    <col min="427" max="434" width="15.6328125" style="48" hidden="1" customWidth="1"/>
    <col min="435" max="435" width="15.6328125" style="48" customWidth="1"/>
    <col min="436" max="436" width="15.6328125" style="66" customWidth="1"/>
    <col min="437" max="437" width="15.6328125" style="48" customWidth="1"/>
    <col min="438" max="445" width="15.6328125" style="48" hidden="1" customWidth="1"/>
    <col min="446" max="446" width="15.6328125" style="48" customWidth="1"/>
    <col min="447" max="447" width="15.6328125" style="66" customWidth="1"/>
    <col min="448" max="448" width="15.6328125" style="48" customWidth="1"/>
    <col min="449" max="456" width="15.6328125" style="48" hidden="1" customWidth="1"/>
    <col min="457" max="457" width="15.6328125" style="48" customWidth="1"/>
    <col min="458" max="458" width="15.6328125" style="66" customWidth="1"/>
    <col min="459" max="459" width="15.6328125" style="48" customWidth="1"/>
    <col min="460" max="467" width="15.6328125" style="48" hidden="1" customWidth="1"/>
    <col min="468" max="468" width="15.6328125" style="48" customWidth="1"/>
    <col min="469" max="469" width="15.6328125" style="66" customWidth="1"/>
    <col min="470" max="470" width="15.6328125" style="48" customWidth="1"/>
    <col min="471" max="478" width="15.6328125" style="48" hidden="1" customWidth="1"/>
    <col min="479" max="481" width="15.6328125" style="48" customWidth="1"/>
    <col min="482" max="489" width="15.6328125" style="48" hidden="1" customWidth="1"/>
    <col min="490" max="492" width="15.6328125" style="48" customWidth="1"/>
    <col min="493" max="500" width="15.6328125" style="48" hidden="1" customWidth="1"/>
    <col min="501" max="503" width="15.6328125" style="48" customWidth="1"/>
    <col min="504" max="511" width="15.6328125" style="48" hidden="1" customWidth="1"/>
    <col min="512" max="514" width="15.6328125" style="48" customWidth="1"/>
    <col min="515" max="522" width="15.6328125" style="48" hidden="1" customWidth="1"/>
    <col min="523" max="525" width="15.6328125" style="48" customWidth="1"/>
    <col min="526" max="533" width="15.6328125" style="48" hidden="1" customWidth="1"/>
    <col min="534" max="536" width="15.6328125" style="48" customWidth="1"/>
    <col min="537" max="544" width="15.6328125" style="48" hidden="1" customWidth="1"/>
    <col min="545" max="547" width="15.6328125" style="48" customWidth="1"/>
    <col min="548" max="555" width="15.6328125" style="48" hidden="1" customWidth="1"/>
    <col min="556" max="558" width="15.6328125" style="48" customWidth="1"/>
    <col min="559" max="566" width="15.6328125" style="48" hidden="1" customWidth="1"/>
    <col min="567" max="569" width="15.6328125" style="48" customWidth="1"/>
    <col min="570" max="577" width="15.6328125" style="48" hidden="1" customWidth="1"/>
    <col min="578" max="580" width="15.6328125" style="48" customWidth="1"/>
    <col min="581" max="588" width="15.6328125" style="48" hidden="1" customWidth="1"/>
    <col min="589" max="591" width="15.6328125" style="48" customWidth="1"/>
    <col min="592" max="599" width="15.6328125" style="48" hidden="1" customWidth="1"/>
    <col min="600" max="602" width="15.6328125" style="48" customWidth="1"/>
    <col min="603" max="610" width="15.6328125" style="48" hidden="1" customWidth="1"/>
    <col min="611" max="613" width="15.6328125" style="48" customWidth="1"/>
    <col min="614" max="621" width="15.6328125" style="48" hidden="1" customWidth="1"/>
    <col min="622" max="624" width="15.6328125" style="48" customWidth="1"/>
    <col min="625" max="632" width="15.6328125" style="48" hidden="1" customWidth="1"/>
    <col min="633" max="635" width="15.6328125" style="48" customWidth="1"/>
    <col min="636" max="643" width="15.6328125" style="48" hidden="1" customWidth="1"/>
    <col min="644" max="646" width="15.6328125" style="48" customWidth="1"/>
    <col min="647" max="654" width="15.6328125" style="48" hidden="1" customWidth="1"/>
    <col min="655" max="657" width="15.6328125" style="48" customWidth="1"/>
    <col min="658" max="665" width="15.6328125" style="48" hidden="1" customWidth="1"/>
    <col min="666" max="668" width="15.6328125" style="48" customWidth="1"/>
    <col min="669" max="676" width="15.6328125" style="48" hidden="1" customWidth="1"/>
    <col min="677" max="679" width="15.6328125" style="48" customWidth="1"/>
    <col min="680" max="687" width="15.6328125" style="48" hidden="1" customWidth="1"/>
    <col min="688" max="690" width="15.6328125" style="48" customWidth="1"/>
    <col min="691" max="698" width="15.6328125" style="48" hidden="1" customWidth="1"/>
    <col min="699" max="701" width="15.6328125" style="48" customWidth="1"/>
    <col min="702" max="709" width="15.6328125" style="48" hidden="1" customWidth="1"/>
    <col min="710" max="712" width="15.6328125" style="48" customWidth="1"/>
    <col min="713" max="720" width="15.6328125" style="48" hidden="1" customWidth="1"/>
    <col min="721" max="723" width="15.6328125" style="48" customWidth="1"/>
    <col min="724" max="731" width="15.6328125" style="48" hidden="1" customWidth="1"/>
    <col min="732" max="734" width="15.6328125" style="48" customWidth="1"/>
    <col min="735" max="742" width="15.6328125" style="48" hidden="1" customWidth="1"/>
    <col min="743" max="745" width="15.6328125" style="48" customWidth="1"/>
    <col min="746" max="753" width="15.6328125" style="48" hidden="1" customWidth="1"/>
    <col min="754" max="756" width="15.6328125" style="48" customWidth="1"/>
    <col min="757" max="764" width="15.6328125" style="48" hidden="1" customWidth="1"/>
    <col min="765" max="767" width="15.6328125" style="48" customWidth="1"/>
    <col min="768" max="775" width="15.6328125" style="48" hidden="1" customWidth="1"/>
    <col min="776" max="778" width="15.6328125" style="48" customWidth="1"/>
    <col min="779" max="786" width="15.6328125" style="48" hidden="1" customWidth="1"/>
    <col min="787" max="789" width="15.6328125" style="48" customWidth="1"/>
    <col min="790" max="797" width="15.6328125" style="48" hidden="1" customWidth="1"/>
    <col min="798" max="800" width="15.6328125" style="48" customWidth="1"/>
    <col min="801" max="808" width="15.6328125" style="48" hidden="1" customWidth="1"/>
    <col min="809" max="811" width="15.6328125" style="48" customWidth="1"/>
    <col min="812" max="819" width="15.6328125" style="48" hidden="1" customWidth="1"/>
    <col min="820" max="822" width="15.6328125" style="48" customWidth="1"/>
    <col min="823" max="830" width="15.6328125" style="48" hidden="1" customWidth="1"/>
    <col min="831" max="833" width="15.6328125" style="48" customWidth="1"/>
    <col min="834" max="841" width="15.6328125" style="48" hidden="1" customWidth="1"/>
    <col min="842" max="844" width="15.6328125" style="48" customWidth="1"/>
    <col min="845" max="852" width="15.6328125" style="48" hidden="1" customWidth="1"/>
    <col min="853" max="855" width="15.6328125" style="48" customWidth="1"/>
    <col min="856" max="863" width="15.6328125" style="48" hidden="1" customWidth="1"/>
    <col min="864" max="866" width="15.6328125" style="48" customWidth="1"/>
    <col min="867" max="874" width="15.6328125" style="48" hidden="1" customWidth="1"/>
    <col min="875" max="877" width="15.6328125" style="48" customWidth="1"/>
    <col min="878" max="885" width="15.6328125" style="48" hidden="1" customWidth="1"/>
    <col min="886" max="888" width="15.6328125" style="48" customWidth="1"/>
    <col min="889" max="896" width="15.6328125" style="48" hidden="1" customWidth="1"/>
    <col min="897" max="899" width="15.6328125" style="48" customWidth="1"/>
    <col min="900" max="907" width="15.6328125" style="48" hidden="1" customWidth="1"/>
    <col min="908" max="910" width="15.6328125" style="48" customWidth="1"/>
    <col min="911" max="918" width="15.6328125" style="48" hidden="1" customWidth="1"/>
    <col min="919" max="921" width="15.6328125" style="48" customWidth="1"/>
    <col min="922" max="929" width="15.6328125" style="48" hidden="1" customWidth="1"/>
    <col min="930" max="932" width="15.6328125" style="48" customWidth="1"/>
    <col min="933" max="940" width="15.6328125" style="48" hidden="1" customWidth="1"/>
    <col min="941" max="943" width="15.6328125" style="48" customWidth="1"/>
    <col min="944" max="951" width="15.6328125" style="48" hidden="1" customWidth="1"/>
    <col min="952" max="954" width="15.6328125" style="48" customWidth="1"/>
    <col min="955" max="962" width="15.6328125" style="48" hidden="1" customWidth="1"/>
    <col min="963" max="965" width="15.6328125" style="48" customWidth="1"/>
    <col min="966" max="973" width="15.6328125" style="48" hidden="1" customWidth="1"/>
    <col min="974" max="976" width="15.6328125" style="48" customWidth="1"/>
    <col min="977" max="984" width="15.6328125" style="48" hidden="1" customWidth="1"/>
    <col min="985" max="987" width="15.6328125" style="48" customWidth="1"/>
    <col min="988" max="995" width="15.6328125" style="48" hidden="1" customWidth="1"/>
    <col min="996" max="998" width="15.6328125" style="48" customWidth="1"/>
    <col min="999" max="1006" width="15.6328125" style="48" hidden="1" customWidth="1"/>
    <col min="1007" max="1009" width="15.6328125" style="48" customWidth="1"/>
    <col min="1010" max="1017" width="15.6328125" style="48" hidden="1" customWidth="1"/>
    <col min="1018" max="1020" width="15.6328125" style="48" customWidth="1"/>
    <col min="1021" max="1028" width="15.6328125" style="48" hidden="1" customWidth="1"/>
    <col min="1029" max="1031" width="15.6328125" style="48" customWidth="1"/>
    <col min="1032" max="1039" width="15.6328125" style="48" hidden="1" customWidth="1"/>
    <col min="1040" max="1042" width="15.6328125" style="48" customWidth="1"/>
    <col min="1043" max="1050" width="15.6328125" style="48" hidden="1" customWidth="1"/>
    <col min="1051" max="1053" width="15.6328125" style="48" customWidth="1"/>
    <col min="1054" max="1061" width="15.6328125" style="48" hidden="1" customWidth="1"/>
    <col min="1062" max="1064" width="15.6328125" style="48" customWidth="1"/>
    <col min="1065" max="1072" width="15.6328125" style="48" hidden="1" customWidth="1"/>
    <col min="1073" max="1075" width="15.6328125" style="48" customWidth="1"/>
    <col min="1076" max="1083" width="15.6328125" style="48" hidden="1" customWidth="1"/>
    <col min="1084" max="1086" width="15.6328125" style="48" customWidth="1"/>
    <col min="1087" max="1094" width="15.6328125" style="48" hidden="1" customWidth="1"/>
    <col min="1095" max="1097" width="15.6328125" style="48" customWidth="1"/>
    <col min="1098" max="1105" width="15.6328125" style="48" hidden="1" customWidth="1"/>
    <col min="1106" max="1108" width="15.6328125" style="48" customWidth="1"/>
    <col min="1109" max="1116" width="15.6328125" style="48" hidden="1" customWidth="1"/>
    <col min="1117" max="1119" width="15.6328125" style="48" customWidth="1"/>
    <col min="1120" max="1127" width="15.6328125" style="48" hidden="1" customWidth="1"/>
    <col min="1128" max="1130" width="15.6328125" style="48" customWidth="1"/>
    <col min="1131" max="1138" width="15.6328125" style="48" hidden="1" customWidth="1"/>
    <col min="1139" max="1141" width="15.6328125" style="48" customWidth="1"/>
    <col min="1142" max="1149" width="15.6328125" style="48" hidden="1" customWidth="1"/>
    <col min="1150" max="1152" width="15.6328125" style="48" customWidth="1"/>
    <col min="1153" max="1160" width="15.6328125" style="48" hidden="1" customWidth="1"/>
    <col min="1161" max="1163" width="15.6328125" style="48" customWidth="1"/>
    <col min="1164" max="1171" width="15.6328125" style="48" hidden="1" customWidth="1"/>
    <col min="1172" max="1174" width="15.6328125" style="48" customWidth="1"/>
    <col min="1175" max="1182" width="15.6328125" style="48" hidden="1" customWidth="1"/>
    <col min="1183" max="1185" width="15.6328125" style="48" customWidth="1"/>
    <col min="1186" max="1193" width="15.6328125" style="48" hidden="1" customWidth="1"/>
    <col min="1194" max="1196" width="15.6328125" style="48" customWidth="1"/>
    <col min="1197" max="1204" width="15.6328125" style="48" hidden="1" customWidth="1"/>
    <col min="1205" max="1207" width="15.6328125" style="48" customWidth="1"/>
    <col min="1208" max="1215" width="15.6328125" style="48" hidden="1" customWidth="1"/>
    <col min="1216" max="1218" width="15.6328125" style="48" customWidth="1"/>
    <col min="1219" max="1226" width="15.6328125" style="48" hidden="1" customWidth="1"/>
    <col min="1227" max="1229" width="15.6328125" style="48" customWidth="1"/>
    <col min="1230" max="1237" width="15.6328125" style="48" hidden="1" customWidth="1"/>
    <col min="1238" max="1240" width="15.6328125" style="48" customWidth="1"/>
    <col min="1241" max="1248" width="15.6328125" style="48" hidden="1" customWidth="1"/>
    <col min="1249" max="1251" width="15.6328125" style="48" customWidth="1"/>
    <col min="1252" max="1259" width="15.6328125" style="48" hidden="1" customWidth="1"/>
    <col min="1260" max="1262" width="15.6328125" style="48" customWidth="1"/>
    <col min="1263" max="1270" width="15.6328125" style="48" hidden="1" customWidth="1"/>
    <col min="1271" max="1273" width="15.6328125" style="48" customWidth="1"/>
    <col min="1274" max="1281" width="15.6328125" style="48" hidden="1" customWidth="1"/>
    <col min="1282" max="1284" width="15.6328125" style="48" customWidth="1"/>
    <col min="1285" max="1292" width="15.6328125" style="48" hidden="1" customWidth="1"/>
    <col min="1293" max="1295" width="15.6328125" style="48" customWidth="1"/>
    <col min="1296" max="1303" width="15.6328125" style="48" hidden="1" customWidth="1"/>
    <col min="1304" max="1306" width="15.6328125" style="48" customWidth="1"/>
    <col min="1307" max="1314" width="15.6328125" style="48" hidden="1" customWidth="1"/>
    <col min="1315" max="1317" width="15.6328125" style="48" customWidth="1"/>
    <col min="1318" max="1325" width="15.6328125" style="48" hidden="1" customWidth="1"/>
    <col min="1326" max="1328" width="15.6328125" style="48" customWidth="1"/>
    <col min="1329" max="1336" width="15.6328125" style="48" hidden="1" customWidth="1"/>
    <col min="1337" max="1339" width="15.6328125" style="48" customWidth="1"/>
    <col min="1340" max="1347" width="15.6328125" style="48" hidden="1" customWidth="1"/>
    <col min="1348" max="1350" width="15.6328125" style="48" customWidth="1"/>
    <col min="1351" max="1358" width="15.6328125" style="48" hidden="1" customWidth="1"/>
    <col min="1359" max="1359" width="15.6328125" style="48" customWidth="1"/>
    <col min="1360" max="1531" width="9.1796875" style="32"/>
    <col min="1532" max="1532" width="12" style="32" customWidth="1"/>
    <col min="1533" max="1533" width="16.1796875" style="32" customWidth="1"/>
    <col min="1534" max="1534" width="13.81640625" style="32" customWidth="1"/>
    <col min="1535" max="1535" width="14.81640625" style="32" bestFit="1" customWidth="1"/>
    <col min="1536" max="1536" width="17.81640625" style="32" customWidth="1"/>
    <col min="1537" max="1537" width="38" style="32" customWidth="1"/>
    <col min="1538" max="1538" width="10.81640625" style="32" customWidth="1"/>
    <col min="1539" max="1540" width="21.54296875" style="32" customWidth="1"/>
    <col min="1541" max="1541" width="21.81640625" style="32" customWidth="1"/>
    <col min="1542" max="1542" width="95" style="32" bestFit="1" customWidth="1"/>
    <col min="1543" max="1665" width="9.1796875" style="32"/>
    <col min="1666" max="1787" width="9.1796875" style="13"/>
    <col min="1788" max="1788" width="12" style="13" customWidth="1"/>
    <col min="1789" max="1789" width="16.1796875" style="13" customWidth="1"/>
    <col min="1790" max="1790" width="13.81640625" style="13" customWidth="1"/>
    <col min="1791" max="1791" width="14.81640625" style="13" bestFit="1" customWidth="1"/>
    <col min="1792" max="1792" width="17.81640625" style="13" customWidth="1"/>
    <col min="1793" max="1793" width="38" style="13" customWidth="1"/>
    <col min="1794" max="1794" width="10.81640625" style="13" customWidth="1"/>
    <col min="1795" max="1796" width="21.54296875" style="13" customWidth="1"/>
    <col min="1797" max="1797" width="21.81640625" style="13" customWidth="1"/>
    <col min="1798" max="1798" width="95" style="13" bestFit="1" customWidth="1"/>
    <col min="1799" max="2043" width="9.1796875" style="13"/>
    <col min="2044" max="2044" width="12" style="13" customWidth="1"/>
    <col min="2045" max="2045" width="16.1796875" style="13" customWidth="1"/>
    <col min="2046" max="2046" width="13.81640625" style="13" customWidth="1"/>
    <col min="2047" max="2047" width="14.81640625" style="13" bestFit="1" customWidth="1"/>
    <col min="2048" max="2048" width="17.81640625" style="13" customWidth="1"/>
    <col min="2049" max="2049" width="38" style="13" customWidth="1"/>
    <col min="2050" max="2050" width="10.81640625" style="13" customWidth="1"/>
    <col min="2051" max="2052" width="21.54296875" style="13" customWidth="1"/>
    <col min="2053" max="2053" width="21.81640625" style="13" customWidth="1"/>
    <col min="2054" max="2054" width="95" style="13" bestFit="1" customWidth="1"/>
    <col min="2055" max="2299" width="9.1796875" style="13"/>
    <col min="2300" max="2300" width="12" style="13" customWidth="1"/>
    <col min="2301" max="2301" width="16.1796875" style="13" customWidth="1"/>
    <col min="2302" max="2302" width="13.81640625" style="13" customWidth="1"/>
    <col min="2303" max="2303" width="14.81640625" style="13" bestFit="1" customWidth="1"/>
    <col min="2304" max="2304" width="17.81640625" style="13" customWidth="1"/>
    <col min="2305" max="2305" width="38" style="13" customWidth="1"/>
    <col min="2306" max="2306" width="10.81640625" style="13" customWidth="1"/>
    <col min="2307" max="2308" width="21.54296875" style="13" customWidth="1"/>
    <col min="2309" max="2309" width="21.81640625" style="13" customWidth="1"/>
    <col min="2310" max="2310" width="95" style="13" bestFit="1" customWidth="1"/>
    <col min="2311" max="2555" width="9.1796875" style="13"/>
    <col min="2556" max="2556" width="12" style="13" customWidth="1"/>
    <col min="2557" max="2557" width="16.1796875" style="13" customWidth="1"/>
    <col min="2558" max="2558" width="13.81640625" style="13" customWidth="1"/>
    <col min="2559" max="2559" width="14.81640625" style="13" bestFit="1" customWidth="1"/>
    <col min="2560" max="2560" width="17.81640625" style="13" customWidth="1"/>
    <col min="2561" max="2561" width="38" style="13" customWidth="1"/>
    <col min="2562" max="2562" width="10.81640625" style="13" customWidth="1"/>
    <col min="2563" max="2564" width="21.54296875" style="13" customWidth="1"/>
    <col min="2565" max="2565" width="21.81640625" style="13" customWidth="1"/>
    <col min="2566" max="2566" width="95" style="13" bestFit="1" customWidth="1"/>
    <col min="2567" max="2811" width="9.1796875" style="13"/>
    <col min="2812" max="2812" width="12" style="13" customWidth="1"/>
    <col min="2813" max="2813" width="16.1796875" style="13" customWidth="1"/>
    <col min="2814" max="2814" width="13.81640625" style="13" customWidth="1"/>
    <col min="2815" max="2815" width="14.81640625" style="13" bestFit="1" customWidth="1"/>
    <col min="2816" max="2816" width="17.81640625" style="13" customWidth="1"/>
    <col min="2817" max="2817" width="38" style="13" customWidth="1"/>
    <col min="2818" max="2818" width="10.81640625" style="13" customWidth="1"/>
    <col min="2819" max="2820" width="21.54296875" style="13" customWidth="1"/>
    <col min="2821" max="2821" width="21.81640625" style="13" customWidth="1"/>
    <col min="2822" max="2822" width="95" style="13" bestFit="1" customWidth="1"/>
    <col min="2823" max="3067" width="9.1796875" style="13"/>
    <col min="3068" max="3068" width="12" style="13" customWidth="1"/>
    <col min="3069" max="3069" width="16.1796875" style="13" customWidth="1"/>
    <col min="3070" max="3070" width="13.81640625" style="13" customWidth="1"/>
    <col min="3071" max="3071" width="14.81640625" style="13" bestFit="1" customWidth="1"/>
    <col min="3072" max="3072" width="17.81640625" style="13" customWidth="1"/>
    <col min="3073" max="3073" width="38" style="13" customWidth="1"/>
    <col min="3074" max="3074" width="10.81640625" style="13" customWidth="1"/>
    <col min="3075" max="3076" width="21.54296875" style="13" customWidth="1"/>
    <col min="3077" max="3077" width="21.81640625" style="13" customWidth="1"/>
    <col min="3078" max="3078" width="95" style="13" bestFit="1" customWidth="1"/>
    <col min="3079" max="3323" width="9.1796875" style="13"/>
    <col min="3324" max="3324" width="12" style="13" customWidth="1"/>
    <col min="3325" max="3325" width="16.1796875" style="13" customWidth="1"/>
    <col min="3326" max="3326" width="13.81640625" style="13" customWidth="1"/>
    <col min="3327" max="3327" width="14.81640625" style="13" bestFit="1" customWidth="1"/>
    <col min="3328" max="3328" width="17.81640625" style="13" customWidth="1"/>
    <col min="3329" max="3329" width="38" style="13" customWidth="1"/>
    <col min="3330" max="3330" width="10.81640625" style="13" customWidth="1"/>
    <col min="3331" max="3332" width="21.54296875" style="13" customWidth="1"/>
    <col min="3333" max="3333" width="21.81640625" style="13" customWidth="1"/>
    <col min="3334" max="3334" width="95" style="13" bestFit="1" customWidth="1"/>
    <col min="3335" max="3579" width="9.1796875" style="13"/>
    <col min="3580" max="3580" width="12" style="13" customWidth="1"/>
    <col min="3581" max="3581" width="16.1796875" style="13" customWidth="1"/>
    <col min="3582" max="3582" width="13.81640625" style="13" customWidth="1"/>
    <col min="3583" max="3583" width="14.81640625" style="13" bestFit="1" customWidth="1"/>
    <col min="3584" max="3584" width="17.81640625" style="13" customWidth="1"/>
    <col min="3585" max="3585" width="38" style="13" customWidth="1"/>
    <col min="3586" max="3586" width="10.81640625" style="13" customWidth="1"/>
    <col min="3587" max="3588" width="21.54296875" style="13" customWidth="1"/>
    <col min="3589" max="3589" width="21.81640625" style="13" customWidth="1"/>
    <col min="3590" max="3590" width="95" style="13" bestFit="1" customWidth="1"/>
    <col min="3591" max="3835" width="9.1796875" style="13"/>
    <col min="3836" max="3836" width="12" style="13" customWidth="1"/>
    <col min="3837" max="3837" width="16.1796875" style="13" customWidth="1"/>
    <col min="3838" max="3838" width="13.81640625" style="13" customWidth="1"/>
    <col min="3839" max="3839" width="14.81640625" style="13" bestFit="1" customWidth="1"/>
    <col min="3840" max="3840" width="17.81640625" style="13" customWidth="1"/>
    <col min="3841" max="3841" width="38" style="13" customWidth="1"/>
    <col min="3842" max="3842" width="10.81640625" style="13" customWidth="1"/>
    <col min="3843" max="3844" width="21.54296875" style="13" customWidth="1"/>
    <col min="3845" max="3845" width="21.81640625" style="13" customWidth="1"/>
    <col min="3846" max="3846" width="95" style="13" bestFit="1" customWidth="1"/>
    <col min="3847" max="4091" width="9.1796875" style="13"/>
    <col min="4092" max="4092" width="12" style="13" customWidth="1"/>
    <col min="4093" max="4093" width="16.1796875" style="13" customWidth="1"/>
    <col min="4094" max="4094" width="13.81640625" style="13" customWidth="1"/>
    <col min="4095" max="4095" width="14.81640625" style="13" bestFit="1" customWidth="1"/>
    <col min="4096" max="4096" width="17.81640625" style="13" customWidth="1"/>
    <col min="4097" max="4097" width="38" style="13" customWidth="1"/>
    <col min="4098" max="4098" width="10.81640625" style="13" customWidth="1"/>
    <col min="4099" max="4100" width="21.54296875" style="13" customWidth="1"/>
    <col min="4101" max="4101" width="21.81640625" style="13" customWidth="1"/>
    <col min="4102" max="4102" width="95" style="13" bestFit="1" customWidth="1"/>
    <col min="4103" max="4347" width="9.1796875" style="13"/>
    <col min="4348" max="4348" width="12" style="13" customWidth="1"/>
    <col min="4349" max="4349" width="16.1796875" style="13" customWidth="1"/>
    <col min="4350" max="4350" width="13.81640625" style="13" customWidth="1"/>
    <col min="4351" max="4351" width="14.81640625" style="13" bestFit="1" customWidth="1"/>
    <col min="4352" max="4352" width="17.81640625" style="13" customWidth="1"/>
    <col min="4353" max="4353" width="38" style="13" customWidth="1"/>
    <col min="4354" max="4354" width="10.81640625" style="13" customWidth="1"/>
    <col min="4355" max="4356" width="21.54296875" style="13" customWidth="1"/>
    <col min="4357" max="4357" width="21.81640625" style="13" customWidth="1"/>
    <col min="4358" max="4358" width="95" style="13" bestFit="1" customWidth="1"/>
    <col min="4359" max="4603" width="9.1796875" style="13"/>
    <col min="4604" max="4604" width="12" style="13" customWidth="1"/>
    <col min="4605" max="4605" width="16.1796875" style="13" customWidth="1"/>
    <col min="4606" max="4606" width="13.81640625" style="13" customWidth="1"/>
    <col min="4607" max="4607" width="14.81640625" style="13" bestFit="1" customWidth="1"/>
    <col min="4608" max="4608" width="17.81640625" style="13" customWidth="1"/>
    <col min="4609" max="4609" width="38" style="13" customWidth="1"/>
    <col min="4610" max="4610" width="10.81640625" style="13" customWidth="1"/>
    <col min="4611" max="4612" width="21.54296875" style="13" customWidth="1"/>
    <col min="4613" max="4613" width="21.81640625" style="13" customWidth="1"/>
    <col min="4614" max="4614" width="95" style="13" bestFit="1" customWidth="1"/>
    <col min="4615" max="4859" width="9.1796875" style="13"/>
    <col min="4860" max="4860" width="12" style="13" customWidth="1"/>
    <col min="4861" max="4861" width="16.1796875" style="13" customWidth="1"/>
    <col min="4862" max="4862" width="13.81640625" style="13" customWidth="1"/>
    <col min="4863" max="4863" width="14.81640625" style="13" bestFit="1" customWidth="1"/>
    <col min="4864" max="4864" width="17.81640625" style="13" customWidth="1"/>
    <col min="4865" max="4865" width="38" style="13" customWidth="1"/>
    <col min="4866" max="4866" width="10.81640625" style="13" customWidth="1"/>
    <col min="4867" max="4868" width="21.54296875" style="13" customWidth="1"/>
    <col min="4869" max="4869" width="21.81640625" style="13" customWidth="1"/>
    <col min="4870" max="4870" width="95" style="13" bestFit="1" customWidth="1"/>
    <col min="4871" max="5115" width="9.1796875" style="13"/>
    <col min="5116" max="5116" width="12" style="13" customWidth="1"/>
    <col min="5117" max="5117" width="16.1796875" style="13" customWidth="1"/>
    <col min="5118" max="5118" width="13.81640625" style="13" customWidth="1"/>
    <col min="5119" max="5119" width="14.81640625" style="13" bestFit="1" customWidth="1"/>
    <col min="5120" max="5120" width="17.81640625" style="13" customWidth="1"/>
    <col min="5121" max="5121" width="38" style="13" customWidth="1"/>
    <col min="5122" max="5122" width="10.81640625" style="13" customWidth="1"/>
    <col min="5123" max="5124" width="21.54296875" style="13" customWidth="1"/>
    <col min="5125" max="5125" width="21.81640625" style="13" customWidth="1"/>
    <col min="5126" max="5126" width="95" style="13" bestFit="1" customWidth="1"/>
    <col min="5127" max="5371" width="9.1796875" style="13"/>
    <col min="5372" max="5372" width="12" style="13" customWidth="1"/>
    <col min="5373" max="5373" width="16.1796875" style="13" customWidth="1"/>
    <col min="5374" max="5374" width="13.81640625" style="13" customWidth="1"/>
    <col min="5375" max="5375" width="14.81640625" style="13" bestFit="1" customWidth="1"/>
    <col min="5376" max="5376" width="17.81640625" style="13" customWidth="1"/>
    <col min="5377" max="5377" width="38" style="13" customWidth="1"/>
    <col min="5378" max="5378" width="10.81640625" style="13" customWidth="1"/>
    <col min="5379" max="5380" width="21.54296875" style="13" customWidth="1"/>
    <col min="5381" max="5381" width="21.81640625" style="13" customWidth="1"/>
    <col min="5382" max="5382" width="95" style="13" bestFit="1" customWidth="1"/>
    <col min="5383" max="5627" width="9.1796875" style="13"/>
    <col min="5628" max="5628" width="12" style="13" customWidth="1"/>
    <col min="5629" max="5629" width="16.1796875" style="13" customWidth="1"/>
    <col min="5630" max="5630" width="13.81640625" style="13" customWidth="1"/>
    <col min="5631" max="5631" width="14.81640625" style="13" bestFit="1" customWidth="1"/>
    <col min="5632" max="5632" width="17.81640625" style="13" customWidth="1"/>
    <col min="5633" max="5633" width="38" style="13" customWidth="1"/>
    <col min="5634" max="5634" width="10.81640625" style="13" customWidth="1"/>
    <col min="5635" max="5636" width="21.54296875" style="13" customWidth="1"/>
    <col min="5637" max="5637" width="21.81640625" style="13" customWidth="1"/>
    <col min="5638" max="5638" width="95" style="13" bestFit="1" customWidth="1"/>
    <col min="5639" max="5883" width="9.1796875" style="13"/>
    <col min="5884" max="5884" width="12" style="13" customWidth="1"/>
    <col min="5885" max="5885" width="16.1796875" style="13" customWidth="1"/>
    <col min="5886" max="5886" width="13.81640625" style="13" customWidth="1"/>
    <col min="5887" max="5887" width="14.81640625" style="13" bestFit="1" customWidth="1"/>
    <col min="5888" max="5888" width="17.81640625" style="13" customWidth="1"/>
    <col min="5889" max="5889" width="38" style="13" customWidth="1"/>
    <col min="5890" max="5890" width="10.81640625" style="13" customWidth="1"/>
    <col min="5891" max="5892" width="21.54296875" style="13" customWidth="1"/>
    <col min="5893" max="5893" width="21.81640625" style="13" customWidth="1"/>
    <col min="5894" max="5894" width="95" style="13" bestFit="1" customWidth="1"/>
    <col min="5895" max="6139" width="9.1796875" style="13"/>
    <col min="6140" max="6140" width="12" style="13" customWidth="1"/>
    <col min="6141" max="6141" width="16.1796875" style="13" customWidth="1"/>
    <col min="6142" max="6142" width="13.81640625" style="13" customWidth="1"/>
    <col min="6143" max="6143" width="14.81640625" style="13" bestFit="1" customWidth="1"/>
    <col min="6144" max="6144" width="17.81640625" style="13" customWidth="1"/>
    <col min="6145" max="6145" width="38" style="13" customWidth="1"/>
    <col min="6146" max="6146" width="10.81640625" style="13" customWidth="1"/>
    <col min="6147" max="6148" width="21.54296875" style="13" customWidth="1"/>
    <col min="6149" max="6149" width="21.81640625" style="13" customWidth="1"/>
    <col min="6150" max="6150" width="95" style="13" bestFit="1" customWidth="1"/>
    <col min="6151" max="6395" width="9.1796875" style="13"/>
    <col min="6396" max="6396" width="12" style="13" customWidth="1"/>
    <col min="6397" max="6397" width="16.1796875" style="13" customWidth="1"/>
    <col min="6398" max="6398" width="13.81640625" style="13" customWidth="1"/>
    <col min="6399" max="6399" width="14.81640625" style="13" bestFit="1" customWidth="1"/>
    <col min="6400" max="6400" width="17.81640625" style="13" customWidth="1"/>
    <col min="6401" max="6401" width="38" style="13" customWidth="1"/>
    <col min="6402" max="6402" width="10.81640625" style="13" customWidth="1"/>
    <col min="6403" max="6404" width="21.54296875" style="13" customWidth="1"/>
    <col min="6405" max="6405" width="21.81640625" style="13" customWidth="1"/>
    <col min="6406" max="6406" width="95" style="13" bestFit="1" customWidth="1"/>
    <col min="6407" max="6651" width="9.1796875" style="13"/>
    <col min="6652" max="6652" width="12" style="13" customWidth="1"/>
    <col min="6653" max="6653" width="16.1796875" style="13" customWidth="1"/>
    <col min="6654" max="6654" width="13.81640625" style="13" customWidth="1"/>
    <col min="6655" max="6655" width="14.81640625" style="13" bestFit="1" customWidth="1"/>
    <col min="6656" max="6656" width="17.81640625" style="13" customWidth="1"/>
    <col min="6657" max="6657" width="38" style="13" customWidth="1"/>
    <col min="6658" max="6658" width="10.81640625" style="13" customWidth="1"/>
    <col min="6659" max="6660" width="21.54296875" style="13" customWidth="1"/>
    <col min="6661" max="6661" width="21.81640625" style="13" customWidth="1"/>
    <col min="6662" max="6662" width="95" style="13" bestFit="1" customWidth="1"/>
    <col min="6663" max="6907" width="9.1796875" style="13"/>
    <col min="6908" max="6908" width="12" style="13" customWidth="1"/>
    <col min="6909" max="6909" width="16.1796875" style="13" customWidth="1"/>
    <col min="6910" max="6910" width="13.81640625" style="13" customWidth="1"/>
    <col min="6911" max="6911" width="14.81640625" style="13" bestFit="1" customWidth="1"/>
    <col min="6912" max="6912" width="17.81640625" style="13" customWidth="1"/>
    <col min="6913" max="6913" width="38" style="13" customWidth="1"/>
    <col min="6914" max="6914" width="10.81640625" style="13" customWidth="1"/>
    <col min="6915" max="6916" width="21.54296875" style="13" customWidth="1"/>
    <col min="6917" max="6917" width="21.81640625" style="13" customWidth="1"/>
    <col min="6918" max="6918" width="95" style="13" bestFit="1" customWidth="1"/>
    <col min="6919" max="7163" width="9.1796875" style="13"/>
    <col min="7164" max="7164" width="12" style="13" customWidth="1"/>
    <col min="7165" max="7165" width="16.1796875" style="13" customWidth="1"/>
    <col min="7166" max="7166" width="13.81640625" style="13" customWidth="1"/>
    <col min="7167" max="7167" width="14.81640625" style="13" bestFit="1" customWidth="1"/>
    <col min="7168" max="7168" width="17.81640625" style="13" customWidth="1"/>
    <col min="7169" max="7169" width="38" style="13" customWidth="1"/>
    <col min="7170" max="7170" width="10.81640625" style="13" customWidth="1"/>
    <col min="7171" max="7172" width="21.54296875" style="13" customWidth="1"/>
    <col min="7173" max="7173" width="21.81640625" style="13" customWidth="1"/>
    <col min="7174" max="7174" width="95" style="13" bestFit="1" customWidth="1"/>
    <col min="7175" max="7419" width="9.1796875" style="13"/>
    <col min="7420" max="7420" width="12" style="13" customWidth="1"/>
    <col min="7421" max="7421" width="16.1796875" style="13" customWidth="1"/>
    <col min="7422" max="7422" width="13.81640625" style="13" customWidth="1"/>
    <col min="7423" max="7423" width="14.81640625" style="13" bestFit="1" customWidth="1"/>
    <col min="7424" max="7424" width="17.81640625" style="13" customWidth="1"/>
    <col min="7425" max="7425" width="38" style="13" customWidth="1"/>
    <col min="7426" max="7426" width="10.81640625" style="13" customWidth="1"/>
    <col min="7427" max="7428" width="21.54296875" style="13" customWidth="1"/>
    <col min="7429" max="7429" width="21.81640625" style="13" customWidth="1"/>
    <col min="7430" max="7430" width="95" style="13" bestFit="1" customWidth="1"/>
    <col min="7431" max="7675" width="9.1796875" style="13"/>
    <col min="7676" max="7676" width="12" style="13" customWidth="1"/>
    <col min="7677" max="7677" width="16.1796875" style="13" customWidth="1"/>
    <col min="7678" max="7678" width="13.81640625" style="13" customWidth="1"/>
    <col min="7679" max="7679" width="14.81640625" style="13" bestFit="1" customWidth="1"/>
    <col min="7680" max="7680" width="17.81640625" style="13" customWidth="1"/>
    <col min="7681" max="7681" width="38" style="13" customWidth="1"/>
    <col min="7682" max="7682" width="10.81640625" style="13" customWidth="1"/>
    <col min="7683" max="7684" width="21.54296875" style="13" customWidth="1"/>
    <col min="7685" max="7685" width="21.81640625" style="13" customWidth="1"/>
    <col min="7686" max="7686" width="95" style="13" bestFit="1" customWidth="1"/>
    <col min="7687" max="7931" width="9.1796875" style="13"/>
    <col min="7932" max="7932" width="12" style="13" customWidth="1"/>
    <col min="7933" max="7933" width="16.1796875" style="13" customWidth="1"/>
    <col min="7934" max="7934" width="13.81640625" style="13" customWidth="1"/>
    <col min="7935" max="7935" width="14.81640625" style="13" bestFit="1" customWidth="1"/>
    <col min="7936" max="7936" width="17.81640625" style="13" customWidth="1"/>
    <col min="7937" max="7937" width="38" style="13" customWidth="1"/>
    <col min="7938" max="7938" width="10.81640625" style="13" customWidth="1"/>
    <col min="7939" max="7940" width="21.54296875" style="13" customWidth="1"/>
    <col min="7941" max="7941" width="21.81640625" style="13" customWidth="1"/>
    <col min="7942" max="7942" width="95" style="13" bestFit="1" customWidth="1"/>
    <col min="7943" max="8187" width="9.1796875" style="13"/>
    <col min="8188" max="8188" width="12" style="13" customWidth="1"/>
    <col min="8189" max="8189" width="16.1796875" style="13" customWidth="1"/>
    <col min="8190" max="8190" width="13.81640625" style="13" customWidth="1"/>
    <col min="8191" max="8191" width="14.81640625" style="13" bestFit="1" customWidth="1"/>
    <col min="8192" max="8192" width="17.81640625" style="13" customWidth="1"/>
    <col min="8193" max="8193" width="38" style="13" customWidth="1"/>
    <col min="8194" max="8194" width="10.81640625" style="13" customWidth="1"/>
    <col min="8195" max="8196" width="21.54296875" style="13" customWidth="1"/>
    <col min="8197" max="8197" width="21.81640625" style="13" customWidth="1"/>
    <col min="8198" max="8198" width="95" style="13" bestFit="1" customWidth="1"/>
    <col min="8199" max="8443" width="9.1796875" style="13"/>
    <col min="8444" max="8444" width="12" style="13" customWidth="1"/>
    <col min="8445" max="8445" width="16.1796875" style="13" customWidth="1"/>
    <col min="8446" max="8446" width="13.81640625" style="13" customWidth="1"/>
    <col min="8447" max="8447" width="14.81640625" style="13" bestFit="1" customWidth="1"/>
    <col min="8448" max="8448" width="17.81640625" style="13" customWidth="1"/>
    <col min="8449" max="8449" width="38" style="13" customWidth="1"/>
    <col min="8450" max="8450" width="10.81640625" style="13" customWidth="1"/>
    <col min="8451" max="8452" width="21.54296875" style="13" customWidth="1"/>
    <col min="8453" max="8453" width="21.81640625" style="13" customWidth="1"/>
    <col min="8454" max="8454" width="95" style="13" bestFit="1" customWidth="1"/>
    <col min="8455" max="8699" width="9.1796875" style="13"/>
    <col min="8700" max="8700" width="12" style="13" customWidth="1"/>
    <col min="8701" max="8701" width="16.1796875" style="13" customWidth="1"/>
    <col min="8702" max="8702" width="13.81640625" style="13" customWidth="1"/>
    <col min="8703" max="8703" width="14.81640625" style="13" bestFit="1" customWidth="1"/>
    <col min="8704" max="8704" width="17.81640625" style="13" customWidth="1"/>
    <col min="8705" max="8705" width="38" style="13" customWidth="1"/>
    <col min="8706" max="8706" width="10.81640625" style="13" customWidth="1"/>
    <col min="8707" max="8708" width="21.54296875" style="13" customWidth="1"/>
    <col min="8709" max="8709" width="21.81640625" style="13" customWidth="1"/>
    <col min="8710" max="8710" width="95" style="13" bestFit="1" customWidth="1"/>
    <col min="8711" max="8955" width="9.1796875" style="13"/>
    <col min="8956" max="8956" width="12" style="13" customWidth="1"/>
    <col min="8957" max="8957" width="16.1796875" style="13" customWidth="1"/>
    <col min="8958" max="8958" width="13.81640625" style="13" customWidth="1"/>
    <col min="8959" max="8959" width="14.81640625" style="13" bestFit="1" customWidth="1"/>
    <col min="8960" max="8960" width="17.81640625" style="13" customWidth="1"/>
    <col min="8961" max="8961" width="38" style="13" customWidth="1"/>
    <col min="8962" max="8962" width="10.81640625" style="13" customWidth="1"/>
    <col min="8963" max="8964" width="21.54296875" style="13" customWidth="1"/>
    <col min="8965" max="8965" width="21.81640625" style="13" customWidth="1"/>
    <col min="8966" max="8966" width="95" style="13" bestFit="1" customWidth="1"/>
    <col min="8967" max="9211" width="9.1796875" style="13"/>
    <col min="9212" max="9212" width="12" style="13" customWidth="1"/>
    <col min="9213" max="9213" width="16.1796875" style="13" customWidth="1"/>
    <col min="9214" max="9214" width="13.81640625" style="13" customWidth="1"/>
    <col min="9215" max="9215" width="14.81640625" style="13" bestFit="1" customWidth="1"/>
    <col min="9216" max="9216" width="17.81640625" style="13" customWidth="1"/>
    <col min="9217" max="9217" width="38" style="13" customWidth="1"/>
    <col min="9218" max="9218" width="10.81640625" style="13" customWidth="1"/>
    <col min="9219" max="9220" width="21.54296875" style="13" customWidth="1"/>
    <col min="9221" max="9221" width="21.81640625" style="13" customWidth="1"/>
    <col min="9222" max="9222" width="95" style="13" bestFit="1" customWidth="1"/>
    <col min="9223" max="9467" width="9.1796875" style="13"/>
    <col min="9468" max="9468" width="12" style="13" customWidth="1"/>
    <col min="9469" max="9469" width="16.1796875" style="13" customWidth="1"/>
    <col min="9470" max="9470" width="13.81640625" style="13" customWidth="1"/>
    <col min="9471" max="9471" width="14.81640625" style="13" bestFit="1" customWidth="1"/>
    <col min="9472" max="9472" width="17.81640625" style="13" customWidth="1"/>
    <col min="9473" max="9473" width="38" style="13" customWidth="1"/>
    <col min="9474" max="9474" width="10.81640625" style="13" customWidth="1"/>
    <col min="9475" max="9476" width="21.54296875" style="13" customWidth="1"/>
    <col min="9477" max="9477" width="21.81640625" style="13" customWidth="1"/>
    <col min="9478" max="9478" width="95" style="13" bestFit="1" customWidth="1"/>
    <col min="9479" max="9723" width="9.1796875" style="13"/>
    <col min="9724" max="9724" width="12" style="13" customWidth="1"/>
    <col min="9725" max="9725" width="16.1796875" style="13" customWidth="1"/>
    <col min="9726" max="9726" width="13.81640625" style="13" customWidth="1"/>
    <col min="9727" max="9727" width="14.81640625" style="13" bestFit="1" customWidth="1"/>
    <col min="9728" max="9728" width="17.81640625" style="13" customWidth="1"/>
    <col min="9729" max="9729" width="38" style="13" customWidth="1"/>
    <col min="9730" max="9730" width="10.81640625" style="13" customWidth="1"/>
    <col min="9731" max="9732" width="21.54296875" style="13" customWidth="1"/>
    <col min="9733" max="9733" width="21.81640625" style="13" customWidth="1"/>
    <col min="9734" max="9734" width="95" style="13" bestFit="1" customWidth="1"/>
    <col min="9735" max="9979" width="9.1796875" style="13"/>
    <col min="9980" max="9980" width="12" style="13" customWidth="1"/>
    <col min="9981" max="9981" width="16.1796875" style="13" customWidth="1"/>
    <col min="9982" max="9982" width="13.81640625" style="13" customWidth="1"/>
    <col min="9983" max="9983" width="14.81640625" style="13" bestFit="1" customWidth="1"/>
    <col min="9984" max="9984" width="17.81640625" style="13" customWidth="1"/>
    <col min="9985" max="9985" width="38" style="13" customWidth="1"/>
    <col min="9986" max="9986" width="10.81640625" style="13" customWidth="1"/>
    <col min="9987" max="9988" width="21.54296875" style="13" customWidth="1"/>
    <col min="9989" max="9989" width="21.81640625" style="13" customWidth="1"/>
    <col min="9990" max="9990" width="95" style="13" bestFit="1" customWidth="1"/>
    <col min="9991" max="10235" width="9.1796875" style="13"/>
    <col min="10236" max="10236" width="12" style="13" customWidth="1"/>
    <col min="10237" max="10237" width="16.1796875" style="13" customWidth="1"/>
    <col min="10238" max="10238" width="13.81640625" style="13" customWidth="1"/>
    <col min="10239" max="10239" width="14.81640625" style="13" bestFit="1" customWidth="1"/>
    <col min="10240" max="10240" width="17.81640625" style="13" customWidth="1"/>
    <col min="10241" max="10241" width="38" style="13" customWidth="1"/>
    <col min="10242" max="10242" width="10.81640625" style="13" customWidth="1"/>
    <col min="10243" max="10244" width="21.54296875" style="13" customWidth="1"/>
    <col min="10245" max="10245" width="21.81640625" style="13" customWidth="1"/>
    <col min="10246" max="10246" width="95" style="13" bestFit="1" customWidth="1"/>
    <col min="10247" max="10491" width="9.1796875" style="13"/>
    <col min="10492" max="10492" width="12" style="13" customWidth="1"/>
    <col min="10493" max="10493" width="16.1796875" style="13" customWidth="1"/>
    <col min="10494" max="10494" width="13.81640625" style="13" customWidth="1"/>
    <col min="10495" max="10495" width="14.81640625" style="13" bestFit="1" customWidth="1"/>
    <col min="10496" max="10496" width="17.81640625" style="13" customWidth="1"/>
    <col min="10497" max="10497" width="38" style="13" customWidth="1"/>
    <col min="10498" max="10498" width="10.81640625" style="13" customWidth="1"/>
    <col min="10499" max="10500" width="21.54296875" style="13" customWidth="1"/>
    <col min="10501" max="10501" width="21.81640625" style="13" customWidth="1"/>
    <col min="10502" max="10502" width="95" style="13" bestFit="1" customWidth="1"/>
    <col min="10503" max="10747" width="9.1796875" style="13"/>
    <col min="10748" max="10748" width="12" style="13" customWidth="1"/>
    <col min="10749" max="10749" width="16.1796875" style="13" customWidth="1"/>
    <col min="10750" max="10750" width="13.81640625" style="13" customWidth="1"/>
    <col min="10751" max="10751" width="14.81640625" style="13" bestFit="1" customWidth="1"/>
    <col min="10752" max="10752" width="17.81640625" style="13" customWidth="1"/>
    <col min="10753" max="10753" width="38" style="13" customWidth="1"/>
    <col min="10754" max="10754" width="10.81640625" style="13" customWidth="1"/>
    <col min="10755" max="10756" width="21.54296875" style="13" customWidth="1"/>
    <col min="10757" max="10757" width="21.81640625" style="13" customWidth="1"/>
    <col min="10758" max="10758" width="95" style="13" bestFit="1" customWidth="1"/>
    <col min="10759" max="11003" width="9.1796875" style="13"/>
    <col min="11004" max="11004" width="12" style="13" customWidth="1"/>
    <col min="11005" max="11005" width="16.1796875" style="13" customWidth="1"/>
    <col min="11006" max="11006" width="13.81640625" style="13" customWidth="1"/>
    <col min="11007" max="11007" width="14.81640625" style="13" bestFit="1" customWidth="1"/>
    <col min="11008" max="11008" width="17.81640625" style="13" customWidth="1"/>
    <col min="11009" max="11009" width="38" style="13" customWidth="1"/>
    <col min="11010" max="11010" width="10.81640625" style="13" customWidth="1"/>
    <col min="11011" max="11012" width="21.54296875" style="13" customWidth="1"/>
    <col min="11013" max="11013" width="21.81640625" style="13" customWidth="1"/>
    <col min="11014" max="11014" width="95" style="13" bestFit="1" customWidth="1"/>
    <col min="11015" max="11259" width="9.1796875" style="13"/>
    <col min="11260" max="11260" width="12" style="13" customWidth="1"/>
    <col min="11261" max="11261" width="16.1796875" style="13" customWidth="1"/>
    <col min="11262" max="11262" width="13.81640625" style="13" customWidth="1"/>
    <col min="11263" max="11263" width="14.81640625" style="13" bestFit="1" customWidth="1"/>
    <col min="11264" max="11264" width="17.81640625" style="13" customWidth="1"/>
    <col min="11265" max="11265" width="38" style="13" customWidth="1"/>
    <col min="11266" max="11266" width="10.81640625" style="13" customWidth="1"/>
    <col min="11267" max="11268" width="21.54296875" style="13" customWidth="1"/>
    <col min="11269" max="11269" width="21.81640625" style="13" customWidth="1"/>
    <col min="11270" max="11270" width="95" style="13" bestFit="1" customWidth="1"/>
    <col min="11271" max="11515" width="9.1796875" style="13"/>
    <col min="11516" max="11516" width="12" style="13" customWidth="1"/>
    <col min="11517" max="11517" width="16.1796875" style="13" customWidth="1"/>
    <col min="11518" max="11518" width="13.81640625" style="13" customWidth="1"/>
    <col min="11519" max="11519" width="14.81640625" style="13" bestFit="1" customWidth="1"/>
    <col min="11520" max="11520" width="17.81640625" style="13" customWidth="1"/>
    <col min="11521" max="11521" width="38" style="13" customWidth="1"/>
    <col min="11522" max="11522" width="10.81640625" style="13" customWidth="1"/>
    <col min="11523" max="11524" width="21.54296875" style="13" customWidth="1"/>
    <col min="11525" max="11525" width="21.81640625" style="13" customWidth="1"/>
    <col min="11526" max="11526" width="95" style="13" bestFit="1" customWidth="1"/>
    <col min="11527" max="11771" width="9.1796875" style="13"/>
    <col min="11772" max="11772" width="12" style="13" customWidth="1"/>
    <col min="11773" max="11773" width="16.1796875" style="13" customWidth="1"/>
    <col min="11774" max="11774" width="13.81640625" style="13" customWidth="1"/>
    <col min="11775" max="11775" width="14.81640625" style="13" bestFit="1" customWidth="1"/>
    <col min="11776" max="11776" width="17.81640625" style="13" customWidth="1"/>
    <col min="11777" max="11777" width="38" style="13" customWidth="1"/>
    <col min="11778" max="11778" width="10.81640625" style="13" customWidth="1"/>
    <col min="11779" max="11780" width="21.54296875" style="13" customWidth="1"/>
    <col min="11781" max="11781" width="21.81640625" style="13" customWidth="1"/>
    <col min="11782" max="11782" width="95" style="13" bestFit="1" customWidth="1"/>
    <col min="11783" max="12027" width="9.1796875" style="13"/>
    <col min="12028" max="12028" width="12" style="13" customWidth="1"/>
    <col min="12029" max="12029" width="16.1796875" style="13" customWidth="1"/>
    <col min="12030" max="12030" width="13.81640625" style="13" customWidth="1"/>
    <col min="12031" max="12031" width="14.81640625" style="13" bestFit="1" customWidth="1"/>
    <col min="12032" max="12032" width="17.81640625" style="13" customWidth="1"/>
    <col min="12033" max="12033" width="38" style="13" customWidth="1"/>
    <col min="12034" max="12034" width="10.81640625" style="13" customWidth="1"/>
    <col min="12035" max="12036" width="21.54296875" style="13" customWidth="1"/>
    <col min="12037" max="12037" width="21.81640625" style="13" customWidth="1"/>
    <col min="12038" max="12038" width="95" style="13" bestFit="1" customWidth="1"/>
    <col min="12039" max="12283" width="9.1796875" style="13"/>
    <col min="12284" max="12284" width="12" style="13" customWidth="1"/>
    <col min="12285" max="12285" width="16.1796875" style="13" customWidth="1"/>
    <col min="12286" max="12286" width="13.81640625" style="13" customWidth="1"/>
    <col min="12287" max="12287" width="14.81640625" style="13" bestFit="1" customWidth="1"/>
    <col min="12288" max="12288" width="17.81640625" style="13" customWidth="1"/>
    <col min="12289" max="12289" width="38" style="13" customWidth="1"/>
    <col min="12290" max="12290" width="10.81640625" style="13" customWidth="1"/>
    <col min="12291" max="12292" width="21.54296875" style="13" customWidth="1"/>
    <col min="12293" max="12293" width="21.81640625" style="13" customWidth="1"/>
    <col min="12294" max="12294" width="95" style="13" bestFit="1" customWidth="1"/>
    <col min="12295" max="12539" width="9.1796875" style="13"/>
    <col min="12540" max="12540" width="12" style="13" customWidth="1"/>
    <col min="12541" max="12541" width="16.1796875" style="13" customWidth="1"/>
    <col min="12542" max="12542" width="13.81640625" style="13" customWidth="1"/>
    <col min="12543" max="12543" width="14.81640625" style="13" bestFit="1" customWidth="1"/>
    <col min="12544" max="12544" width="17.81640625" style="13" customWidth="1"/>
    <col min="12545" max="12545" width="38" style="13" customWidth="1"/>
    <col min="12546" max="12546" width="10.81640625" style="13" customWidth="1"/>
    <col min="12547" max="12548" width="21.54296875" style="13" customWidth="1"/>
    <col min="12549" max="12549" width="21.81640625" style="13" customWidth="1"/>
    <col min="12550" max="12550" width="95" style="13" bestFit="1" customWidth="1"/>
    <col min="12551" max="12795" width="9.1796875" style="13"/>
    <col min="12796" max="12796" width="12" style="13" customWidth="1"/>
    <col min="12797" max="12797" width="16.1796875" style="13" customWidth="1"/>
    <col min="12798" max="12798" width="13.81640625" style="13" customWidth="1"/>
    <col min="12799" max="12799" width="14.81640625" style="13" bestFit="1" customWidth="1"/>
    <col min="12800" max="12800" width="17.81640625" style="13" customWidth="1"/>
    <col min="12801" max="12801" width="38" style="13" customWidth="1"/>
    <col min="12802" max="12802" width="10.81640625" style="13" customWidth="1"/>
    <col min="12803" max="12804" width="21.54296875" style="13" customWidth="1"/>
    <col min="12805" max="12805" width="21.81640625" style="13" customWidth="1"/>
    <col min="12806" max="12806" width="95" style="13" bestFit="1" customWidth="1"/>
    <col min="12807" max="13051" width="9.1796875" style="13"/>
    <col min="13052" max="13052" width="12" style="13" customWidth="1"/>
    <col min="13053" max="13053" width="16.1796875" style="13" customWidth="1"/>
    <col min="13054" max="13054" width="13.81640625" style="13" customWidth="1"/>
    <col min="13055" max="13055" width="14.81640625" style="13" bestFit="1" customWidth="1"/>
    <col min="13056" max="13056" width="17.81640625" style="13" customWidth="1"/>
    <col min="13057" max="13057" width="38" style="13" customWidth="1"/>
    <col min="13058" max="13058" width="10.81640625" style="13" customWidth="1"/>
    <col min="13059" max="13060" width="21.54296875" style="13" customWidth="1"/>
    <col min="13061" max="13061" width="21.81640625" style="13" customWidth="1"/>
    <col min="13062" max="13062" width="95" style="13" bestFit="1" customWidth="1"/>
    <col min="13063" max="13307" width="9.1796875" style="13"/>
    <col min="13308" max="13308" width="12" style="13" customWidth="1"/>
    <col min="13309" max="13309" width="16.1796875" style="13" customWidth="1"/>
    <col min="13310" max="13310" width="13.81640625" style="13" customWidth="1"/>
    <col min="13311" max="13311" width="14.81640625" style="13" bestFit="1" customWidth="1"/>
    <col min="13312" max="13312" width="17.81640625" style="13" customWidth="1"/>
    <col min="13313" max="13313" width="38" style="13" customWidth="1"/>
    <col min="13314" max="13314" width="10.81640625" style="13" customWidth="1"/>
    <col min="13315" max="13316" width="21.54296875" style="13" customWidth="1"/>
    <col min="13317" max="13317" width="21.81640625" style="13" customWidth="1"/>
    <col min="13318" max="13318" width="95" style="13" bestFit="1" customWidth="1"/>
    <col min="13319" max="13563" width="9.1796875" style="13"/>
    <col min="13564" max="13564" width="12" style="13" customWidth="1"/>
    <col min="13565" max="13565" width="16.1796875" style="13" customWidth="1"/>
    <col min="13566" max="13566" width="13.81640625" style="13" customWidth="1"/>
    <col min="13567" max="13567" width="14.81640625" style="13" bestFit="1" customWidth="1"/>
    <col min="13568" max="13568" width="17.81640625" style="13" customWidth="1"/>
    <col min="13569" max="13569" width="38" style="13" customWidth="1"/>
    <col min="13570" max="13570" width="10.81640625" style="13" customWidth="1"/>
    <col min="13571" max="13572" width="21.54296875" style="13" customWidth="1"/>
    <col min="13573" max="13573" width="21.81640625" style="13" customWidth="1"/>
    <col min="13574" max="13574" width="95" style="13" bestFit="1" customWidth="1"/>
    <col min="13575" max="13819" width="9.1796875" style="13"/>
    <col min="13820" max="13820" width="12" style="13" customWidth="1"/>
    <col min="13821" max="13821" width="16.1796875" style="13" customWidth="1"/>
    <col min="13822" max="13822" width="13.81640625" style="13" customWidth="1"/>
    <col min="13823" max="13823" width="14.81640625" style="13" bestFit="1" customWidth="1"/>
    <col min="13824" max="13824" width="17.81640625" style="13" customWidth="1"/>
    <col min="13825" max="13825" width="38" style="13" customWidth="1"/>
    <col min="13826" max="13826" width="10.81640625" style="13" customWidth="1"/>
    <col min="13827" max="13828" width="21.54296875" style="13" customWidth="1"/>
    <col min="13829" max="13829" width="21.81640625" style="13" customWidth="1"/>
    <col min="13830" max="13830" width="95" style="13" bestFit="1" customWidth="1"/>
    <col min="13831" max="14075" width="9.1796875" style="13"/>
    <col min="14076" max="14076" width="12" style="13" customWidth="1"/>
    <col min="14077" max="14077" width="16.1796875" style="13" customWidth="1"/>
    <col min="14078" max="14078" width="13.81640625" style="13" customWidth="1"/>
    <col min="14079" max="14079" width="14.81640625" style="13" bestFit="1" customWidth="1"/>
    <col min="14080" max="14080" width="17.81640625" style="13" customWidth="1"/>
    <col min="14081" max="14081" width="38" style="13" customWidth="1"/>
    <col min="14082" max="14082" width="10.81640625" style="13" customWidth="1"/>
    <col min="14083" max="14084" width="21.54296875" style="13" customWidth="1"/>
    <col min="14085" max="14085" width="21.81640625" style="13" customWidth="1"/>
    <col min="14086" max="14086" width="95" style="13" bestFit="1" customWidth="1"/>
    <col min="14087" max="14331" width="9.1796875" style="13"/>
    <col min="14332" max="14332" width="12" style="13" customWidth="1"/>
    <col min="14333" max="14333" width="16.1796875" style="13" customWidth="1"/>
    <col min="14334" max="14334" width="13.81640625" style="13" customWidth="1"/>
    <col min="14335" max="14335" width="14.81640625" style="13" bestFit="1" customWidth="1"/>
    <col min="14336" max="14336" width="17.81640625" style="13" customWidth="1"/>
    <col min="14337" max="14337" width="38" style="13" customWidth="1"/>
    <col min="14338" max="14338" width="10.81640625" style="13" customWidth="1"/>
    <col min="14339" max="14340" width="21.54296875" style="13" customWidth="1"/>
    <col min="14341" max="14341" width="21.81640625" style="13" customWidth="1"/>
    <col min="14342" max="14342" width="95" style="13" bestFit="1" customWidth="1"/>
    <col min="14343" max="14587" width="9.1796875" style="13"/>
    <col min="14588" max="14588" width="12" style="13" customWidth="1"/>
    <col min="14589" max="14589" width="16.1796875" style="13" customWidth="1"/>
    <col min="14590" max="14590" width="13.81640625" style="13" customWidth="1"/>
    <col min="14591" max="14591" width="14.81640625" style="13" bestFit="1" customWidth="1"/>
    <col min="14592" max="14592" width="17.81640625" style="13" customWidth="1"/>
    <col min="14593" max="14593" width="38" style="13" customWidth="1"/>
    <col min="14594" max="14594" width="10.81640625" style="13" customWidth="1"/>
    <col min="14595" max="14596" width="21.54296875" style="13" customWidth="1"/>
    <col min="14597" max="14597" width="21.81640625" style="13" customWidth="1"/>
    <col min="14598" max="14598" width="95" style="13" bestFit="1" customWidth="1"/>
    <col min="14599" max="14843" width="9.1796875" style="13"/>
    <col min="14844" max="14844" width="12" style="13" customWidth="1"/>
    <col min="14845" max="14845" width="16.1796875" style="13" customWidth="1"/>
    <col min="14846" max="14846" width="13.81640625" style="13" customWidth="1"/>
    <col min="14847" max="14847" width="14.81640625" style="13" bestFit="1" customWidth="1"/>
    <col min="14848" max="14848" width="17.81640625" style="13" customWidth="1"/>
    <col min="14849" max="14849" width="38" style="13" customWidth="1"/>
    <col min="14850" max="14850" width="10.81640625" style="13" customWidth="1"/>
    <col min="14851" max="14852" width="21.54296875" style="13" customWidth="1"/>
    <col min="14853" max="14853" width="21.81640625" style="13" customWidth="1"/>
    <col min="14854" max="14854" width="95" style="13" bestFit="1" customWidth="1"/>
    <col min="14855" max="15099" width="9.1796875" style="13"/>
    <col min="15100" max="15100" width="12" style="13" customWidth="1"/>
    <col min="15101" max="15101" width="16.1796875" style="13" customWidth="1"/>
    <col min="15102" max="15102" width="13.81640625" style="13" customWidth="1"/>
    <col min="15103" max="15103" width="14.81640625" style="13" bestFit="1" customWidth="1"/>
    <col min="15104" max="15104" width="17.81640625" style="13" customWidth="1"/>
    <col min="15105" max="15105" width="38" style="13" customWidth="1"/>
    <col min="15106" max="15106" width="10.81640625" style="13" customWidth="1"/>
    <col min="15107" max="15108" width="21.54296875" style="13" customWidth="1"/>
    <col min="15109" max="15109" width="21.81640625" style="13" customWidth="1"/>
    <col min="15110" max="15110" width="95" style="13" bestFit="1" customWidth="1"/>
    <col min="15111" max="15355" width="9.1796875" style="13"/>
    <col min="15356" max="15356" width="12" style="13" customWidth="1"/>
    <col min="15357" max="15357" width="16.1796875" style="13" customWidth="1"/>
    <col min="15358" max="15358" width="13.81640625" style="13" customWidth="1"/>
    <col min="15359" max="15359" width="14.81640625" style="13" bestFit="1" customWidth="1"/>
    <col min="15360" max="15360" width="17.81640625" style="13" customWidth="1"/>
    <col min="15361" max="15361" width="38" style="13" customWidth="1"/>
    <col min="15362" max="15362" width="10.81640625" style="13" customWidth="1"/>
    <col min="15363" max="15364" width="21.54296875" style="13" customWidth="1"/>
    <col min="15365" max="15365" width="21.81640625" style="13" customWidth="1"/>
    <col min="15366" max="15366" width="95" style="13" bestFit="1" customWidth="1"/>
    <col min="15367" max="15611" width="9.1796875" style="13"/>
    <col min="15612" max="15612" width="12" style="13" customWidth="1"/>
    <col min="15613" max="15613" width="16.1796875" style="13" customWidth="1"/>
    <col min="15614" max="15614" width="13.81640625" style="13" customWidth="1"/>
    <col min="15615" max="15615" width="14.81640625" style="13" bestFit="1" customWidth="1"/>
    <col min="15616" max="15616" width="17.81640625" style="13" customWidth="1"/>
    <col min="15617" max="15617" width="38" style="13" customWidth="1"/>
    <col min="15618" max="15618" width="10.81640625" style="13" customWidth="1"/>
    <col min="15619" max="15620" width="21.54296875" style="13" customWidth="1"/>
    <col min="15621" max="15621" width="21.81640625" style="13" customWidth="1"/>
    <col min="15622" max="15622" width="95" style="13" bestFit="1" customWidth="1"/>
    <col min="15623" max="15867" width="9.1796875" style="13"/>
    <col min="15868" max="15868" width="12" style="13" customWidth="1"/>
    <col min="15869" max="15869" width="16.1796875" style="13" customWidth="1"/>
    <col min="15870" max="15870" width="13.81640625" style="13" customWidth="1"/>
    <col min="15871" max="15871" width="14.81640625" style="13" bestFit="1" customWidth="1"/>
    <col min="15872" max="15872" width="17.81640625" style="13" customWidth="1"/>
    <col min="15873" max="15873" width="38" style="13" customWidth="1"/>
    <col min="15874" max="15874" width="10.81640625" style="13" customWidth="1"/>
    <col min="15875" max="15876" width="21.54296875" style="13" customWidth="1"/>
    <col min="15877" max="15877" width="21.81640625" style="13" customWidth="1"/>
    <col min="15878" max="15878" width="95" style="13" bestFit="1" customWidth="1"/>
    <col min="15879" max="16123" width="9.1796875" style="13"/>
    <col min="16124" max="16124" width="12" style="13" customWidth="1"/>
    <col min="16125" max="16125" width="16.1796875" style="13" customWidth="1"/>
    <col min="16126" max="16126" width="13.81640625" style="13" customWidth="1"/>
    <col min="16127" max="16127" width="14.81640625" style="13" bestFit="1" customWidth="1"/>
    <col min="16128" max="16128" width="17.81640625" style="13" customWidth="1"/>
    <col min="16129" max="16129" width="38" style="13" customWidth="1"/>
    <col min="16130" max="16130" width="10.81640625" style="13" customWidth="1"/>
    <col min="16131" max="16132" width="21.54296875" style="13" customWidth="1"/>
    <col min="16133" max="16133" width="21.81640625" style="13" customWidth="1"/>
    <col min="16134" max="16134" width="95" style="13" bestFit="1" customWidth="1"/>
    <col min="16135" max="16384" width="9.1796875" style="13"/>
  </cols>
  <sheetData>
    <row r="1" spans="1:1665" s="5" customFormat="1" ht="42.75" customHeight="1" x14ac:dyDescent="0.35">
      <c r="A1" s="1" t="s">
        <v>0</v>
      </c>
      <c r="B1" s="1" t="s">
        <v>1</v>
      </c>
      <c r="C1" s="44" t="s">
        <v>2</v>
      </c>
      <c r="D1" s="1" t="s">
        <v>3</v>
      </c>
      <c r="E1" s="25" t="s">
        <v>736</v>
      </c>
      <c r="F1" s="25" t="s">
        <v>737</v>
      </c>
      <c r="G1" s="25" t="s">
        <v>742</v>
      </c>
      <c r="H1" s="3" t="s">
        <v>741</v>
      </c>
      <c r="I1" s="3"/>
      <c r="J1" s="31"/>
      <c r="L1" s="25" t="s">
        <v>738</v>
      </c>
      <c r="M1" s="25" t="s">
        <v>739</v>
      </c>
      <c r="P1" s="61" t="s">
        <v>743</v>
      </c>
      <c r="Q1" s="62"/>
      <c r="R1" s="56" t="s">
        <v>744</v>
      </c>
      <c r="S1" s="37" t="s">
        <v>747</v>
      </c>
      <c r="T1" s="38"/>
      <c r="U1" s="38" t="s">
        <v>745</v>
      </c>
      <c r="V1" s="39" t="s">
        <v>746</v>
      </c>
      <c r="W1" s="40">
        <v>0</v>
      </c>
      <c r="X1" s="40"/>
      <c r="Y1" s="40"/>
      <c r="Z1" s="40"/>
      <c r="AA1" s="38" t="s">
        <v>748</v>
      </c>
      <c r="AB1" s="64" t="s">
        <v>749</v>
      </c>
      <c r="AC1" s="66"/>
      <c r="AD1" s="67"/>
      <c r="AE1" s="67"/>
      <c r="AF1" s="67"/>
      <c r="AG1" s="68"/>
      <c r="AH1" s="31"/>
      <c r="AI1" s="31"/>
      <c r="AJ1" s="31"/>
      <c r="AK1" s="31"/>
      <c r="AL1" s="67"/>
      <c r="AM1" s="67"/>
      <c r="AN1" s="66"/>
      <c r="AO1" s="67"/>
      <c r="AP1" s="67"/>
      <c r="AQ1" s="67"/>
      <c r="AR1" s="68"/>
      <c r="AS1" s="31"/>
      <c r="AT1" s="31"/>
      <c r="AU1" s="31"/>
      <c r="AV1" s="31"/>
      <c r="AW1" s="67"/>
      <c r="AX1" s="67"/>
      <c r="AY1" s="66"/>
      <c r="AZ1" s="67"/>
      <c r="BA1" s="67"/>
      <c r="BB1" s="67"/>
      <c r="BC1" s="68"/>
      <c r="BD1" s="31"/>
      <c r="BE1" s="31"/>
      <c r="BF1" s="31"/>
      <c r="BG1" s="31"/>
      <c r="BH1" s="67"/>
      <c r="BI1" s="67"/>
      <c r="BJ1" s="66"/>
      <c r="BK1" s="67"/>
      <c r="BL1" s="67"/>
      <c r="BM1" s="67"/>
      <c r="BN1" s="68"/>
      <c r="BO1" s="31"/>
      <c r="BP1" s="31"/>
      <c r="BQ1" s="31"/>
      <c r="BR1" s="31"/>
      <c r="BS1" s="67"/>
      <c r="BT1" s="67"/>
      <c r="BU1" s="66"/>
      <c r="BV1" s="67"/>
      <c r="BW1" s="67"/>
      <c r="BX1" s="67"/>
      <c r="BY1" s="68"/>
      <c r="BZ1" s="31"/>
      <c r="CA1" s="31"/>
      <c r="CB1" s="31"/>
      <c r="CC1" s="31"/>
      <c r="CD1" s="67"/>
      <c r="CE1" s="67"/>
      <c r="CF1" s="66"/>
      <c r="CG1" s="67"/>
      <c r="CH1" s="67"/>
      <c r="CI1" s="67"/>
      <c r="CJ1" s="68"/>
      <c r="CK1" s="31"/>
      <c r="CL1" s="31"/>
      <c r="CM1" s="31"/>
      <c r="CN1" s="31"/>
      <c r="CO1" s="67"/>
      <c r="CP1" s="67"/>
      <c r="CQ1" s="66"/>
      <c r="CR1" s="67"/>
      <c r="CS1" s="67"/>
      <c r="CT1" s="67"/>
      <c r="CU1" s="68"/>
      <c r="CV1" s="31"/>
      <c r="CW1" s="31"/>
      <c r="CX1" s="31"/>
      <c r="CY1" s="31"/>
      <c r="CZ1" s="67"/>
      <c r="DA1" s="67"/>
      <c r="DB1" s="66"/>
      <c r="DC1" s="67"/>
      <c r="DD1" s="67"/>
      <c r="DE1" s="67"/>
      <c r="DF1" s="68"/>
      <c r="DG1" s="31"/>
      <c r="DH1" s="31"/>
      <c r="DI1" s="31"/>
      <c r="DJ1" s="31"/>
      <c r="DK1" s="67"/>
      <c r="DL1" s="67"/>
      <c r="DM1" s="66"/>
      <c r="DN1" s="67"/>
      <c r="DO1" s="67"/>
      <c r="DP1" s="67"/>
      <c r="DQ1" s="68"/>
      <c r="DR1" s="31"/>
      <c r="DS1" s="31"/>
      <c r="DT1" s="31"/>
      <c r="DU1" s="31"/>
      <c r="DV1" s="67"/>
      <c r="DW1" s="67"/>
      <c r="DX1" s="66"/>
      <c r="DY1" s="67"/>
      <c r="DZ1" s="67"/>
      <c r="EA1" s="67"/>
      <c r="EB1" s="68"/>
      <c r="EC1" s="31"/>
      <c r="ED1" s="31"/>
      <c r="EE1" s="31"/>
      <c r="EF1" s="31"/>
      <c r="EG1" s="67"/>
      <c r="EH1" s="67"/>
      <c r="EI1" s="66"/>
      <c r="EJ1" s="67"/>
      <c r="EK1" s="67"/>
      <c r="EL1" s="67"/>
      <c r="EM1" s="68"/>
      <c r="EN1" s="31"/>
      <c r="EO1" s="31"/>
      <c r="EP1" s="31"/>
      <c r="EQ1" s="31"/>
      <c r="ER1" s="67"/>
      <c r="ES1" s="67"/>
      <c r="ET1" s="66"/>
      <c r="EU1" s="67"/>
      <c r="EV1" s="67"/>
      <c r="EW1" s="67"/>
      <c r="EX1" s="68"/>
      <c r="EY1" s="31"/>
      <c r="EZ1" s="31"/>
      <c r="FA1" s="31"/>
      <c r="FB1" s="31"/>
      <c r="FC1" s="67"/>
      <c r="FD1" s="67"/>
      <c r="FE1" s="66"/>
      <c r="FF1" s="67"/>
      <c r="FG1" s="67"/>
      <c r="FH1" s="67"/>
      <c r="FI1" s="68"/>
      <c r="FJ1" s="31"/>
      <c r="FK1" s="31"/>
      <c r="FL1" s="31"/>
      <c r="FM1" s="31"/>
      <c r="FN1" s="67"/>
      <c r="FO1" s="67"/>
      <c r="FP1" s="66"/>
      <c r="FQ1" s="67"/>
      <c r="FR1" s="67"/>
      <c r="FS1" s="67"/>
      <c r="FT1" s="68"/>
      <c r="FU1" s="31"/>
      <c r="FV1" s="31"/>
      <c r="FW1" s="31"/>
      <c r="FX1" s="31"/>
      <c r="FY1" s="67"/>
      <c r="FZ1" s="67"/>
      <c r="GA1" s="66"/>
      <c r="GB1" s="67"/>
      <c r="GC1" s="67"/>
      <c r="GD1" s="67"/>
      <c r="GE1" s="68"/>
      <c r="GF1" s="31"/>
      <c r="GG1" s="31"/>
      <c r="GH1" s="31"/>
      <c r="GI1" s="31"/>
      <c r="GJ1" s="67"/>
      <c r="GK1" s="67"/>
      <c r="GL1" s="66"/>
      <c r="GM1" s="67"/>
      <c r="GN1" s="67"/>
      <c r="GO1" s="67"/>
      <c r="GP1" s="68"/>
      <c r="GQ1" s="31"/>
      <c r="GR1" s="31"/>
      <c r="GS1" s="31"/>
      <c r="GT1" s="31"/>
      <c r="GU1" s="67"/>
      <c r="GV1" s="67"/>
      <c r="GW1" s="66"/>
      <c r="GX1" s="67"/>
      <c r="GY1" s="67"/>
      <c r="GZ1" s="67"/>
      <c r="HA1" s="68"/>
      <c r="HB1" s="31"/>
      <c r="HC1" s="31"/>
      <c r="HD1" s="31"/>
      <c r="HE1" s="31"/>
      <c r="HF1" s="67"/>
      <c r="HG1" s="67"/>
      <c r="HH1" s="66"/>
      <c r="HI1" s="67"/>
      <c r="HJ1" s="67"/>
      <c r="HK1" s="67"/>
      <c r="HL1" s="68"/>
      <c r="HM1" s="31"/>
      <c r="HN1" s="31"/>
      <c r="HO1" s="31"/>
      <c r="HP1" s="31"/>
      <c r="HQ1" s="67"/>
      <c r="HR1" s="67"/>
      <c r="HS1" s="66"/>
      <c r="HT1" s="67"/>
      <c r="HU1" s="67"/>
      <c r="HV1" s="67"/>
      <c r="HW1" s="68"/>
      <c r="HX1" s="31"/>
      <c r="HY1" s="31"/>
      <c r="HZ1" s="31"/>
      <c r="IA1" s="31"/>
      <c r="IB1" s="67"/>
      <c r="IC1" s="67"/>
      <c r="ID1" s="66"/>
      <c r="IE1" s="67"/>
      <c r="IF1" s="67"/>
      <c r="IG1" s="67"/>
      <c r="IH1" s="68"/>
      <c r="II1" s="31"/>
      <c r="IJ1" s="31"/>
      <c r="IK1" s="31"/>
      <c r="IL1" s="31"/>
      <c r="IM1" s="67"/>
      <c r="IN1" s="67"/>
      <c r="IO1" s="66"/>
      <c r="IP1" s="67"/>
      <c r="IQ1" s="67"/>
      <c r="IR1" s="67"/>
      <c r="IS1" s="68"/>
      <c r="IT1" s="31"/>
      <c r="IU1" s="31"/>
      <c r="IV1" s="31"/>
      <c r="IW1" s="31"/>
      <c r="IX1" s="67"/>
      <c r="IY1" s="67"/>
      <c r="IZ1" s="66"/>
      <c r="JA1" s="67"/>
      <c r="JB1" s="67"/>
      <c r="JC1" s="67"/>
      <c r="JD1" s="68"/>
      <c r="JE1" s="31"/>
      <c r="JF1" s="31"/>
      <c r="JG1" s="31"/>
      <c r="JH1" s="31"/>
      <c r="JI1" s="67"/>
      <c r="JJ1" s="67"/>
      <c r="JK1" s="66"/>
      <c r="JL1" s="67"/>
      <c r="JM1" s="67"/>
      <c r="JN1" s="67"/>
      <c r="JO1" s="68"/>
      <c r="JP1" s="31"/>
      <c r="JQ1" s="31"/>
      <c r="JR1" s="31"/>
      <c r="JS1" s="31"/>
      <c r="JT1" s="67"/>
      <c r="JU1" s="67"/>
      <c r="JV1" s="66"/>
      <c r="JW1" s="67"/>
      <c r="JX1" s="67"/>
      <c r="JY1" s="67"/>
      <c r="JZ1" s="68"/>
      <c r="KA1" s="31"/>
      <c r="KB1" s="31"/>
      <c r="KC1" s="31"/>
      <c r="KD1" s="31"/>
      <c r="KE1" s="67"/>
      <c r="KF1" s="67"/>
      <c r="KG1" s="66"/>
      <c r="KH1" s="67"/>
      <c r="KI1" s="67"/>
      <c r="KJ1" s="67"/>
      <c r="KK1" s="68"/>
      <c r="KL1" s="31"/>
      <c r="KM1" s="31"/>
      <c r="KN1" s="31"/>
      <c r="KO1" s="31"/>
      <c r="KP1" s="67"/>
      <c r="KQ1" s="67"/>
      <c r="KR1" s="66"/>
      <c r="KS1" s="67"/>
      <c r="KT1" s="67"/>
      <c r="KU1" s="67"/>
      <c r="KV1" s="68"/>
      <c r="KW1" s="31"/>
      <c r="KX1" s="31"/>
      <c r="KY1" s="31"/>
      <c r="KZ1" s="31"/>
      <c r="LA1" s="67"/>
      <c r="LB1" s="67"/>
      <c r="LC1" s="66"/>
      <c r="LD1" s="67"/>
      <c r="LE1" s="67"/>
      <c r="LF1" s="67"/>
      <c r="LG1" s="68"/>
      <c r="LH1" s="31"/>
      <c r="LI1" s="31"/>
      <c r="LJ1" s="31"/>
      <c r="LK1" s="31"/>
      <c r="LL1" s="67"/>
      <c r="LM1" s="67"/>
      <c r="LN1" s="66"/>
      <c r="LO1" s="67"/>
      <c r="LP1" s="67"/>
      <c r="LQ1" s="67"/>
      <c r="LR1" s="68"/>
      <c r="LS1" s="31"/>
      <c r="LT1" s="31"/>
      <c r="LU1" s="31"/>
      <c r="LV1" s="31"/>
      <c r="LW1" s="67"/>
      <c r="LX1" s="67"/>
      <c r="LY1" s="66"/>
      <c r="LZ1" s="67"/>
      <c r="MA1" s="67"/>
      <c r="MB1" s="67"/>
      <c r="MC1" s="68"/>
      <c r="MD1" s="31"/>
      <c r="ME1" s="31"/>
      <c r="MF1" s="31"/>
      <c r="MG1" s="31"/>
      <c r="MH1" s="67"/>
      <c r="MI1" s="67"/>
      <c r="MJ1" s="66"/>
      <c r="MK1" s="67"/>
      <c r="ML1" s="67"/>
      <c r="MM1" s="67"/>
      <c r="MN1" s="68"/>
      <c r="MO1" s="31"/>
      <c r="MP1" s="31"/>
      <c r="MQ1" s="31"/>
      <c r="MR1" s="31"/>
      <c r="MS1" s="67"/>
      <c r="MT1" s="67"/>
      <c r="MU1" s="66"/>
      <c r="MV1" s="67"/>
      <c r="MW1" s="67"/>
      <c r="MX1" s="67"/>
      <c r="MY1" s="68"/>
      <c r="MZ1" s="31"/>
      <c r="NA1" s="31"/>
      <c r="NB1" s="31"/>
      <c r="NC1" s="31"/>
      <c r="ND1" s="67"/>
      <c r="NE1" s="67"/>
      <c r="NF1" s="66"/>
      <c r="NG1" s="67"/>
      <c r="NH1" s="67"/>
      <c r="NI1" s="67"/>
      <c r="NJ1" s="68"/>
      <c r="NK1" s="31"/>
      <c r="NL1" s="31"/>
      <c r="NM1" s="31"/>
      <c r="NN1" s="31"/>
      <c r="NO1" s="67"/>
      <c r="NP1" s="67"/>
      <c r="NQ1" s="66"/>
      <c r="NR1" s="67"/>
      <c r="NS1" s="67"/>
      <c r="NT1" s="67"/>
      <c r="NU1" s="68"/>
      <c r="NV1" s="31"/>
      <c r="NW1" s="31"/>
      <c r="NX1" s="31"/>
      <c r="NY1" s="31"/>
      <c r="NZ1" s="67"/>
      <c r="OA1" s="67"/>
      <c r="OB1" s="66"/>
      <c r="OC1" s="67"/>
      <c r="OD1" s="67"/>
      <c r="OE1" s="67"/>
      <c r="OF1" s="68"/>
      <c r="OG1" s="31"/>
      <c r="OH1" s="31"/>
      <c r="OI1" s="31"/>
      <c r="OJ1" s="31"/>
      <c r="OK1" s="67"/>
      <c r="OL1" s="67"/>
      <c r="OM1" s="66"/>
      <c r="ON1" s="67"/>
      <c r="OO1" s="67"/>
      <c r="OP1" s="67"/>
      <c r="OQ1" s="68"/>
      <c r="OR1" s="31"/>
      <c r="OS1" s="31"/>
      <c r="OT1" s="31"/>
      <c r="OU1" s="31"/>
      <c r="OV1" s="67"/>
      <c r="OW1" s="67"/>
      <c r="OX1" s="66"/>
      <c r="OY1" s="67"/>
      <c r="OZ1" s="67"/>
      <c r="PA1" s="67"/>
      <c r="PB1" s="68"/>
      <c r="PC1" s="31"/>
      <c r="PD1" s="31"/>
      <c r="PE1" s="31"/>
      <c r="PF1" s="31"/>
      <c r="PG1" s="67"/>
      <c r="PH1" s="67"/>
      <c r="PI1" s="66"/>
      <c r="PJ1" s="67"/>
      <c r="PK1" s="67"/>
      <c r="PL1" s="67"/>
      <c r="PM1" s="68"/>
      <c r="PN1" s="31"/>
      <c r="PO1" s="31"/>
      <c r="PP1" s="31"/>
      <c r="PQ1" s="31"/>
      <c r="PR1" s="67"/>
      <c r="PS1" s="67"/>
      <c r="PT1" s="66"/>
      <c r="PU1" s="67"/>
      <c r="PV1" s="67"/>
      <c r="PW1" s="67"/>
      <c r="PX1" s="68"/>
      <c r="PY1" s="31"/>
      <c r="PZ1" s="31"/>
      <c r="QA1" s="31"/>
      <c r="QB1" s="31"/>
      <c r="QC1" s="67"/>
      <c r="QD1" s="67"/>
      <c r="QE1" s="66"/>
      <c r="QF1" s="67"/>
      <c r="QG1" s="67"/>
      <c r="QH1" s="67"/>
      <c r="QI1" s="68"/>
      <c r="QJ1" s="31"/>
      <c r="QK1" s="31"/>
      <c r="QL1" s="31"/>
      <c r="QM1" s="31"/>
      <c r="QN1" s="67"/>
      <c r="QO1" s="67"/>
      <c r="QP1" s="66"/>
      <c r="QQ1" s="67"/>
      <c r="QR1" s="67"/>
      <c r="QS1" s="67"/>
      <c r="QT1" s="68"/>
      <c r="QU1" s="31"/>
      <c r="QV1" s="31"/>
      <c r="QW1" s="31"/>
      <c r="QX1" s="31"/>
      <c r="QY1" s="67"/>
      <c r="QZ1" s="67"/>
      <c r="RA1" s="66"/>
      <c r="RB1" s="67"/>
      <c r="RC1" s="67"/>
      <c r="RD1" s="67"/>
      <c r="RE1" s="68"/>
      <c r="RF1" s="31"/>
      <c r="RG1" s="31"/>
      <c r="RH1" s="31"/>
      <c r="RI1" s="31"/>
      <c r="RJ1" s="67"/>
      <c r="RK1" s="67"/>
      <c r="RL1" s="69"/>
      <c r="RM1" s="67"/>
      <c r="RN1" s="67"/>
      <c r="RO1" s="67"/>
      <c r="RP1" s="68"/>
      <c r="RQ1" s="31"/>
      <c r="RR1" s="31"/>
      <c r="RS1" s="31"/>
      <c r="RT1" s="31"/>
      <c r="RU1" s="67"/>
      <c r="RV1" s="67"/>
      <c r="RW1" s="69"/>
      <c r="RX1" s="67"/>
      <c r="RY1" s="67"/>
      <c r="RZ1" s="67"/>
      <c r="SA1" s="68"/>
      <c r="SB1" s="31"/>
      <c r="SC1" s="31"/>
      <c r="SD1" s="31"/>
      <c r="SE1" s="31"/>
      <c r="SF1" s="67"/>
      <c r="SG1" s="67"/>
      <c r="SH1" s="69"/>
      <c r="SI1" s="67"/>
      <c r="SJ1" s="67"/>
      <c r="SK1" s="67"/>
      <c r="SL1" s="68"/>
      <c r="SM1" s="31"/>
      <c r="SN1" s="31"/>
      <c r="SO1" s="31"/>
      <c r="SP1" s="31"/>
      <c r="SQ1" s="67"/>
      <c r="SR1" s="67"/>
      <c r="SS1" s="69"/>
      <c r="ST1" s="67"/>
      <c r="SU1" s="67"/>
      <c r="SV1" s="67"/>
      <c r="SW1" s="68"/>
      <c r="SX1" s="31"/>
      <c r="SY1" s="31"/>
      <c r="SZ1" s="31"/>
      <c r="TA1" s="31"/>
      <c r="TB1" s="67"/>
      <c r="TC1" s="67"/>
      <c r="TD1" s="69"/>
      <c r="TE1" s="67"/>
      <c r="TF1" s="67"/>
      <c r="TG1" s="67"/>
      <c r="TH1" s="68"/>
      <c r="TI1" s="31"/>
      <c r="TJ1" s="31"/>
      <c r="TK1" s="31"/>
      <c r="TL1" s="31"/>
      <c r="TM1" s="67"/>
      <c r="TN1" s="67"/>
      <c r="TO1" s="69"/>
      <c r="TP1" s="67"/>
      <c r="TQ1" s="67"/>
      <c r="TR1" s="67"/>
      <c r="TS1" s="68"/>
      <c r="TT1" s="31"/>
      <c r="TU1" s="31"/>
      <c r="TV1" s="31"/>
      <c r="TW1" s="31"/>
      <c r="TX1" s="67"/>
      <c r="TY1" s="67"/>
      <c r="TZ1" s="69"/>
      <c r="UA1" s="67"/>
      <c r="UB1" s="67"/>
      <c r="UC1" s="67"/>
      <c r="UD1" s="68"/>
      <c r="UE1" s="31"/>
      <c r="UF1" s="31"/>
      <c r="UG1" s="31"/>
      <c r="UH1" s="31"/>
      <c r="UI1" s="67"/>
      <c r="UJ1" s="67"/>
      <c r="UK1" s="69"/>
      <c r="UL1" s="67"/>
      <c r="UM1" s="67"/>
      <c r="UN1" s="67"/>
      <c r="UO1" s="68"/>
      <c r="UP1" s="31"/>
      <c r="UQ1" s="31"/>
      <c r="UR1" s="31"/>
      <c r="US1" s="31"/>
      <c r="UT1" s="67"/>
      <c r="UU1" s="67"/>
      <c r="UV1" s="69"/>
      <c r="UW1" s="67"/>
      <c r="UX1" s="67"/>
      <c r="UY1" s="67"/>
      <c r="UZ1" s="68"/>
      <c r="VA1" s="31"/>
      <c r="VB1" s="31"/>
      <c r="VC1" s="31"/>
      <c r="VD1" s="31"/>
      <c r="VE1" s="67"/>
      <c r="VF1" s="67"/>
      <c r="VG1" s="69"/>
      <c r="VH1" s="67"/>
      <c r="VI1" s="67"/>
      <c r="VJ1" s="67"/>
      <c r="VK1" s="68"/>
      <c r="VL1" s="31"/>
      <c r="VM1" s="31"/>
      <c r="VN1" s="31"/>
      <c r="VO1" s="31"/>
      <c r="VP1" s="67"/>
      <c r="VQ1" s="67"/>
      <c r="VR1" s="69"/>
      <c r="VS1" s="67"/>
      <c r="VT1" s="67"/>
      <c r="VU1" s="67"/>
      <c r="VV1" s="68"/>
      <c r="VW1" s="31"/>
      <c r="VX1" s="31"/>
      <c r="VY1" s="31"/>
      <c r="VZ1" s="31"/>
      <c r="WA1" s="67"/>
      <c r="WB1" s="67"/>
      <c r="WC1" s="69"/>
      <c r="WD1" s="67"/>
      <c r="WE1" s="67"/>
      <c r="WF1" s="67"/>
      <c r="WG1" s="68"/>
      <c r="WH1" s="31"/>
      <c r="WI1" s="31"/>
      <c r="WJ1" s="31"/>
      <c r="WK1" s="31"/>
      <c r="WL1" s="67"/>
      <c r="WM1" s="67"/>
      <c r="WN1" s="69"/>
      <c r="WO1" s="67"/>
      <c r="WP1" s="67"/>
      <c r="WQ1" s="67"/>
      <c r="WR1" s="68"/>
      <c r="WS1" s="31"/>
      <c r="WT1" s="31"/>
      <c r="WU1" s="31"/>
      <c r="WV1" s="31"/>
      <c r="WW1" s="67"/>
      <c r="WX1" s="67"/>
      <c r="WY1" s="69"/>
      <c r="WZ1" s="67"/>
      <c r="XA1" s="67"/>
      <c r="XB1" s="67"/>
      <c r="XC1" s="68"/>
      <c r="XD1" s="31"/>
      <c r="XE1" s="31"/>
      <c r="XF1" s="31"/>
      <c r="XG1" s="31"/>
      <c r="XH1" s="67"/>
      <c r="XI1" s="67"/>
      <c r="XJ1" s="69"/>
      <c r="XK1" s="67"/>
      <c r="XL1" s="67"/>
      <c r="XM1" s="67"/>
      <c r="XN1" s="68"/>
      <c r="XO1" s="31"/>
      <c r="XP1" s="31"/>
      <c r="XQ1" s="31"/>
      <c r="XR1" s="31"/>
      <c r="XS1" s="67"/>
      <c r="XT1" s="67"/>
      <c r="XU1" s="69"/>
      <c r="XV1" s="67"/>
      <c r="XW1" s="67"/>
      <c r="XX1" s="67"/>
      <c r="XY1" s="68"/>
      <c r="XZ1" s="31"/>
      <c r="YA1" s="31"/>
      <c r="YB1" s="31"/>
      <c r="YC1" s="31"/>
      <c r="YD1" s="67"/>
      <c r="YE1" s="67"/>
      <c r="YF1" s="69"/>
      <c r="YG1" s="67"/>
      <c r="YH1" s="67"/>
      <c r="YI1" s="67"/>
      <c r="YJ1" s="68"/>
      <c r="YK1" s="31"/>
      <c r="YL1" s="31"/>
      <c r="YM1" s="31"/>
      <c r="YN1" s="31"/>
      <c r="YO1" s="67"/>
      <c r="YP1" s="67"/>
      <c r="YQ1" s="69"/>
      <c r="YR1" s="67"/>
      <c r="YS1" s="67"/>
      <c r="YT1" s="67"/>
      <c r="YU1" s="68"/>
      <c r="YV1" s="31"/>
      <c r="YW1" s="31"/>
      <c r="YX1" s="31"/>
      <c r="YY1" s="31"/>
      <c r="YZ1" s="67"/>
      <c r="ZA1" s="67"/>
      <c r="ZB1" s="69"/>
      <c r="ZC1" s="67"/>
      <c r="ZD1" s="67"/>
      <c r="ZE1" s="67"/>
      <c r="ZF1" s="68"/>
      <c r="ZG1" s="31"/>
      <c r="ZH1" s="31"/>
      <c r="ZI1" s="31"/>
      <c r="ZJ1" s="31"/>
      <c r="ZK1" s="67"/>
      <c r="ZL1" s="67"/>
      <c r="ZM1" s="69"/>
      <c r="ZN1" s="67"/>
      <c r="ZO1" s="67"/>
      <c r="ZP1" s="67"/>
      <c r="ZQ1" s="68"/>
      <c r="ZR1" s="31"/>
      <c r="ZS1" s="31"/>
      <c r="ZT1" s="31"/>
      <c r="ZU1" s="31"/>
      <c r="ZV1" s="67"/>
      <c r="ZW1" s="67"/>
      <c r="ZX1" s="69"/>
      <c r="ZY1" s="67"/>
      <c r="ZZ1" s="67"/>
      <c r="AAA1" s="67"/>
      <c r="AAB1" s="68"/>
      <c r="AAC1" s="31"/>
      <c r="AAD1" s="31"/>
      <c r="AAE1" s="31"/>
      <c r="AAF1" s="31"/>
      <c r="AAG1" s="67"/>
      <c r="AAH1" s="67"/>
      <c r="AAI1" s="69"/>
      <c r="AAJ1" s="67"/>
      <c r="AAK1" s="67"/>
      <c r="AAL1" s="67"/>
      <c r="AAM1" s="68"/>
      <c r="AAN1" s="31"/>
      <c r="AAO1" s="31"/>
      <c r="AAP1" s="31"/>
      <c r="AAQ1" s="31"/>
      <c r="AAR1" s="67"/>
      <c r="AAS1" s="67"/>
      <c r="AAT1" s="69"/>
      <c r="AAU1" s="67"/>
      <c r="AAV1" s="67"/>
      <c r="AAW1" s="67"/>
      <c r="AAX1" s="68"/>
      <c r="AAY1" s="31"/>
      <c r="AAZ1" s="31"/>
      <c r="ABA1" s="31"/>
      <c r="ABB1" s="31"/>
      <c r="ABC1" s="67"/>
      <c r="ABD1" s="67"/>
      <c r="ABE1" s="69"/>
      <c r="ABF1" s="67"/>
      <c r="ABG1" s="67"/>
      <c r="ABH1" s="67"/>
      <c r="ABI1" s="68"/>
      <c r="ABJ1" s="31"/>
      <c r="ABK1" s="31"/>
      <c r="ABL1" s="31"/>
      <c r="ABM1" s="31"/>
      <c r="ABN1" s="67"/>
      <c r="ABO1" s="67"/>
      <c r="ABP1" s="69"/>
      <c r="ABQ1" s="67"/>
      <c r="ABR1" s="67"/>
      <c r="ABS1" s="67"/>
      <c r="ABT1" s="68"/>
      <c r="ABU1" s="31"/>
      <c r="ABV1" s="31"/>
      <c r="ABW1" s="31"/>
      <c r="ABX1" s="31"/>
      <c r="ABY1" s="67"/>
      <c r="ABZ1" s="67"/>
      <c r="ACA1" s="69"/>
      <c r="ACB1" s="67"/>
      <c r="ACC1" s="67"/>
      <c r="ACD1" s="67"/>
      <c r="ACE1" s="68"/>
      <c r="ACF1" s="31"/>
      <c r="ACG1" s="31"/>
      <c r="ACH1" s="31"/>
      <c r="ACI1" s="31"/>
      <c r="ACJ1" s="67"/>
      <c r="ACK1" s="67"/>
      <c r="ACL1" s="69"/>
      <c r="ACM1" s="67"/>
      <c r="ACN1" s="67"/>
      <c r="ACO1" s="67"/>
      <c r="ACP1" s="68"/>
      <c r="ACQ1" s="31"/>
      <c r="ACR1" s="31"/>
      <c r="ACS1" s="31"/>
      <c r="ACT1" s="31"/>
      <c r="ACU1" s="67"/>
      <c r="ACV1" s="67"/>
      <c r="ACW1" s="69"/>
      <c r="ACX1" s="67"/>
      <c r="ACY1" s="67"/>
      <c r="ACZ1" s="67"/>
      <c r="ADA1" s="68"/>
      <c r="ADB1" s="31"/>
      <c r="ADC1" s="31"/>
      <c r="ADD1" s="31"/>
      <c r="ADE1" s="31"/>
      <c r="ADF1" s="67"/>
      <c r="ADG1" s="67"/>
      <c r="ADH1" s="69"/>
      <c r="ADI1" s="67"/>
      <c r="ADJ1" s="67"/>
      <c r="ADK1" s="67"/>
      <c r="ADL1" s="68"/>
      <c r="ADM1" s="31"/>
      <c r="ADN1" s="31"/>
      <c r="ADO1" s="31"/>
      <c r="ADP1" s="31"/>
      <c r="ADQ1" s="67"/>
      <c r="ADR1" s="67"/>
      <c r="ADS1" s="69"/>
      <c r="ADT1" s="67"/>
      <c r="ADU1" s="67"/>
      <c r="ADV1" s="67"/>
      <c r="ADW1" s="68"/>
      <c r="ADX1" s="31"/>
      <c r="ADY1" s="31"/>
      <c r="ADZ1" s="31"/>
      <c r="AEA1" s="31"/>
      <c r="AEB1" s="67"/>
      <c r="AEC1" s="67"/>
      <c r="AED1" s="69"/>
      <c r="AEE1" s="67"/>
      <c r="AEF1" s="67"/>
      <c r="AEG1" s="67"/>
      <c r="AEH1" s="68"/>
      <c r="AEI1" s="31"/>
      <c r="AEJ1" s="31"/>
      <c r="AEK1" s="31"/>
      <c r="AEL1" s="31"/>
      <c r="AEM1" s="67"/>
      <c r="AEN1" s="67"/>
      <c r="AEO1" s="69"/>
      <c r="AEP1" s="67"/>
      <c r="AEQ1" s="67"/>
      <c r="AER1" s="67"/>
      <c r="AES1" s="68"/>
      <c r="AET1" s="31"/>
      <c r="AEU1" s="31"/>
      <c r="AEV1" s="31"/>
      <c r="AEW1" s="31"/>
      <c r="AEX1" s="67"/>
      <c r="AEY1" s="67"/>
      <c r="AEZ1" s="69"/>
      <c r="AFA1" s="67"/>
      <c r="AFB1" s="67"/>
      <c r="AFC1" s="67"/>
      <c r="AFD1" s="68"/>
      <c r="AFE1" s="31"/>
      <c r="AFF1" s="31"/>
      <c r="AFG1" s="31"/>
      <c r="AFH1" s="31"/>
      <c r="AFI1" s="67"/>
      <c r="AFJ1" s="67"/>
      <c r="AFK1" s="69"/>
      <c r="AFL1" s="67"/>
      <c r="AFM1" s="67"/>
      <c r="AFN1" s="67"/>
      <c r="AFO1" s="68"/>
      <c r="AFP1" s="31"/>
      <c r="AFQ1" s="31"/>
      <c r="AFR1" s="31"/>
      <c r="AFS1" s="31"/>
      <c r="AFT1" s="67"/>
      <c r="AFU1" s="67"/>
      <c r="AFV1" s="69"/>
      <c r="AFW1" s="67"/>
      <c r="AFX1" s="67"/>
      <c r="AFY1" s="67"/>
      <c r="AFZ1" s="68"/>
      <c r="AGA1" s="31"/>
      <c r="AGB1" s="31"/>
      <c r="AGC1" s="31"/>
      <c r="AGD1" s="31"/>
      <c r="AGE1" s="67"/>
      <c r="AGF1" s="67"/>
      <c r="AGG1" s="69"/>
      <c r="AGH1" s="67"/>
      <c r="AGI1" s="67"/>
      <c r="AGJ1" s="67"/>
      <c r="AGK1" s="68"/>
      <c r="AGL1" s="31"/>
      <c r="AGM1" s="31"/>
      <c r="AGN1" s="31"/>
      <c r="AGO1" s="31"/>
      <c r="AGP1" s="67"/>
      <c r="AGQ1" s="67"/>
      <c r="AGR1" s="69"/>
      <c r="AGS1" s="67"/>
      <c r="AGT1" s="67"/>
      <c r="AGU1" s="67"/>
      <c r="AGV1" s="68"/>
      <c r="AGW1" s="31"/>
      <c r="AGX1" s="31"/>
      <c r="AGY1" s="31"/>
      <c r="AGZ1" s="31"/>
      <c r="AHA1" s="67"/>
      <c r="AHB1" s="67"/>
      <c r="AHC1" s="69"/>
      <c r="AHD1" s="67"/>
      <c r="AHE1" s="67"/>
      <c r="AHF1" s="67"/>
      <c r="AHG1" s="68"/>
      <c r="AHH1" s="31"/>
      <c r="AHI1" s="31"/>
      <c r="AHJ1" s="31"/>
      <c r="AHK1" s="31"/>
      <c r="AHL1" s="67"/>
      <c r="AHM1" s="67"/>
      <c r="AHN1" s="69"/>
      <c r="AHO1" s="67"/>
      <c r="AHP1" s="67"/>
      <c r="AHQ1" s="67"/>
      <c r="AHR1" s="68"/>
      <c r="AHS1" s="31"/>
      <c r="AHT1" s="31"/>
      <c r="AHU1" s="31"/>
      <c r="AHV1" s="31"/>
      <c r="AHW1" s="67"/>
      <c r="AHX1" s="67"/>
      <c r="AHY1" s="69"/>
      <c r="AHZ1" s="67"/>
      <c r="AIA1" s="67"/>
      <c r="AIB1" s="67"/>
      <c r="AIC1" s="68"/>
      <c r="AID1" s="31"/>
      <c r="AIE1" s="31"/>
      <c r="AIF1" s="31"/>
      <c r="AIG1" s="31"/>
      <c r="AIH1" s="67"/>
      <c r="AII1" s="67"/>
      <c r="AIJ1" s="69"/>
      <c r="AIK1" s="67"/>
      <c r="AIL1" s="67"/>
      <c r="AIM1" s="67"/>
      <c r="AIN1" s="68"/>
      <c r="AIO1" s="31"/>
      <c r="AIP1" s="31"/>
      <c r="AIQ1" s="31"/>
      <c r="AIR1" s="31"/>
      <c r="AIS1" s="67"/>
      <c r="AIT1" s="67"/>
      <c r="AIU1" s="69"/>
      <c r="AIV1" s="67"/>
      <c r="AIW1" s="67"/>
      <c r="AIX1" s="67"/>
      <c r="AIY1" s="68"/>
      <c r="AIZ1" s="31"/>
      <c r="AJA1" s="31"/>
      <c r="AJB1" s="31"/>
      <c r="AJC1" s="31"/>
      <c r="AJD1" s="67"/>
      <c r="AJE1" s="67"/>
      <c r="AJF1" s="69"/>
      <c r="AJG1" s="67"/>
      <c r="AJH1" s="67"/>
      <c r="AJI1" s="67"/>
      <c r="AJJ1" s="68"/>
      <c r="AJK1" s="31"/>
      <c r="AJL1" s="31"/>
      <c r="AJM1" s="31"/>
      <c r="AJN1" s="31"/>
      <c r="AJO1" s="67"/>
      <c r="AJP1" s="67"/>
      <c r="AJQ1" s="69"/>
      <c r="AJR1" s="67"/>
      <c r="AJS1" s="67"/>
      <c r="AJT1" s="67"/>
      <c r="AJU1" s="68"/>
      <c r="AJV1" s="31"/>
      <c r="AJW1" s="31"/>
      <c r="AJX1" s="31"/>
      <c r="AJY1" s="31"/>
      <c r="AJZ1" s="67"/>
      <c r="AKA1" s="67"/>
      <c r="AKB1" s="69"/>
      <c r="AKC1" s="67"/>
      <c r="AKD1" s="67"/>
      <c r="AKE1" s="67"/>
      <c r="AKF1" s="68"/>
      <c r="AKG1" s="31"/>
      <c r="AKH1" s="31"/>
      <c r="AKI1" s="31"/>
      <c r="AKJ1" s="31"/>
      <c r="AKK1" s="67"/>
      <c r="AKL1" s="67"/>
      <c r="AKM1" s="69"/>
      <c r="AKN1" s="67"/>
      <c r="AKO1" s="67"/>
      <c r="AKP1" s="67"/>
      <c r="AKQ1" s="68"/>
      <c r="AKR1" s="31"/>
      <c r="AKS1" s="31"/>
      <c r="AKT1" s="31"/>
      <c r="AKU1" s="31"/>
      <c r="AKV1" s="67"/>
      <c r="AKW1" s="67"/>
      <c r="AKX1" s="69"/>
      <c r="AKY1" s="67"/>
      <c r="AKZ1" s="67"/>
      <c r="ALA1" s="67"/>
      <c r="ALB1" s="68"/>
      <c r="ALC1" s="31"/>
      <c r="ALD1" s="31"/>
      <c r="ALE1" s="31"/>
      <c r="ALF1" s="31"/>
      <c r="ALG1" s="67"/>
      <c r="ALH1" s="67"/>
      <c r="ALI1" s="69"/>
      <c r="ALJ1" s="67"/>
      <c r="ALK1" s="67"/>
      <c r="ALL1" s="67"/>
      <c r="ALM1" s="68"/>
      <c r="ALN1" s="31"/>
      <c r="ALO1" s="31"/>
      <c r="ALP1" s="31"/>
      <c r="ALQ1" s="31"/>
      <c r="ALR1" s="67"/>
      <c r="ALS1" s="67"/>
      <c r="ALT1" s="69"/>
      <c r="ALU1" s="67"/>
      <c r="ALV1" s="67"/>
      <c r="ALW1" s="67"/>
      <c r="ALX1" s="68"/>
      <c r="ALY1" s="31"/>
      <c r="ALZ1" s="31"/>
      <c r="AMA1" s="31"/>
      <c r="AMB1" s="31"/>
      <c r="AMC1" s="67"/>
      <c r="AMD1" s="67"/>
      <c r="AME1" s="69"/>
      <c r="AMF1" s="67"/>
      <c r="AMG1" s="67"/>
      <c r="AMH1" s="67"/>
      <c r="AMI1" s="68"/>
      <c r="AMJ1" s="31"/>
      <c r="AMK1" s="31"/>
      <c r="AML1" s="31"/>
      <c r="AMM1" s="31"/>
      <c r="AMN1" s="67"/>
      <c r="AMO1" s="67"/>
      <c r="AMP1" s="69"/>
      <c r="AMQ1" s="67"/>
      <c r="AMR1" s="67"/>
      <c r="AMS1" s="67"/>
      <c r="AMT1" s="68"/>
      <c r="AMU1" s="31"/>
      <c r="AMV1" s="31"/>
      <c r="AMW1" s="31"/>
      <c r="AMX1" s="31"/>
      <c r="AMY1" s="67"/>
      <c r="AMZ1" s="67"/>
      <c r="ANA1" s="69"/>
      <c r="ANB1" s="67"/>
      <c r="ANC1" s="67"/>
      <c r="AND1" s="67"/>
      <c r="ANE1" s="68"/>
      <c r="ANF1" s="31"/>
      <c r="ANG1" s="31"/>
      <c r="ANH1" s="31"/>
      <c r="ANI1" s="31"/>
      <c r="ANJ1" s="67"/>
      <c r="ANK1" s="67"/>
      <c r="ANL1" s="69"/>
      <c r="ANM1" s="67"/>
      <c r="ANN1" s="67"/>
      <c r="ANO1" s="67"/>
      <c r="ANP1" s="68"/>
      <c r="ANQ1" s="31"/>
      <c r="ANR1" s="31"/>
      <c r="ANS1" s="31"/>
      <c r="ANT1" s="31"/>
      <c r="ANU1" s="67"/>
      <c r="ANV1" s="67"/>
      <c r="ANW1" s="69"/>
      <c r="ANX1" s="67"/>
      <c r="ANY1" s="67"/>
      <c r="ANZ1" s="67"/>
      <c r="AOA1" s="68"/>
      <c r="AOB1" s="31"/>
      <c r="AOC1" s="31"/>
      <c r="AOD1" s="31"/>
      <c r="AOE1" s="31"/>
      <c r="AOF1" s="67"/>
      <c r="AOG1" s="67"/>
      <c r="AOH1" s="69"/>
      <c r="AOI1" s="67"/>
      <c r="AOJ1" s="67"/>
      <c r="AOK1" s="67"/>
      <c r="AOL1" s="68"/>
      <c r="AOM1" s="31"/>
      <c r="AON1" s="31"/>
      <c r="AOO1" s="31"/>
      <c r="AOP1" s="31"/>
      <c r="AOQ1" s="67"/>
      <c r="AOR1" s="67"/>
      <c r="AOS1" s="69"/>
      <c r="AOT1" s="67"/>
      <c r="AOU1" s="67"/>
      <c r="AOV1" s="67"/>
      <c r="AOW1" s="68"/>
      <c r="AOX1" s="31"/>
      <c r="AOY1" s="31"/>
      <c r="AOZ1" s="31"/>
      <c r="APA1" s="31"/>
      <c r="APB1" s="67"/>
      <c r="APC1" s="67"/>
      <c r="APD1" s="69"/>
      <c r="APE1" s="67"/>
      <c r="APF1" s="67"/>
      <c r="APG1" s="67"/>
      <c r="APH1" s="68"/>
      <c r="API1" s="31"/>
      <c r="APJ1" s="31"/>
      <c r="APK1" s="31"/>
      <c r="APL1" s="31"/>
      <c r="APM1" s="67"/>
      <c r="APN1" s="67"/>
      <c r="APO1" s="69"/>
      <c r="APP1" s="67"/>
      <c r="APQ1" s="67"/>
      <c r="APR1" s="67"/>
      <c r="APS1" s="68"/>
      <c r="APT1" s="31"/>
      <c r="APU1" s="31"/>
      <c r="APV1" s="31"/>
      <c r="APW1" s="31"/>
      <c r="APX1" s="67"/>
      <c r="APY1" s="67"/>
      <c r="APZ1" s="69"/>
      <c r="AQA1" s="67"/>
      <c r="AQB1" s="67"/>
      <c r="AQC1" s="67"/>
      <c r="AQD1" s="68"/>
      <c r="AQE1" s="31"/>
      <c r="AQF1" s="31"/>
      <c r="AQG1" s="31"/>
      <c r="AQH1" s="31"/>
      <c r="AQI1" s="67"/>
      <c r="AQJ1" s="67"/>
      <c r="AQK1" s="69"/>
      <c r="AQL1" s="67"/>
      <c r="AQM1" s="67"/>
      <c r="AQN1" s="67"/>
      <c r="AQO1" s="68"/>
      <c r="AQP1" s="31"/>
      <c r="AQQ1" s="31"/>
      <c r="AQR1" s="31"/>
      <c r="AQS1" s="31"/>
      <c r="AQT1" s="67"/>
      <c r="AQU1" s="67"/>
      <c r="AQV1" s="69"/>
      <c r="AQW1" s="67"/>
      <c r="AQX1" s="67"/>
      <c r="AQY1" s="67"/>
      <c r="AQZ1" s="68"/>
      <c r="ARA1" s="31"/>
      <c r="ARB1" s="31"/>
      <c r="ARC1" s="31"/>
      <c r="ARD1" s="31"/>
      <c r="ARE1" s="67"/>
      <c r="ARF1" s="67"/>
      <c r="ARG1" s="69"/>
      <c r="ARH1" s="67"/>
      <c r="ARI1" s="67"/>
      <c r="ARJ1" s="67"/>
      <c r="ARK1" s="68"/>
      <c r="ARL1" s="31"/>
      <c r="ARM1" s="31"/>
      <c r="ARN1" s="31"/>
      <c r="ARO1" s="31"/>
      <c r="ARP1" s="67"/>
      <c r="ARQ1" s="67"/>
      <c r="ARR1" s="69"/>
      <c r="ARS1" s="67"/>
      <c r="ART1" s="67"/>
      <c r="ARU1" s="67"/>
      <c r="ARV1" s="68"/>
      <c r="ARW1" s="31"/>
      <c r="ARX1" s="31"/>
      <c r="ARY1" s="31"/>
      <c r="ARZ1" s="31"/>
      <c r="ASA1" s="67"/>
      <c r="ASB1" s="67"/>
      <c r="ASC1" s="69"/>
      <c r="ASD1" s="67"/>
      <c r="ASE1" s="67"/>
      <c r="ASF1" s="67"/>
      <c r="ASG1" s="68"/>
      <c r="ASH1" s="31"/>
      <c r="ASI1" s="31"/>
      <c r="ASJ1" s="31"/>
      <c r="ASK1" s="31"/>
      <c r="ASL1" s="67"/>
      <c r="ASM1" s="67"/>
      <c r="ASN1" s="69"/>
      <c r="ASO1" s="67"/>
      <c r="ASP1" s="67"/>
      <c r="ASQ1" s="67"/>
      <c r="ASR1" s="68"/>
      <c r="ASS1" s="31"/>
      <c r="AST1" s="31"/>
      <c r="ASU1" s="31"/>
      <c r="ASV1" s="31"/>
      <c r="ASW1" s="67"/>
      <c r="ASX1" s="67"/>
      <c r="ASY1" s="69"/>
      <c r="ASZ1" s="67"/>
      <c r="ATA1" s="67"/>
      <c r="ATB1" s="67"/>
      <c r="ATC1" s="68"/>
      <c r="ATD1" s="31"/>
      <c r="ATE1" s="31"/>
      <c r="ATF1" s="31"/>
      <c r="ATG1" s="31"/>
      <c r="ATH1" s="67"/>
      <c r="ATI1" s="67"/>
      <c r="ATJ1" s="69"/>
      <c r="ATK1" s="67"/>
      <c r="ATL1" s="67"/>
      <c r="ATM1" s="67"/>
      <c r="ATN1" s="68"/>
      <c r="ATO1" s="31"/>
      <c r="ATP1" s="31"/>
      <c r="ATQ1" s="31"/>
      <c r="ATR1" s="31"/>
      <c r="ATS1" s="67"/>
      <c r="ATT1" s="67"/>
      <c r="ATU1" s="69"/>
      <c r="ATV1" s="67"/>
      <c r="ATW1" s="67"/>
      <c r="ATX1" s="67"/>
      <c r="ATY1" s="68"/>
      <c r="ATZ1" s="31"/>
      <c r="AUA1" s="31"/>
      <c r="AUB1" s="31"/>
      <c r="AUC1" s="31"/>
      <c r="AUD1" s="67"/>
      <c r="AUE1" s="67"/>
      <c r="AUF1" s="69"/>
      <c r="AUG1" s="67"/>
      <c r="AUH1" s="67"/>
      <c r="AUI1" s="67"/>
      <c r="AUJ1" s="68"/>
      <c r="AUK1" s="31"/>
      <c r="AUL1" s="31"/>
      <c r="AUM1" s="31"/>
      <c r="AUN1" s="31"/>
      <c r="AUO1" s="67"/>
      <c r="AUP1" s="67"/>
      <c r="AUQ1" s="69"/>
      <c r="AUR1" s="67"/>
      <c r="AUS1" s="67"/>
      <c r="AUT1" s="67"/>
      <c r="AUU1" s="68"/>
      <c r="AUV1" s="31"/>
      <c r="AUW1" s="31"/>
      <c r="AUX1" s="31"/>
      <c r="AUY1" s="31"/>
      <c r="AUZ1" s="67"/>
      <c r="AVA1" s="67"/>
      <c r="AVB1" s="69"/>
      <c r="AVC1" s="67"/>
      <c r="AVD1" s="67"/>
      <c r="AVE1" s="67"/>
      <c r="AVF1" s="68"/>
      <c r="AVG1" s="31"/>
      <c r="AVH1" s="31"/>
      <c r="AVI1" s="31"/>
      <c r="AVJ1" s="31"/>
      <c r="AVK1" s="67"/>
      <c r="AVL1" s="67"/>
      <c r="AVM1" s="69"/>
      <c r="AVN1" s="67"/>
      <c r="AVO1" s="67"/>
      <c r="AVP1" s="67"/>
      <c r="AVQ1" s="68"/>
      <c r="AVR1" s="31"/>
      <c r="AVS1" s="31"/>
      <c r="AVT1" s="31"/>
      <c r="AVU1" s="31"/>
      <c r="AVV1" s="67"/>
      <c r="AVW1" s="67"/>
      <c r="AVX1" s="69"/>
      <c r="AVY1" s="67"/>
      <c r="AVZ1" s="67"/>
      <c r="AWA1" s="67"/>
      <c r="AWB1" s="68"/>
      <c r="AWC1" s="31"/>
      <c r="AWD1" s="31"/>
      <c r="AWE1" s="31"/>
      <c r="AWF1" s="31"/>
      <c r="AWG1" s="67"/>
      <c r="AWH1" s="67"/>
      <c r="AWI1" s="69"/>
      <c r="AWJ1" s="67"/>
      <c r="AWK1" s="67"/>
      <c r="AWL1" s="67"/>
      <c r="AWM1" s="68"/>
      <c r="AWN1" s="31"/>
      <c r="AWO1" s="31"/>
      <c r="AWP1" s="31"/>
      <c r="AWQ1" s="31"/>
      <c r="AWR1" s="67"/>
      <c r="AWS1" s="67"/>
      <c r="AWT1" s="69"/>
      <c r="AWU1" s="67"/>
      <c r="AWV1" s="67"/>
      <c r="AWW1" s="67"/>
      <c r="AWX1" s="68"/>
      <c r="AWY1" s="31"/>
      <c r="AWZ1" s="31"/>
      <c r="AXA1" s="31"/>
      <c r="AXB1" s="31"/>
      <c r="AXC1" s="67"/>
      <c r="AXD1" s="67"/>
      <c r="AXE1" s="69"/>
      <c r="AXF1" s="67"/>
      <c r="AXG1" s="67"/>
      <c r="AXH1" s="67"/>
      <c r="AXI1" s="68"/>
      <c r="AXJ1" s="31"/>
      <c r="AXK1" s="31"/>
      <c r="AXL1" s="31"/>
      <c r="AXM1" s="31"/>
      <c r="AXN1" s="67"/>
      <c r="AXO1" s="67"/>
      <c r="AXP1" s="69"/>
      <c r="AXQ1" s="67"/>
      <c r="AXR1" s="67"/>
      <c r="AXS1" s="67"/>
      <c r="AXT1" s="68"/>
      <c r="AXU1" s="31"/>
      <c r="AXV1" s="31"/>
      <c r="AXW1" s="31"/>
      <c r="AXX1" s="31"/>
      <c r="AXY1" s="67"/>
      <c r="AXZ1" s="67"/>
      <c r="AYA1" s="69"/>
      <c r="AYB1" s="67"/>
      <c r="AYC1" s="67"/>
      <c r="AYD1" s="67"/>
      <c r="AYE1" s="68"/>
      <c r="AYF1" s="31"/>
      <c r="AYG1" s="31"/>
      <c r="AYH1" s="31"/>
      <c r="AYI1" s="31"/>
      <c r="AYJ1" s="67"/>
      <c r="AYK1" s="67"/>
      <c r="AYL1" s="69"/>
      <c r="AYM1" s="67"/>
      <c r="AYN1" s="67"/>
      <c r="AYO1" s="67"/>
      <c r="AYP1" s="68"/>
      <c r="AYQ1" s="31"/>
      <c r="AYR1" s="31"/>
      <c r="AYS1" s="31"/>
      <c r="AYT1" s="31"/>
      <c r="AYU1" s="67"/>
      <c r="AYV1" s="67"/>
      <c r="AYW1" s="69"/>
      <c r="AYX1" s="67"/>
      <c r="AYY1" s="67"/>
      <c r="AYZ1" s="67"/>
      <c r="AZA1" s="68"/>
      <c r="AZB1" s="31"/>
      <c r="AZC1" s="31"/>
      <c r="AZD1" s="31"/>
      <c r="AZE1" s="31"/>
      <c r="AZF1" s="67"/>
      <c r="AZG1" s="67"/>
      <c r="AZH1" s="69"/>
      <c r="AZI1" s="69"/>
      <c r="AZJ1" s="69"/>
      <c r="AZK1" s="69"/>
      <c r="AZL1" s="69"/>
      <c r="AZM1" s="69"/>
      <c r="AZN1" s="69"/>
      <c r="AZO1" s="69"/>
      <c r="AZP1" s="69"/>
      <c r="AZQ1" s="69"/>
      <c r="AZR1" s="69"/>
      <c r="AZS1" s="69"/>
      <c r="AZT1" s="69"/>
      <c r="AZU1" s="69"/>
      <c r="AZV1" s="69"/>
      <c r="AZW1" s="69"/>
      <c r="AZX1" s="69"/>
      <c r="AZY1" s="69"/>
      <c r="AZZ1" s="69"/>
      <c r="BAA1" s="69"/>
      <c r="BAB1" s="69"/>
      <c r="BAC1" s="69"/>
      <c r="BAD1" s="69"/>
      <c r="BAE1" s="69"/>
      <c r="BAF1" s="69"/>
      <c r="BAG1" s="69"/>
      <c r="BAH1" s="69"/>
      <c r="BAI1" s="69"/>
      <c r="BAJ1" s="69"/>
      <c r="BAK1" s="69"/>
      <c r="BAL1" s="69"/>
      <c r="BAM1" s="69"/>
      <c r="BAN1" s="69"/>
      <c r="BAO1" s="69"/>
      <c r="BAP1" s="69"/>
      <c r="BAQ1" s="69"/>
      <c r="BAR1" s="69"/>
      <c r="BAS1" s="69"/>
      <c r="BAT1" s="69"/>
      <c r="BAU1" s="69"/>
      <c r="BAV1" s="69"/>
      <c r="BAW1" s="69"/>
      <c r="BAX1" s="69"/>
      <c r="BAY1" s="69"/>
      <c r="BAZ1" s="69"/>
      <c r="BBA1" s="69"/>
      <c r="BBB1" s="69"/>
      <c r="BBC1" s="69"/>
      <c r="BBD1" s="69"/>
      <c r="BBE1" s="69"/>
      <c r="BBF1" s="69"/>
      <c r="BBG1" s="69"/>
      <c r="BBH1" s="69"/>
      <c r="BBI1" s="69"/>
      <c r="BBJ1" s="69"/>
      <c r="BBK1" s="69"/>
      <c r="BBL1" s="69"/>
      <c r="BBM1" s="69"/>
      <c r="BBN1" s="69"/>
      <c r="BBO1" s="69"/>
      <c r="BBP1" s="69"/>
      <c r="BBQ1" s="69"/>
      <c r="BBR1" s="69"/>
      <c r="BBS1" s="69"/>
      <c r="BBT1" s="69"/>
      <c r="BBU1" s="69"/>
      <c r="BBV1" s="69"/>
      <c r="BBW1" s="69"/>
      <c r="BBX1" s="69"/>
      <c r="BBY1" s="69"/>
      <c r="BBZ1" s="69"/>
      <c r="BCA1" s="69"/>
      <c r="BCB1" s="69"/>
      <c r="BCC1" s="69"/>
      <c r="BCD1" s="69"/>
      <c r="BCE1" s="69"/>
      <c r="BCF1" s="69"/>
      <c r="BCG1" s="69"/>
      <c r="BCH1" s="69"/>
      <c r="BCI1" s="69"/>
      <c r="BCJ1" s="69"/>
      <c r="BCK1" s="69"/>
      <c r="BCL1" s="69"/>
      <c r="BCM1" s="69"/>
      <c r="BCN1" s="69"/>
      <c r="BCO1" s="69"/>
      <c r="BCP1" s="69"/>
      <c r="BCQ1" s="69"/>
      <c r="BCR1" s="69"/>
      <c r="BCS1" s="69"/>
      <c r="BCT1" s="69"/>
      <c r="BCU1" s="69"/>
      <c r="BCV1" s="69"/>
      <c r="BCW1" s="69"/>
      <c r="BCX1" s="69"/>
      <c r="BCY1" s="69"/>
      <c r="BCZ1" s="69"/>
      <c r="BDA1" s="69"/>
      <c r="BDB1" s="69"/>
      <c r="BDC1" s="69"/>
      <c r="BDD1" s="69"/>
      <c r="BDE1" s="69"/>
      <c r="BDF1" s="69"/>
      <c r="BDG1" s="69"/>
      <c r="BDH1" s="69"/>
      <c r="BDI1" s="69"/>
      <c r="BDJ1" s="69"/>
      <c r="BDK1" s="69"/>
      <c r="BDL1" s="69"/>
      <c r="BDM1" s="69"/>
      <c r="BDN1" s="69"/>
      <c r="BDO1" s="69"/>
      <c r="BDP1" s="69"/>
      <c r="BDQ1" s="69"/>
      <c r="BDR1" s="69"/>
      <c r="BDS1" s="69"/>
      <c r="BDT1" s="69"/>
      <c r="BDU1" s="69"/>
      <c r="BDV1" s="69"/>
      <c r="BDW1" s="69"/>
      <c r="BDX1" s="69"/>
      <c r="BDY1" s="69"/>
      <c r="BDZ1" s="69"/>
      <c r="BEA1" s="69"/>
      <c r="BEB1" s="69"/>
      <c r="BEC1" s="69"/>
      <c r="BED1" s="69"/>
      <c r="BEE1" s="69"/>
      <c r="BEF1" s="69"/>
      <c r="BEG1" s="69"/>
      <c r="BEH1" s="69"/>
      <c r="BEI1" s="69"/>
      <c r="BEJ1" s="69"/>
      <c r="BEK1" s="69"/>
      <c r="BEL1" s="69"/>
      <c r="BEM1" s="69"/>
      <c r="BEN1" s="69"/>
      <c r="BEO1" s="69"/>
      <c r="BEP1" s="69"/>
      <c r="BEQ1" s="69"/>
      <c r="BER1" s="69"/>
      <c r="BES1" s="69"/>
      <c r="BET1" s="69"/>
      <c r="BEU1" s="69"/>
      <c r="BEV1" s="69"/>
      <c r="BEW1" s="69"/>
      <c r="BEX1" s="69"/>
      <c r="BEY1" s="69"/>
      <c r="BEZ1" s="69"/>
      <c r="BFA1" s="69"/>
      <c r="BFB1" s="69"/>
      <c r="BFC1" s="69"/>
      <c r="BFD1" s="69"/>
      <c r="BFE1" s="69"/>
      <c r="BFF1" s="69"/>
      <c r="BFG1" s="69"/>
      <c r="BFH1" s="69"/>
      <c r="BFI1" s="69"/>
      <c r="BFJ1" s="69"/>
      <c r="BFK1" s="69"/>
      <c r="BFL1" s="69"/>
      <c r="BFM1" s="69"/>
      <c r="BFN1" s="69"/>
      <c r="BFO1" s="69"/>
      <c r="BFP1" s="69"/>
      <c r="BFQ1" s="69"/>
      <c r="BFR1" s="69"/>
      <c r="BFS1" s="69"/>
      <c r="BFT1" s="69"/>
      <c r="BFU1" s="69"/>
      <c r="BFV1" s="69"/>
      <c r="BFW1" s="69"/>
      <c r="BFX1" s="69"/>
      <c r="BFY1" s="69"/>
      <c r="BFZ1" s="69"/>
      <c r="BGA1" s="69"/>
      <c r="BGB1" s="69"/>
      <c r="BGC1" s="69"/>
      <c r="BGD1" s="69"/>
      <c r="BGE1" s="69"/>
      <c r="BGF1" s="69"/>
      <c r="BGG1" s="69"/>
      <c r="BGH1" s="69"/>
      <c r="BGI1" s="69"/>
      <c r="BGJ1" s="69"/>
      <c r="BGK1" s="69"/>
      <c r="BGL1" s="69"/>
      <c r="BGM1" s="69"/>
      <c r="BGN1" s="69"/>
      <c r="BGO1" s="69"/>
      <c r="BGP1" s="69"/>
      <c r="BGQ1" s="69"/>
      <c r="BGR1" s="69"/>
      <c r="BGS1" s="69"/>
      <c r="BGT1" s="69"/>
      <c r="BGU1" s="69"/>
      <c r="BGV1" s="69"/>
      <c r="BGW1" s="69"/>
      <c r="BGX1" s="69"/>
      <c r="BGY1" s="69"/>
      <c r="BGZ1" s="69"/>
      <c r="BHA1" s="69"/>
      <c r="BHB1" s="69"/>
      <c r="BHC1" s="69"/>
      <c r="BHD1" s="69"/>
      <c r="BHE1" s="69"/>
      <c r="BHF1" s="69"/>
      <c r="BHG1" s="69"/>
      <c r="BHH1" s="69"/>
      <c r="BHI1" s="69"/>
      <c r="BHJ1" s="69"/>
      <c r="BHK1" s="69"/>
      <c r="BHL1" s="69"/>
      <c r="BHM1" s="69"/>
      <c r="BHN1" s="69"/>
      <c r="BHO1" s="69"/>
      <c r="BHP1" s="69"/>
      <c r="BHQ1" s="69"/>
      <c r="BHR1" s="69"/>
      <c r="BHS1" s="69"/>
      <c r="BHT1" s="69"/>
      <c r="BHU1" s="69"/>
      <c r="BHV1" s="69"/>
      <c r="BHW1" s="69"/>
      <c r="BHX1" s="69"/>
      <c r="BHY1" s="69"/>
      <c r="BHZ1" s="69"/>
      <c r="BIA1" s="69"/>
      <c r="BIB1" s="69"/>
      <c r="BIC1" s="69"/>
      <c r="BID1" s="69"/>
      <c r="BIE1" s="69"/>
      <c r="BIF1" s="69"/>
      <c r="BIG1" s="69"/>
      <c r="BIH1" s="69"/>
      <c r="BII1" s="69"/>
      <c r="BIJ1" s="69"/>
      <c r="BIK1" s="69"/>
      <c r="BIL1" s="69"/>
      <c r="BIM1" s="69"/>
      <c r="BIN1" s="69"/>
      <c r="BIO1" s="69"/>
      <c r="BIP1" s="69"/>
      <c r="BIQ1" s="69"/>
      <c r="BIR1" s="69"/>
      <c r="BIS1" s="69"/>
      <c r="BIT1" s="69"/>
      <c r="BIU1" s="69"/>
      <c r="BIV1" s="69"/>
      <c r="BIW1" s="69"/>
      <c r="BIX1" s="69"/>
      <c r="BIY1" s="69"/>
      <c r="BIZ1" s="69"/>
      <c r="BJA1" s="69"/>
      <c r="BJB1" s="69"/>
      <c r="BJC1" s="69"/>
      <c r="BJD1" s="69"/>
      <c r="BJE1" s="69"/>
      <c r="BJF1" s="69"/>
      <c r="BJG1" s="69"/>
      <c r="BJH1" s="69"/>
      <c r="BJI1" s="69"/>
      <c r="BJJ1" s="69"/>
      <c r="BJK1" s="69"/>
      <c r="BJL1" s="69"/>
      <c r="BJM1" s="69"/>
      <c r="BJN1" s="69"/>
      <c r="BJO1" s="69"/>
      <c r="BJP1" s="69"/>
      <c r="BJQ1" s="69"/>
      <c r="BJR1" s="69"/>
      <c r="BJS1" s="69"/>
      <c r="BJT1" s="69"/>
      <c r="BJU1" s="69"/>
      <c r="BJV1" s="69"/>
      <c r="BJW1" s="69"/>
      <c r="BJX1" s="69"/>
      <c r="BJY1" s="69"/>
      <c r="BJZ1" s="69"/>
      <c r="BKA1" s="69"/>
      <c r="BKB1" s="69"/>
      <c r="BKC1" s="69"/>
      <c r="BKD1" s="69"/>
      <c r="BKE1" s="69"/>
      <c r="BKF1" s="69"/>
      <c r="BKG1" s="69"/>
      <c r="BKH1" s="69"/>
      <c r="BKI1" s="69"/>
      <c r="BKJ1" s="69"/>
      <c r="BKK1" s="69"/>
      <c r="BKL1" s="69"/>
      <c r="BKM1" s="69"/>
      <c r="BKN1" s="69"/>
      <c r="BKO1" s="69"/>
      <c r="BKP1" s="69"/>
      <c r="BKQ1" s="69"/>
      <c r="BKR1" s="69"/>
      <c r="BKS1" s="69"/>
      <c r="BKT1" s="69"/>
      <c r="BKU1" s="69"/>
      <c r="BKV1" s="69"/>
      <c r="BKW1" s="69"/>
      <c r="BKX1" s="69"/>
      <c r="BKY1" s="69"/>
      <c r="BKZ1" s="69"/>
      <c r="BLA1" s="69"/>
    </row>
    <row r="2" spans="1:1665" ht="18.75" customHeight="1" x14ac:dyDescent="0.35">
      <c r="A2" s="24" t="str">
        <f>'total Scrap'!A2</f>
        <v>04/2020</v>
      </c>
      <c r="B2" s="29">
        <f>'total Scrap'!D2</f>
        <v>95402</v>
      </c>
      <c r="C2" s="45" t="str">
        <f>'total Scrap'!E2</f>
        <v>57110F118271</v>
      </c>
      <c r="D2" s="8" t="str">
        <f>'total Scrap'!F2</f>
        <v>METER ASSY, COMBINATION</v>
      </c>
      <c r="E2" s="26">
        <f t="shared" ref="E2:E65" ca="1" si="0">DATEDIF(A2, L$2, "m")</f>
        <v>14</v>
      </c>
      <c r="F2" s="26">
        <f t="shared" ref="F2:F65" si="1">COUNTIF($C$2:$C$1000,C2)</f>
        <v>1</v>
      </c>
      <c r="G2" s="27">
        <f t="shared" ref="G2:G65" ca="1" si="2">F2/O$3</f>
        <v>7.1428571428571425E-2</v>
      </c>
      <c r="H2" s="26">
        <f ca="1">_xlfn.IFS(G2&lt;0.2,1,G2&lt;0.5,2,G2&lt;1,3,F2&gt;1,4)</f>
        <v>1</v>
      </c>
      <c r="I2" s="26"/>
      <c r="J2" s="32"/>
      <c r="L2" s="36">
        <f ca="1">TODAY()</f>
        <v>44370</v>
      </c>
      <c r="M2" s="28" t="s">
        <v>9</v>
      </c>
      <c r="P2" s="57">
        <f>IF(COUNTIFS($C$2:$C$1000,C2)&gt;1, A2,0)</f>
        <v>0</v>
      </c>
      <c r="Q2" s="30">
        <f>IF(COUNTIFS($C$2:$C$1000,C2)&gt;1, C2,0)</f>
        <v>0</v>
      </c>
      <c r="R2" s="58" cm="1">
        <f t="array" ref="R2:R73">_xlfn.UNIQUE(Q2:Q1000,FALSE,FALSE)</f>
        <v>0</v>
      </c>
      <c r="S2" s="47" t="str">
        <f>R3</f>
        <v>52212FS2LC71</v>
      </c>
      <c r="T2" s="42">
        <f>IF($C2=$R$3, $A2,)</f>
        <v>0</v>
      </c>
      <c r="U2" s="42">
        <f>COUNTIFS(T2:T1000,"&lt;&gt;0")</f>
        <v>2</v>
      </c>
      <c r="V2" s="43">
        <f>IF(T2&lt;&gt;0, DATE(MID(T2,4,7),MID(T2,1,2),1),)</f>
        <v>0</v>
      </c>
      <c r="W2" s="42">
        <f>IF(T2&gt;0,W1+1,W1)</f>
        <v>0</v>
      </c>
      <c r="X2" s="42">
        <v>1</v>
      </c>
      <c r="Y2" s="42" t="str">
        <f>"Occurrence"&amp;X2</f>
        <v>Occurrence1</v>
      </c>
      <c r="Z2" s="42">
        <f>SUMIFS(V2:V1000,W2:W1000,X2)</f>
        <v>43952</v>
      </c>
      <c r="AA2" s="42">
        <f>IF(Z3&gt;0,Z3-Z2,0)</f>
        <v>153</v>
      </c>
      <c r="AB2" s="42">
        <f>SUMIFS(AA2:AA1000,AA2:AA1000,"&lt;&gt;0")/U2</f>
        <v>76.5</v>
      </c>
      <c r="AG2" s="63"/>
      <c r="AR2" s="63"/>
      <c r="BC2" s="63"/>
      <c r="BN2" s="63"/>
      <c r="BY2" s="63"/>
      <c r="CJ2" s="63"/>
      <c r="CU2" s="63"/>
      <c r="DF2" s="63"/>
      <c r="DQ2" s="63"/>
      <c r="EB2" s="63"/>
      <c r="EM2" s="63"/>
      <c r="EX2" s="63"/>
      <c r="FI2" s="63"/>
      <c r="FT2" s="63"/>
      <c r="GE2" s="63"/>
      <c r="GP2" s="63"/>
      <c r="HA2" s="63"/>
      <c r="HL2" s="63"/>
      <c r="HW2" s="63"/>
      <c r="IH2" s="63"/>
      <c r="IS2" s="63"/>
      <c r="JD2" s="63"/>
      <c r="JO2" s="63"/>
      <c r="JZ2" s="63"/>
      <c r="KK2" s="63"/>
      <c r="KV2" s="63"/>
      <c r="LG2" s="63"/>
      <c r="LR2" s="63"/>
      <c r="MC2" s="63"/>
      <c r="MN2" s="63"/>
      <c r="MY2" s="63"/>
      <c r="NJ2" s="63"/>
      <c r="NU2" s="63"/>
      <c r="OF2" s="63"/>
      <c r="OQ2" s="63"/>
      <c r="PB2" s="63"/>
      <c r="PM2" s="63"/>
      <c r="PX2" s="63"/>
      <c r="QI2" s="63"/>
      <c r="QT2" s="63"/>
      <c r="RE2" s="63"/>
      <c r="RP2" s="63"/>
      <c r="SA2" s="63"/>
      <c r="SL2" s="63"/>
      <c r="SW2" s="63"/>
      <c r="TH2" s="63"/>
      <c r="TS2" s="63"/>
      <c r="UD2" s="63"/>
      <c r="UO2" s="63"/>
      <c r="UZ2" s="63"/>
      <c r="VK2" s="63"/>
      <c r="VV2" s="63"/>
      <c r="WG2" s="63"/>
      <c r="WR2" s="63"/>
      <c r="XC2" s="63"/>
      <c r="XN2" s="63"/>
      <c r="XY2" s="63"/>
      <c r="YJ2" s="63"/>
      <c r="YU2" s="63"/>
      <c r="ZF2" s="63"/>
      <c r="ZQ2" s="63"/>
      <c r="AAB2" s="63"/>
      <c r="AAM2" s="63"/>
      <c r="AAX2" s="63"/>
      <c r="ABI2" s="63"/>
      <c r="ABT2" s="63"/>
      <c r="ACE2" s="63"/>
      <c r="ACP2" s="63"/>
      <c r="ADA2" s="63"/>
      <c r="ADL2" s="63"/>
      <c r="ADW2" s="63"/>
      <c r="AEH2" s="63"/>
      <c r="AES2" s="63"/>
      <c r="AFD2" s="63"/>
      <c r="AFO2" s="63"/>
      <c r="AFZ2" s="63"/>
      <c r="AGK2" s="63"/>
      <c r="AGV2" s="63"/>
      <c r="AHG2" s="63"/>
      <c r="AHR2" s="63"/>
      <c r="AIC2" s="63"/>
      <c r="AIN2" s="63"/>
      <c r="AIY2" s="63"/>
      <c r="AJJ2" s="63"/>
      <c r="AJU2" s="63"/>
      <c r="AKF2" s="63"/>
      <c r="AKQ2" s="63"/>
      <c r="ALB2" s="63"/>
      <c r="ALM2" s="63"/>
      <c r="ALX2" s="63"/>
      <c r="AMI2" s="63"/>
      <c r="AMT2" s="63"/>
      <c r="ANE2" s="63"/>
      <c r="ANP2" s="63"/>
      <c r="AOA2" s="63"/>
      <c r="AOL2" s="63"/>
      <c r="AOW2" s="63"/>
      <c r="APH2" s="63"/>
      <c r="APS2" s="63"/>
      <c r="AQD2" s="63"/>
      <c r="AQO2" s="63"/>
      <c r="AQZ2" s="63"/>
      <c r="ARK2" s="63"/>
      <c r="ARV2" s="63"/>
      <c r="ASG2" s="63"/>
      <c r="ASR2" s="63"/>
      <c r="ATC2" s="63"/>
      <c r="ATN2" s="63"/>
      <c r="ATY2" s="63"/>
      <c r="AUJ2" s="63"/>
      <c r="AUU2" s="63"/>
      <c r="AVF2" s="63"/>
      <c r="AVQ2" s="63"/>
      <c r="AWB2" s="63"/>
      <c r="AWM2" s="63"/>
      <c r="AWX2" s="63"/>
      <c r="AXI2" s="63"/>
      <c r="AXT2" s="63"/>
      <c r="AYE2" s="63"/>
      <c r="AYP2" s="63"/>
      <c r="AZA2" s="63"/>
    </row>
    <row r="3" spans="1:1665" ht="18.75" customHeight="1" x14ac:dyDescent="0.35">
      <c r="A3" s="24" t="str">
        <f>'total Scrap'!A3</f>
        <v>04/2020</v>
      </c>
      <c r="B3" s="29">
        <f>'total Scrap'!D3</f>
        <v>95403</v>
      </c>
      <c r="C3" s="45" t="str">
        <f>'total Scrap'!E3</f>
        <v>57413F231071</v>
      </c>
      <c r="D3" s="8" t="str">
        <f>'total Scrap'!F3</f>
        <v>BOX ASSY, KEYPAD, LOG-ON</v>
      </c>
      <c r="E3" s="26">
        <f t="shared" ca="1" si="0"/>
        <v>14</v>
      </c>
      <c r="F3" s="26">
        <f t="shared" si="1"/>
        <v>1</v>
      </c>
      <c r="G3" s="27">
        <f t="shared" ca="1" si="2"/>
        <v>7.1428571428571425E-2</v>
      </c>
      <c r="H3" s="26">
        <f t="shared" ref="H3:H66" ca="1" si="3">_xlfn.IFS(G3&lt;0.2,1,G3&lt;0.5,2,G3&lt;1,3,F3&gt;1,4)</f>
        <v>1</v>
      </c>
      <c r="I3" s="26"/>
      <c r="J3" s="32"/>
      <c r="K3" s="59" t="s">
        <v>740</v>
      </c>
      <c r="L3" s="59"/>
      <c r="M3" s="59"/>
      <c r="N3" s="59"/>
      <c r="O3" s="60">
        <f ca="1">DATEDIF(M2, L2,"m")</f>
        <v>14</v>
      </c>
      <c r="P3" s="57">
        <f t="shared" ref="P3:P66" si="4">IF(COUNTIFS($C$2:$C$1000,C3)&gt;1, A3,0)</f>
        <v>0</v>
      </c>
      <c r="Q3" s="30">
        <f t="shared" ref="Q3:Q66" si="5">IF(COUNTIFS($C$2:$C$1000,C3)&gt;1, C3,0)</f>
        <v>0</v>
      </c>
      <c r="R3" s="58" t="str">
        <v>52212FS2LC71</v>
      </c>
      <c r="T3" s="42">
        <f t="shared" ref="T3:T66" si="6">IF($C3=$R$3, $A3,)</f>
        <v>0</v>
      </c>
      <c r="V3" s="43">
        <f t="shared" ref="V3:V66" si="7">IF(T3&lt;&gt;0, DATE(MID(T3,4,7),MID(T3,1,2),1),)</f>
        <v>0</v>
      </c>
      <c r="W3" s="42">
        <f t="shared" ref="W3:W66" si="8">IF(T3&gt;0,W2+1,W2)</f>
        <v>0</v>
      </c>
      <c r="X3" s="42">
        <v>2</v>
      </c>
      <c r="Y3" s="42" t="str">
        <f t="shared" ref="Y3:Y66" si="9">"Occurrence"&amp;X3</f>
        <v>Occurrence2</v>
      </c>
      <c r="Z3" s="42">
        <f t="shared" ref="Z3:Z66" si="10">SUMIFS(V3:V1001,W3:W1001,X3)</f>
        <v>44105</v>
      </c>
      <c r="AA3" s="42">
        <f t="shared" ref="AA3:AA66" si="11">IF(Z4&gt;0,Z4-Z3,0)</f>
        <v>0</v>
      </c>
      <c r="AB3" s="65" t="s">
        <v>750</v>
      </c>
      <c r="AG3" s="63"/>
      <c r="AM3" s="31"/>
      <c r="AR3" s="63"/>
      <c r="AX3" s="31"/>
      <c r="BC3" s="63"/>
      <c r="BI3" s="31"/>
      <c r="BN3" s="63"/>
      <c r="BT3" s="31"/>
      <c r="BY3" s="63"/>
      <c r="CE3" s="31"/>
      <c r="CJ3" s="63"/>
      <c r="CP3" s="31"/>
      <c r="CU3" s="63"/>
      <c r="DA3" s="31"/>
      <c r="DF3" s="63"/>
      <c r="DL3" s="31"/>
      <c r="DQ3" s="63"/>
      <c r="DW3" s="31"/>
      <c r="EB3" s="63"/>
      <c r="EH3" s="31"/>
      <c r="EM3" s="63"/>
      <c r="ES3" s="31"/>
      <c r="EX3" s="63"/>
      <c r="FD3" s="31"/>
      <c r="FI3" s="63"/>
      <c r="FO3" s="31"/>
      <c r="FT3" s="63"/>
      <c r="FZ3" s="31"/>
      <c r="GE3" s="63"/>
      <c r="GK3" s="31"/>
      <c r="GP3" s="63"/>
      <c r="GV3" s="31"/>
      <c r="HA3" s="63"/>
      <c r="HG3" s="31"/>
      <c r="HL3" s="63"/>
      <c r="HR3" s="31"/>
      <c r="HW3" s="63"/>
      <c r="IC3" s="31"/>
      <c r="IH3" s="63"/>
      <c r="IN3" s="31"/>
      <c r="IS3" s="63"/>
      <c r="IY3" s="31"/>
      <c r="JD3" s="63"/>
      <c r="JJ3" s="31"/>
      <c r="JO3" s="63"/>
      <c r="JU3" s="31"/>
      <c r="JZ3" s="63"/>
      <c r="KF3" s="31"/>
      <c r="KK3" s="63"/>
      <c r="KQ3" s="31"/>
      <c r="KV3" s="63"/>
      <c r="LB3" s="31"/>
      <c r="LG3" s="63"/>
      <c r="LM3" s="31"/>
      <c r="LR3" s="63"/>
      <c r="LX3" s="31"/>
      <c r="MC3" s="63"/>
      <c r="MI3" s="31"/>
      <c r="MN3" s="63"/>
      <c r="MT3" s="31"/>
      <c r="MY3" s="63"/>
      <c r="NE3" s="31"/>
      <c r="NJ3" s="63"/>
      <c r="NP3" s="31"/>
      <c r="NU3" s="63"/>
      <c r="OA3" s="31"/>
      <c r="OF3" s="63"/>
      <c r="OL3" s="31"/>
      <c r="OQ3" s="63"/>
      <c r="OW3" s="31"/>
      <c r="PB3" s="63"/>
      <c r="PH3" s="31"/>
      <c r="PM3" s="63"/>
      <c r="PS3" s="31"/>
      <c r="PX3" s="63"/>
      <c r="QD3" s="31"/>
      <c r="QI3" s="63"/>
      <c r="QO3" s="31"/>
      <c r="QT3" s="63"/>
      <c r="QZ3" s="31"/>
      <c r="RE3" s="63"/>
      <c r="RK3" s="31"/>
      <c r="RP3" s="63"/>
      <c r="RV3" s="31"/>
      <c r="SA3" s="63"/>
      <c r="SG3" s="31"/>
      <c r="SL3" s="63"/>
      <c r="SR3" s="31"/>
      <c r="SW3" s="63"/>
      <c r="TC3" s="31"/>
      <c r="TH3" s="63"/>
      <c r="TN3" s="31"/>
      <c r="TS3" s="63"/>
      <c r="TY3" s="31"/>
      <c r="UD3" s="63"/>
      <c r="UJ3" s="31"/>
      <c r="UO3" s="63"/>
      <c r="UU3" s="31"/>
      <c r="UZ3" s="63"/>
      <c r="VF3" s="31"/>
      <c r="VK3" s="63"/>
      <c r="VQ3" s="31"/>
      <c r="VV3" s="63"/>
      <c r="WB3" s="31"/>
      <c r="WG3" s="63"/>
      <c r="WM3" s="31"/>
      <c r="WR3" s="63"/>
      <c r="WX3" s="31"/>
      <c r="XC3" s="63"/>
      <c r="XI3" s="31"/>
      <c r="XN3" s="63"/>
      <c r="XT3" s="31"/>
      <c r="XY3" s="63"/>
      <c r="YE3" s="31"/>
      <c r="YJ3" s="63"/>
      <c r="YP3" s="31"/>
      <c r="YU3" s="63"/>
      <c r="ZA3" s="31"/>
      <c r="ZF3" s="63"/>
      <c r="ZL3" s="31"/>
      <c r="ZQ3" s="63"/>
      <c r="ZW3" s="31"/>
      <c r="AAB3" s="63"/>
      <c r="AAH3" s="31"/>
      <c r="AAM3" s="63"/>
      <c r="AAS3" s="31"/>
      <c r="AAX3" s="63"/>
      <c r="ABD3" s="31"/>
      <c r="ABI3" s="63"/>
      <c r="ABO3" s="31"/>
      <c r="ABT3" s="63"/>
      <c r="ABZ3" s="31"/>
      <c r="ACE3" s="63"/>
      <c r="ACK3" s="31"/>
      <c r="ACP3" s="63"/>
      <c r="ACV3" s="31"/>
      <c r="ADA3" s="63"/>
      <c r="ADG3" s="31"/>
      <c r="ADL3" s="63"/>
      <c r="ADR3" s="31"/>
      <c r="ADW3" s="63"/>
      <c r="AEC3" s="31"/>
      <c r="AEH3" s="63"/>
      <c r="AEN3" s="31"/>
      <c r="AES3" s="63"/>
      <c r="AEY3" s="31"/>
      <c r="AFD3" s="63"/>
      <c r="AFJ3" s="31"/>
      <c r="AFO3" s="63"/>
      <c r="AFU3" s="31"/>
      <c r="AFZ3" s="63"/>
      <c r="AGF3" s="31"/>
      <c r="AGK3" s="63"/>
      <c r="AGQ3" s="31"/>
      <c r="AGV3" s="63"/>
      <c r="AHB3" s="31"/>
      <c r="AHG3" s="63"/>
      <c r="AHM3" s="31"/>
      <c r="AHR3" s="63"/>
      <c r="AHX3" s="31"/>
      <c r="AIC3" s="63"/>
      <c r="AII3" s="31"/>
      <c r="AIN3" s="63"/>
      <c r="AIT3" s="31"/>
      <c r="AIY3" s="63"/>
      <c r="AJE3" s="31"/>
      <c r="AJJ3" s="63"/>
      <c r="AJP3" s="31"/>
      <c r="AJU3" s="63"/>
      <c r="AKA3" s="31"/>
      <c r="AKF3" s="63"/>
      <c r="AKL3" s="31"/>
      <c r="AKQ3" s="63"/>
      <c r="AKW3" s="31"/>
      <c r="ALB3" s="63"/>
      <c r="ALH3" s="31"/>
      <c r="ALM3" s="63"/>
      <c r="ALS3" s="31"/>
      <c r="ALX3" s="63"/>
      <c r="AMD3" s="31"/>
      <c r="AMI3" s="63"/>
      <c r="AMO3" s="31"/>
      <c r="AMT3" s="63"/>
      <c r="AMZ3" s="31"/>
      <c r="ANE3" s="63"/>
      <c r="ANK3" s="31"/>
      <c r="ANP3" s="63"/>
      <c r="ANV3" s="31"/>
      <c r="AOA3" s="63"/>
      <c r="AOG3" s="31"/>
      <c r="AOL3" s="63"/>
      <c r="AOR3" s="31"/>
      <c r="AOW3" s="63"/>
      <c r="APC3" s="31"/>
      <c r="APH3" s="63"/>
      <c r="APN3" s="31"/>
      <c r="APS3" s="63"/>
      <c r="APY3" s="31"/>
      <c r="AQD3" s="63"/>
      <c r="AQJ3" s="31"/>
      <c r="AQO3" s="63"/>
      <c r="AQU3" s="31"/>
      <c r="AQZ3" s="63"/>
      <c r="ARF3" s="31"/>
      <c r="ARK3" s="63"/>
      <c r="ARQ3" s="31"/>
      <c r="ARV3" s="63"/>
      <c r="ASB3" s="31"/>
      <c r="ASG3" s="63"/>
      <c r="ASM3" s="31"/>
      <c r="ASR3" s="63"/>
      <c r="ASX3" s="31"/>
      <c r="ATC3" s="63"/>
      <c r="ATI3" s="31"/>
      <c r="ATN3" s="63"/>
      <c r="ATT3" s="31"/>
      <c r="ATY3" s="63"/>
      <c r="AUE3" s="31"/>
      <c r="AUJ3" s="63"/>
      <c r="AUP3" s="31"/>
      <c r="AUU3" s="63"/>
      <c r="AVA3" s="31"/>
      <c r="AVF3" s="63"/>
      <c r="AVL3" s="31"/>
      <c r="AVQ3" s="63"/>
      <c r="AVW3" s="31"/>
      <c r="AWB3" s="63"/>
      <c r="AWH3" s="31"/>
      <c r="AWM3" s="63"/>
      <c r="AWS3" s="31"/>
      <c r="AWX3" s="63"/>
      <c r="AXD3" s="31"/>
      <c r="AXI3" s="63"/>
      <c r="AXO3" s="31"/>
      <c r="AXT3" s="63"/>
      <c r="AXZ3" s="31"/>
      <c r="AYE3" s="63"/>
      <c r="AYK3" s="31"/>
      <c r="AYP3" s="63"/>
      <c r="AYV3" s="31"/>
      <c r="AZA3" s="63"/>
      <c r="AZG3" s="31"/>
    </row>
    <row r="4" spans="1:1665" ht="18.75" customHeight="1" x14ac:dyDescent="0.35">
      <c r="A4" s="24" t="str">
        <f>'total Scrap'!A4</f>
        <v>04/2020</v>
      </c>
      <c r="B4" s="29">
        <f>'total Scrap'!D4</f>
        <v>95504</v>
      </c>
      <c r="C4" s="45" t="str">
        <f>'total Scrap'!E4</f>
        <v>56232F231171</v>
      </c>
      <c r="D4" s="8" t="str">
        <f>'total Scrap'!F4</f>
        <v>WIRE</v>
      </c>
      <c r="E4" s="26">
        <f t="shared" ca="1" si="0"/>
        <v>14</v>
      </c>
      <c r="F4" s="26">
        <f t="shared" si="1"/>
        <v>1</v>
      </c>
      <c r="G4" s="27">
        <f t="shared" ca="1" si="2"/>
        <v>7.1428571428571425E-2</v>
      </c>
      <c r="H4" s="26">
        <f t="shared" ca="1" si="3"/>
        <v>1</v>
      </c>
      <c r="I4" s="26"/>
      <c r="J4" s="32"/>
      <c r="K4" s="59"/>
      <c r="L4" s="59"/>
      <c r="M4" s="59"/>
      <c r="N4" s="59"/>
      <c r="O4" s="60"/>
      <c r="P4" s="57">
        <f t="shared" si="4"/>
        <v>0</v>
      </c>
      <c r="Q4" s="30">
        <f t="shared" si="5"/>
        <v>0</v>
      </c>
      <c r="R4" s="58" t="str">
        <v>56021F219471</v>
      </c>
      <c r="T4" s="42">
        <f t="shared" si="6"/>
        <v>0</v>
      </c>
      <c r="V4" s="43">
        <f t="shared" si="7"/>
        <v>0</v>
      </c>
      <c r="W4" s="42">
        <f t="shared" si="8"/>
        <v>0</v>
      </c>
      <c r="X4" s="42">
        <v>3</v>
      </c>
      <c r="Y4" s="42" t="str">
        <f t="shared" si="9"/>
        <v>Occurrence3</v>
      </c>
      <c r="Z4" s="42">
        <f t="shared" si="10"/>
        <v>0</v>
      </c>
      <c r="AA4" s="42">
        <f t="shared" si="11"/>
        <v>0</v>
      </c>
      <c r="AB4" s="42">
        <f>_xlfn.IFS(AB2&lt;=30,4,AB2&lt;=45,3,AB2&lt;=60,2,AB2&gt;60,1)</f>
        <v>1</v>
      </c>
      <c r="AG4" s="63"/>
      <c r="AR4" s="63"/>
      <c r="BC4" s="63"/>
      <c r="BN4" s="63"/>
      <c r="BY4" s="63"/>
      <c r="CJ4" s="63"/>
      <c r="CU4" s="63"/>
      <c r="DF4" s="63"/>
      <c r="DQ4" s="63"/>
      <c r="EB4" s="63"/>
      <c r="EM4" s="63"/>
      <c r="EX4" s="63"/>
      <c r="FI4" s="63"/>
      <c r="FT4" s="63"/>
      <c r="GE4" s="63"/>
      <c r="GP4" s="63"/>
      <c r="HA4" s="63"/>
      <c r="HL4" s="63"/>
      <c r="HW4" s="63"/>
      <c r="IH4" s="63"/>
      <c r="IS4" s="63"/>
      <c r="JD4" s="63"/>
      <c r="JO4" s="63"/>
      <c r="JZ4" s="63"/>
      <c r="KK4" s="63"/>
      <c r="KV4" s="63"/>
      <c r="LG4" s="63"/>
      <c r="LR4" s="63"/>
      <c r="MC4" s="63"/>
      <c r="MN4" s="63"/>
      <c r="MY4" s="63"/>
      <c r="NJ4" s="63"/>
      <c r="NU4" s="63"/>
      <c r="OF4" s="63"/>
      <c r="OQ4" s="63"/>
      <c r="PB4" s="63"/>
      <c r="PM4" s="63"/>
      <c r="PX4" s="63"/>
      <c r="QI4" s="63"/>
      <c r="QT4" s="63"/>
      <c r="RE4" s="63"/>
      <c r="RP4" s="63"/>
      <c r="SA4" s="63"/>
      <c r="SL4" s="63"/>
      <c r="SW4" s="63"/>
      <c r="TH4" s="63"/>
      <c r="TS4" s="63"/>
      <c r="UD4" s="63"/>
      <c r="UO4" s="63"/>
      <c r="UZ4" s="63"/>
      <c r="VK4" s="63"/>
      <c r="VV4" s="63"/>
      <c r="WG4" s="63"/>
      <c r="WR4" s="63"/>
      <c r="XC4" s="63"/>
      <c r="XN4" s="63"/>
      <c r="XY4" s="63"/>
      <c r="YJ4" s="63"/>
      <c r="YU4" s="63"/>
      <c r="ZF4" s="63"/>
      <c r="ZQ4" s="63"/>
      <c r="AAB4" s="63"/>
      <c r="AAM4" s="63"/>
      <c r="AAX4" s="63"/>
      <c r="ABI4" s="63"/>
      <c r="ABT4" s="63"/>
      <c r="ACE4" s="63"/>
      <c r="ACP4" s="63"/>
      <c r="ADA4" s="63"/>
      <c r="ADL4" s="63"/>
      <c r="ADW4" s="63"/>
      <c r="AEH4" s="63"/>
      <c r="AES4" s="63"/>
      <c r="AFD4" s="63"/>
      <c r="AFO4" s="63"/>
      <c r="AFZ4" s="63"/>
      <c r="AGK4" s="63"/>
      <c r="AGV4" s="63"/>
      <c r="AHG4" s="63"/>
      <c r="AHR4" s="63"/>
      <c r="AIC4" s="63"/>
      <c r="AIN4" s="63"/>
      <c r="AIY4" s="63"/>
      <c r="AJJ4" s="63"/>
      <c r="AJU4" s="63"/>
      <c r="AKF4" s="63"/>
      <c r="AKQ4" s="63"/>
      <c r="ALB4" s="63"/>
      <c r="ALM4" s="63"/>
      <c r="ALX4" s="63"/>
      <c r="AMI4" s="63"/>
      <c r="AMT4" s="63"/>
      <c r="ANE4" s="63"/>
      <c r="ANP4" s="63"/>
      <c r="AOA4" s="63"/>
      <c r="AOL4" s="63"/>
      <c r="AOW4" s="63"/>
      <c r="APH4" s="63"/>
      <c r="APS4" s="63"/>
      <c r="AQD4" s="63"/>
      <c r="AQO4" s="63"/>
      <c r="AQZ4" s="63"/>
      <c r="ARK4" s="63"/>
      <c r="ARV4" s="63"/>
      <c r="ASG4" s="63"/>
      <c r="ASR4" s="63"/>
      <c r="ATC4" s="63"/>
      <c r="ATN4" s="63"/>
      <c r="ATY4" s="63"/>
      <c r="AUJ4" s="63"/>
      <c r="AUU4" s="63"/>
      <c r="AVF4" s="63"/>
      <c r="AVQ4" s="63"/>
      <c r="AWB4" s="63"/>
      <c r="AWM4" s="63"/>
      <c r="AWX4" s="63"/>
      <c r="AXI4" s="63"/>
      <c r="AXT4" s="63"/>
      <c r="AYE4" s="63"/>
      <c r="AYP4" s="63"/>
      <c r="AZA4" s="63"/>
    </row>
    <row r="5" spans="1:1665" ht="18.75" customHeight="1" x14ac:dyDescent="0.35">
      <c r="A5" s="24" t="str">
        <f>'total Scrap'!A5</f>
        <v>05/2020</v>
      </c>
      <c r="B5" s="29">
        <f>'total Scrap'!D5</f>
        <v>95054</v>
      </c>
      <c r="C5" s="45" t="str">
        <f>'total Scrap'!E5</f>
        <v>52212FS2LC71</v>
      </c>
      <c r="D5" s="8" t="str">
        <f>'total Scrap'!F5</f>
        <v>CARPET BOX AIR COOLER</v>
      </c>
      <c r="E5" s="26">
        <f t="shared" ca="1" si="0"/>
        <v>13</v>
      </c>
      <c r="F5" s="26">
        <f t="shared" si="1"/>
        <v>2</v>
      </c>
      <c r="G5" s="27">
        <f t="shared" ca="1" si="2"/>
        <v>0.14285714285714285</v>
      </c>
      <c r="H5" s="26">
        <f t="shared" ca="1" si="3"/>
        <v>1</v>
      </c>
      <c r="I5" s="26"/>
      <c r="J5" s="30"/>
      <c r="P5" s="57" t="str">
        <f t="shared" si="4"/>
        <v>05/2020</v>
      </c>
      <c r="Q5" s="30" t="str">
        <f t="shared" si="5"/>
        <v>52212FS2LC71</v>
      </c>
      <c r="R5" s="58" t="str">
        <v>56021F220271</v>
      </c>
      <c r="T5" s="42" t="str">
        <f t="shared" si="6"/>
        <v>05/2020</v>
      </c>
      <c r="V5" s="43">
        <f t="shared" si="7"/>
        <v>43952</v>
      </c>
      <c r="W5" s="42">
        <f t="shared" si="8"/>
        <v>1</v>
      </c>
      <c r="X5" s="42">
        <v>4</v>
      </c>
      <c r="Y5" s="42" t="str">
        <f t="shared" si="9"/>
        <v>Occurrence4</v>
      </c>
      <c r="Z5" s="42">
        <f t="shared" si="10"/>
        <v>0</v>
      </c>
      <c r="AA5" s="42">
        <f t="shared" si="11"/>
        <v>0</v>
      </c>
      <c r="AG5" s="63"/>
      <c r="AR5" s="63"/>
      <c r="BC5" s="63"/>
      <c r="BN5" s="63"/>
      <c r="BY5" s="63"/>
      <c r="CJ5" s="63"/>
      <c r="CU5" s="63"/>
      <c r="DF5" s="63"/>
      <c r="DQ5" s="63"/>
      <c r="EB5" s="63"/>
      <c r="EM5" s="63"/>
      <c r="EX5" s="63"/>
      <c r="FI5" s="63"/>
      <c r="FT5" s="63"/>
      <c r="GE5" s="63"/>
      <c r="GP5" s="63"/>
      <c r="HA5" s="63"/>
      <c r="HL5" s="63"/>
      <c r="HW5" s="63"/>
      <c r="IH5" s="63"/>
      <c r="IS5" s="63"/>
      <c r="JD5" s="63"/>
      <c r="JO5" s="63"/>
      <c r="JZ5" s="63"/>
      <c r="KK5" s="63"/>
      <c r="KV5" s="63"/>
      <c r="LG5" s="63"/>
      <c r="LR5" s="63"/>
      <c r="MC5" s="63"/>
      <c r="MN5" s="63"/>
      <c r="MY5" s="63"/>
      <c r="NJ5" s="63"/>
      <c r="NU5" s="63"/>
      <c r="OF5" s="63"/>
      <c r="OQ5" s="63"/>
      <c r="PB5" s="63"/>
      <c r="PM5" s="63"/>
      <c r="PX5" s="63"/>
      <c r="QI5" s="63"/>
      <c r="QT5" s="63"/>
      <c r="RE5" s="63"/>
      <c r="RP5" s="63"/>
      <c r="SA5" s="63"/>
      <c r="SL5" s="63"/>
      <c r="SW5" s="63"/>
      <c r="TH5" s="63"/>
      <c r="TS5" s="63"/>
      <c r="UD5" s="63"/>
      <c r="UO5" s="63"/>
      <c r="UZ5" s="63"/>
      <c r="VK5" s="63"/>
      <c r="VV5" s="63"/>
      <c r="WG5" s="63"/>
      <c r="WR5" s="63"/>
      <c r="XC5" s="63"/>
      <c r="XN5" s="63"/>
      <c r="XY5" s="63"/>
      <c r="YJ5" s="63"/>
      <c r="YU5" s="63"/>
      <c r="ZF5" s="63"/>
      <c r="ZQ5" s="63"/>
      <c r="AAB5" s="63"/>
      <c r="AAM5" s="63"/>
      <c r="AAX5" s="63"/>
      <c r="ABI5" s="63"/>
      <c r="ABT5" s="63"/>
      <c r="ACE5" s="63"/>
      <c r="ACP5" s="63"/>
      <c r="ADA5" s="63"/>
      <c r="ADL5" s="63"/>
      <c r="ADW5" s="63"/>
      <c r="AEH5" s="63"/>
      <c r="AES5" s="63"/>
      <c r="AFD5" s="63"/>
      <c r="AFO5" s="63"/>
      <c r="AFZ5" s="63"/>
      <c r="AGK5" s="63"/>
      <c r="AGV5" s="63"/>
      <c r="AHG5" s="63"/>
      <c r="AHR5" s="63"/>
      <c r="AIC5" s="63"/>
      <c r="AIN5" s="63"/>
      <c r="AIY5" s="63"/>
      <c r="AJJ5" s="63"/>
      <c r="AJU5" s="63"/>
      <c r="AKF5" s="63"/>
      <c r="AKQ5" s="63"/>
      <c r="ALB5" s="63"/>
      <c r="ALM5" s="63"/>
      <c r="ALX5" s="63"/>
      <c r="AMI5" s="63"/>
      <c r="AMT5" s="63"/>
      <c r="ANE5" s="63"/>
      <c r="ANP5" s="63"/>
      <c r="AOA5" s="63"/>
      <c r="AOL5" s="63"/>
      <c r="AOW5" s="63"/>
      <c r="APH5" s="63"/>
      <c r="APS5" s="63"/>
      <c r="AQD5" s="63"/>
      <c r="AQO5" s="63"/>
      <c r="AQZ5" s="63"/>
      <c r="ARK5" s="63"/>
      <c r="ARV5" s="63"/>
      <c r="ASG5" s="63"/>
      <c r="ASR5" s="63"/>
      <c r="ATC5" s="63"/>
      <c r="ATN5" s="63"/>
      <c r="ATY5" s="63"/>
      <c r="AUJ5" s="63"/>
      <c r="AUU5" s="63"/>
      <c r="AVF5" s="63"/>
      <c r="AVQ5" s="63"/>
      <c r="AWB5" s="63"/>
      <c r="AWM5" s="63"/>
      <c r="AWX5" s="63"/>
      <c r="AXI5" s="63"/>
      <c r="AXT5" s="63"/>
      <c r="AYE5" s="63"/>
      <c r="AYP5" s="63"/>
      <c r="AZA5" s="63"/>
    </row>
    <row r="6" spans="1:1665" ht="18.75" customHeight="1" x14ac:dyDescent="0.35">
      <c r="A6" s="24" t="str">
        <f>'total Scrap'!A6</f>
        <v>05/2020</v>
      </c>
      <c r="B6" s="29">
        <f>'total Scrap'!D6</f>
        <v>95703</v>
      </c>
      <c r="C6" s="45" t="str">
        <f>'total Scrap'!E6</f>
        <v>56031F222671</v>
      </c>
      <c r="D6" s="8" t="str">
        <f>'total Scrap'!F6</f>
        <v>WIRE, SIDE LH</v>
      </c>
      <c r="E6" s="26">
        <f t="shared" ca="1" si="0"/>
        <v>13</v>
      </c>
      <c r="F6" s="26">
        <f t="shared" si="1"/>
        <v>1</v>
      </c>
      <c r="G6" s="27">
        <f t="shared" ca="1" si="2"/>
        <v>7.1428571428571425E-2</v>
      </c>
      <c r="H6" s="26">
        <f t="shared" ca="1" si="3"/>
        <v>1</v>
      </c>
      <c r="I6" s="26"/>
      <c r="J6" s="30"/>
      <c r="P6" s="57">
        <f t="shared" si="4"/>
        <v>0</v>
      </c>
      <c r="Q6" s="30">
        <f t="shared" si="5"/>
        <v>0</v>
      </c>
      <c r="R6" s="58" t="str">
        <v>55537F318471</v>
      </c>
      <c r="T6" s="42">
        <f t="shared" si="6"/>
        <v>0</v>
      </c>
      <c r="V6" s="43">
        <f t="shared" si="7"/>
        <v>0</v>
      </c>
      <c r="W6" s="42">
        <f t="shared" si="8"/>
        <v>1</v>
      </c>
      <c r="X6" s="42">
        <v>5</v>
      </c>
      <c r="Y6" s="42" t="str">
        <f t="shared" si="9"/>
        <v>Occurrence5</v>
      </c>
      <c r="Z6" s="42">
        <f t="shared" si="10"/>
        <v>0</v>
      </c>
      <c r="AA6" s="42">
        <f t="shared" si="11"/>
        <v>0</v>
      </c>
      <c r="AG6" s="63"/>
      <c r="AR6" s="63"/>
      <c r="BC6" s="63"/>
      <c r="BN6" s="63"/>
      <c r="BY6" s="63"/>
      <c r="CJ6" s="63"/>
      <c r="CU6" s="63"/>
      <c r="DF6" s="63"/>
      <c r="DQ6" s="63"/>
      <c r="EB6" s="63"/>
      <c r="EM6" s="63"/>
      <c r="EX6" s="63"/>
      <c r="FI6" s="63"/>
      <c r="FT6" s="63"/>
      <c r="GE6" s="63"/>
      <c r="GP6" s="63"/>
      <c r="HA6" s="63"/>
      <c r="HL6" s="63"/>
      <c r="HW6" s="63"/>
      <c r="IH6" s="63"/>
      <c r="IS6" s="63"/>
      <c r="JD6" s="63"/>
      <c r="JO6" s="63"/>
      <c r="JZ6" s="63"/>
      <c r="KK6" s="63"/>
      <c r="KV6" s="63"/>
      <c r="LG6" s="63"/>
      <c r="LR6" s="63"/>
      <c r="MC6" s="63"/>
      <c r="MN6" s="63"/>
      <c r="MY6" s="63"/>
      <c r="NJ6" s="63"/>
      <c r="NU6" s="63"/>
      <c r="OF6" s="63"/>
      <c r="OQ6" s="63"/>
      <c r="PB6" s="63"/>
      <c r="PM6" s="63"/>
      <c r="PX6" s="63"/>
      <c r="QI6" s="63"/>
      <c r="QT6" s="63"/>
      <c r="RE6" s="63"/>
      <c r="RP6" s="63"/>
      <c r="SA6" s="63"/>
      <c r="SL6" s="63"/>
      <c r="SW6" s="63"/>
      <c r="TH6" s="63"/>
      <c r="TS6" s="63"/>
      <c r="UD6" s="63"/>
      <c r="UO6" s="63"/>
      <c r="UZ6" s="63"/>
      <c r="VK6" s="63"/>
      <c r="VV6" s="63"/>
      <c r="WG6" s="63"/>
      <c r="WR6" s="63"/>
      <c r="XC6" s="63"/>
      <c r="XN6" s="63"/>
      <c r="XY6" s="63"/>
      <c r="YJ6" s="63"/>
      <c r="YU6" s="63"/>
      <c r="ZF6" s="63"/>
      <c r="ZQ6" s="63"/>
      <c r="AAB6" s="63"/>
      <c r="AAM6" s="63"/>
      <c r="AAX6" s="63"/>
      <c r="ABI6" s="63"/>
      <c r="ABT6" s="63"/>
      <c r="ACE6" s="63"/>
      <c r="ACP6" s="63"/>
      <c r="ADA6" s="63"/>
      <c r="ADL6" s="63"/>
      <c r="ADW6" s="63"/>
      <c r="AEH6" s="63"/>
      <c r="AES6" s="63"/>
      <c r="AFD6" s="63"/>
      <c r="AFO6" s="63"/>
      <c r="AFZ6" s="63"/>
      <c r="AGK6" s="63"/>
      <c r="AGV6" s="63"/>
      <c r="AHG6" s="63"/>
      <c r="AHR6" s="63"/>
      <c r="AIC6" s="63"/>
      <c r="AIN6" s="63"/>
      <c r="AIY6" s="63"/>
      <c r="AJJ6" s="63"/>
      <c r="AJU6" s="63"/>
      <c r="AKF6" s="63"/>
      <c r="AKQ6" s="63"/>
      <c r="ALB6" s="63"/>
      <c r="ALM6" s="63"/>
      <c r="ALX6" s="63"/>
      <c r="AMI6" s="63"/>
      <c r="AMT6" s="63"/>
      <c r="ANE6" s="63"/>
      <c r="ANP6" s="63"/>
      <c r="AOA6" s="63"/>
      <c r="AOL6" s="63"/>
      <c r="AOW6" s="63"/>
      <c r="APH6" s="63"/>
      <c r="APS6" s="63"/>
      <c r="AQD6" s="63"/>
      <c r="AQO6" s="63"/>
      <c r="AQZ6" s="63"/>
      <c r="ARK6" s="63"/>
      <c r="ARV6" s="63"/>
      <c r="ASG6" s="63"/>
      <c r="ASR6" s="63"/>
      <c r="ATC6" s="63"/>
      <c r="ATN6" s="63"/>
      <c r="ATY6" s="63"/>
      <c r="AUJ6" s="63"/>
      <c r="AUU6" s="63"/>
      <c r="AVF6" s="63"/>
      <c r="AVQ6" s="63"/>
      <c r="AWB6" s="63"/>
      <c r="AWM6" s="63"/>
      <c r="AWX6" s="63"/>
      <c r="AXI6" s="63"/>
      <c r="AXT6" s="63"/>
      <c r="AYE6" s="63"/>
      <c r="AYP6" s="63"/>
      <c r="AZA6" s="63"/>
    </row>
    <row r="7" spans="1:1665" ht="18.75" customHeight="1" x14ac:dyDescent="0.35">
      <c r="A7" s="24" t="str">
        <f>'total Scrap'!A7</f>
        <v>05/2020</v>
      </c>
      <c r="B7" s="29">
        <f>'total Scrap'!D7</f>
        <v>95709</v>
      </c>
      <c r="C7" s="45" t="str">
        <f>'total Scrap'!E7</f>
        <v>56062F221271</v>
      </c>
      <c r="D7" s="8" t="str">
        <f>'total Scrap'!F7</f>
        <v>WIRE, HOOD SUB NO.1</v>
      </c>
      <c r="E7" s="26">
        <f t="shared" ca="1" si="0"/>
        <v>13</v>
      </c>
      <c r="F7" s="26">
        <f t="shared" si="1"/>
        <v>1</v>
      </c>
      <c r="G7" s="27">
        <f t="shared" ca="1" si="2"/>
        <v>7.1428571428571425E-2</v>
      </c>
      <c r="H7" s="26">
        <f t="shared" ca="1" si="3"/>
        <v>1</v>
      </c>
      <c r="I7" s="26"/>
      <c r="J7" s="30"/>
      <c r="P7" s="57">
        <f t="shared" si="4"/>
        <v>0</v>
      </c>
      <c r="Q7" s="30">
        <f t="shared" si="5"/>
        <v>0</v>
      </c>
      <c r="R7" s="58" t="str">
        <v>55227F218271</v>
      </c>
      <c r="T7" s="42">
        <f t="shared" si="6"/>
        <v>0</v>
      </c>
      <c r="V7" s="43">
        <f t="shared" si="7"/>
        <v>0</v>
      </c>
      <c r="W7" s="42">
        <f t="shared" si="8"/>
        <v>1</v>
      </c>
      <c r="X7" s="42">
        <v>6</v>
      </c>
      <c r="Y7" s="42" t="str">
        <f t="shared" si="9"/>
        <v>Occurrence6</v>
      </c>
      <c r="Z7" s="42">
        <f t="shared" si="10"/>
        <v>0</v>
      </c>
      <c r="AA7" s="42">
        <f t="shared" si="11"/>
        <v>0</v>
      </c>
      <c r="AG7" s="63"/>
      <c r="AR7" s="63"/>
      <c r="BC7" s="63"/>
      <c r="BN7" s="63"/>
      <c r="BY7" s="63"/>
      <c r="CJ7" s="63"/>
      <c r="CU7" s="63"/>
      <c r="DF7" s="63"/>
      <c r="DQ7" s="63"/>
      <c r="EB7" s="63"/>
      <c r="EM7" s="63"/>
      <c r="EX7" s="63"/>
      <c r="FI7" s="63"/>
      <c r="FT7" s="63"/>
      <c r="GE7" s="63"/>
      <c r="GP7" s="63"/>
      <c r="HA7" s="63"/>
      <c r="HL7" s="63"/>
      <c r="HW7" s="63"/>
      <c r="IH7" s="63"/>
      <c r="IS7" s="63"/>
      <c r="JD7" s="63"/>
      <c r="JO7" s="63"/>
      <c r="JZ7" s="63"/>
      <c r="KK7" s="63"/>
      <c r="KV7" s="63"/>
      <c r="LG7" s="63"/>
      <c r="LR7" s="63"/>
      <c r="MC7" s="63"/>
      <c r="MN7" s="63"/>
      <c r="MY7" s="63"/>
      <c r="NJ7" s="63"/>
      <c r="NU7" s="63"/>
      <c r="OF7" s="63"/>
      <c r="OQ7" s="63"/>
      <c r="PB7" s="63"/>
      <c r="PM7" s="63"/>
      <c r="PX7" s="63"/>
      <c r="QI7" s="63"/>
      <c r="QT7" s="63"/>
      <c r="RE7" s="63"/>
      <c r="RP7" s="63"/>
      <c r="SA7" s="63"/>
      <c r="SL7" s="63"/>
      <c r="SW7" s="63"/>
      <c r="TH7" s="63"/>
      <c r="TS7" s="63"/>
      <c r="UD7" s="63"/>
      <c r="UO7" s="63"/>
      <c r="UZ7" s="63"/>
      <c r="VK7" s="63"/>
      <c r="VV7" s="63"/>
      <c r="WG7" s="63"/>
      <c r="WR7" s="63"/>
      <c r="XC7" s="63"/>
      <c r="XN7" s="63"/>
      <c r="XY7" s="63"/>
      <c r="YJ7" s="63"/>
      <c r="YU7" s="63"/>
      <c r="ZF7" s="63"/>
      <c r="ZQ7" s="63"/>
      <c r="AAB7" s="63"/>
      <c r="AAM7" s="63"/>
      <c r="AAX7" s="63"/>
      <c r="ABI7" s="63"/>
      <c r="ABT7" s="63"/>
      <c r="ACE7" s="63"/>
      <c r="ACP7" s="63"/>
      <c r="ADA7" s="63"/>
      <c r="ADL7" s="63"/>
      <c r="ADW7" s="63"/>
      <c r="AEH7" s="63"/>
      <c r="AES7" s="63"/>
      <c r="AFD7" s="63"/>
      <c r="AFO7" s="63"/>
      <c r="AFZ7" s="63"/>
      <c r="AGK7" s="63"/>
      <c r="AGV7" s="63"/>
      <c r="AHG7" s="63"/>
      <c r="AHR7" s="63"/>
      <c r="AIC7" s="63"/>
      <c r="AIN7" s="63"/>
      <c r="AIY7" s="63"/>
      <c r="AJJ7" s="63"/>
      <c r="AJU7" s="63"/>
      <c r="AKF7" s="63"/>
      <c r="AKQ7" s="63"/>
      <c r="ALB7" s="63"/>
      <c r="ALM7" s="63"/>
      <c r="ALX7" s="63"/>
      <c r="AMI7" s="63"/>
      <c r="AMT7" s="63"/>
      <c r="ANE7" s="63"/>
      <c r="ANP7" s="63"/>
      <c r="AOA7" s="63"/>
      <c r="AOL7" s="63"/>
      <c r="AOW7" s="63"/>
      <c r="APH7" s="63"/>
      <c r="APS7" s="63"/>
      <c r="AQD7" s="63"/>
      <c r="AQO7" s="63"/>
      <c r="AQZ7" s="63"/>
      <c r="ARK7" s="63"/>
      <c r="ARV7" s="63"/>
      <c r="ASG7" s="63"/>
      <c r="ASR7" s="63"/>
      <c r="ATC7" s="63"/>
      <c r="ATN7" s="63"/>
      <c r="ATY7" s="63"/>
      <c r="AUJ7" s="63"/>
      <c r="AUU7" s="63"/>
      <c r="AVF7" s="63"/>
      <c r="AVQ7" s="63"/>
      <c r="AWB7" s="63"/>
      <c r="AWM7" s="63"/>
      <c r="AWX7" s="63"/>
      <c r="AXI7" s="63"/>
      <c r="AXT7" s="63"/>
      <c r="AYE7" s="63"/>
      <c r="AYP7" s="63"/>
      <c r="AZA7" s="63"/>
    </row>
    <row r="8" spans="1:1665" ht="18.75" customHeight="1" x14ac:dyDescent="0.35">
      <c r="A8" s="24" t="str">
        <f>'total Scrap'!A8</f>
        <v>05/2020</v>
      </c>
      <c r="B8" s="29">
        <f>'total Scrap'!D8</f>
        <v>95708</v>
      </c>
      <c r="C8" s="45" t="str">
        <f>'total Scrap'!E8</f>
        <v>56021F219471</v>
      </c>
      <c r="D8" s="8" t="str">
        <f>'total Scrap'!F8</f>
        <v>WIRE, ENGINE</v>
      </c>
      <c r="E8" s="26">
        <f t="shared" ca="1" si="0"/>
        <v>13</v>
      </c>
      <c r="F8" s="26">
        <f t="shared" si="1"/>
        <v>2</v>
      </c>
      <c r="G8" s="27">
        <f t="shared" ca="1" si="2"/>
        <v>0.14285714285714285</v>
      </c>
      <c r="H8" s="26">
        <f t="shared" ca="1" si="3"/>
        <v>1</v>
      </c>
      <c r="I8" s="26"/>
      <c r="J8" s="30"/>
      <c r="P8" s="57" t="str">
        <f t="shared" si="4"/>
        <v>05/2020</v>
      </c>
      <c r="Q8" s="30" t="str">
        <f t="shared" si="5"/>
        <v>56021F219471</v>
      </c>
      <c r="R8" s="58" t="str">
        <v>68607F319071</v>
      </c>
      <c r="T8" s="42">
        <f t="shared" si="6"/>
        <v>0</v>
      </c>
      <c r="V8" s="43">
        <f t="shared" si="7"/>
        <v>0</v>
      </c>
      <c r="W8" s="42">
        <f t="shared" si="8"/>
        <v>1</v>
      </c>
      <c r="X8" s="42">
        <v>7</v>
      </c>
      <c r="Y8" s="42" t="str">
        <f t="shared" si="9"/>
        <v>Occurrence7</v>
      </c>
      <c r="Z8" s="42">
        <f t="shared" si="10"/>
        <v>0</v>
      </c>
      <c r="AA8" s="42">
        <f t="shared" si="11"/>
        <v>0</v>
      </c>
      <c r="AG8" s="63"/>
      <c r="AR8" s="63"/>
      <c r="BC8" s="63"/>
      <c r="BN8" s="63"/>
      <c r="BY8" s="63"/>
      <c r="CJ8" s="63"/>
      <c r="CU8" s="63"/>
      <c r="DF8" s="63"/>
      <c r="DQ8" s="63"/>
      <c r="EB8" s="63"/>
      <c r="EM8" s="63"/>
      <c r="EX8" s="63"/>
      <c r="FI8" s="63"/>
      <c r="FT8" s="63"/>
      <c r="GE8" s="63"/>
      <c r="GP8" s="63"/>
      <c r="HA8" s="63"/>
      <c r="HL8" s="63"/>
      <c r="HW8" s="63"/>
      <c r="IH8" s="63"/>
      <c r="IS8" s="63"/>
      <c r="JD8" s="63"/>
      <c r="JO8" s="63"/>
      <c r="JZ8" s="63"/>
      <c r="KK8" s="63"/>
      <c r="KV8" s="63"/>
      <c r="LG8" s="63"/>
      <c r="LR8" s="63"/>
      <c r="MC8" s="63"/>
      <c r="MN8" s="63"/>
      <c r="MY8" s="63"/>
      <c r="NJ8" s="63"/>
      <c r="NU8" s="63"/>
      <c r="OF8" s="63"/>
      <c r="OQ8" s="63"/>
      <c r="PB8" s="63"/>
      <c r="PM8" s="63"/>
      <c r="PX8" s="63"/>
      <c r="QI8" s="63"/>
      <c r="QT8" s="63"/>
      <c r="RE8" s="63"/>
      <c r="RP8" s="63"/>
      <c r="SA8" s="63"/>
      <c r="SL8" s="63"/>
      <c r="SW8" s="63"/>
      <c r="TH8" s="63"/>
      <c r="TS8" s="63"/>
      <c r="UD8" s="63"/>
      <c r="UO8" s="63"/>
      <c r="UZ8" s="63"/>
      <c r="VK8" s="63"/>
      <c r="VV8" s="63"/>
      <c r="WG8" s="63"/>
      <c r="WR8" s="63"/>
      <c r="XC8" s="63"/>
      <c r="XN8" s="63"/>
      <c r="XY8" s="63"/>
      <c r="YJ8" s="63"/>
      <c r="YU8" s="63"/>
      <c r="ZF8" s="63"/>
      <c r="ZQ8" s="63"/>
      <c r="AAB8" s="63"/>
      <c r="AAM8" s="63"/>
      <c r="AAX8" s="63"/>
      <c r="ABI8" s="63"/>
      <c r="ABT8" s="63"/>
      <c r="ACE8" s="63"/>
      <c r="ACP8" s="63"/>
      <c r="ADA8" s="63"/>
      <c r="ADL8" s="63"/>
      <c r="ADW8" s="63"/>
      <c r="AEH8" s="63"/>
      <c r="AES8" s="63"/>
      <c r="AFD8" s="63"/>
      <c r="AFO8" s="63"/>
      <c r="AFZ8" s="63"/>
      <c r="AGK8" s="63"/>
      <c r="AGV8" s="63"/>
      <c r="AHG8" s="63"/>
      <c r="AHR8" s="63"/>
      <c r="AIC8" s="63"/>
      <c r="AIN8" s="63"/>
      <c r="AIY8" s="63"/>
      <c r="AJJ8" s="63"/>
      <c r="AJU8" s="63"/>
      <c r="AKF8" s="63"/>
      <c r="AKQ8" s="63"/>
      <c r="ALB8" s="63"/>
      <c r="ALM8" s="63"/>
      <c r="ALX8" s="63"/>
      <c r="AMI8" s="63"/>
      <c r="AMT8" s="63"/>
      <c r="ANE8" s="63"/>
      <c r="ANP8" s="63"/>
      <c r="AOA8" s="63"/>
      <c r="AOL8" s="63"/>
      <c r="AOW8" s="63"/>
      <c r="APH8" s="63"/>
      <c r="APS8" s="63"/>
      <c r="AQD8" s="63"/>
      <c r="AQO8" s="63"/>
      <c r="AQZ8" s="63"/>
      <c r="ARK8" s="63"/>
      <c r="ARV8" s="63"/>
      <c r="ASG8" s="63"/>
      <c r="ASR8" s="63"/>
      <c r="ATC8" s="63"/>
      <c r="ATN8" s="63"/>
      <c r="ATY8" s="63"/>
      <c r="AUJ8" s="63"/>
      <c r="AUU8" s="63"/>
      <c r="AVF8" s="63"/>
      <c r="AVQ8" s="63"/>
      <c r="AWB8" s="63"/>
      <c r="AWM8" s="63"/>
      <c r="AWX8" s="63"/>
      <c r="AXI8" s="63"/>
      <c r="AXT8" s="63"/>
      <c r="AYE8" s="63"/>
      <c r="AYP8" s="63"/>
      <c r="AZA8" s="63"/>
    </row>
    <row r="9" spans="1:1665" ht="18.75" customHeight="1" x14ac:dyDescent="0.35">
      <c r="A9" s="24" t="str">
        <f>'total Scrap'!A9</f>
        <v>05/2020</v>
      </c>
      <c r="B9" s="29">
        <f>'total Scrap'!D9</f>
        <v>95707</v>
      </c>
      <c r="C9" s="45" t="str">
        <f>'total Scrap'!E9</f>
        <v>56021F220271</v>
      </c>
      <c r="D9" s="8" t="str">
        <f>'total Scrap'!F9</f>
        <v>WIRE, ENGINE</v>
      </c>
      <c r="E9" s="26">
        <f t="shared" ca="1" si="0"/>
        <v>13</v>
      </c>
      <c r="F9" s="26">
        <f t="shared" si="1"/>
        <v>2</v>
      </c>
      <c r="G9" s="27">
        <f t="shared" ca="1" si="2"/>
        <v>0.14285714285714285</v>
      </c>
      <c r="H9" s="26">
        <f t="shared" ca="1" si="3"/>
        <v>1</v>
      </c>
      <c r="I9" s="26"/>
      <c r="J9" s="30"/>
      <c r="P9" s="57" t="str">
        <f t="shared" si="4"/>
        <v>05/2020</v>
      </c>
      <c r="Q9" s="30" t="str">
        <f t="shared" si="5"/>
        <v>56021F220271</v>
      </c>
      <c r="R9" s="58" t="str">
        <v>163612660071</v>
      </c>
      <c r="T9" s="42">
        <f t="shared" si="6"/>
        <v>0</v>
      </c>
      <c r="V9" s="43">
        <f t="shared" si="7"/>
        <v>0</v>
      </c>
      <c r="W9" s="42">
        <f t="shared" si="8"/>
        <v>1</v>
      </c>
      <c r="X9" s="42">
        <v>8</v>
      </c>
      <c r="Y9" s="42" t="str">
        <f t="shared" si="9"/>
        <v>Occurrence8</v>
      </c>
      <c r="Z9" s="42">
        <f t="shared" si="10"/>
        <v>0</v>
      </c>
      <c r="AA9" s="42">
        <f t="shared" si="11"/>
        <v>0</v>
      </c>
      <c r="AG9" s="63"/>
      <c r="AR9" s="63"/>
      <c r="BC9" s="63"/>
      <c r="BN9" s="63"/>
      <c r="BY9" s="63"/>
      <c r="CJ9" s="63"/>
      <c r="CU9" s="63"/>
      <c r="DF9" s="63"/>
      <c r="DQ9" s="63"/>
      <c r="EB9" s="63"/>
      <c r="EM9" s="63"/>
      <c r="EX9" s="63"/>
      <c r="FI9" s="63"/>
      <c r="FT9" s="63"/>
      <c r="GE9" s="63"/>
      <c r="GP9" s="63"/>
      <c r="HA9" s="63"/>
      <c r="HL9" s="63"/>
      <c r="HW9" s="63"/>
      <c r="IH9" s="63"/>
      <c r="IS9" s="63"/>
      <c r="JD9" s="63"/>
      <c r="JO9" s="63"/>
      <c r="JZ9" s="63"/>
      <c r="KK9" s="63"/>
      <c r="KV9" s="63"/>
      <c r="LG9" s="63"/>
      <c r="LR9" s="63"/>
      <c r="MC9" s="63"/>
      <c r="MN9" s="63"/>
      <c r="MY9" s="63"/>
      <c r="NJ9" s="63"/>
      <c r="NU9" s="63"/>
      <c r="OF9" s="63"/>
      <c r="OQ9" s="63"/>
      <c r="PB9" s="63"/>
      <c r="PM9" s="63"/>
      <c r="PX9" s="63"/>
      <c r="QI9" s="63"/>
      <c r="QT9" s="63"/>
      <c r="RE9" s="63"/>
      <c r="RP9" s="63"/>
      <c r="SA9" s="63"/>
      <c r="SL9" s="63"/>
      <c r="SW9" s="63"/>
      <c r="TH9" s="63"/>
      <c r="TS9" s="63"/>
      <c r="UD9" s="63"/>
      <c r="UO9" s="63"/>
      <c r="UZ9" s="63"/>
      <c r="VK9" s="63"/>
      <c r="VV9" s="63"/>
      <c r="WG9" s="63"/>
      <c r="WR9" s="63"/>
      <c r="XC9" s="63"/>
      <c r="XN9" s="63"/>
      <c r="XY9" s="63"/>
      <c r="YJ9" s="63"/>
      <c r="YU9" s="63"/>
      <c r="ZF9" s="63"/>
      <c r="ZQ9" s="63"/>
      <c r="AAB9" s="63"/>
      <c r="AAM9" s="63"/>
      <c r="AAX9" s="63"/>
      <c r="ABI9" s="63"/>
      <c r="ABT9" s="63"/>
      <c r="ACE9" s="63"/>
      <c r="ACP9" s="63"/>
      <c r="ADA9" s="63"/>
      <c r="ADL9" s="63"/>
      <c r="ADW9" s="63"/>
      <c r="AEH9" s="63"/>
      <c r="AES9" s="63"/>
      <c r="AFD9" s="63"/>
      <c r="AFO9" s="63"/>
      <c r="AFZ9" s="63"/>
      <c r="AGK9" s="63"/>
      <c r="AGV9" s="63"/>
      <c r="AHG9" s="63"/>
      <c r="AHR9" s="63"/>
      <c r="AIC9" s="63"/>
      <c r="AIN9" s="63"/>
      <c r="AIY9" s="63"/>
      <c r="AJJ9" s="63"/>
      <c r="AJU9" s="63"/>
      <c r="AKF9" s="63"/>
      <c r="AKQ9" s="63"/>
      <c r="ALB9" s="63"/>
      <c r="ALM9" s="63"/>
      <c r="ALX9" s="63"/>
      <c r="AMI9" s="63"/>
      <c r="AMT9" s="63"/>
      <c r="ANE9" s="63"/>
      <c r="ANP9" s="63"/>
      <c r="AOA9" s="63"/>
      <c r="AOL9" s="63"/>
      <c r="AOW9" s="63"/>
      <c r="APH9" s="63"/>
      <c r="APS9" s="63"/>
      <c r="AQD9" s="63"/>
      <c r="AQO9" s="63"/>
      <c r="AQZ9" s="63"/>
      <c r="ARK9" s="63"/>
      <c r="ARV9" s="63"/>
      <c r="ASG9" s="63"/>
      <c r="ASR9" s="63"/>
      <c r="ATC9" s="63"/>
      <c r="ATN9" s="63"/>
      <c r="ATY9" s="63"/>
      <c r="AUJ9" s="63"/>
      <c r="AUU9" s="63"/>
      <c r="AVF9" s="63"/>
      <c r="AVQ9" s="63"/>
      <c r="AWB9" s="63"/>
      <c r="AWM9" s="63"/>
      <c r="AWX9" s="63"/>
      <c r="AXI9" s="63"/>
      <c r="AXT9" s="63"/>
      <c r="AYE9" s="63"/>
      <c r="AYP9" s="63"/>
      <c r="AZA9" s="63"/>
    </row>
    <row r="10" spans="1:1665" ht="18.75" customHeight="1" x14ac:dyDescent="0.35">
      <c r="A10" s="24" t="str">
        <f>'total Scrap'!A10</f>
        <v>05/2020</v>
      </c>
      <c r="B10" s="29">
        <f>'total Scrap'!D10</f>
        <v>95763</v>
      </c>
      <c r="C10" s="45" t="str">
        <f>'total Scrap'!E10</f>
        <v>55537F318471</v>
      </c>
      <c r="D10" s="8" t="str">
        <f>'total Scrap'!F10</f>
        <v>COVER, INNER, DOOR, RH, UPR</v>
      </c>
      <c r="E10" s="26">
        <f t="shared" ca="1" si="0"/>
        <v>13</v>
      </c>
      <c r="F10" s="26">
        <f t="shared" si="1"/>
        <v>2</v>
      </c>
      <c r="G10" s="27">
        <f t="shared" ca="1" si="2"/>
        <v>0.14285714285714285</v>
      </c>
      <c r="H10" s="26">
        <f t="shared" ca="1" si="3"/>
        <v>1</v>
      </c>
      <c r="I10" s="26"/>
      <c r="J10" s="30"/>
      <c r="P10" s="57" t="str">
        <f t="shared" si="4"/>
        <v>05/2020</v>
      </c>
      <c r="Q10" s="30" t="str">
        <f t="shared" si="5"/>
        <v>55537F318471</v>
      </c>
      <c r="R10" s="58" t="str">
        <v>53220F219071</v>
      </c>
      <c r="T10" s="42">
        <f t="shared" si="6"/>
        <v>0</v>
      </c>
      <c r="V10" s="43">
        <f t="shared" si="7"/>
        <v>0</v>
      </c>
      <c r="W10" s="42">
        <f t="shared" si="8"/>
        <v>1</v>
      </c>
      <c r="X10" s="42">
        <v>9</v>
      </c>
      <c r="Y10" s="42" t="str">
        <f t="shared" si="9"/>
        <v>Occurrence9</v>
      </c>
      <c r="Z10" s="42">
        <f t="shared" si="10"/>
        <v>0</v>
      </c>
      <c r="AA10" s="42">
        <f t="shared" si="11"/>
        <v>0</v>
      </c>
      <c r="AG10" s="63"/>
      <c r="AR10" s="63"/>
      <c r="BC10" s="63"/>
      <c r="BN10" s="63"/>
      <c r="BY10" s="63"/>
      <c r="CJ10" s="63"/>
      <c r="CU10" s="63"/>
      <c r="DF10" s="63"/>
      <c r="DQ10" s="63"/>
      <c r="EB10" s="63"/>
      <c r="EM10" s="63"/>
      <c r="EX10" s="63"/>
      <c r="FI10" s="63"/>
      <c r="FT10" s="63"/>
      <c r="GE10" s="63"/>
      <c r="GP10" s="63"/>
      <c r="HA10" s="63"/>
      <c r="HL10" s="63"/>
      <c r="HW10" s="63"/>
      <c r="IH10" s="63"/>
      <c r="IS10" s="63"/>
      <c r="JD10" s="63"/>
      <c r="JO10" s="63"/>
      <c r="JZ10" s="63"/>
      <c r="KK10" s="63"/>
      <c r="KV10" s="63"/>
      <c r="LG10" s="63"/>
      <c r="LR10" s="63"/>
      <c r="MC10" s="63"/>
      <c r="MN10" s="63"/>
      <c r="MY10" s="63"/>
      <c r="NJ10" s="63"/>
      <c r="NU10" s="63"/>
      <c r="OF10" s="63"/>
      <c r="OQ10" s="63"/>
      <c r="PB10" s="63"/>
      <c r="PM10" s="63"/>
      <c r="PX10" s="63"/>
      <c r="QI10" s="63"/>
      <c r="QT10" s="63"/>
      <c r="RE10" s="63"/>
      <c r="RP10" s="63"/>
      <c r="SA10" s="63"/>
      <c r="SL10" s="63"/>
      <c r="SW10" s="63"/>
      <c r="TH10" s="63"/>
      <c r="TS10" s="63"/>
      <c r="UD10" s="63"/>
      <c r="UO10" s="63"/>
      <c r="UZ10" s="63"/>
      <c r="VK10" s="63"/>
      <c r="VV10" s="63"/>
      <c r="WG10" s="63"/>
      <c r="WR10" s="63"/>
      <c r="XC10" s="63"/>
      <c r="XN10" s="63"/>
      <c r="XY10" s="63"/>
      <c r="YJ10" s="63"/>
      <c r="YU10" s="63"/>
      <c r="ZF10" s="63"/>
      <c r="ZQ10" s="63"/>
      <c r="AAB10" s="63"/>
      <c r="AAM10" s="63"/>
      <c r="AAX10" s="63"/>
      <c r="ABI10" s="63"/>
      <c r="ABT10" s="63"/>
      <c r="ACE10" s="63"/>
      <c r="ACP10" s="63"/>
      <c r="ADA10" s="63"/>
      <c r="ADL10" s="63"/>
      <c r="ADW10" s="63"/>
      <c r="AEH10" s="63"/>
      <c r="AES10" s="63"/>
      <c r="AFD10" s="63"/>
      <c r="AFO10" s="63"/>
      <c r="AFZ10" s="63"/>
      <c r="AGK10" s="63"/>
      <c r="AGV10" s="63"/>
      <c r="AHG10" s="63"/>
      <c r="AHR10" s="63"/>
      <c r="AIC10" s="63"/>
      <c r="AIN10" s="63"/>
      <c r="AIY10" s="63"/>
      <c r="AJJ10" s="63"/>
      <c r="AJU10" s="63"/>
      <c r="AKF10" s="63"/>
      <c r="AKQ10" s="63"/>
      <c r="ALB10" s="63"/>
      <c r="ALM10" s="63"/>
      <c r="ALX10" s="63"/>
      <c r="AMI10" s="63"/>
      <c r="AMT10" s="63"/>
      <c r="ANE10" s="63"/>
      <c r="ANP10" s="63"/>
      <c r="AOA10" s="63"/>
      <c r="AOL10" s="63"/>
      <c r="AOW10" s="63"/>
      <c r="APH10" s="63"/>
      <c r="APS10" s="63"/>
      <c r="AQD10" s="63"/>
      <c r="AQO10" s="63"/>
      <c r="AQZ10" s="63"/>
      <c r="ARK10" s="63"/>
      <c r="ARV10" s="63"/>
      <c r="ASG10" s="63"/>
      <c r="ASR10" s="63"/>
      <c r="ATC10" s="63"/>
      <c r="ATN10" s="63"/>
      <c r="ATY10" s="63"/>
      <c r="AUJ10" s="63"/>
      <c r="AUU10" s="63"/>
      <c r="AVF10" s="63"/>
      <c r="AVQ10" s="63"/>
      <c r="AWB10" s="63"/>
      <c r="AWM10" s="63"/>
      <c r="AWX10" s="63"/>
      <c r="AXI10" s="63"/>
      <c r="AXT10" s="63"/>
      <c r="AYE10" s="63"/>
      <c r="AYP10" s="63"/>
      <c r="AZA10" s="63"/>
    </row>
    <row r="11" spans="1:1665" ht="18.75" customHeight="1" x14ac:dyDescent="0.35">
      <c r="A11" s="24" t="str">
        <f>'total Scrap'!A11</f>
        <v>05/2020</v>
      </c>
      <c r="B11" s="29">
        <f>'total Scrap'!D11</f>
        <v>95705</v>
      </c>
      <c r="C11" s="45" t="str">
        <f>'total Scrap'!E11</f>
        <v>56062FSU1U71</v>
      </c>
      <c r="D11" s="8" t="str">
        <f>'total Scrap'!F11</f>
        <v>WIRE HOOD (56062-F2212-71)</v>
      </c>
      <c r="E11" s="26">
        <f t="shared" ca="1" si="0"/>
        <v>13</v>
      </c>
      <c r="F11" s="26">
        <f t="shared" si="1"/>
        <v>1</v>
      </c>
      <c r="G11" s="27">
        <f t="shared" ca="1" si="2"/>
        <v>7.1428571428571425E-2</v>
      </c>
      <c r="H11" s="26">
        <f t="shared" ca="1" si="3"/>
        <v>1</v>
      </c>
      <c r="I11" s="26"/>
      <c r="J11" s="30"/>
      <c r="P11" s="57">
        <f t="shared" si="4"/>
        <v>0</v>
      </c>
      <c r="Q11" s="30">
        <f t="shared" si="5"/>
        <v>0</v>
      </c>
      <c r="R11" s="58" t="str">
        <v>451101247271</v>
      </c>
      <c r="T11" s="42">
        <f t="shared" si="6"/>
        <v>0</v>
      </c>
      <c r="V11" s="43">
        <f t="shared" si="7"/>
        <v>0</v>
      </c>
      <c r="W11" s="42">
        <f t="shared" si="8"/>
        <v>1</v>
      </c>
      <c r="X11" s="42">
        <v>10</v>
      </c>
      <c r="Y11" s="42" t="str">
        <f t="shared" si="9"/>
        <v>Occurrence10</v>
      </c>
      <c r="Z11" s="42">
        <f t="shared" si="10"/>
        <v>0</v>
      </c>
      <c r="AA11" s="42">
        <f t="shared" si="11"/>
        <v>0</v>
      </c>
      <c r="AG11" s="63"/>
      <c r="AR11" s="63"/>
      <c r="BC11" s="63"/>
      <c r="BN11" s="63"/>
      <c r="BY11" s="63"/>
      <c r="CJ11" s="63"/>
      <c r="CU11" s="63"/>
      <c r="DF11" s="63"/>
      <c r="DQ11" s="63"/>
      <c r="EB11" s="63"/>
      <c r="EM11" s="63"/>
      <c r="EX11" s="63"/>
      <c r="FI11" s="63"/>
      <c r="FT11" s="63"/>
      <c r="GE11" s="63"/>
      <c r="GP11" s="63"/>
      <c r="HA11" s="63"/>
      <c r="HL11" s="63"/>
      <c r="HW11" s="63"/>
      <c r="IH11" s="63"/>
      <c r="IS11" s="63"/>
      <c r="JD11" s="63"/>
      <c r="JO11" s="63"/>
      <c r="JZ11" s="63"/>
      <c r="KK11" s="63"/>
      <c r="KV11" s="63"/>
      <c r="LG11" s="63"/>
      <c r="LR11" s="63"/>
      <c r="MC11" s="63"/>
      <c r="MN11" s="63"/>
      <c r="MY11" s="63"/>
      <c r="NJ11" s="63"/>
      <c r="NU11" s="63"/>
      <c r="OF11" s="63"/>
      <c r="OQ11" s="63"/>
      <c r="PB11" s="63"/>
      <c r="PM11" s="63"/>
      <c r="PX11" s="63"/>
      <c r="QI11" s="63"/>
      <c r="QT11" s="63"/>
      <c r="RE11" s="63"/>
      <c r="RP11" s="63"/>
      <c r="SA11" s="63"/>
      <c r="SL11" s="63"/>
      <c r="SW11" s="63"/>
      <c r="TH11" s="63"/>
      <c r="TS11" s="63"/>
      <c r="UD11" s="63"/>
      <c r="UO11" s="63"/>
      <c r="UZ11" s="63"/>
      <c r="VK11" s="63"/>
      <c r="VV11" s="63"/>
      <c r="WG11" s="63"/>
      <c r="WR11" s="63"/>
      <c r="XC11" s="63"/>
      <c r="XN11" s="63"/>
      <c r="XY11" s="63"/>
      <c r="YJ11" s="63"/>
      <c r="YU11" s="63"/>
      <c r="ZF11" s="63"/>
      <c r="ZQ11" s="63"/>
      <c r="AAB11" s="63"/>
      <c r="AAM11" s="63"/>
      <c r="AAX11" s="63"/>
      <c r="ABI11" s="63"/>
      <c r="ABT11" s="63"/>
      <c r="ACE11" s="63"/>
      <c r="ACP11" s="63"/>
      <c r="ADA11" s="63"/>
      <c r="ADL11" s="63"/>
      <c r="ADW11" s="63"/>
      <c r="AEH11" s="63"/>
      <c r="AES11" s="63"/>
      <c r="AFD11" s="63"/>
      <c r="AFO11" s="63"/>
      <c r="AFZ11" s="63"/>
      <c r="AGK11" s="63"/>
      <c r="AGV11" s="63"/>
      <c r="AHG11" s="63"/>
      <c r="AHR11" s="63"/>
      <c r="AIC11" s="63"/>
      <c r="AIN11" s="63"/>
      <c r="AIY11" s="63"/>
      <c r="AJJ11" s="63"/>
      <c r="AJU11" s="63"/>
      <c r="AKF11" s="63"/>
      <c r="AKQ11" s="63"/>
      <c r="ALB11" s="63"/>
      <c r="ALM11" s="63"/>
      <c r="ALX11" s="63"/>
      <c r="AMI11" s="63"/>
      <c r="AMT11" s="63"/>
      <c r="ANE11" s="63"/>
      <c r="ANP11" s="63"/>
      <c r="AOA11" s="63"/>
      <c r="AOL11" s="63"/>
      <c r="AOW11" s="63"/>
      <c r="APH11" s="63"/>
      <c r="APS11" s="63"/>
      <c r="AQD11" s="63"/>
      <c r="AQO11" s="63"/>
      <c r="AQZ11" s="63"/>
      <c r="ARK11" s="63"/>
      <c r="ARV11" s="63"/>
      <c r="ASG11" s="63"/>
      <c r="ASR11" s="63"/>
      <c r="ATC11" s="63"/>
      <c r="ATN11" s="63"/>
      <c r="ATY11" s="63"/>
      <c r="AUJ11" s="63"/>
      <c r="AUU11" s="63"/>
      <c r="AVF11" s="63"/>
      <c r="AVQ11" s="63"/>
      <c r="AWB11" s="63"/>
      <c r="AWM11" s="63"/>
      <c r="AWX11" s="63"/>
      <c r="AXI11" s="63"/>
      <c r="AXT11" s="63"/>
      <c r="AYE11" s="63"/>
      <c r="AYP11" s="63"/>
      <c r="AZA11" s="63"/>
    </row>
    <row r="12" spans="1:1665" ht="18.75" customHeight="1" x14ac:dyDescent="0.35">
      <c r="A12" s="24" t="str">
        <f>'total Scrap'!A12</f>
        <v>06/2020</v>
      </c>
      <c r="B12" s="29">
        <f>'total Scrap'!D12</f>
        <v>95952</v>
      </c>
      <c r="C12" s="45" t="str">
        <f>'total Scrap'!E12</f>
        <v>175702660371</v>
      </c>
      <c r="D12" s="8" t="str">
        <f>'total Scrap'!F12</f>
        <v>MUFFLER ASSY, CATALYTIC</v>
      </c>
      <c r="E12" s="26">
        <f t="shared" ca="1" si="0"/>
        <v>12</v>
      </c>
      <c r="F12" s="26">
        <f t="shared" si="1"/>
        <v>1</v>
      </c>
      <c r="G12" s="27">
        <f t="shared" ca="1" si="2"/>
        <v>7.1428571428571425E-2</v>
      </c>
      <c r="H12" s="26">
        <f t="shared" ca="1" si="3"/>
        <v>1</v>
      </c>
      <c r="I12" s="26"/>
      <c r="J12" s="30"/>
      <c r="P12" s="57">
        <f t="shared" si="4"/>
        <v>0</v>
      </c>
      <c r="Q12" s="30">
        <f t="shared" si="5"/>
        <v>0</v>
      </c>
      <c r="R12" s="58" t="str">
        <v>565702665071</v>
      </c>
      <c r="T12" s="42">
        <f t="shared" si="6"/>
        <v>0</v>
      </c>
      <c r="V12" s="43">
        <f t="shared" si="7"/>
        <v>0</v>
      </c>
      <c r="W12" s="42">
        <f t="shared" si="8"/>
        <v>1</v>
      </c>
      <c r="X12" s="42">
        <v>11</v>
      </c>
      <c r="Y12" s="42" t="str">
        <f t="shared" si="9"/>
        <v>Occurrence11</v>
      </c>
      <c r="Z12" s="42">
        <f t="shared" si="10"/>
        <v>0</v>
      </c>
      <c r="AA12" s="42">
        <f t="shared" si="11"/>
        <v>0</v>
      </c>
      <c r="AG12" s="63"/>
      <c r="AR12" s="63"/>
      <c r="BC12" s="63"/>
      <c r="BN12" s="63"/>
      <c r="BY12" s="63"/>
      <c r="CJ12" s="63"/>
      <c r="CU12" s="63"/>
      <c r="DF12" s="63"/>
      <c r="DQ12" s="63"/>
      <c r="EB12" s="63"/>
      <c r="EM12" s="63"/>
      <c r="EX12" s="63"/>
      <c r="FI12" s="63"/>
      <c r="FT12" s="63"/>
      <c r="GE12" s="63"/>
      <c r="GP12" s="63"/>
      <c r="HA12" s="63"/>
      <c r="HL12" s="63"/>
      <c r="HW12" s="63"/>
      <c r="IH12" s="63"/>
      <c r="IS12" s="63"/>
      <c r="JD12" s="63"/>
      <c r="JO12" s="63"/>
      <c r="JZ12" s="63"/>
      <c r="KK12" s="63"/>
      <c r="KV12" s="63"/>
      <c r="LG12" s="63"/>
      <c r="LR12" s="63"/>
      <c r="MC12" s="63"/>
      <c r="MN12" s="63"/>
      <c r="MY12" s="63"/>
      <c r="NJ12" s="63"/>
      <c r="NU12" s="63"/>
      <c r="OF12" s="63"/>
      <c r="OQ12" s="63"/>
      <c r="PB12" s="63"/>
      <c r="PM12" s="63"/>
      <c r="PX12" s="63"/>
      <c r="QI12" s="63"/>
      <c r="QT12" s="63"/>
      <c r="RE12" s="63"/>
      <c r="RP12" s="63"/>
      <c r="SA12" s="63"/>
      <c r="SL12" s="63"/>
      <c r="SW12" s="63"/>
      <c r="TH12" s="63"/>
      <c r="TS12" s="63"/>
      <c r="UD12" s="63"/>
      <c r="UO12" s="63"/>
      <c r="UZ12" s="63"/>
      <c r="VK12" s="63"/>
      <c r="VV12" s="63"/>
      <c r="WG12" s="63"/>
      <c r="WR12" s="63"/>
      <c r="XC12" s="63"/>
      <c r="XN12" s="63"/>
      <c r="XY12" s="63"/>
      <c r="YJ12" s="63"/>
      <c r="YU12" s="63"/>
      <c r="ZF12" s="63"/>
      <c r="ZQ12" s="63"/>
      <c r="AAB12" s="63"/>
      <c r="AAM12" s="63"/>
      <c r="AAX12" s="63"/>
      <c r="ABI12" s="63"/>
      <c r="ABT12" s="63"/>
      <c r="ACE12" s="63"/>
      <c r="ACP12" s="63"/>
      <c r="ADA12" s="63"/>
      <c r="ADL12" s="63"/>
      <c r="ADW12" s="63"/>
      <c r="AEH12" s="63"/>
      <c r="AES12" s="63"/>
      <c r="AFD12" s="63"/>
      <c r="AFO12" s="63"/>
      <c r="AFZ12" s="63"/>
      <c r="AGK12" s="63"/>
      <c r="AGV12" s="63"/>
      <c r="AHG12" s="63"/>
      <c r="AHR12" s="63"/>
      <c r="AIC12" s="63"/>
      <c r="AIN12" s="63"/>
      <c r="AIY12" s="63"/>
      <c r="AJJ12" s="63"/>
      <c r="AJU12" s="63"/>
      <c r="AKF12" s="63"/>
      <c r="AKQ12" s="63"/>
      <c r="ALB12" s="63"/>
      <c r="ALM12" s="63"/>
      <c r="ALX12" s="63"/>
      <c r="AMI12" s="63"/>
      <c r="AMT12" s="63"/>
      <c r="ANE12" s="63"/>
      <c r="ANP12" s="63"/>
      <c r="AOA12" s="63"/>
      <c r="AOL12" s="63"/>
      <c r="AOW12" s="63"/>
      <c r="APH12" s="63"/>
      <c r="APS12" s="63"/>
      <c r="AQD12" s="63"/>
      <c r="AQO12" s="63"/>
      <c r="AQZ12" s="63"/>
      <c r="ARK12" s="63"/>
      <c r="ARV12" s="63"/>
      <c r="ASG12" s="63"/>
      <c r="ASR12" s="63"/>
      <c r="ATC12" s="63"/>
      <c r="ATN12" s="63"/>
      <c r="ATY12" s="63"/>
      <c r="AUJ12" s="63"/>
      <c r="AUU12" s="63"/>
      <c r="AVF12" s="63"/>
      <c r="AVQ12" s="63"/>
      <c r="AWB12" s="63"/>
      <c r="AWM12" s="63"/>
      <c r="AWX12" s="63"/>
      <c r="AXI12" s="63"/>
      <c r="AXT12" s="63"/>
      <c r="AYE12" s="63"/>
      <c r="AYP12" s="63"/>
      <c r="AZA12" s="63"/>
    </row>
    <row r="13" spans="1:1665" ht="18.75" customHeight="1" x14ac:dyDescent="0.35">
      <c r="A13" s="24" t="str">
        <f>'total Scrap'!A13</f>
        <v>06/2020</v>
      </c>
      <c r="B13" s="29">
        <f>'total Scrap'!D13</f>
        <v>95619</v>
      </c>
      <c r="C13" s="45" t="str">
        <f>'total Scrap'!E13</f>
        <v>16420F221171</v>
      </c>
      <c r="D13" s="8" t="str">
        <f>'total Scrap'!F13</f>
        <v>RADIATOR ASSY</v>
      </c>
      <c r="E13" s="26">
        <f t="shared" ca="1" si="0"/>
        <v>12</v>
      </c>
      <c r="F13" s="26">
        <f t="shared" si="1"/>
        <v>1</v>
      </c>
      <c r="G13" s="27">
        <f t="shared" ca="1" si="2"/>
        <v>7.1428571428571425E-2</v>
      </c>
      <c r="H13" s="26">
        <f t="shared" ca="1" si="3"/>
        <v>1</v>
      </c>
      <c r="I13" s="26"/>
      <c r="J13" s="30"/>
      <c r="P13" s="57">
        <f t="shared" si="4"/>
        <v>0</v>
      </c>
      <c r="Q13" s="30">
        <f t="shared" si="5"/>
        <v>0</v>
      </c>
      <c r="R13" s="58" t="str">
        <v>2A14497G3</v>
      </c>
      <c r="T13" s="42">
        <f t="shared" si="6"/>
        <v>0</v>
      </c>
      <c r="V13" s="43">
        <f t="shared" si="7"/>
        <v>0</v>
      </c>
      <c r="W13" s="42">
        <f t="shared" si="8"/>
        <v>1</v>
      </c>
      <c r="X13" s="42">
        <v>12</v>
      </c>
      <c r="Y13" s="42" t="str">
        <f t="shared" si="9"/>
        <v>Occurrence12</v>
      </c>
      <c r="Z13" s="42">
        <f t="shared" si="10"/>
        <v>0</v>
      </c>
      <c r="AA13" s="42">
        <f t="shared" si="11"/>
        <v>0</v>
      </c>
      <c r="AG13" s="63"/>
      <c r="AR13" s="63"/>
      <c r="BC13" s="63"/>
      <c r="BN13" s="63"/>
      <c r="BY13" s="63"/>
      <c r="CJ13" s="63"/>
      <c r="CU13" s="63"/>
      <c r="DF13" s="63"/>
      <c r="DQ13" s="63"/>
      <c r="EB13" s="63"/>
      <c r="EM13" s="63"/>
      <c r="EX13" s="63"/>
      <c r="FI13" s="63"/>
      <c r="FT13" s="63"/>
      <c r="GE13" s="63"/>
      <c r="GP13" s="63"/>
      <c r="HA13" s="63"/>
      <c r="HL13" s="63"/>
      <c r="HW13" s="63"/>
      <c r="IH13" s="63"/>
      <c r="IS13" s="63"/>
      <c r="JD13" s="63"/>
      <c r="JO13" s="63"/>
      <c r="JZ13" s="63"/>
      <c r="KK13" s="63"/>
      <c r="KV13" s="63"/>
      <c r="LG13" s="63"/>
      <c r="LR13" s="63"/>
      <c r="MC13" s="63"/>
      <c r="MN13" s="63"/>
      <c r="MY13" s="63"/>
      <c r="NJ13" s="63"/>
      <c r="NU13" s="63"/>
      <c r="OF13" s="63"/>
      <c r="OQ13" s="63"/>
      <c r="PB13" s="63"/>
      <c r="PM13" s="63"/>
      <c r="PX13" s="63"/>
      <c r="QI13" s="63"/>
      <c r="QT13" s="63"/>
      <c r="RE13" s="63"/>
      <c r="RP13" s="63"/>
      <c r="SA13" s="63"/>
      <c r="SL13" s="63"/>
      <c r="SW13" s="63"/>
      <c r="TH13" s="63"/>
      <c r="TS13" s="63"/>
      <c r="UD13" s="63"/>
      <c r="UO13" s="63"/>
      <c r="UZ13" s="63"/>
      <c r="VK13" s="63"/>
      <c r="VV13" s="63"/>
      <c r="WG13" s="63"/>
      <c r="WR13" s="63"/>
      <c r="XC13" s="63"/>
      <c r="XN13" s="63"/>
      <c r="XY13" s="63"/>
      <c r="YJ13" s="63"/>
      <c r="YU13" s="63"/>
      <c r="ZF13" s="63"/>
      <c r="ZQ13" s="63"/>
      <c r="AAB13" s="63"/>
      <c r="AAM13" s="63"/>
      <c r="AAX13" s="63"/>
      <c r="ABI13" s="63"/>
      <c r="ABT13" s="63"/>
      <c r="ACE13" s="63"/>
      <c r="ACP13" s="63"/>
      <c r="ADA13" s="63"/>
      <c r="ADL13" s="63"/>
      <c r="ADW13" s="63"/>
      <c r="AEH13" s="63"/>
      <c r="AES13" s="63"/>
      <c r="AFD13" s="63"/>
      <c r="AFO13" s="63"/>
      <c r="AFZ13" s="63"/>
      <c r="AGK13" s="63"/>
      <c r="AGV13" s="63"/>
      <c r="AHG13" s="63"/>
      <c r="AHR13" s="63"/>
      <c r="AIC13" s="63"/>
      <c r="AIN13" s="63"/>
      <c r="AIY13" s="63"/>
      <c r="AJJ13" s="63"/>
      <c r="AJU13" s="63"/>
      <c r="AKF13" s="63"/>
      <c r="AKQ13" s="63"/>
      <c r="ALB13" s="63"/>
      <c r="ALM13" s="63"/>
      <c r="ALX13" s="63"/>
      <c r="AMI13" s="63"/>
      <c r="AMT13" s="63"/>
      <c r="ANE13" s="63"/>
      <c r="ANP13" s="63"/>
      <c r="AOA13" s="63"/>
      <c r="AOL13" s="63"/>
      <c r="AOW13" s="63"/>
      <c r="APH13" s="63"/>
      <c r="APS13" s="63"/>
      <c r="AQD13" s="63"/>
      <c r="AQO13" s="63"/>
      <c r="AQZ13" s="63"/>
      <c r="ARK13" s="63"/>
      <c r="ARV13" s="63"/>
      <c r="ASG13" s="63"/>
      <c r="ASR13" s="63"/>
      <c r="ATC13" s="63"/>
      <c r="ATN13" s="63"/>
      <c r="ATY13" s="63"/>
      <c r="AUJ13" s="63"/>
      <c r="AUU13" s="63"/>
      <c r="AVF13" s="63"/>
      <c r="AVQ13" s="63"/>
      <c r="AWB13" s="63"/>
      <c r="AWM13" s="63"/>
      <c r="AWX13" s="63"/>
      <c r="AXI13" s="63"/>
      <c r="AXT13" s="63"/>
      <c r="AYE13" s="63"/>
      <c r="AYP13" s="63"/>
      <c r="AZA13" s="63"/>
    </row>
    <row r="14" spans="1:1665" ht="18.75" customHeight="1" x14ac:dyDescent="0.35">
      <c r="A14" s="24" t="str">
        <f>'total Scrap'!A14</f>
        <v>06/2020</v>
      </c>
      <c r="B14" s="29">
        <f>'total Scrap'!D14</f>
        <v>95704</v>
      </c>
      <c r="C14" s="45" t="str">
        <f>'total Scrap'!E14</f>
        <v>169202661071</v>
      </c>
      <c r="D14" s="8" t="str">
        <f>'total Scrap'!F14</f>
        <v>COOLER ASSY, HYD OIL</v>
      </c>
      <c r="E14" s="26">
        <f t="shared" ca="1" si="0"/>
        <v>12</v>
      </c>
      <c r="F14" s="26">
        <f t="shared" si="1"/>
        <v>1</v>
      </c>
      <c r="G14" s="27">
        <f t="shared" ca="1" si="2"/>
        <v>7.1428571428571425E-2</v>
      </c>
      <c r="H14" s="26">
        <f t="shared" ca="1" si="3"/>
        <v>1</v>
      </c>
      <c r="I14" s="26"/>
      <c r="J14" s="30"/>
      <c r="P14" s="57">
        <f t="shared" si="4"/>
        <v>0</v>
      </c>
      <c r="Q14" s="30">
        <f t="shared" si="5"/>
        <v>0</v>
      </c>
      <c r="R14" s="58" t="str">
        <v>17780F218071</v>
      </c>
      <c r="T14" s="42">
        <f t="shared" si="6"/>
        <v>0</v>
      </c>
      <c r="V14" s="43">
        <f t="shared" si="7"/>
        <v>0</v>
      </c>
      <c r="W14" s="42">
        <f t="shared" si="8"/>
        <v>1</v>
      </c>
      <c r="X14" s="42">
        <v>13</v>
      </c>
      <c r="Y14" s="42" t="str">
        <f t="shared" si="9"/>
        <v>Occurrence13</v>
      </c>
      <c r="Z14" s="42">
        <f t="shared" si="10"/>
        <v>0</v>
      </c>
      <c r="AA14" s="42">
        <f t="shared" si="11"/>
        <v>0</v>
      </c>
      <c r="AG14" s="63"/>
      <c r="AR14" s="63"/>
      <c r="BC14" s="63"/>
      <c r="BN14" s="63"/>
      <c r="BY14" s="63"/>
      <c r="CJ14" s="63"/>
      <c r="CU14" s="63"/>
      <c r="DF14" s="63"/>
      <c r="DQ14" s="63"/>
      <c r="EB14" s="63"/>
      <c r="EM14" s="63"/>
      <c r="EX14" s="63"/>
      <c r="FI14" s="63"/>
      <c r="FT14" s="63"/>
      <c r="GE14" s="63"/>
      <c r="GP14" s="63"/>
      <c r="HA14" s="63"/>
      <c r="HL14" s="63"/>
      <c r="HW14" s="63"/>
      <c r="IH14" s="63"/>
      <c r="IS14" s="63"/>
      <c r="JD14" s="63"/>
      <c r="JO14" s="63"/>
      <c r="JZ14" s="63"/>
      <c r="KK14" s="63"/>
      <c r="KV14" s="63"/>
      <c r="LG14" s="63"/>
      <c r="LR14" s="63"/>
      <c r="MC14" s="63"/>
      <c r="MN14" s="63"/>
      <c r="MY14" s="63"/>
      <c r="NJ14" s="63"/>
      <c r="NU14" s="63"/>
      <c r="OF14" s="63"/>
      <c r="OQ14" s="63"/>
      <c r="PB14" s="63"/>
      <c r="PM14" s="63"/>
      <c r="PX14" s="63"/>
      <c r="QI14" s="63"/>
      <c r="QT14" s="63"/>
      <c r="RE14" s="63"/>
      <c r="RP14" s="63"/>
      <c r="SA14" s="63"/>
      <c r="SL14" s="63"/>
      <c r="SW14" s="63"/>
      <c r="TH14" s="63"/>
      <c r="TS14" s="63"/>
      <c r="UD14" s="63"/>
      <c r="UO14" s="63"/>
      <c r="UZ14" s="63"/>
      <c r="VK14" s="63"/>
      <c r="VV14" s="63"/>
      <c r="WG14" s="63"/>
      <c r="WR14" s="63"/>
      <c r="XC14" s="63"/>
      <c r="XN14" s="63"/>
      <c r="XY14" s="63"/>
      <c r="YJ14" s="63"/>
      <c r="YU14" s="63"/>
      <c r="ZF14" s="63"/>
      <c r="ZQ14" s="63"/>
      <c r="AAB14" s="63"/>
      <c r="AAM14" s="63"/>
      <c r="AAX14" s="63"/>
      <c r="ABI14" s="63"/>
      <c r="ABT14" s="63"/>
      <c r="ACE14" s="63"/>
      <c r="ACP14" s="63"/>
      <c r="ADA14" s="63"/>
      <c r="ADL14" s="63"/>
      <c r="ADW14" s="63"/>
      <c r="AEH14" s="63"/>
      <c r="AES14" s="63"/>
      <c r="AFD14" s="63"/>
      <c r="AFO14" s="63"/>
      <c r="AFZ14" s="63"/>
      <c r="AGK14" s="63"/>
      <c r="AGV14" s="63"/>
      <c r="AHG14" s="63"/>
      <c r="AHR14" s="63"/>
      <c r="AIC14" s="63"/>
      <c r="AIN14" s="63"/>
      <c r="AIY14" s="63"/>
      <c r="AJJ14" s="63"/>
      <c r="AJU14" s="63"/>
      <c r="AKF14" s="63"/>
      <c r="AKQ14" s="63"/>
      <c r="ALB14" s="63"/>
      <c r="ALM14" s="63"/>
      <c r="ALX14" s="63"/>
      <c r="AMI14" s="63"/>
      <c r="AMT14" s="63"/>
      <c r="ANE14" s="63"/>
      <c r="ANP14" s="63"/>
      <c r="AOA14" s="63"/>
      <c r="AOL14" s="63"/>
      <c r="AOW14" s="63"/>
      <c r="APH14" s="63"/>
      <c r="APS14" s="63"/>
      <c r="AQD14" s="63"/>
      <c r="AQO14" s="63"/>
      <c r="AQZ14" s="63"/>
      <c r="ARK14" s="63"/>
      <c r="ARV14" s="63"/>
      <c r="ASG14" s="63"/>
      <c r="ASR14" s="63"/>
      <c r="ATC14" s="63"/>
      <c r="ATN14" s="63"/>
      <c r="ATY14" s="63"/>
      <c r="AUJ14" s="63"/>
      <c r="AUU14" s="63"/>
      <c r="AVF14" s="63"/>
      <c r="AVQ14" s="63"/>
      <c r="AWB14" s="63"/>
      <c r="AWM14" s="63"/>
      <c r="AWX14" s="63"/>
      <c r="AXI14" s="63"/>
      <c r="AXT14" s="63"/>
      <c r="AYE14" s="63"/>
      <c r="AYP14" s="63"/>
      <c r="AZA14" s="63"/>
    </row>
    <row r="15" spans="1:1665" ht="18.75" customHeight="1" x14ac:dyDescent="0.35">
      <c r="A15" s="24" t="str">
        <f>'total Scrap'!A15</f>
        <v>06/2020</v>
      </c>
      <c r="B15" s="29">
        <f>'total Scrap'!D15</f>
        <v>95614</v>
      </c>
      <c r="C15" s="45" t="str">
        <f>'total Scrap'!E15</f>
        <v>28850F205071</v>
      </c>
      <c r="D15" s="8" t="str">
        <f>'total Scrap'!F15</f>
        <v>BATTERY (E11)</v>
      </c>
      <c r="E15" s="26">
        <f t="shared" ca="1" si="0"/>
        <v>12</v>
      </c>
      <c r="F15" s="26">
        <f t="shared" si="1"/>
        <v>1</v>
      </c>
      <c r="G15" s="27">
        <f t="shared" ca="1" si="2"/>
        <v>7.1428571428571425E-2</v>
      </c>
      <c r="H15" s="26">
        <f t="shared" ca="1" si="3"/>
        <v>1</v>
      </c>
      <c r="I15" s="26"/>
      <c r="J15" s="30"/>
      <c r="P15" s="57">
        <f t="shared" si="4"/>
        <v>0</v>
      </c>
      <c r="Q15" s="30">
        <f t="shared" si="5"/>
        <v>0</v>
      </c>
      <c r="R15" s="58" t="str">
        <v>3A14055</v>
      </c>
      <c r="T15" s="42">
        <f t="shared" si="6"/>
        <v>0</v>
      </c>
      <c r="V15" s="43">
        <f t="shared" si="7"/>
        <v>0</v>
      </c>
      <c r="W15" s="42">
        <f t="shared" si="8"/>
        <v>1</v>
      </c>
      <c r="X15" s="42">
        <v>14</v>
      </c>
      <c r="Y15" s="42" t="str">
        <f t="shared" si="9"/>
        <v>Occurrence14</v>
      </c>
      <c r="Z15" s="42">
        <f t="shared" si="10"/>
        <v>0</v>
      </c>
      <c r="AA15" s="42">
        <f t="shared" si="11"/>
        <v>0</v>
      </c>
      <c r="AG15" s="63"/>
      <c r="AR15" s="63"/>
      <c r="BC15" s="63"/>
      <c r="BN15" s="63"/>
      <c r="BY15" s="63"/>
      <c r="CJ15" s="63"/>
      <c r="CU15" s="63"/>
      <c r="DF15" s="63"/>
      <c r="DQ15" s="63"/>
      <c r="EB15" s="63"/>
      <c r="EM15" s="63"/>
      <c r="EX15" s="63"/>
      <c r="FI15" s="63"/>
      <c r="FT15" s="63"/>
      <c r="GE15" s="63"/>
      <c r="GP15" s="63"/>
      <c r="HA15" s="63"/>
      <c r="HL15" s="63"/>
      <c r="HW15" s="63"/>
      <c r="IH15" s="63"/>
      <c r="IS15" s="63"/>
      <c r="JD15" s="63"/>
      <c r="JO15" s="63"/>
      <c r="JZ15" s="63"/>
      <c r="KK15" s="63"/>
      <c r="KV15" s="63"/>
      <c r="LG15" s="63"/>
      <c r="LR15" s="63"/>
      <c r="MC15" s="63"/>
      <c r="MN15" s="63"/>
      <c r="MY15" s="63"/>
      <c r="NJ15" s="63"/>
      <c r="NU15" s="63"/>
      <c r="OF15" s="63"/>
      <c r="OQ15" s="63"/>
      <c r="PB15" s="63"/>
      <c r="PM15" s="63"/>
      <c r="PX15" s="63"/>
      <c r="QI15" s="63"/>
      <c r="QT15" s="63"/>
      <c r="RE15" s="63"/>
      <c r="RP15" s="63"/>
      <c r="SA15" s="63"/>
      <c r="SL15" s="63"/>
      <c r="SW15" s="63"/>
      <c r="TH15" s="63"/>
      <c r="TS15" s="63"/>
      <c r="UD15" s="63"/>
      <c r="UO15" s="63"/>
      <c r="UZ15" s="63"/>
      <c r="VK15" s="63"/>
      <c r="VV15" s="63"/>
      <c r="WG15" s="63"/>
      <c r="WR15" s="63"/>
      <c r="XC15" s="63"/>
      <c r="XN15" s="63"/>
      <c r="XY15" s="63"/>
      <c r="YJ15" s="63"/>
      <c r="YU15" s="63"/>
      <c r="ZF15" s="63"/>
      <c r="ZQ15" s="63"/>
      <c r="AAB15" s="63"/>
      <c r="AAM15" s="63"/>
      <c r="AAX15" s="63"/>
      <c r="ABI15" s="63"/>
      <c r="ABT15" s="63"/>
      <c r="ACE15" s="63"/>
      <c r="ACP15" s="63"/>
      <c r="ADA15" s="63"/>
      <c r="ADL15" s="63"/>
      <c r="ADW15" s="63"/>
      <c r="AEH15" s="63"/>
      <c r="AES15" s="63"/>
      <c r="AFD15" s="63"/>
      <c r="AFO15" s="63"/>
      <c r="AFZ15" s="63"/>
      <c r="AGK15" s="63"/>
      <c r="AGV15" s="63"/>
      <c r="AHG15" s="63"/>
      <c r="AHR15" s="63"/>
      <c r="AIC15" s="63"/>
      <c r="AIN15" s="63"/>
      <c r="AIY15" s="63"/>
      <c r="AJJ15" s="63"/>
      <c r="AJU15" s="63"/>
      <c r="AKF15" s="63"/>
      <c r="AKQ15" s="63"/>
      <c r="ALB15" s="63"/>
      <c r="ALM15" s="63"/>
      <c r="ALX15" s="63"/>
      <c r="AMI15" s="63"/>
      <c r="AMT15" s="63"/>
      <c r="ANE15" s="63"/>
      <c r="ANP15" s="63"/>
      <c r="AOA15" s="63"/>
      <c r="AOL15" s="63"/>
      <c r="AOW15" s="63"/>
      <c r="APH15" s="63"/>
      <c r="APS15" s="63"/>
      <c r="AQD15" s="63"/>
      <c r="AQO15" s="63"/>
      <c r="AQZ15" s="63"/>
      <c r="ARK15" s="63"/>
      <c r="ARV15" s="63"/>
      <c r="ASG15" s="63"/>
      <c r="ASR15" s="63"/>
      <c r="ATC15" s="63"/>
      <c r="ATN15" s="63"/>
      <c r="ATY15" s="63"/>
      <c r="AUJ15" s="63"/>
      <c r="AUU15" s="63"/>
      <c r="AVF15" s="63"/>
      <c r="AVQ15" s="63"/>
      <c r="AWB15" s="63"/>
      <c r="AWM15" s="63"/>
      <c r="AWX15" s="63"/>
      <c r="AXI15" s="63"/>
      <c r="AXT15" s="63"/>
      <c r="AYE15" s="63"/>
      <c r="AYP15" s="63"/>
      <c r="AZA15" s="63"/>
    </row>
    <row r="16" spans="1:1665" ht="18.75" customHeight="1" x14ac:dyDescent="0.35">
      <c r="A16" s="24" t="str">
        <f>'total Scrap'!A16</f>
        <v>06/2020</v>
      </c>
      <c r="B16" s="29">
        <f>'total Scrap'!D16</f>
        <v>95762</v>
      </c>
      <c r="C16" s="45" t="str">
        <f>'total Scrap'!E16</f>
        <v>55227F218271</v>
      </c>
      <c r="D16" s="8" t="str">
        <f>'total Scrap'!F16</f>
        <v>GLASS,RR</v>
      </c>
      <c r="E16" s="26">
        <f t="shared" ca="1" si="0"/>
        <v>12</v>
      </c>
      <c r="F16" s="26">
        <f t="shared" si="1"/>
        <v>2</v>
      </c>
      <c r="G16" s="27">
        <f t="shared" ca="1" si="2"/>
        <v>0.14285714285714285</v>
      </c>
      <c r="H16" s="26">
        <f t="shared" ca="1" si="3"/>
        <v>1</v>
      </c>
      <c r="I16" s="26"/>
      <c r="J16" s="30"/>
      <c r="P16" s="57" t="str">
        <f t="shared" si="4"/>
        <v>06/2020</v>
      </c>
      <c r="Q16" s="30" t="str">
        <f t="shared" si="5"/>
        <v>55227F218271</v>
      </c>
      <c r="R16" s="58" t="str">
        <v>455103664071</v>
      </c>
      <c r="T16" s="42">
        <f t="shared" si="6"/>
        <v>0</v>
      </c>
      <c r="V16" s="43">
        <f t="shared" si="7"/>
        <v>0</v>
      </c>
      <c r="W16" s="42">
        <f t="shared" si="8"/>
        <v>1</v>
      </c>
      <c r="X16" s="42">
        <v>15</v>
      </c>
      <c r="Y16" s="42" t="str">
        <f t="shared" si="9"/>
        <v>Occurrence15</v>
      </c>
      <c r="Z16" s="42">
        <f t="shared" si="10"/>
        <v>0</v>
      </c>
      <c r="AA16" s="42">
        <f t="shared" si="11"/>
        <v>0</v>
      </c>
      <c r="AG16" s="63"/>
      <c r="AR16" s="63"/>
      <c r="BC16" s="63"/>
      <c r="BN16" s="63"/>
      <c r="BY16" s="63"/>
      <c r="CJ16" s="63"/>
      <c r="CU16" s="63"/>
      <c r="DF16" s="63"/>
      <c r="DQ16" s="63"/>
      <c r="EB16" s="63"/>
      <c r="EM16" s="63"/>
      <c r="EX16" s="63"/>
      <c r="FI16" s="63"/>
      <c r="FT16" s="63"/>
      <c r="GE16" s="63"/>
      <c r="GP16" s="63"/>
      <c r="HA16" s="63"/>
      <c r="HL16" s="63"/>
      <c r="HW16" s="63"/>
      <c r="IH16" s="63"/>
      <c r="IS16" s="63"/>
      <c r="JD16" s="63"/>
      <c r="JO16" s="63"/>
      <c r="JZ16" s="63"/>
      <c r="KK16" s="63"/>
      <c r="KV16" s="63"/>
      <c r="LG16" s="63"/>
      <c r="LR16" s="63"/>
      <c r="MC16" s="63"/>
      <c r="MN16" s="63"/>
      <c r="MY16" s="63"/>
      <c r="NJ16" s="63"/>
      <c r="NU16" s="63"/>
      <c r="OF16" s="63"/>
      <c r="OQ16" s="63"/>
      <c r="PB16" s="63"/>
      <c r="PM16" s="63"/>
      <c r="PX16" s="63"/>
      <c r="QI16" s="63"/>
      <c r="QT16" s="63"/>
      <c r="RE16" s="63"/>
      <c r="RP16" s="63"/>
      <c r="SA16" s="63"/>
      <c r="SL16" s="63"/>
      <c r="SW16" s="63"/>
      <c r="TH16" s="63"/>
      <c r="TS16" s="63"/>
      <c r="UD16" s="63"/>
      <c r="UO16" s="63"/>
      <c r="UZ16" s="63"/>
      <c r="VK16" s="63"/>
      <c r="VV16" s="63"/>
      <c r="WG16" s="63"/>
      <c r="WR16" s="63"/>
      <c r="XC16" s="63"/>
      <c r="XN16" s="63"/>
      <c r="XY16" s="63"/>
      <c r="YJ16" s="63"/>
      <c r="YU16" s="63"/>
      <c r="ZF16" s="63"/>
      <c r="ZQ16" s="63"/>
      <c r="AAB16" s="63"/>
      <c r="AAM16" s="63"/>
      <c r="AAX16" s="63"/>
      <c r="ABI16" s="63"/>
      <c r="ABT16" s="63"/>
      <c r="ACE16" s="63"/>
      <c r="ACP16" s="63"/>
      <c r="ADA16" s="63"/>
      <c r="ADL16" s="63"/>
      <c r="ADW16" s="63"/>
      <c r="AEH16" s="63"/>
      <c r="AES16" s="63"/>
      <c r="AFD16" s="63"/>
      <c r="AFO16" s="63"/>
      <c r="AFZ16" s="63"/>
      <c r="AGK16" s="63"/>
      <c r="AGV16" s="63"/>
      <c r="AHG16" s="63"/>
      <c r="AHR16" s="63"/>
      <c r="AIC16" s="63"/>
      <c r="AIN16" s="63"/>
      <c r="AIY16" s="63"/>
      <c r="AJJ16" s="63"/>
      <c r="AJU16" s="63"/>
      <c r="AKF16" s="63"/>
      <c r="AKQ16" s="63"/>
      <c r="ALB16" s="63"/>
      <c r="ALM16" s="63"/>
      <c r="ALX16" s="63"/>
      <c r="AMI16" s="63"/>
      <c r="AMT16" s="63"/>
      <c r="ANE16" s="63"/>
      <c r="ANP16" s="63"/>
      <c r="AOA16" s="63"/>
      <c r="AOL16" s="63"/>
      <c r="AOW16" s="63"/>
      <c r="APH16" s="63"/>
      <c r="APS16" s="63"/>
      <c r="AQD16" s="63"/>
      <c r="AQO16" s="63"/>
      <c r="AQZ16" s="63"/>
      <c r="ARK16" s="63"/>
      <c r="ARV16" s="63"/>
      <c r="ASG16" s="63"/>
      <c r="ASR16" s="63"/>
      <c r="ATC16" s="63"/>
      <c r="ATN16" s="63"/>
      <c r="ATY16" s="63"/>
      <c r="AUJ16" s="63"/>
      <c r="AUU16" s="63"/>
      <c r="AVF16" s="63"/>
      <c r="AVQ16" s="63"/>
      <c r="AWB16" s="63"/>
      <c r="AWM16" s="63"/>
      <c r="AWX16" s="63"/>
      <c r="AXI16" s="63"/>
      <c r="AXT16" s="63"/>
      <c r="AYE16" s="63"/>
      <c r="AYP16" s="63"/>
      <c r="AZA16" s="63"/>
    </row>
    <row r="17" spans="1:1023 1034:1353" ht="18.75" customHeight="1" x14ac:dyDescent="0.35">
      <c r="A17" s="24" t="str">
        <f>'total Scrap'!A17</f>
        <v>06/2020</v>
      </c>
      <c r="B17" s="29">
        <f>'total Scrap'!D17</f>
        <v>96501</v>
      </c>
      <c r="C17" s="45" t="str">
        <f>'total Scrap'!E17</f>
        <v>56021F220271</v>
      </c>
      <c r="D17" s="8" t="str">
        <f>'total Scrap'!F17</f>
        <v>WIRE, ENGINE</v>
      </c>
      <c r="E17" s="26">
        <f t="shared" ca="1" si="0"/>
        <v>12</v>
      </c>
      <c r="F17" s="26">
        <f t="shared" si="1"/>
        <v>2</v>
      </c>
      <c r="G17" s="27">
        <f t="shared" ca="1" si="2"/>
        <v>0.14285714285714285</v>
      </c>
      <c r="H17" s="26">
        <f t="shared" ca="1" si="3"/>
        <v>1</v>
      </c>
      <c r="I17" s="26"/>
      <c r="J17" s="30"/>
      <c r="P17" s="57" t="str">
        <f t="shared" si="4"/>
        <v>06/2020</v>
      </c>
      <c r="Q17" s="30" t="str">
        <f t="shared" si="5"/>
        <v>56021F220271</v>
      </c>
      <c r="R17" s="58" t="str">
        <v>27060UB060</v>
      </c>
      <c r="T17" s="42">
        <f t="shared" si="6"/>
        <v>0</v>
      </c>
      <c r="V17" s="43">
        <f t="shared" si="7"/>
        <v>0</v>
      </c>
      <c r="W17" s="42">
        <f t="shared" si="8"/>
        <v>1</v>
      </c>
      <c r="X17" s="42">
        <v>16</v>
      </c>
      <c r="Y17" s="42" t="str">
        <f t="shared" si="9"/>
        <v>Occurrence16</v>
      </c>
      <c r="Z17" s="42">
        <f t="shared" si="10"/>
        <v>0</v>
      </c>
      <c r="AA17" s="42">
        <f t="shared" si="11"/>
        <v>0</v>
      </c>
      <c r="AG17" s="63"/>
      <c r="AR17" s="63"/>
      <c r="BC17" s="63"/>
      <c r="BN17" s="63"/>
      <c r="BY17" s="63"/>
      <c r="CJ17" s="63"/>
      <c r="CU17" s="63"/>
      <c r="DF17" s="63"/>
      <c r="DQ17" s="63"/>
      <c r="EB17" s="63"/>
      <c r="EM17" s="63"/>
      <c r="EX17" s="63"/>
      <c r="FI17" s="63"/>
      <c r="FT17" s="63"/>
      <c r="GE17" s="63"/>
      <c r="GP17" s="63"/>
      <c r="HA17" s="63"/>
      <c r="HL17" s="63"/>
      <c r="HW17" s="63"/>
      <c r="IH17" s="63"/>
      <c r="IS17" s="63"/>
      <c r="JD17" s="63"/>
      <c r="JO17" s="63"/>
      <c r="JZ17" s="63"/>
      <c r="KK17" s="63"/>
      <c r="KV17" s="63"/>
      <c r="LG17" s="63"/>
      <c r="LR17" s="63"/>
      <c r="MC17" s="63"/>
      <c r="MN17" s="63"/>
      <c r="MY17" s="63"/>
      <c r="NJ17" s="63"/>
      <c r="NU17" s="63"/>
      <c r="OF17" s="63"/>
      <c r="OQ17" s="63"/>
      <c r="PB17" s="63"/>
      <c r="PM17" s="63"/>
      <c r="PX17" s="63"/>
      <c r="QI17" s="63"/>
      <c r="QT17" s="63"/>
      <c r="RE17" s="63"/>
      <c r="RP17" s="63"/>
      <c r="SA17" s="63"/>
      <c r="SL17" s="63"/>
      <c r="SW17" s="63"/>
      <c r="TH17" s="63"/>
      <c r="TS17" s="63"/>
      <c r="UD17" s="63"/>
      <c r="UO17" s="63"/>
      <c r="UZ17" s="63"/>
      <c r="VK17" s="63"/>
      <c r="VV17" s="63"/>
      <c r="WG17" s="63"/>
      <c r="WR17" s="63"/>
      <c r="XC17" s="63"/>
      <c r="XN17" s="63"/>
      <c r="XY17" s="63"/>
      <c r="YJ17" s="63"/>
      <c r="YU17" s="63"/>
      <c r="ZF17" s="63"/>
      <c r="ZQ17" s="63"/>
      <c r="AAB17" s="63"/>
      <c r="AAM17" s="63"/>
      <c r="AAX17" s="63"/>
      <c r="ABI17" s="63"/>
      <c r="ABT17" s="63"/>
      <c r="ACE17" s="63"/>
      <c r="ACP17" s="63"/>
      <c r="ADA17" s="63"/>
      <c r="ADL17" s="63"/>
      <c r="ADW17" s="63"/>
      <c r="AEH17" s="63"/>
      <c r="AES17" s="63"/>
      <c r="AFD17" s="63"/>
      <c r="AFO17" s="63"/>
      <c r="AFZ17" s="63"/>
      <c r="AGK17" s="63"/>
      <c r="AGV17" s="63"/>
      <c r="AHG17" s="63"/>
      <c r="AHR17" s="63"/>
      <c r="AIC17" s="63"/>
      <c r="AIN17" s="63"/>
      <c r="AIY17" s="63"/>
      <c r="AJJ17" s="63"/>
      <c r="AJU17" s="63"/>
      <c r="AKF17" s="63"/>
      <c r="AKQ17" s="63"/>
      <c r="ALB17" s="63"/>
      <c r="ALM17" s="63"/>
      <c r="ALX17" s="63"/>
      <c r="AMI17" s="63"/>
      <c r="AMT17" s="63"/>
      <c r="ANE17" s="63"/>
      <c r="ANP17" s="63"/>
      <c r="AOA17" s="63"/>
      <c r="AOL17" s="63"/>
      <c r="AOW17" s="63"/>
      <c r="APH17" s="63"/>
      <c r="APS17" s="63"/>
      <c r="AQD17" s="63"/>
      <c r="AQO17" s="63"/>
      <c r="AQZ17" s="63"/>
      <c r="ARK17" s="63"/>
      <c r="ARV17" s="63"/>
      <c r="ASG17" s="63"/>
      <c r="ASR17" s="63"/>
      <c r="ATC17" s="63"/>
      <c r="ATN17" s="63"/>
      <c r="ATY17" s="63"/>
      <c r="AUJ17" s="63"/>
      <c r="AUU17" s="63"/>
      <c r="AVF17" s="63"/>
      <c r="AVQ17" s="63"/>
      <c r="AWB17" s="63"/>
      <c r="AWM17" s="63"/>
      <c r="AWX17" s="63"/>
      <c r="AXI17" s="63"/>
      <c r="AXT17" s="63"/>
      <c r="AYE17" s="63"/>
      <c r="AYP17" s="63"/>
      <c r="AZA17" s="63"/>
    </row>
    <row r="18" spans="1:1023 1034:1353" ht="18.75" customHeight="1" x14ac:dyDescent="0.35">
      <c r="A18" s="24" t="str">
        <f>'total Scrap'!A18</f>
        <v>06/2020</v>
      </c>
      <c r="B18" s="29">
        <f>'total Scrap'!D18</f>
        <v>95616</v>
      </c>
      <c r="C18" s="45" t="str">
        <f>'total Scrap'!E18</f>
        <v>574501247071</v>
      </c>
      <c r="D18" s="8" t="str">
        <f>'total Scrap'!F18</f>
        <v>SWITCH ASSY, COMBINATION</v>
      </c>
      <c r="E18" s="26">
        <f t="shared" ca="1" si="0"/>
        <v>12</v>
      </c>
      <c r="F18" s="26">
        <f t="shared" si="1"/>
        <v>1</v>
      </c>
      <c r="G18" s="27">
        <f t="shared" ca="1" si="2"/>
        <v>7.1428571428571425E-2</v>
      </c>
      <c r="H18" s="26">
        <f t="shared" ca="1" si="3"/>
        <v>1</v>
      </c>
      <c r="I18" s="26"/>
      <c r="J18" s="30"/>
      <c r="P18" s="57">
        <f t="shared" si="4"/>
        <v>0</v>
      </c>
      <c r="Q18" s="30">
        <f t="shared" si="5"/>
        <v>0</v>
      </c>
      <c r="R18" s="58" t="str">
        <v>2A28005</v>
      </c>
      <c r="T18" s="42">
        <f t="shared" si="6"/>
        <v>0</v>
      </c>
      <c r="V18" s="43">
        <f t="shared" si="7"/>
        <v>0</v>
      </c>
      <c r="W18" s="42">
        <f t="shared" si="8"/>
        <v>1</v>
      </c>
      <c r="X18" s="42">
        <v>17</v>
      </c>
      <c r="Y18" s="42" t="str">
        <f t="shared" si="9"/>
        <v>Occurrence17</v>
      </c>
      <c r="Z18" s="42">
        <f t="shared" si="10"/>
        <v>0</v>
      </c>
      <c r="AA18" s="42">
        <f t="shared" si="11"/>
        <v>0</v>
      </c>
      <c r="AG18" s="63"/>
      <c r="AR18" s="63"/>
      <c r="BC18" s="63"/>
      <c r="BN18" s="63"/>
      <c r="BY18" s="63"/>
      <c r="CJ18" s="63"/>
      <c r="CU18" s="63"/>
      <c r="DF18" s="63"/>
      <c r="DQ18" s="63"/>
      <c r="EB18" s="63"/>
      <c r="EM18" s="63"/>
      <c r="EX18" s="63"/>
      <c r="FI18" s="63"/>
      <c r="FT18" s="63"/>
      <c r="GE18" s="63"/>
      <c r="GP18" s="63"/>
      <c r="HA18" s="63"/>
      <c r="HL18" s="63"/>
      <c r="HW18" s="63"/>
      <c r="IH18" s="63"/>
      <c r="IS18" s="63"/>
      <c r="JD18" s="63"/>
      <c r="JO18" s="63"/>
      <c r="JZ18" s="63"/>
      <c r="KK18" s="63"/>
      <c r="KV18" s="63"/>
      <c r="LG18" s="63"/>
      <c r="LR18" s="63"/>
      <c r="MC18" s="63"/>
      <c r="MN18" s="63"/>
      <c r="MY18" s="63"/>
      <c r="NJ18" s="63"/>
      <c r="NU18" s="63"/>
      <c r="OF18" s="63"/>
      <c r="OQ18" s="63"/>
      <c r="PB18" s="63"/>
      <c r="PM18" s="63"/>
      <c r="PX18" s="63"/>
      <c r="QI18" s="63"/>
      <c r="QT18" s="63"/>
      <c r="RE18" s="63"/>
      <c r="RP18" s="63"/>
      <c r="SA18" s="63"/>
      <c r="SL18" s="63"/>
      <c r="SW18" s="63"/>
      <c r="TH18" s="63"/>
      <c r="TS18" s="63"/>
      <c r="UD18" s="63"/>
      <c r="UO18" s="63"/>
      <c r="UZ18" s="63"/>
      <c r="VK18" s="63"/>
      <c r="VV18" s="63"/>
      <c r="WG18" s="63"/>
      <c r="WR18" s="63"/>
      <c r="XC18" s="63"/>
      <c r="XN18" s="63"/>
      <c r="XY18" s="63"/>
      <c r="YJ18" s="63"/>
      <c r="YU18" s="63"/>
      <c r="ZF18" s="63"/>
      <c r="ZQ18" s="63"/>
      <c r="AAB18" s="63"/>
      <c r="AAM18" s="63"/>
      <c r="AAX18" s="63"/>
      <c r="ABI18" s="63"/>
      <c r="ABT18" s="63"/>
      <c r="ACE18" s="63"/>
      <c r="ACP18" s="63"/>
      <c r="ADA18" s="63"/>
      <c r="ADL18" s="63"/>
      <c r="ADW18" s="63"/>
      <c r="AEH18" s="63"/>
      <c r="AES18" s="63"/>
      <c r="AFD18" s="63"/>
      <c r="AFO18" s="63"/>
      <c r="AFZ18" s="63"/>
      <c r="AGK18" s="63"/>
      <c r="AGV18" s="63"/>
      <c r="AHG18" s="63"/>
      <c r="AHR18" s="63"/>
      <c r="AIC18" s="63"/>
      <c r="AIN18" s="63"/>
      <c r="AIY18" s="63"/>
      <c r="AJJ18" s="63"/>
      <c r="AJU18" s="63"/>
      <c r="AKF18" s="63"/>
      <c r="AKQ18" s="63"/>
      <c r="ALB18" s="63"/>
      <c r="ALM18" s="63"/>
      <c r="ALX18" s="63"/>
      <c r="AMI18" s="63"/>
      <c r="AMT18" s="63"/>
      <c r="ANE18" s="63"/>
      <c r="ANP18" s="63"/>
      <c r="AOA18" s="63"/>
      <c r="AOL18" s="63"/>
      <c r="AOW18" s="63"/>
      <c r="APH18" s="63"/>
      <c r="APS18" s="63"/>
      <c r="AQD18" s="63"/>
      <c r="AQO18" s="63"/>
      <c r="AQZ18" s="63"/>
      <c r="ARK18" s="63"/>
      <c r="ARV18" s="63"/>
      <c r="ASG18" s="63"/>
      <c r="ASR18" s="63"/>
      <c r="ATC18" s="63"/>
      <c r="ATN18" s="63"/>
      <c r="ATY18" s="63"/>
      <c r="AUJ18" s="63"/>
      <c r="AUU18" s="63"/>
      <c r="AVF18" s="63"/>
      <c r="AVQ18" s="63"/>
      <c r="AWB18" s="63"/>
      <c r="AWM18" s="63"/>
      <c r="AWX18" s="63"/>
      <c r="AXI18" s="63"/>
      <c r="AXT18" s="63"/>
      <c r="AYE18" s="63"/>
      <c r="AYP18" s="63"/>
      <c r="AZA18" s="63"/>
    </row>
    <row r="19" spans="1:1023 1034:1353" ht="18.75" customHeight="1" x14ac:dyDescent="0.35">
      <c r="A19" s="24" t="str">
        <f>'total Scrap'!A19</f>
        <v>06/2020</v>
      </c>
      <c r="B19" s="29">
        <f>'total Scrap'!D19</f>
        <v>95903</v>
      </c>
      <c r="C19" s="45" t="str">
        <f>'total Scrap'!E19</f>
        <v>68608F319071</v>
      </c>
      <c r="D19" s="8" t="str">
        <f>'total Scrap'!F19</f>
        <v>CONNECTOR SUB-ASSY, LH</v>
      </c>
      <c r="E19" s="26">
        <f t="shared" ca="1" si="0"/>
        <v>12</v>
      </c>
      <c r="F19" s="26">
        <f t="shared" si="1"/>
        <v>1</v>
      </c>
      <c r="G19" s="27">
        <f t="shared" ca="1" si="2"/>
        <v>7.1428571428571425E-2</v>
      </c>
      <c r="H19" s="26">
        <f t="shared" ca="1" si="3"/>
        <v>1</v>
      </c>
      <c r="I19" s="26"/>
      <c r="J19" s="30"/>
      <c r="P19" s="57">
        <f t="shared" si="4"/>
        <v>0</v>
      </c>
      <c r="Q19" s="30">
        <f t="shared" si="5"/>
        <v>0</v>
      </c>
      <c r="R19" s="58" t="str">
        <v>565903676071</v>
      </c>
      <c r="T19" s="42">
        <f t="shared" si="6"/>
        <v>0</v>
      </c>
      <c r="V19" s="43">
        <f t="shared" si="7"/>
        <v>0</v>
      </c>
      <c r="W19" s="42">
        <f t="shared" si="8"/>
        <v>1</v>
      </c>
      <c r="X19" s="42">
        <v>18</v>
      </c>
      <c r="Y19" s="42" t="str">
        <f t="shared" si="9"/>
        <v>Occurrence18</v>
      </c>
      <c r="Z19" s="42">
        <f t="shared" si="10"/>
        <v>0</v>
      </c>
      <c r="AA19" s="42">
        <f t="shared" si="11"/>
        <v>0</v>
      </c>
      <c r="AG19" s="63"/>
      <c r="AR19" s="63"/>
      <c r="BC19" s="63"/>
      <c r="BN19" s="63"/>
      <c r="BY19" s="63"/>
      <c r="CJ19" s="63"/>
      <c r="CU19" s="63"/>
      <c r="DF19" s="63"/>
      <c r="DQ19" s="63"/>
      <c r="EB19" s="63"/>
      <c r="EM19" s="63"/>
      <c r="EX19" s="63"/>
      <c r="FI19" s="63"/>
      <c r="FT19" s="63"/>
      <c r="GE19" s="63"/>
      <c r="GP19" s="63"/>
      <c r="HA19" s="63"/>
      <c r="HL19" s="63"/>
      <c r="HW19" s="63"/>
      <c r="IH19" s="63"/>
      <c r="IS19" s="63"/>
      <c r="JD19" s="63"/>
      <c r="JO19" s="63"/>
      <c r="JZ19" s="63"/>
      <c r="KK19" s="63"/>
      <c r="KV19" s="63"/>
      <c r="LG19" s="63"/>
      <c r="LR19" s="63"/>
      <c r="MC19" s="63"/>
      <c r="MN19" s="63"/>
      <c r="MY19" s="63"/>
      <c r="NJ19" s="63"/>
      <c r="NU19" s="63"/>
      <c r="OF19" s="63"/>
      <c r="OQ19" s="63"/>
      <c r="PB19" s="63"/>
      <c r="PM19" s="63"/>
      <c r="PX19" s="63"/>
      <c r="QI19" s="63"/>
      <c r="QT19" s="63"/>
      <c r="RE19" s="63"/>
      <c r="RP19" s="63"/>
      <c r="SA19" s="63"/>
      <c r="SL19" s="63"/>
      <c r="SW19" s="63"/>
      <c r="TH19" s="63"/>
      <c r="TS19" s="63"/>
      <c r="UD19" s="63"/>
      <c r="UO19" s="63"/>
      <c r="UZ19" s="63"/>
      <c r="VK19" s="63"/>
      <c r="VV19" s="63"/>
      <c r="WG19" s="63"/>
      <c r="WR19" s="63"/>
      <c r="XC19" s="63"/>
      <c r="XN19" s="63"/>
      <c r="XY19" s="63"/>
      <c r="YJ19" s="63"/>
      <c r="YU19" s="63"/>
      <c r="ZF19" s="63"/>
      <c r="ZQ19" s="63"/>
      <c r="AAB19" s="63"/>
      <c r="AAM19" s="63"/>
      <c r="AAX19" s="63"/>
      <c r="ABI19" s="63"/>
      <c r="ABT19" s="63"/>
      <c r="ACE19" s="63"/>
      <c r="ACP19" s="63"/>
      <c r="ADA19" s="63"/>
      <c r="ADL19" s="63"/>
      <c r="ADW19" s="63"/>
      <c r="AEH19" s="63"/>
      <c r="AES19" s="63"/>
      <c r="AFD19" s="63"/>
      <c r="AFO19" s="63"/>
      <c r="AFZ19" s="63"/>
      <c r="AGK19" s="63"/>
      <c r="AGV19" s="63"/>
      <c r="AHG19" s="63"/>
      <c r="AHR19" s="63"/>
      <c r="AIC19" s="63"/>
      <c r="AIN19" s="63"/>
      <c r="AIY19" s="63"/>
      <c r="AJJ19" s="63"/>
      <c r="AJU19" s="63"/>
      <c r="AKF19" s="63"/>
      <c r="AKQ19" s="63"/>
      <c r="ALB19" s="63"/>
      <c r="ALM19" s="63"/>
      <c r="ALX19" s="63"/>
      <c r="AMI19" s="63"/>
      <c r="AMT19" s="63"/>
      <c r="ANE19" s="63"/>
      <c r="ANP19" s="63"/>
      <c r="AOA19" s="63"/>
      <c r="AOL19" s="63"/>
      <c r="AOW19" s="63"/>
      <c r="APH19" s="63"/>
      <c r="APS19" s="63"/>
      <c r="AQD19" s="63"/>
      <c r="AQO19" s="63"/>
      <c r="AQZ19" s="63"/>
      <c r="ARK19" s="63"/>
      <c r="ARV19" s="63"/>
      <c r="ASG19" s="63"/>
      <c r="ASR19" s="63"/>
      <c r="ATC19" s="63"/>
      <c r="ATN19" s="63"/>
      <c r="ATY19" s="63"/>
      <c r="AUJ19" s="63"/>
      <c r="AUU19" s="63"/>
      <c r="AVF19" s="63"/>
      <c r="AVQ19" s="63"/>
      <c r="AWB19" s="63"/>
      <c r="AWM19" s="63"/>
      <c r="AWX19" s="63"/>
      <c r="AXI19" s="63"/>
      <c r="AXT19" s="63"/>
      <c r="AYE19" s="63"/>
      <c r="AYP19" s="63"/>
      <c r="AZA19" s="63"/>
    </row>
    <row r="20" spans="1:1023 1034:1353" ht="18.75" customHeight="1" x14ac:dyDescent="0.35">
      <c r="A20" s="24" t="str">
        <f>'total Scrap'!A20</f>
        <v>06/2020</v>
      </c>
      <c r="B20" s="29">
        <f>'total Scrap'!D20</f>
        <v>95769</v>
      </c>
      <c r="C20" s="45" t="str">
        <f>'total Scrap'!E20</f>
        <v>43251F210071</v>
      </c>
      <c r="D20" s="8" t="str">
        <f>'total Scrap'!F20</f>
        <v>KNUCKLE, STEERING, RH</v>
      </c>
      <c r="E20" s="26">
        <f t="shared" ca="1" si="0"/>
        <v>12</v>
      </c>
      <c r="F20" s="26">
        <f t="shared" si="1"/>
        <v>1</v>
      </c>
      <c r="G20" s="27">
        <f t="shared" ca="1" si="2"/>
        <v>7.1428571428571425E-2</v>
      </c>
      <c r="H20" s="26">
        <f t="shared" ca="1" si="3"/>
        <v>1</v>
      </c>
      <c r="I20" s="26"/>
      <c r="J20" s="30"/>
      <c r="P20" s="57">
        <f t="shared" si="4"/>
        <v>0</v>
      </c>
      <c r="Q20" s="30">
        <f t="shared" si="5"/>
        <v>0</v>
      </c>
      <c r="R20" s="58" t="str">
        <v>55213F218171</v>
      </c>
      <c r="T20" s="42">
        <f t="shared" si="6"/>
        <v>0</v>
      </c>
      <c r="V20" s="43">
        <f t="shared" si="7"/>
        <v>0</v>
      </c>
      <c r="W20" s="42">
        <f t="shared" si="8"/>
        <v>1</v>
      </c>
      <c r="X20" s="42">
        <v>19</v>
      </c>
      <c r="Y20" s="42" t="str">
        <f t="shared" si="9"/>
        <v>Occurrence19</v>
      </c>
      <c r="Z20" s="42">
        <f t="shared" si="10"/>
        <v>0</v>
      </c>
      <c r="AA20" s="42">
        <f t="shared" si="11"/>
        <v>0</v>
      </c>
      <c r="AG20" s="63"/>
      <c r="AR20" s="63"/>
      <c r="BC20" s="63"/>
      <c r="BN20" s="63"/>
      <c r="BY20" s="63"/>
      <c r="CJ20" s="63"/>
      <c r="CU20" s="63"/>
      <c r="DF20" s="63"/>
      <c r="DQ20" s="63"/>
      <c r="EB20" s="63"/>
      <c r="EM20" s="63"/>
      <c r="EX20" s="63"/>
      <c r="FI20" s="63"/>
      <c r="FT20" s="63"/>
      <c r="GE20" s="63"/>
      <c r="GP20" s="63"/>
      <c r="HA20" s="63"/>
      <c r="HL20" s="63"/>
      <c r="HW20" s="63"/>
      <c r="IH20" s="63"/>
      <c r="IS20" s="63"/>
      <c r="JD20" s="63"/>
      <c r="JO20" s="63"/>
      <c r="JZ20" s="63"/>
      <c r="KK20" s="63"/>
      <c r="KV20" s="63"/>
      <c r="LG20" s="63"/>
      <c r="LR20" s="63"/>
      <c r="MC20" s="63"/>
      <c r="MN20" s="63"/>
      <c r="MY20" s="63"/>
      <c r="NJ20" s="63"/>
      <c r="NU20" s="63"/>
      <c r="OF20" s="63"/>
      <c r="OQ20" s="63"/>
      <c r="PB20" s="63"/>
      <c r="PM20" s="63"/>
      <c r="PX20" s="63"/>
      <c r="QI20" s="63"/>
      <c r="QT20" s="63"/>
      <c r="RE20" s="63"/>
      <c r="RP20" s="63"/>
      <c r="SA20" s="63"/>
      <c r="SL20" s="63"/>
      <c r="SW20" s="63"/>
      <c r="TH20" s="63"/>
      <c r="TS20" s="63"/>
      <c r="UD20" s="63"/>
      <c r="UO20" s="63"/>
      <c r="UZ20" s="63"/>
      <c r="VK20" s="63"/>
      <c r="VV20" s="63"/>
      <c r="WG20" s="63"/>
      <c r="WR20" s="63"/>
      <c r="XC20" s="63"/>
      <c r="XN20" s="63"/>
      <c r="XY20" s="63"/>
      <c r="YJ20" s="63"/>
      <c r="YU20" s="63"/>
      <c r="ZF20" s="63"/>
      <c r="ZQ20" s="63"/>
      <c r="AAB20" s="63"/>
      <c r="AAM20" s="63"/>
      <c r="AAX20" s="63"/>
      <c r="ABI20" s="63"/>
      <c r="ABT20" s="63"/>
      <c r="ACE20" s="63"/>
      <c r="ACP20" s="63"/>
      <c r="ADA20" s="63"/>
      <c r="ADL20" s="63"/>
      <c r="ADW20" s="63"/>
      <c r="AEH20" s="63"/>
      <c r="AES20" s="63"/>
      <c r="AFD20" s="63"/>
      <c r="AFO20" s="63"/>
      <c r="AFZ20" s="63"/>
      <c r="AGK20" s="63"/>
      <c r="AGV20" s="63"/>
      <c r="AHG20" s="63"/>
      <c r="AHR20" s="63"/>
      <c r="AIC20" s="63"/>
      <c r="AIN20" s="63"/>
      <c r="AIY20" s="63"/>
      <c r="AJJ20" s="63"/>
      <c r="AJU20" s="63"/>
      <c r="AKF20" s="63"/>
      <c r="AKQ20" s="63"/>
      <c r="ALB20" s="63"/>
      <c r="ALM20" s="63"/>
      <c r="ALX20" s="63"/>
      <c r="AMI20" s="63"/>
      <c r="AMT20" s="63"/>
      <c r="ANE20" s="63"/>
      <c r="ANP20" s="63"/>
      <c r="AOA20" s="63"/>
      <c r="AOL20" s="63"/>
      <c r="AOW20" s="63"/>
      <c r="APH20" s="63"/>
      <c r="APS20" s="63"/>
      <c r="AQD20" s="63"/>
      <c r="AQO20" s="63"/>
      <c r="AQZ20" s="63"/>
      <c r="ARK20" s="63"/>
      <c r="ARV20" s="63"/>
      <c r="ASG20" s="63"/>
      <c r="ASR20" s="63"/>
      <c r="ATC20" s="63"/>
      <c r="ATN20" s="63"/>
      <c r="ATY20" s="63"/>
      <c r="AUJ20" s="63"/>
      <c r="AUU20" s="63"/>
      <c r="AVF20" s="63"/>
      <c r="AVQ20" s="63"/>
      <c r="AWB20" s="63"/>
      <c r="AWM20" s="63"/>
      <c r="AWX20" s="63"/>
      <c r="AXI20" s="63"/>
      <c r="AXT20" s="63"/>
      <c r="AYE20" s="63"/>
      <c r="AYP20" s="63"/>
      <c r="AZA20" s="63"/>
    </row>
    <row r="21" spans="1:1023 1034:1353" ht="18.75" customHeight="1" x14ac:dyDescent="0.35">
      <c r="A21" s="24" t="str">
        <f>'total Scrap'!A21</f>
        <v>06/2020</v>
      </c>
      <c r="B21" s="29">
        <f>'total Scrap'!D21</f>
        <v>95904</v>
      </c>
      <c r="C21" s="45" t="str">
        <f>'total Scrap'!E21</f>
        <v>68607F319071</v>
      </c>
      <c r="D21" s="8" t="str">
        <f>'total Scrap'!F21</f>
        <v>CONNECTOR SUB-ASSY, RH</v>
      </c>
      <c r="E21" s="26">
        <f t="shared" ca="1" si="0"/>
        <v>12</v>
      </c>
      <c r="F21" s="26">
        <f t="shared" si="1"/>
        <v>2</v>
      </c>
      <c r="G21" s="27">
        <f t="shared" ca="1" si="2"/>
        <v>0.14285714285714285</v>
      </c>
      <c r="H21" s="26">
        <f t="shared" ca="1" si="3"/>
        <v>1</v>
      </c>
      <c r="I21" s="26"/>
      <c r="J21" s="30"/>
      <c r="P21" s="57" t="str">
        <f t="shared" si="4"/>
        <v>06/2020</v>
      </c>
      <c r="Q21" s="30" t="str">
        <f t="shared" si="5"/>
        <v>68607F319071</v>
      </c>
      <c r="R21" s="58" t="str">
        <v>56031F231071</v>
      </c>
      <c r="T21" s="42">
        <f t="shared" si="6"/>
        <v>0</v>
      </c>
      <c r="V21" s="43">
        <f t="shared" si="7"/>
        <v>0</v>
      </c>
      <c r="W21" s="42">
        <f t="shared" si="8"/>
        <v>1</v>
      </c>
      <c r="X21" s="42">
        <v>20</v>
      </c>
      <c r="Y21" s="42" t="str">
        <f t="shared" si="9"/>
        <v>Occurrence20</v>
      </c>
      <c r="Z21" s="42">
        <f t="shared" si="10"/>
        <v>0</v>
      </c>
      <c r="AA21" s="42">
        <f t="shared" si="11"/>
        <v>0</v>
      </c>
      <c r="AG21" s="63"/>
      <c r="AR21" s="63"/>
      <c r="BC21" s="63"/>
      <c r="BN21" s="63"/>
      <c r="BY21" s="63"/>
      <c r="CJ21" s="63"/>
      <c r="CU21" s="63"/>
      <c r="DF21" s="63"/>
      <c r="DQ21" s="63"/>
      <c r="EB21" s="63"/>
      <c r="EM21" s="63"/>
      <c r="EX21" s="63"/>
      <c r="FI21" s="63"/>
      <c r="FT21" s="63"/>
      <c r="GE21" s="63"/>
      <c r="GP21" s="63"/>
      <c r="HA21" s="63"/>
      <c r="HL21" s="63"/>
      <c r="HW21" s="63"/>
      <c r="IH21" s="63"/>
      <c r="IS21" s="63"/>
      <c r="JD21" s="63"/>
      <c r="JO21" s="63"/>
      <c r="JZ21" s="63"/>
      <c r="KK21" s="63"/>
      <c r="KV21" s="63"/>
      <c r="LG21" s="63"/>
      <c r="LR21" s="63"/>
      <c r="MC21" s="63"/>
      <c r="MN21" s="63"/>
      <c r="MY21" s="63"/>
      <c r="NJ21" s="63"/>
      <c r="NU21" s="63"/>
      <c r="OF21" s="63"/>
      <c r="OQ21" s="63"/>
      <c r="PB21" s="63"/>
      <c r="PM21" s="63"/>
      <c r="PX21" s="63"/>
      <c r="QI21" s="63"/>
      <c r="QT21" s="63"/>
      <c r="RE21" s="63"/>
      <c r="RP21" s="63"/>
      <c r="SA21" s="63"/>
      <c r="SL21" s="63"/>
      <c r="SW21" s="63"/>
      <c r="TH21" s="63"/>
      <c r="TS21" s="63"/>
      <c r="UD21" s="63"/>
      <c r="UO21" s="63"/>
      <c r="UZ21" s="63"/>
      <c r="VK21" s="63"/>
      <c r="VV21" s="63"/>
      <c r="WG21" s="63"/>
      <c r="WR21" s="63"/>
      <c r="XC21" s="63"/>
      <c r="XN21" s="63"/>
      <c r="XY21" s="63"/>
      <c r="YJ21" s="63"/>
      <c r="YU21" s="63"/>
      <c r="ZF21" s="63"/>
      <c r="ZQ21" s="63"/>
      <c r="AAB21" s="63"/>
      <c r="AAM21" s="63"/>
      <c r="AAX21" s="63"/>
      <c r="ABI21" s="63"/>
      <c r="ABT21" s="63"/>
      <c r="ACE21" s="63"/>
      <c r="ACP21" s="63"/>
      <c r="ADA21" s="63"/>
      <c r="ADL21" s="63"/>
      <c r="ADW21" s="63"/>
      <c r="AEH21" s="63"/>
      <c r="AES21" s="63"/>
      <c r="AFD21" s="63"/>
      <c r="AFO21" s="63"/>
      <c r="AFZ21" s="63"/>
      <c r="AGK21" s="63"/>
      <c r="AGV21" s="63"/>
      <c r="AHG21" s="63"/>
      <c r="AHR21" s="63"/>
      <c r="AIC21" s="63"/>
      <c r="AIN21" s="63"/>
      <c r="AIY21" s="63"/>
      <c r="AJJ21" s="63"/>
      <c r="AJU21" s="63"/>
      <c r="AKF21" s="63"/>
      <c r="AKQ21" s="63"/>
      <c r="ALB21" s="63"/>
      <c r="ALM21" s="63"/>
      <c r="ALX21" s="63"/>
      <c r="AMI21" s="63"/>
      <c r="AMT21" s="63"/>
      <c r="ANE21" s="63"/>
      <c r="ANP21" s="63"/>
      <c r="AOA21" s="63"/>
      <c r="AOL21" s="63"/>
      <c r="AOW21" s="63"/>
      <c r="APH21" s="63"/>
      <c r="APS21" s="63"/>
      <c r="AQD21" s="63"/>
      <c r="AQO21" s="63"/>
      <c r="AQZ21" s="63"/>
      <c r="ARK21" s="63"/>
      <c r="ARV21" s="63"/>
      <c r="ASG21" s="63"/>
      <c r="ASR21" s="63"/>
      <c r="ATC21" s="63"/>
      <c r="ATN21" s="63"/>
      <c r="ATY21" s="63"/>
      <c r="AUJ21" s="63"/>
      <c r="AUU21" s="63"/>
      <c r="AVF21" s="63"/>
      <c r="AVQ21" s="63"/>
      <c r="AWB21" s="63"/>
      <c r="AWM21" s="63"/>
      <c r="AWX21" s="63"/>
      <c r="AXI21" s="63"/>
      <c r="AXT21" s="63"/>
      <c r="AYE21" s="63"/>
      <c r="AYP21" s="63"/>
      <c r="AZA21" s="63"/>
    </row>
    <row r="22" spans="1:1023 1034:1353" ht="18.75" customHeight="1" x14ac:dyDescent="0.35">
      <c r="A22" s="24" t="str">
        <f>'total Scrap'!A22</f>
        <v>06/2020</v>
      </c>
      <c r="B22" s="29">
        <f>'total Scrap'!D22</f>
        <v>95656</v>
      </c>
      <c r="C22" s="45" t="str">
        <f>'total Scrap'!E22</f>
        <v>68607F319071</v>
      </c>
      <c r="D22" s="8" t="str">
        <f>'total Scrap'!F22</f>
        <v>CONNECTOR SUB-ASSY, RH</v>
      </c>
      <c r="E22" s="26">
        <f t="shared" ca="1" si="0"/>
        <v>12</v>
      </c>
      <c r="F22" s="26">
        <f t="shared" si="1"/>
        <v>2</v>
      </c>
      <c r="G22" s="27">
        <f t="shared" ca="1" si="2"/>
        <v>0.14285714285714285</v>
      </c>
      <c r="H22" s="26">
        <f t="shared" ca="1" si="3"/>
        <v>1</v>
      </c>
      <c r="I22" s="26"/>
      <c r="J22" s="30"/>
      <c r="P22" s="57" t="str">
        <f t="shared" si="4"/>
        <v>06/2020</v>
      </c>
      <c r="Q22" s="30" t="str">
        <f t="shared" si="5"/>
        <v>68607F319071</v>
      </c>
      <c r="R22" s="58" t="str">
        <v>23507FPA2171</v>
      </c>
      <c r="T22" s="42">
        <f t="shared" si="6"/>
        <v>0</v>
      </c>
      <c r="V22" s="43">
        <f t="shared" si="7"/>
        <v>0</v>
      </c>
      <c r="W22" s="42">
        <f t="shared" si="8"/>
        <v>1</v>
      </c>
      <c r="X22" s="42">
        <v>21</v>
      </c>
      <c r="Y22" s="42" t="str">
        <f t="shared" si="9"/>
        <v>Occurrence21</v>
      </c>
      <c r="Z22" s="42">
        <f t="shared" si="10"/>
        <v>0</v>
      </c>
      <c r="AA22" s="42">
        <f t="shared" si="11"/>
        <v>0</v>
      </c>
      <c r="AG22" s="63"/>
      <c r="AR22" s="63"/>
      <c r="BC22" s="63"/>
      <c r="BN22" s="63"/>
      <c r="BY22" s="63"/>
      <c r="CJ22" s="63"/>
      <c r="CU22" s="63"/>
      <c r="DF22" s="63"/>
      <c r="DQ22" s="63"/>
      <c r="EB22" s="63"/>
      <c r="EM22" s="63"/>
      <c r="EX22" s="63"/>
      <c r="FI22" s="63"/>
      <c r="FT22" s="63"/>
      <c r="GE22" s="63"/>
      <c r="GP22" s="63"/>
      <c r="HA22" s="63"/>
      <c r="HL22" s="63"/>
      <c r="HW22" s="63"/>
      <c r="IH22" s="63"/>
      <c r="IS22" s="63"/>
      <c r="JD22" s="63"/>
      <c r="JO22" s="63"/>
      <c r="JZ22" s="63"/>
      <c r="KK22" s="63"/>
      <c r="KV22" s="63"/>
      <c r="LG22" s="63"/>
      <c r="LR22" s="63"/>
      <c r="MC22" s="63"/>
      <c r="MN22" s="63"/>
      <c r="MY22" s="63"/>
      <c r="NJ22" s="63"/>
      <c r="NU22" s="63"/>
      <c r="OF22" s="63"/>
      <c r="OQ22" s="63"/>
      <c r="PB22" s="63"/>
      <c r="PM22" s="63"/>
      <c r="PX22" s="63"/>
      <c r="QI22" s="63"/>
      <c r="QT22" s="63"/>
      <c r="RE22" s="63"/>
      <c r="RP22" s="63"/>
      <c r="SA22" s="63"/>
      <c r="SL22" s="63"/>
      <c r="SW22" s="63"/>
      <c r="TH22" s="63"/>
      <c r="TS22" s="63"/>
      <c r="UD22" s="63"/>
      <c r="UO22" s="63"/>
      <c r="UZ22" s="63"/>
      <c r="VK22" s="63"/>
      <c r="VV22" s="63"/>
      <c r="WG22" s="63"/>
      <c r="WR22" s="63"/>
      <c r="XC22" s="63"/>
      <c r="XN22" s="63"/>
      <c r="XY22" s="63"/>
      <c r="YJ22" s="63"/>
      <c r="YU22" s="63"/>
      <c r="ZF22" s="63"/>
      <c r="ZQ22" s="63"/>
      <c r="AAB22" s="63"/>
      <c r="AAM22" s="63"/>
      <c r="AAX22" s="63"/>
      <c r="ABI22" s="63"/>
      <c r="ABT22" s="63"/>
      <c r="ACE22" s="63"/>
      <c r="ACP22" s="63"/>
      <c r="ADA22" s="63"/>
      <c r="ADL22" s="63"/>
      <c r="ADW22" s="63"/>
      <c r="AEH22" s="63"/>
      <c r="AES22" s="63"/>
      <c r="AFD22" s="63"/>
      <c r="AFO22" s="63"/>
      <c r="AFZ22" s="63"/>
      <c r="AGK22" s="63"/>
      <c r="AGV22" s="63"/>
      <c r="AHG22" s="63"/>
      <c r="AHR22" s="63"/>
      <c r="AIC22" s="63"/>
      <c r="AIN22" s="63"/>
      <c r="AIY22" s="63"/>
      <c r="AJJ22" s="63"/>
      <c r="AJU22" s="63"/>
      <c r="AKF22" s="63"/>
      <c r="AKQ22" s="63"/>
      <c r="ALB22" s="63"/>
      <c r="ALM22" s="63"/>
      <c r="ALX22" s="63"/>
      <c r="AMI22" s="63"/>
      <c r="AMT22" s="63"/>
      <c r="ANE22" s="63"/>
      <c r="ANP22" s="63"/>
      <c r="AOA22" s="63"/>
      <c r="AOL22" s="63"/>
      <c r="AOW22" s="63"/>
      <c r="APH22" s="63"/>
      <c r="APS22" s="63"/>
      <c r="AQD22" s="63"/>
      <c r="AQO22" s="63"/>
      <c r="AQZ22" s="63"/>
      <c r="ARK22" s="63"/>
      <c r="ARV22" s="63"/>
      <c r="ASG22" s="63"/>
      <c r="ASR22" s="63"/>
      <c r="ATC22" s="63"/>
      <c r="ATN22" s="63"/>
      <c r="ATY22" s="63"/>
      <c r="AUJ22" s="63"/>
      <c r="AUU22" s="63"/>
      <c r="AVF22" s="63"/>
      <c r="AVQ22" s="63"/>
      <c r="AWB22" s="63"/>
      <c r="AWM22" s="63"/>
      <c r="AWX22" s="63"/>
      <c r="AXI22" s="63"/>
      <c r="AXT22" s="63"/>
      <c r="AYE22" s="63"/>
      <c r="AYP22" s="63"/>
      <c r="AZA22" s="63"/>
    </row>
    <row r="23" spans="1:1023 1034:1353" ht="18.75" customHeight="1" x14ac:dyDescent="0.35">
      <c r="A23" s="24" t="str">
        <f>'total Scrap'!A23</f>
        <v>06/2020</v>
      </c>
      <c r="B23" s="29">
        <f>'total Scrap'!D23</f>
        <v>95764</v>
      </c>
      <c r="C23" s="45" t="str">
        <f>'total Scrap'!E23</f>
        <v>163612660071</v>
      </c>
      <c r="D23" s="8" t="str">
        <f>'total Scrap'!F23</f>
        <v>FAN</v>
      </c>
      <c r="E23" s="26">
        <f t="shared" ca="1" si="0"/>
        <v>12</v>
      </c>
      <c r="F23" s="26">
        <f t="shared" si="1"/>
        <v>9</v>
      </c>
      <c r="G23" s="27">
        <f t="shared" ca="1" si="2"/>
        <v>0.6428571428571429</v>
      </c>
      <c r="H23" s="26">
        <f t="shared" ca="1" si="3"/>
        <v>3</v>
      </c>
      <c r="I23" s="26"/>
      <c r="J23" s="30"/>
      <c r="P23" s="57" t="str">
        <f t="shared" si="4"/>
        <v>06/2020</v>
      </c>
      <c r="Q23" s="30" t="str">
        <f t="shared" si="5"/>
        <v>163612660071</v>
      </c>
      <c r="R23" s="58" t="str">
        <v>175102662071</v>
      </c>
      <c r="T23" s="42">
        <f t="shared" si="6"/>
        <v>0</v>
      </c>
      <c r="V23" s="43">
        <f t="shared" si="7"/>
        <v>0</v>
      </c>
      <c r="W23" s="42">
        <f t="shared" si="8"/>
        <v>1</v>
      </c>
      <c r="X23" s="42">
        <v>22</v>
      </c>
      <c r="Y23" s="42" t="str">
        <f t="shared" si="9"/>
        <v>Occurrence22</v>
      </c>
      <c r="Z23" s="42">
        <f t="shared" si="10"/>
        <v>0</v>
      </c>
      <c r="AA23" s="42">
        <f t="shared" si="11"/>
        <v>0</v>
      </c>
      <c r="AG23" s="63"/>
      <c r="AR23" s="63"/>
      <c r="BC23" s="63"/>
      <c r="BN23" s="63"/>
      <c r="BY23" s="63"/>
      <c r="CJ23" s="63"/>
      <c r="CU23" s="63"/>
      <c r="DF23" s="63"/>
      <c r="DQ23" s="63"/>
      <c r="EB23" s="63"/>
      <c r="EM23" s="63"/>
      <c r="EX23" s="63"/>
      <c r="FI23" s="63"/>
      <c r="FT23" s="63"/>
      <c r="GE23" s="63"/>
      <c r="GP23" s="63"/>
      <c r="HA23" s="63"/>
      <c r="HL23" s="63"/>
      <c r="HW23" s="63"/>
      <c r="IH23" s="63"/>
      <c r="IS23" s="63"/>
      <c r="JD23" s="63"/>
      <c r="JO23" s="63"/>
      <c r="JZ23" s="63"/>
      <c r="KK23" s="63"/>
      <c r="KV23" s="63"/>
      <c r="LG23" s="63"/>
      <c r="LR23" s="63"/>
      <c r="MC23" s="63"/>
      <c r="MN23" s="63"/>
      <c r="MY23" s="63"/>
      <c r="NJ23" s="63"/>
      <c r="NU23" s="63"/>
      <c r="OF23" s="63"/>
      <c r="OQ23" s="63"/>
      <c r="PB23" s="63"/>
      <c r="PM23" s="63"/>
      <c r="PX23" s="63"/>
      <c r="QI23" s="63"/>
      <c r="QT23" s="63"/>
      <c r="RE23" s="63"/>
      <c r="RP23" s="63"/>
      <c r="SA23" s="63"/>
      <c r="SL23" s="63"/>
      <c r="SW23" s="63"/>
      <c r="TH23" s="63"/>
      <c r="TS23" s="63"/>
      <c r="UD23" s="63"/>
      <c r="UO23" s="63"/>
      <c r="UZ23" s="63"/>
      <c r="VK23" s="63"/>
      <c r="VV23" s="63"/>
      <c r="WG23" s="63"/>
      <c r="WR23" s="63"/>
      <c r="XC23" s="63"/>
      <c r="XN23" s="63"/>
      <c r="XY23" s="63"/>
      <c r="YJ23" s="63"/>
      <c r="YU23" s="63"/>
      <c r="ZF23" s="63"/>
      <c r="ZQ23" s="63"/>
      <c r="AAB23" s="63"/>
      <c r="AAM23" s="63"/>
      <c r="AAX23" s="63"/>
      <c r="ABI23" s="63"/>
      <c r="ABT23" s="63"/>
      <c r="ACE23" s="63"/>
      <c r="ACP23" s="63"/>
      <c r="ADA23" s="63"/>
      <c r="ADL23" s="63"/>
      <c r="ADW23" s="63"/>
      <c r="AEH23" s="63"/>
      <c r="AES23" s="63"/>
      <c r="AFD23" s="63"/>
      <c r="AFO23" s="63"/>
      <c r="AFZ23" s="63"/>
      <c r="AGK23" s="63"/>
      <c r="AGV23" s="63"/>
      <c r="AHG23" s="63"/>
      <c r="AHR23" s="63"/>
      <c r="AIC23" s="63"/>
      <c r="AIN23" s="63"/>
      <c r="AIY23" s="63"/>
      <c r="AJJ23" s="63"/>
      <c r="AJU23" s="63"/>
      <c r="AKF23" s="63"/>
      <c r="AKQ23" s="63"/>
      <c r="ALB23" s="63"/>
      <c r="ALM23" s="63"/>
      <c r="ALX23" s="63"/>
      <c r="AMI23" s="63"/>
      <c r="AMT23" s="63"/>
      <c r="ANE23" s="63"/>
      <c r="ANP23" s="63"/>
      <c r="AOA23" s="63"/>
      <c r="AOL23" s="63"/>
      <c r="AOW23" s="63"/>
      <c r="APH23" s="63"/>
      <c r="APS23" s="63"/>
      <c r="AQD23" s="63"/>
      <c r="AQO23" s="63"/>
      <c r="AQZ23" s="63"/>
      <c r="ARK23" s="63"/>
      <c r="ARV23" s="63"/>
      <c r="ASG23" s="63"/>
      <c r="ASR23" s="63"/>
      <c r="ATC23" s="63"/>
      <c r="ATN23" s="63"/>
      <c r="ATY23" s="63"/>
      <c r="AUJ23" s="63"/>
      <c r="AUU23" s="63"/>
      <c r="AVF23" s="63"/>
      <c r="AVQ23" s="63"/>
      <c r="AWB23" s="63"/>
      <c r="AWM23" s="63"/>
      <c r="AWX23" s="63"/>
      <c r="AXI23" s="63"/>
      <c r="AXT23" s="63"/>
      <c r="AYE23" s="63"/>
      <c r="AYP23" s="63"/>
      <c r="AZA23" s="63"/>
    </row>
    <row r="24" spans="1:1023 1034:1353" ht="18.75" customHeight="1" x14ac:dyDescent="0.35">
      <c r="A24" s="24" t="str">
        <f>'total Scrap'!A24</f>
        <v>06/2020</v>
      </c>
      <c r="B24" s="29">
        <f>'total Scrap'!D24</f>
        <v>96511</v>
      </c>
      <c r="C24" s="45" t="str">
        <f>'total Scrap'!E24</f>
        <v>53220F219071</v>
      </c>
      <c r="D24" s="8" t="str">
        <f>'total Scrap'!F24</f>
        <v>PANEL ASSY,INSTRUMENT,LH</v>
      </c>
      <c r="E24" s="26">
        <f t="shared" ca="1" si="0"/>
        <v>12</v>
      </c>
      <c r="F24" s="26">
        <f t="shared" si="1"/>
        <v>4</v>
      </c>
      <c r="G24" s="27">
        <f t="shared" ca="1" si="2"/>
        <v>0.2857142857142857</v>
      </c>
      <c r="H24" s="26">
        <f t="shared" ca="1" si="3"/>
        <v>2</v>
      </c>
      <c r="I24" s="26"/>
      <c r="J24" s="30"/>
      <c r="P24" s="57" t="str">
        <f t="shared" si="4"/>
        <v>06/2020</v>
      </c>
      <c r="Q24" s="30" t="str">
        <f t="shared" si="5"/>
        <v>53220F219071</v>
      </c>
      <c r="R24" s="58" t="str">
        <v>68805F226071</v>
      </c>
      <c r="T24" s="42">
        <f t="shared" si="6"/>
        <v>0</v>
      </c>
      <c r="V24" s="43">
        <f t="shared" si="7"/>
        <v>0</v>
      </c>
      <c r="W24" s="42">
        <f t="shared" si="8"/>
        <v>1</v>
      </c>
      <c r="X24" s="42">
        <v>23</v>
      </c>
      <c r="Y24" s="42" t="str">
        <f t="shared" si="9"/>
        <v>Occurrence23</v>
      </c>
      <c r="Z24" s="42">
        <f t="shared" si="10"/>
        <v>0</v>
      </c>
      <c r="AA24" s="42">
        <f t="shared" si="11"/>
        <v>0</v>
      </c>
      <c r="AG24" s="63"/>
      <c r="AR24" s="63"/>
      <c r="BC24" s="63"/>
      <c r="BN24" s="63"/>
      <c r="BY24" s="63"/>
      <c r="CJ24" s="63"/>
      <c r="CU24" s="63"/>
      <c r="DF24" s="63"/>
      <c r="DQ24" s="63"/>
      <c r="EB24" s="63"/>
      <c r="EM24" s="63"/>
      <c r="EX24" s="63"/>
      <c r="FI24" s="63"/>
      <c r="FT24" s="63"/>
      <c r="GE24" s="63"/>
      <c r="GP24" s="63"/>
      <c r="HA24" s="63"/>
      <c r="HL24" s="63"/>
      <c r="HW24" s="63"/>
      <c r="IH24" s="63"/>
      <c r="IS24" s="63"/>
      <c r="JD24" s="63"/>
      <c r="JO24" s="63"/>
      <c r="JZ24" s="63"/>
      <c r="KK24" s="63"/>
      <c r="KV24" s="63"/>
      <c r="LG24" s="63"/>
      <c r="LR24" s="63"/>
      <c r="MC24" s="63"/>
      <c r="MN24" s="63"/>
      <c r="MY24" s="63"/>
      <c r="NJ24" s="63"/>
      <c r="NU24" s="63"/>
      <c r="OF24" s="63"/>
      <c r="OQ24" s="63"/>
      <c r="PB24" s="63"/>
      <c r="PM24" s="63"/>
      <c r="PX24" s="63"/>
      <c r="QI24" s="63"/>
      <c r="QT24" s="63"/>
      <c r="RE24" s="63"/>
      <c r="RP24" s="63"/>
      <c r="SA24" s="63"/>
      <c r="SL24" s="63"/>
      <c r="SW24" s="63"/>
      <c r="TH24" s="63"/>
      <c r="TS24" s="63"/>
      <c r="UD24" s="63"/>
      <c r="UO24" s="63"/>
      <c r="UZ24" s="63"/>
      <c r="VK24" s="63"/>
      <c r="VV24" s="63"/>
      <c r="WG24" s="63"/>
      <c r="WR24" s="63"/>
      <c r="XC24" s="63"/>
      <c r="XN24" s="63"/>
      <c r="XY24" s="63"/>
      <c r="YJ24" s="63"/>
      <c r="YU24" s="63"/>
      <c r="ZF24" s="63"/>
      <c r="ZQ24" s="63"/>
      <c r="AAB24" s="63"/>
      <c r="AAM24" s="63"/>
      <c r="AAX24" s="63"/>
      <c r="ABI24" s="63"/>
      <c r="ABT24" s="63"/>
      <c r="ACE24" s="63"/>
      <c r="ACP24" s="63"/>
      <c r="ADA24" s="63"/>
      <c r="ADL24" s="63"/>
      <c r="ADW24" s="63"/>
      <c r="AEH24" s="63"/>
      <c r="AES24" s="63"/>
      <c r="AFD24" s="63"/>
      <c r="AFO24" s="63"/>
      <c r="AFZ24" s="63"/>
      <c r="AGK24" s="63"/>
      <c r="AGV24" s="63"/>
      <c r="AHG24" s="63"/>
      <c r="AHR24" s="63"/>
      <c r="AIC24" s="63"/>
      <c r="AIN24" s="63"/>
      <c r="AIY24" s="63"/>
      <c r="AJJ24" s="63"/>
      <c r="AJU24" s="63"/>
      <c r="AKF24" s="63"/>
      <c r="AKQ24" s="63"/>
      <c r="ALB24" s="63"/>
      <c r="ALM24" s="63"/>
      <c r="ALX24" s="63"/>
      <c r="AMI24" s="63"/>
      <c r="AMT24" s="63"/>
      <c r="ANE24" s="63"/>
      <c r="ANP24" s="63"/>
      <c r="AOA24" s="63"/>
      <c r="AOL24" s="63"/>
      <c r="AOW24" s="63"/>
      <c r="APH24" s="63"/>
      <c r="APS24" s="63"/>
      <c r="AQD24" s="63"/>
      <c r="AQO24" s="63"/>
      <c r="AQZ24" s="63"/>
      <c r="ARK24" s="63"/>
      <c r="ARV24" s="63"/>
      <c r="ASG24" s="63"/>
      <c r="ASR24" s="63"/>
      <c r="ATC24" s="63"/>
      <c r="ATN24" s="63"/>
      <c r="ATY24" s="63"/>
      <c r="AUJ24" s="63"/>
      <c r="AUU24" s="63"/>
      <c r="AVF24" s="63"/>
      <c r="AVQ24" s="63"/>
      <c r="AWB24" s="63"/>
      <c r="AWM24" s="63"/>
      <c r="AWX24" s="63"/>
      <c r="AXI24" s="63"/>
      <c r="AXT24" s="63"/>
      <c r="AYE24" s="63"/>
      <c r="AYP24" s="63"/>
      <c r="AZA24" s="63"/>
    </row>
    <row r="25" spans="1:1023 1034:1353" ht="18.75" customHeight="1" x14ac:dyDescent="0.35">
      <c r="A25" s="24" t="str">
        <f>'total Scrap'!A25</f>
        <v>06/2020</v>
      </c>
      <c r="B25" s="29">
        <f>'total Scrap'!D25</f>
        <v>95617</v>
      </c>
      <c r="C25" s="45" t="str">
        <f>'total Scrap'!E25</f>
        <v>53211F318171</v>
      </c>
      <c r="D25" s="8" t="str">
        <f>'total Scrap'!F25</f>
        <v>PANEL,INSTRUMENT,RH</v>
      </c>
      <c r="E25" s="26">
        <f t="shared" ca="1" si="0"/>
        <v>12</v>
      </c>
      <c r="F25" s="26">
        <f t="shared" si="1"/>
        <v>1</v>
      </c>
      <c r="G25" s="27">
        <f t="shared" ca="1" si="2"/>
        <v>7.1428571428571425E-2</v>
      </c>
      <c r="H25" s="26">
        <f t="shared" ca="1" si="3"/>
        <v>1</v>
      </c>
      <c r="I25" s="26"/>
      <c r="J25" s="30"/>
      <c r="P25" s="57">
        <f t="shared" si="4"/>
        <v>0</v>
      </c>
      <c r="Q25" s="30">
        <f t="shared" si="5"/>
        <v>0</v>
      </c>
      <c r="R25" s="58" t="str">
        <v>68804F226071</v>
      </c>
      <c r="T25" s="42">
        <f t="shared" si="6"/>
        <v>0</v>
      </c>
      <c r="V25" s="43">
        <f t="shared" si="7"/>
        <v>0</v>
      </c>
      <c r="W25" s="42">
        <f t="shared" si="8"/>
        <v>1</v>
      </c>
      <c r="X25" s="42">
        <v>24</v>
      </c>
      <c r="Y25" s="42" t="str">
        <f t="shared" si="9"/>
        <v>Occurrence24</v>
      </c>
      <c r="Z25" s="42">
        <f t="shared" si="10"/>
        <v>0</v>
      </c>
      <c r="AA25" s="42">
        <f t="shared" si="11"/>
        <v>0</v>
      </c>
      <c r="AG25" s="63"/>
      <c r="AR25" s="63"/>
      <c r="BC25" s="63"/>
      <c r="BN25" s="63"/>
      <c r="BY25" s="63"/>
      <c r="CJ25" s="63"/>
      <c r="CU25" s="63"/>
      <c r="DF25" s="63"/>
      <c r="DQ25" s="63"/>
      <c r="EB25" s="63"/>
      <c r="EM25" s="63"/>
      <c r="EX25" s="63"/>
      <c r="FI25" s="63"/>
      <c r="FT25" s="63"/>
      <c r="GE25" s="63"/>
      <c r="GP25" s="63"/>
      <c r="HA25" s="63"/>
      <c r="HL25" s="63"/>
      <c r="HW25" s="63"/>
      <c r="IH25" s="63"/>
      <c r="IS25" s="63"/>
      <c r="JD25" s="63"/>
      <c r="JO25" s="63"/>
      <c r="JZ25" s="63"/>
      <c r="KK25" s="63"/>
      <c r="KV25" s="63"/>
      <c r="LG25" s="63"/>
      <c r="LR25" s="63"/>
      <c r="MC25" s="63"/>
      <c r="MN25" s="63"/>
      <c r="MY25" s="63"/>
      <c r="NJ25" s="63"/>
      <c r="NU25" s="63"/>
      <c r="OF25" s="63"/>
      <c r="OQ25" s="63"/>
      <c r="PB25" s="63"/>
      <c r="PM25" s="63"/>
      <c r="PX25" s="63"/>
      <c r="QI25" s="63"/>
      <c r="QT25" s="63"/>
      <c r="RE25" s="63"/>
      <c r="RP25" s="63"/>
      <c r="SA25" s="63"/>
      <c r="SL25" s="63"/>
      <c r="SW25" s="63"/>
      <c r="TH25" s="63"/>
      <c r="TS25" s="63"/>
      <c r="UD25" s="63"/>
      <c r="UO25" s="63"/>
      <c r="UZ25" s="63"/>
      <c r="VK25" s="63"/>
      <c r="VV25" s="63"/>
      <c r="WG25" s="63"/>
      <c r="WR25" s="63"/>
      <c r="XC25" s="63"/>
      <c r="XN25" s="63"/>
      <c r="XY25" s="63"/>
      <c r="YJ25" s="63"/>
      <c r="YU25" s="63"/>
      <c r="ZF25" s="63"/>
      <c r="ZQ25" s="63"/>
      <c r="AAB25" s="63"/>
      <c r="AAM25" s="63"/>
      <c r="AAX25" s="63"/>
      <c r="ABI25" s="63"/>
      <c r="ABT25" s="63"/>
      <c r="ACE25" s="63"/>
      <c r="ACP25" s="63"/>
      <c r="ADA25" s="63"/>
      <c r="ADL25" s="63"/>
      <c r="ADW25" s="63"/>
      <c r="AEH25" s="63"/>
      <c r="AES25" s="63"/>
      <c r="AFD25" s="63"/>
      <c r="AFO25" s="63"/>
      <c r="AFZ25" s="63"/>
      <c r="AGK25" s="63"/>
      <c r="AGV25" s="63"/>
      <c r="AHG25" s="63"/>
      <c r="AHR25" s="63"/>
      <c r="AIC25" s="63"/>
      <c r="AIN25" s="63"/>
      <c r="AIY25" s="63"/>
      <c r="AJJ25" s="63"/>
      <c r="AJU25" s="63"/>
      <c r="AKF25" s="63"/>
      <c r="AKQ25" s="63"/>
      <c r="ALB25" s="63"/>
      <c r="ALM25" s="63"/>
      <c r="ALX25" s="63"/>
      <c r="AMI25" s="63"/>
      <c r="AMT25" s="63"/>
      <c r="ANE25" s="63"/>
      <c r="ANP25" s="63"/>
      <c r="AOA25" s="63"/>
      <c r="AOL25" s="63"/>
      <c r="AOW25" s="63"/>
      <c r="APH25" s="63"/>
      <c r="APS25" s="63"/>
      <c r="AQD25" s="63"/>
      <c r="AQO25" s="63"/>
      <c r="AQZ25" s="63"/>
      <c r="ARK25" s="63"/>
      <c r="ARV25" s="63"/>
      <c r="ASG25" s="63"/>
      <c r="ASR25" s="63"/>
      <c r="ATC25" s="63"/>
      <c r="ATN25" s="63"/>
      <c r="ATY25" s="63"/>
      <c r="AUJ25" s="63"/>
      <c r="AUU25" s="63"/>
      <c r="AVF25" s="63"/>
      <c r="AVQ25" s="63"/>
      <c r="AWB25" s="63"/>
      <c r="AWM25" s="63"/>
      <c r="AWX25" s="63"/>
      <c r="AXI25" s="63"/>
      <c r="AXT25" s="63"/>
      <c r="AYE25" s="63"/>
      <c r="AYP25" s="63"/>
      <c r="AZA25" s="63"/>
    </row>
    <row r="26" spans="1:1023 1034:1353" ht="18.75" customHeight="1" x14ac:dyDescent="0.35">
      <c r="A26" s="24" t="str">
        <f>'total Scrap'!A26</f>
        <v>06/2020</v>
      </c>
      <c r="B26" s="29">
        <f>'total Scrap'!D26</f>
        <v>96506</v>
      </c>
      <c r="C26" s="45" t="str">
        <f>'total Scrap'!E26</f>
        <v>53211F219171</v>
      </c>
      <c r="D26" s="8" t="str">
        <f>'total Scrap'!F26</f>
        <v>PANEL,INSTRUMENT,RH</v>
      </c>
      <c r="E26" s="26">
        <f t="shared" ca="1" si="0"/>
        <v>12</v>
      </c>
      <c r="F26" s="26">
        <f t="shared" si="1"/>
        <v>1</v>
      </c>
      <c r="G26" s="27">
        <f t="shared" ca="1" si="2"/>
        <v>7.1428571428571425E-2</v>
      </c>
      <c r="H26" s="26">
        <f t="shared" ca="1" si="3"/>
        <v>1</v>
      </c>
      <c r="I26" s="26"/>
      <c r="J26" s="30"/>
      <c r="P26" s="57">
        <f t="shared" si="4"/>
        <v>0</v>
      </c>
      <c r="Q26" s="30">
        <f t="shared" si="5"/>
        <v>0</v>
      </c>
      <c r="R26" s="58" t="str">
        <v>96365F509871</v>
      </c>
      <c r="T26" s="42">
        <f t="shared" si="6"/>
        <v>0</v>
      </c>
      <c r="V26" s="43">
        <f t="shared" si="7"/>
        <v>0</v>
      </c>
      <c r="W26" s="42">
        <f t="shared" si="8"/>
        <v>1</v>
      </c>
      <c r="X26" s="42">
        <v>25</v>
      </c>
      <c r="Y26" s="42" t="str">
        <f t="shared" si="9"/>
        <v>Occurrence25</v>
      </c>
      <c r="Z26" s="42">
        <f t="shared" si="10"/>
        <v>0</v>
      </c>
      <c r="AA26" s="42">
        <f t="shared" si="11"/>
        <v>0</v>
      </c>
      <c r="AG26" s="63"/>
      <c r="AR26" s="63"/>
      <c r="BC26" s="63"/>
      <c r="BN26" s="63"/>
      <c r="BY26" s="63"/>
      <c r="CJ26" s="63"/>
      <c r="CU26" s="63"/>
      <c r="DF26" s="63"/>
      <c r="DQ26" s="63"/>
      <c r="EB26" s="63"/>
      <c r="EM26" s="63"/>
      <c r="EX26" s="63"/>
      <c r="FI26" s="63"/>
      <c r="FT26" s="63"/>
      <c r="GE26" s="63"/>
      <c r="GP26" s="63"/>
      <c r="HA26" s="63"/>
      <c r="HL26" s="63"/>
      <c r="HW26" s="63"/>
      <c r="IH26" s="63"/>
      <c r="IS26" s="63"/>
      <c r="JD26" s="63"/>
      <c r="JO26" s="63"/>
      <c r="JZ26" s="63"/>
      <c r="KK26" s="63"/>
      <c r="KV26" s="63"/>
      <c r="LG26" s="63"/>
      <c r="LR26" s="63"/>
      <c r="MC26" s="63"/>
      <c r="MN26" s="63"/>
      <c r="MY26" s="63"/>
      <c r="NJ26" s="63"/>
      <c r="NU26" s="63"/>
      <c r="OF26" s="63"/>
      <c r="OQ26" s="63"/>
      <c r="PB26" s="63"/>
      <c r="PM26" s="63"/>
      <c r="PX26" s="63"/>
      <c r="QI26" s="63"/>
      <c r="QT26" s="63"/>
      <c r="RE26" s="63"/>
      <c r="RP26" s="63"/>
      <c r="SA26" s="63"/>
      <c r="SL26" s="63"/>
      <c r="SW26" s="63"/>
      <c r="TH26" s="63"/>
      <c r="TS26" s="63"/>
      <c r="UD26" s="63"/>
      <c r="UO26" s="63"/>
      <c r="UZ26" s="63"/>
      <c r="VK26" s="63"/>
      <c r="VV26" s="63"/>
      <c r="WG26" s="63"/>
      <c r="WR26" s="63"/>
      <c r="XC26" s="63"/>
      <c r="XN26" s="63"/>
      <c r="XY26" s="63"/>
      <c r="YJ26" s="63"/>
      <c r="YU26" s="63"/>
      <c r="ZF26" s="63"/>
      <c r="ZQ26" s="63"/>
      <c r="AAB26" s="63"/>
      <c r="AAM26" s="63"/>
      <c r="AAX26" s="63"/>
      <c r="ABI26" s="63"/>
      <c r="ABT26" s="63"/>
      <c r="ACE26" s="63"/>
      <c r="ACP26" s="63"/>
      <c r="ADA26" s="63"/>
      <c r="ADL26" s="63"/>
      <c r="ADW26" s="63"/>
      <c r="AEH26" s="63"/>
      <c r="AES26" s="63"/>
      <c r="AFD26" s="63"/>
      <c r="AFO26" s="63"/>
      <c r="AFZ26" s="63"/>
      <c r="AGK26" s="63"/>
      <c r="AGV26" s="63"/>
      <c r="AHG26" s="63"/>
      <c r="AHR26" s="63"/>
      <c r="AIC26" s="63"/>
      <c r="AIN26" s="63"/>
      <c r="AIY26" s="63"/>
      <c r="AJJ26" s="63"/>
      <c r="AJU26" s="63"/>
      <c r="AKF26" s="63"/>
      <c r="AKQ26" s="63"/>
      <c r="ALB26" s="63"/>
      <c r="ALM26" s="63"/>
      <c r="ALX26" s="63"/>
      <c r="AMI26" s="63"/>
      <c r="AMT26" s="63"/>
      <c r="ANE26" s="63"/>
      <c r="ANP26" s="63"/>
      <c r="AOA26" s="63"/>
      <c r="AOL26" s="63"/>
      <c r="AOW26" s="63"/>
      <c r="APH26" s="63"/>
      <c r="APS26" s="63"/>
      <c r="AQD26" s="63"/>
      <c r="AQO26" s="63"/>
      <c r="AQZ26" s="63"/>
      <c r="ARK26" s="63"/>
      <c r="ARV26" s="63"/>
      <c r="ASG26" s="63"/>
      <c r="ASR26" s="63"/>
      <c r="ATC26" s="63"/>
      <c r="ATN26" s="63"/>
      <c r="ATY26" s="63"/>
      <c r="AUJ26" s="63"/>
      <c r="AUU26" s="63"/>
      <c r="AVF26" s="63"/>
      <c r="AVQ26" s="63"/>
      <c r="AWB26" s="63"/>
      <c r="AWM26" s="63"/>
      <c r="AWX26" s="63"/>
      <c r="AXI26" s="63"/>
      <c r="AXT26" s="63"/>
      <c r="AYE26" s="63"/>
      <c r="AYP26" s="63"/>
      <c r="AZA26" s="63"/>
    </row>
    <row r="27" spans="1:1023 1034:1353" ht="18.75" customHeight="1" x14ac:dyDescent="0.35">
      <c r="A27" s="24" t="str">
        <f>'total Scrap'!A27</f>
        <v>06/2020</v>
      </c>
      <c r="B27" s="29">
        <f>'total Scrap'!D27</f>
        <v>95710</v>
      </c>
      <c r="C27" s="45" t="str">
        <f>'total Scrap'!E27</f>
        <v>451101247271</v>
      </c>
      <c r="D27" s="8" t="str">
        <f>'total Scrap'!F27</f>
        <v>WHEEL ASSY, STEERING</v>
      </c>
      <c r="E27" s="26">
        <f t="shared" ca="1" si="0"/>
        <v>12</v>
      </c>
      <c r="F27" s="26">
        <f t="shared" si="1"/>
        <v>3</v>
      </c>
      <c r="G27" s="27">
        <f t="shared" ca="1" si="2"/>
        <v>0.21428571428571427</v>
      </c>
      <c r="H27" s="26">
        <f t="shared" ca="1" si="3"/>
        <v>2</v>
      </c>
      <c r="I27" s="26"/>
      <c r="J27" s="30"/>
      <c r="P27" s="57" t="str">
        <f t="shared" si="4"/>
        <v>06/2020</v>
      </c>
      <c r="Q27" s="30" t="str">
        <f t="shared" si="5"/>
        <v>451101247271</v>
      </c>
      <c r="R27" s="58" t="str">
        <v>56210F219071</v>
      </c>
      <c r="T27" s="42">
        <f t="shared" si="6"/>
        <v>0</v>
      </c>
      <c r="V27" s="43">
        <f t="shared" si="7"/>
        <v>0</v>
      </c>
      <c r="W27" s="42">
        <f t="shared" si="8"/>
        <v>1</v>
      </c>
      <c r="X27" s="42">
        <v>26</v>
      </c>
      <c r="Y27" s="42" t="str">
        <f t="shared" si="9"/>
        <v>Occurrence26</v>
      </c>
      <c r="Z27" s="42">
        <f t="shared" si="10"/>
        <v>0</v>
      </c>
      <c r="AA27" s="42">
        <f t="shared" si="11"/>
        <v>0</v>
      </c>
      <c r="AG27" s="63"/>
      <c r="AR27" s="63"/>
      <c r="BC27" s="63"/>
      <c r="BN27" s="63"/>
      <c r="BY27" s="63"/>
      <c r="CJ27" s="63"/>
      <c r="CU27" s="63"/>
      <c r="DF27" s="63"/>
      <c r="DQ27" s="63"/>
      <c r="EB27" s="63"/>
      <c r="EM27" s="63"/>
      <c r="EX27" s="63"/>
      <c r="FI27" s="63"/>
      <c r="FT27" s="63"/>
      <c r="GE27" s="63"/>
      <c r="GP27" s="63"/>
      <c r="HA27" s="63"/>
      <c r="HL27" s="63"/>
      <c r="HW27" s="63"/>
      <c r="IH27" s="63"/>
      <c r="IS27" s="63"/>
      <c r="JD27" s="63"/>
      <c r="JO27" s="63"/>
      <c r="JZ27" s="63"/>
      <c r="KK27" s="63"/>
      <c r="KV27" s="63"/>
      <c r="LG27" s="63"/>
      <c r="LR27" s="63"/>
      <c r="MC27" s="63"/>
      <c r="MN27" s="63"/>
      <c r="MY27" s="63"/>
      <c r="NJ27" s="63"/>
      <c r="NU27" s="63"/>
      <c r="OF27" s="63"/>
      <c r="OQ27" s="63"/>
      <c r="PB27" s="63"/>
      <c r="PM27" s="63"/>
      <c r="PX27" s="63"/>
      <c r="QI27" s="63"/>
      <c r="QT27" s="63"/>
      <c r="RE27" s="63"/>
      <c r="RP27" s="63"/>
      <c r="SA27" s="63"/>
      <c r="SL27" s="63"/>
      <c r="SW27" s="63"/>
      <c r="TH27" s="63"/>
      <c r="TS27" s="63"/>
      <c r="UD27" s="63"/>
      <c r="UO27" s="63"/>
      <c r="UZ27" s="63"/>
      <c r="VK27" s="63"/>
      <c r="VV27" s="63"/>
      <c r="WG27" s="63"/>
      <c r="WR27" s="63"/>
      <c r="XC27" s="63"/>
      <c r="XN27" s="63"/>
      <c r="XY27" s="63"/>
      <c r="YJ27" s="63"/>
      <c r="YU27" s="63"/>
      <c r="ZF27" s="63"/>
      <c r="ZQ27" s="63"/>
      <c r="AAB27" s="63"/>
      <c r="AAM27" s="63"/>
      <c r="AAX27" s="63"/>
      <c r="ABI27" s="63"/>
      <c r="ABT27" s="63"/>
      <c r="ACE27" s="63"/>
      <c r="ACP27" s="63"/>
      <c r="ADA27" s="63"/>
      <c r="ADL27" s="63"/>
      <c r="ADW27" s="63"/>
      <c r="AEH27" s="63"/>
      <c r="AES27" s="63"/>
      <c r="AFD27" s="63"/>
      <c r="AFO27" s="63"/>
      <c r="AFZ27" s="63"/>
      <c r="AGK27" s="63"/>
      <c r="AGV27" s="63"/>
      <c r="AHG27" s="63"/>
      <c r="AHR27" s="63"/>
      <c r="AIC27" s="63"/>
      <c r="AIN27" s="63"/>
      <c r="AIY27" s="63"/>
      <c r="AJJ27" s="63"/>
      <c r="AJU27" s="63"/>
      <c r="AKF27" s="63"/>
      <c r="AKQ27" s="63"/>
      <c r="ALB27" s="63"/>
      <c r="ALM27" s="63"/>
      <c r="ALX27" s="63"/>
      <c r="AMI27" s="63"/>
      <c r="AMT27" s="63"/>
      <c r="ANE27" s="63"/>
      <c r="ANP27" s="63"/>
      <c r="AOA27" s="63"/>
      <c r="AOL27" s="63"/>
      <c r="AOW27" s="63"/>
      <c r="APH27" s="63"/>
      <c r="APS27" s="63"/>
      <c r="AQD27" s="63"/>
      <c r="AQO27" s="63"/>
      <c r="AQZ27" s="63"/>
      <c r="ARK27" s="63"/>
      <c r="ARV27" s="63"/>
      <c r="ASG27" s="63"/>
      <c r="ASR27" s="63"/>
      <c r="ATC27" s="63"/>
      <c r="ATN27" s="63"/>
      <c r="ATY27" s="63"/>
      <c r="AUJ27" s="63"/>
      <c r="AUU27" s="63"/>
      <c r="AVF27" s="63"/>
      <c r="AVQ27" s="63"/>
      <c r="AWB27" s="63"/>
      <c r="AWM27" s="63"/>
      <c r="AWX27" s="63"/>
      <c r="AXI27" s="63"/>
      <c r="AXT27" s="63"/>
      <c r="AYE27" s="63"/>
      <c r="AYP27" s="63"/>
      <c r="AZA27" s="63"/>
    </row>
    <row r="28" spans="1:1023 1034:1353" ht="18.75" customHeight="1" x14ac:dyDescent="0.35">
      <c r="A28" s="24" t="str">
        <f>'total Scrap'!A28</f>
        <v>06/2020</v>
      </c>
      <c r="B28" s="29">
        <f>'total Scrap'!D28</f>
        <v>96503</v>
      </c>
      <c r="C28" s="45" t="str">
        <f>'total Scrap'!E28</f>
        <v>565702665071</v>
      </c>
      <c r="D28" s="8" t="str">
        <f>'total Scrap'!F28</f>
        <v>LAMP ASSY, COMBINATION HEAD, RH</v>
      </c>
      <c r="E28" s="26">
        <f t="shared" ca="1" si="0"/>
        <v>12</v>
      </c>
      <c r="F28" s="26">
        <f t="shared" si="1"/>
        <v>3</v>
      </c>
      <c r="G28" s="27">
        <f t="shared" ca="1" si="2"/>
        <v>0.21428571428571427</v>
      </c>
      <c r="H28" s="26">
        <f t="shared" ca="1" si="3"/>
        <v>2</v>
      </c>
      <c r="I28" s="26"/>
      <c r="J28" s="30"/>
      <c r="P28" s="57" t="str">
        <f t="shared" si="4"/>
        <v>06/2020</v>
      </c>
      <c r="Q28" s="30" t="str">
        <f t="shared" si="5"/>
        <v>565702665071</v>
      </c>
      <c r="R28" s="58" t="str">
        <v>281003677071</v>
      </c>
      <c r="T28" s="42">
        <f t="shared" si="6"/>
        <v>0</v>
      </c>
      <c r="V28" s="43">
        <f t="shared" si="7"/>
        <v>0</v>
      </c>
      <c r="W28" s="42">
        <f t="shared" si="8"/>
        <v>1</v>
      </c>
      <c r="X28" s="42">
        <v>27</v>
      </c>
      <c r="Y28" s="42" t="str">
        <f t="shared" si="9"/>
        <v>Occurrence27</v>
      </c>
      <c r="Z28" s="42">
        <f t="shared" si="10"/>
        <v>0</v>
      </c>
      <c r="AA28" s="42">
        <f t="shared" si="11"/>
        <v>0</v>
      </c>
      <c r="AG28" s="63"/>
      <c r="AR28" s="63"/>
      <c r="BC28" s="63"/>
      <c r="BN28" s="63"/>
      <c r="BY28" s="63"/>
      <c r="CJ28" s="63"/>
      <c r="CU28" s="63"/>
      <c r="DF28" s="63"/>
      <c r="DQ28" s="63"/>
      <c r="EB28" s="63"/>
      <c r="EM28" s="63"/>
      <c r="EX28" s="63"/>
      <c r="FI28" s="63"/>
      <c r="FT28" s="63"/>
      <c r="GE28" s="63"/>
      <c r="GP28" s="63"/>
      <c r="HA28" s="63"/>
      <c r="HL28" s="63"/>
      <c r="HW28" s="63"/>
      <c r="IH28" s="63"/>
      <c r="IS28" s="63"/>
      <c r="JD28" s="63"/>
      <c r="JO28" s="63"/>
      <c r="JZ28" s="63"/>
      <c r="KK28" s="63"/>
      <c r="KV28" s="63"/>
      <c r="LG28" s="63"/>
      <c r="LR28" s="63"/>
      <c r="MC28" s="63"/>
      <c r="MN28" s="63"/>
      <c r="MY28" s="63"/>
      <c r="NJ28" s="63"/>
      <c r="NU28" s="63"/>
      <c r="OF28" s="63"/>
      <c r="OQ28" s="63"/>
      <c r="PB28" s="63"/>
      <c r="PM28" s="63"/>
      <c r="PX28" s="63"/>
      <c r="QI28" s="63"/>
      <c r="QT28" s="63"/>
      <c r="RE28" s="63"/>
      <c r="RP28" s="63"/>
      <c r="SA28" s="63"/>
      <c r="SL28" s="63"/>
      <c r="SW28" s="63"/>
      <c r="TH28" s="63"/>
      <c r="TS28" s="63"/>
      <c r="UD28" s="63"/>
      <c r="UO28" s="63"/>
      <c r="UZ28" s="63"/>
      <c r="VK28" s="63"/>
      <c r="VV28" s="63"/>
      <c r="WG28" s="63"/>
      <c r="WR28" s="63"/>
      <c r="XC28" s="63"/>
      <c r="XN28" s="63"/>
      <c r="XY28" s="63"/>
      <c r="YJ28" s="63"/>
      <c r="YU28" s="63"/>
      <c r="ZF28" s="63"/>
      <c r="ZQ28" s="63"/>
      <c r="AAB28" s="63"/>
      <c r="AAM28" s="63"/>
      <c r="AAX28" s="63"/>
      <c r="ABI28" s="63"/>
      <c r="ABT28" s="63"/>
      <c r="ACE28" s="63"/>
      <c r="ACP28" s="63"/>
      <c r="ADA28" s="63"/>
      <c r="ADL28" s="63"/>
      <c r="ADW28" s="63"/>
      <c r="AEH28" s="63"/>
      <c r="AES28" s="63"/>
      <c r="AFD28" s="63"/>
      <c r="AFO28" s="63"/>
      <c r="AFZ28" s="63"/>
      <c r="AGK28" s="63"/>
      <c r="AGV28" s="63"/>
      <c r="AHG28" s="63"/>
      <c r="AHR28" s="63"/>
      <c r="AIC28" s="63"/>
      <c r="AIN28" s="63"/>
      <c r="AIY28" s="63"/>
      <c r="AJJ28" s="63"/>
      <c r="AJU28" s="63"/>
      <c r="AKF28" s="63"/>
      <c r="AKQ28" s="63"/>
      <c r="ALB28" s="63"/>
      <c r="ALM28" s="63"/>
      <c r="ALX28" s="63"/>
      <c r="AMI28" s="63"/>
      <c r="AMT28" s="63"/>
      <c r="ANE28" s="63"/>
      <c r="ANP28" s="63"/>
      <c r="AOA28" s="63"/>
      <c r="AOL28" s="63"/>
      <c r="AOW28" s="63"/>
      <c r="APH28" s="63"/>
      <c r="APS28" s="63"/>
      <c r="AQD28" s="63"/>
      <c r="AQO28" s="63"/>
      <c r="AQZ28" s="63"/>
      <c r="ARK28" s="63"/>
      <c r="ARV28" s="63"/>
      <c r="ASG28" s="63"/>
      <c r="ASR28" s="63"/>
      <c r="ATC28" s="63"/>
      <c r="ATN28" s="63"/>
      <c r="ATY28" s="63"/>
      <c r="AUJ28" s="63"/>
      <c r="AUU28" s="63"/>
      <c r="AVF28" s="63"/>
      <c r="AVQ28" s="63"/>
      <c r="AWB28" s="63"/>
      <c r="AWM28" s="63"/>
      <c r="AWX28" s="63"/>
      <c r="AXI28" s="63"/>
      <c r="AXT28" s="63"/>
      <c r="AYE28" s="63"/>
      <c r="AYP28" s="63"/>
      <c r="AZA28" s="63"/>
    </row>
    <row r="29" spans="1:1023 1034:1353" ht="18.75" customHeight="1" x14ac:dyDescent="0.35">
      <c r="A29" s="24" t="str">
        <f>'total Scrap'!A29</f>
        <v>06/2020</v>
      </c>
      <c r="B29" s="29">
        <f>'total Scrap'!D29</f>
        <v>95404</v>
      </c>
      <c r="C29" s="45" t="str">
        <f>'total Scrap'!E29</f>
        <v>565702665071</v>
      </c>
      <c r="D29" s="8" t="str">
        <f>'total Scrap'!F29</f>
        <v>LAMP ASSY, COMBINATION HEAD, RH</v>
      </c>
      <c r="E29" s="26">
        <f t="shared" ca="1" si="0"/>
        <v>12</v>
      </c>
      <c r="F29" s="26">
        <f t="shared" si="1"/>
        <v>3</v>
      </c>
      <c r="G29" s="27">
        <f t="shared" ca="1" si="2"/>
        <v>0.21428571428571427</v>
      </c>
      <c r="H29" s="26">
        <f t="shared" ca="1" si="3"/>
        <v>2</v>
      </c>
      <c r="I29" s="26"/>
      <c r="J29" s="30"/>
      <c r="P29" s="57" t="str">
        <f t="shared" si="4"/>
        <v>06/2020</v>
      </c>
      <c r="Q29" s="30" t="str">
        <f t="shared" si="5"/>
        <v>565702665071</v>
      </c>
      <c r="R29" s="58" t="str">
        <v>566532661371</v>
      </c>
      <c r="T29" s="42">
        <f t="shared" si="6"/>
        <v>0</v>
      </c>
      <c r="V29" s="43">
        <f t="shared" si="7"/>
        <v>0</v>
      </c>
      <c r="W29" s="42">
        <f t="shared" si="8"/>
        <v>1</v>
      </c>
      <c r="X29" s="42">
        <v>28</v>
      </c>
      <c r="Y29" s="42" t="str">
        <f t="shared" si="9"/>
        <v>Occurrence28</v>
      </c>
      <c r="Z29" s="42">
        <f t="shared" si="10"/>
        <v>0</v>
      </c>
      <c r="AA29" s="42">
        <f t="shared" si="11"/>
        <v>0</v>
      </c>
      <c r="AG29" s="63"/>
      <c r="AR29" s="63"/>
      <c r="BC29" s="63"/>
      <c r="BN29" s="63"/>
      <c r="BY29" s="63"/>
      <c r="CJ29" s="63"/>
      <c r="CU29" s="63"/>
      <c r="DF29" s="63"/>
      <c r="DQ29" s="63"/>
      <c r="EB29" s="63"/>
      <c r="EM29" s="63"/>
      <c r="EX29" s="63"/>
      <c r="FI29" s="63"/>
      <c r="FT29" s="63"/>
      <c r="GE29" s="63"/>
      <c r="GP29" s="63"/>
      <c r="HA29" s="63"/>
      <c r="HL29" s="63"/>
      <c r="HW29" s="63"/>
      <c r="IH29" s="63"/>
      <c r="IS29" s="63"/>
      <c r="JD29" s="63"/>
      <c r="JO29" s="63"/>
      <c r="JZ29" s="63"/>
      <c r="KK29" s="63"/>
      <c r="KV29" s="63"/>
      <c r="LG29" s="63"/>
      <c r="LR29" s="63"/>
      <c r="MC29" s="63"/>
      <c r="MN29" s="63"/>
      <c r="MY29" s="63"/>
      <c r="NJ29" s="63"/>
      <c r="NU29" s="63"/>
      <c r="OF29" s="63"/>
      <c r="OQ29" s="63"/>
      <c r="PB29" s="63"/>
      <c r="PM29" s="63"/>
      <c r="PX29" s="63"/>
      <c r="QI29" s="63"/>
      <c r="QT29" s="63"/>
      <c r="RE29" s="63"/>
      <c r="RP29" s="63"/>
      <c r="SA29" s="63"/>
      <c r="SL29" s="63"/>
      <c r="SW29" s="63"/>
      <c r="TH29" s="63"/>
      <c r="TS29" s="63"/>
      <c r="UD29" s="63"/>
      <c r="UO29" s="63"/>
      <c r="UZ29" s="63"/>
      <c r="VK29" s="63"/>
      <c r="VV29" s="63"/>
      <c r="WG29" s="63"/>
      <c r="WR29" s="63"/>
      <c r="XC29" s="63"/>
      <c r="XN29" s="63"/>
      <c r="XY29" s="63"/>
      <c r="YJ29" s="63"/>
      <c r="YU29" s="63"/>
      <c r="ZF29" s="63"/>
      <c r="ZQ29" s="63"/>
      <c r="AAB29" s="63"/>
      <c r="AAM29" s="63"/>
      <c r="AAX29" s="63"/>
      <c r="ABI29" s="63"/>
      <c r="ABT29" s="63"/>
      <c r="ACE29" s="63"/>
      <c r="ACP29" s="63"/>
      <c r="ADA29" s="63"/>
      <c r="ADL29" s="63"/>
      <c r="ADW29" s="63"/>
      <c r="AEH29" s="63"/>
      <c r="AES29" s="63"/>
      <c r="AFD29" s="63"/>
      <c r="AFO29" s="63"/>
      <c r="AFZ29" s="63"/>
      <c r="AGK29" s="63"/>
      <c r="AGV29" s="63"/>
      <c r="AHG29" s="63"/>
      <c r="AHR29" s="63"/>
      <c r="AIC29" s="63"/>
      <c r="AIN29" s="63"/>
      <c r="AIY29" s="63"/>
      <c r="AJJ29" s="63"/>
      <c r="AJU29" s="63"/>
      <c r="AKF29" s="63"/>
      <c r="AKQ29" s="63"/>
      <c r="ALB29" s="63"/>
      <c r="ALM29" s="63"/>
      <c r="ALX29" s="63"/>
      <c r="AMI29" s="63"/>
      <c r="AMT29" s="63"/>
      <c r="ANE29" s="63"/>
      <c r="ANP29" s="63"/>
      <c r="AOA29" s="63"/>
      <c r="AOL29" s="63"/>
      <c r="AOW29" s="63"/>
      <c r="APH29" s="63"/>
      <c r="APS29" s="63"/>
      <c r="AQD29" s="63"/>
      <c r="AQO29" s="63"/>
      <c r="AQZ29" s="63"/>
      <c r="ARK29" s="63"/>
      <c r="ARV29" s="63"/>
      <c r="ASG29" s="63"/>
      <c r="ASR29" s="63"/>
      <c r="ATC29" s="63"/>
      <c r="ATN29" s="63"/>
      <c r="ATY29" s="63"/>
      <c r="AUJ29" s="63"/>
      <c r="AUU29" s="63"/>
      <c r="AVF29" s="63"/>
      <c r="AVQ29" s="63"/>
      <c r="AWB29" s="63"/>
      <c r="AWM29" s="63"/>
      <c r="AWX29" s="63"/>
      <c r="AXI29" s="63"/>
      <c r="AXT29" s="63"/>
      <c r="AYE29" s="63"/>
      <c r="AYP29" s="63"/>
      <c r="AZA29" s="63"/>
    </row>
    <row r="30" spans="1:1023 1034:1353" ht="18.75" customHeight="1" x14ac:dyDescent="0.35">
      <c r="A30" s="24" t="str">
        <f>'total Scrap'!A30</f>
        <v>06/2020</v>
      </c>
      <c r="B30" s="29">
        <f>'total Scrap'!D30</f>
        <v>95768</v>
      </c>
      <c r="C30" s="45" t="str">
        <f>'total Scrap'!E30</f>
        <v>2A14497G3</v>
      </c>
      <c r="D30" s="8" t="str">
        <f>'total Scrap'!F30</f>
        <v>BRACKET ASSY, STEP, LH</v>
      </c>
      <c r="E30" s="26">
        <f t="shared" ca="1" si="0"/>
        <v>12</v>
      </c>
      <c r="F30" s="26">
        <f t="shared" si="1"/>
        <v>2</v>
      </c>
      <c r="G30" s="27">
        <f t="shared" ca="1" si="2"/>
        <v>0.14285714285714285</v>
      </c>
      <c r="H30" s="26">
        <f t="shared" ca="1" si="3"/>
        <v>1</v>
      </c>
      <c r="I30" s="26"/>
      <c r="J30" s="30"/>
      <c r="P30" s="57" t="str">
        <f t="shared" si="4"/>
        <v>06/2020</v>
      </c>
      <c r="Q30" s="30" t="str">
        <f t="shared" si="5"/>
        <v>2A14497G3</v>
      </c>
      <c r="R30" s="58" t="str">
        <v>56110F218071</v>
      </c>
      <c r="T30" s="42">
        <f t="shared" si="6"/>
        <v>0</v>
      </c>
      <c r="V30" s="43">
        <f t="shared" si="7"/>
        <v>0</v>
      </c>
      <c r="W30" s="42">
        <f t="shared" si="8"/>
        <v>1</v>
      </c>
      <c r="X30" s="42">
        <v>29</v>
      </c>
      <c r="Y30" s="42" t="str">
        <f t="shared" si="9"/>
        <v>Occurrence29</v>
      </c>
      <c r="Z30" s="42">
        <f t="shared" si="10"/>
        <v>0</v>
      </c>
      <c r="AA30" s="42">
        <f t="shared" si="11"/>
        <v>0</v>
      </c>
      <c r="AG30" s="63"/>
      <c r="AR30" s="63"/>
      <c r="BC30" s="63"/>
      <c r="BN30" s="63"/>
      <c r="BY30" s="63"/>
      <c r="CJ30" s="63"/>
      <c r="CU30" s="63"/>
      <c r="DF30" s="63"/>
      <c r="DQ30" s="63"/>
      <c r="EB30" s="63"/>
      <c r="EM30" s="63"/>
      <c r="EX30" s="63"/>
      <c r="FI30" s="63"/>
      <c r="FT30" s="63"/>
      <c r="GE30" s="63"/>
      <c r="GP30" s="63"/>
      <c r="HA30" s="63"/>
      <c r="HL30" s="63"/>
      <c r="HW30" s="63"/>
      <c r="IH30" s="63"/>
      <c r="IS30" s="63"/>
      <c r="JD30" s="63"/>
      <c r="JO30" s="63"/>
      <c r="JZ30" s="63"/>
      <c r="KK30" s="63"/>
      <c r="KV30" s="63"/>
      <c r="LG30" s="63"/>
      <c r="LR30" s="63"/>
      <c r="MC30" s="63"/>
      <c r="MN30" s="63"/>
      <c r="MY30" s="63"/>
      <c r="NJ30" s="63"/>
      <c r="NU30" s="63"/>
      <c r="OF30" s="63"/>
      <c r="OQ30" s="63"/>
      <c r="PB30" s="63"/>
      <c r="PM30" s="63"/>
      <c r="PX30" s="63"/>
      <c r="QI30" s="63"/>
      <c r="QT30" s="63"/>
      <c r="RE30" s="63"/>
      <c r="RP30" s="63"/>
      <c r="SA30" s="63"/>
      <c r="SL30" s="63"/>
      <c r="SW30" s="63"/>
      <c r="TH30" s="63"/>
      <c r="TS30" s="63"/>
      <c r="UD30" s="63"/>
      <c r="UO30" s="63"/>
      <c r="UZ30" s="63"/>
      <c r="VK30" s="63"/>
      <c r="VV30" s="63"/>
      <c r="WG30" s="63"/>
      <c r="WR30" s="63"/>
      <c r="XC30" s="63"/>
      <c r="XN30" s="63"/>
      <c r="XY30" s="63"/>
      <c r="YJ30" s="63"/>
      <c r="YU30" s="63"/>
      <c r="ZF30" s="63"/>
      <c r="ZQ30" s="63"/>
      <c r="AAB30" s="63"/>
      <c r="AAM30" s="63"/>
      <c r="AAX30" s="63"/>
      <c r="ABI30" s="63"/>
      <c r="ABT30" s="63"/>
      <c r="ACE30" s="63"/>
      <c r="ACP30" s="63"/>
      <c r="ADA30" s="63"/>
      <c r="ADL30" s="63"/>
      <c r="ADW30" s="63"/>
      <c r="AEH30" s="63"/>
      <c r="AES30" s="63"/>
      <c r="AFD30" s="63"/>
      <c r="AFO30" s="63"/>
      <c r="AFZ30" s="63"/>
      <c r="AGK30" s="63"/>
      <c r="AGV30" s="63"/>
      <c r="AHG30" s="63"/>
      <c r="AHR30" s="63"/>
      <c r="AIC30" s="63"/>
      <c r="AIN30" s="63"/>
      <c r="AIY30" s="63"/>
      <c r="AJJ30" s="63"/>
      <c r="AJU30" s="63"/>
      <c r="AKF30" s="63"/>
      <c r="AKQ30" s="63"/>
      <c r="ALB30" s="63"/>
      <c r="ALM30" s="63"/>
      <c r="ALX30" s="63"/>
      <c r="AMI30" s="63"/>
      <c r="AMT30" s="63"/>
      <c r="ANE30" s="63"/>
      <c r="ANP30" s="63"/>
      <c r="AOA30" s="63"/>
      <c r="AOL30" s="63"/>
      <c r="AOW30" s="63"/>
      <c r="APH30" s="63"/>
      <c r="APS30" s="63"/>
      <c r="AQD30" s="63"/>
      <c r="AQO30" s="63"/>
      <c r="AQZ30" s="63"/>
      <c r="ARK30" s="63"/>
      <c r="ARV30" s="63"/>
      <c r="ASG30" s="63"/>
      <c r="ASR30" s="63"/>
      <c r="ATC30" s="63"/>
      <c r="ATN30" s="63"/>
      <c r="ATY30" s="63"/>
      <c r="AUJ30" s="63"/>
      <c r="AUU30" s="63"/>
      <c r="AVF30" s="63"/>
      <c r="AVQ30" s="63"/>
      <c r="AWB30" s="63"/>
      <c r="AWM30" s="63"/>
      <c r="AWX30" s="63"/>
      <c r="AXI30" s="63"/>
      <c r="AXT30" s="63"/>
      <c r="AYE30" s="63"/>
      <c r="AYP30" s="63"/>
      <c r="AZA30" s="63"/>
    </row>
    <row r="31" spans="1:1023 1034:1353" ht="18.75" customHeight="1" x14ac:dyDescent="0.35">
      <c r="A31" s="24" t="str">
        <f>'total Scrap'!A31</f>
        <v>06/2020</v>
      </c>
      <c r="B31" s="29">
        <f>'total Scrap'!D31</f>
        <v>95905</v>
      </c>
      <c r="C31" s="45" t="str">
        <f>'total Scrap'!E31</f>
        <v>57844F210271</v>
      </c>
      <c r="D31" s="8" t="str">
        <f>'total Scrap'!F31</f>
        <v>PLATE, NAME, ENGLISH, W/CE</v>
      </c>
      <c r="E31" s="26">
        <f t="shared" ca="1" si="0"/>
        <v>12</v>
      </c>
      <c r="F31" s="26">
        <f t="shared" si="1"/>
        <v>1</v>
      </c>
      <c r="G31" s="27">
        <f t="shared" ca="1" si="2"/>
        <v>7.1428571428571425E-2</v>
      </c>
      <c r="H31" s="26">
        <f t="shared" ca="1" si="3"/>
        <v>1</v>
      </c>
      <c r="I31" s="26"/>
      <c r="J31" s="30"/>
      <c r="P31" s="57">
        <f t="shared" si="4"/>
        <v>0</v>
      </c>
      <c r="Q31" s="30">
        <f t="shared" si="5"/>
        <v>0</v>
      </c>
      <c r="R31" s="58" t="str">
        <v>235102661171</v>
      </c>
      <c r="T31" s="42">
        <f t="shared" si="6"/>
        <v>0</v>
      </c>
      <c r="V31" s="43">
        <f t="shared" si="7"/>
        <v>0</v>
      </c>
      <c r="W31" s="42">
        <f t="shared" si="8"/>
        <v>1</v>
      </c>
      <c r="X31" s="42">
        <v>30</v>
      </c>
      <c r="Y31" s="42" t="str">
        <f t="shared" si="9"/>
        <v>Occurrence30</v>
      </c>
      <c r="Z31" s="42">
        <f t="shared" si="10"/>
        <v>0</v>
      </c>
      <c r="AA31" s="42">
        <f t="shared" si="11"/>
        <v>0</v>
      </c>
      <c r="AG31" s="63"/>
      <c r="AR31" s="63"/>
      <c r="BC31" s="63"/>
      <c r="BN31" s="63"/>
      <c r="BY31" s="63"/>
      <c r="CJ31" s="63"/>
      <c r="CU31" s="63"/>
      <c r="DF31" s="63"/>
      <c r="DQ31" s="63"/>
      <c r="EB31" s="63"/>
      <c r="EM31" s="63"/>
      <c r="EX31" s="63"/>
      <c r="FI31" s="63"/>
      <c r="FT31" s="63"/>
      <c r="GE31" s="63"/>
      <c r="GP31" s="63"/>
      <c r="HA31" s="63"/>
      <c r="HL31" s="63"/>
      <c r="HW31" s="63"/>
      <c r="IH31" s="63"/>
      <c r="IS31" s="63"/>
      <c r="JD31" s="63"/>
      <c r="JO31" s="63"/>
      <c r="JZ31" s="63"/>
      <c r="KK31" s="63"/>
      <c r="KV31" s="63"/>
      <c r="LG31" s="63"/>
      <c r="LR31" s="63"/>
      <c r="MC31" s="63"/>
      <c r="MN31" s="63"/>
      <c r="MY31" s="63"/>
      <c r="NJ31" s="63"/>
      <c r="NU31" s="63"/>
      <c r="OF31" s="63"/>
      <c r="OQ31" s="63"/>
      <c r="PB31" s="63"/>
      <c r="PM31" s="63"/>
      <c r="PX31" s="63"/>
      <c r="QI31" s="63"/>
      <c r="QT31" s="63"/>
      <c r="RE31" s="63"/>
      <c r="RP31" s="63"/>
      <c r="SA31" s="63"/>
      <c r="SL31" s="63"/>
      <c r="SW31" s="63"/>
      <c r="TH31" s="63"/>
      <c r="TS31" s="63"/>
      <c r="UD31" s="63"/>
      <c r="UO31" s="63"/>
      <c r="UZ31" s="63"/>
      <c r="VK31" s="63"/>
      <c r="VV31" s="63"/>
      <c r="WG31" s="63"/>
      <c r="WR31" s="63"/>
      <c r="XC31" s="63"/>
      <c r="XN31" s="63"/>
      <c r="XY31" s="63"/>
      <c r="YJ31" s="63"/>
      <c r="YU31" s="63"/>
      <c r="ZF31" s="63"/>
      <c r="ZQ31" s="63"/>
      <c r="AAB31" s="63"/>
      <c r="AAM31" s="63"/>
      <c r="AAX31" s="63"/>
      <c r="ABI31" s="63"/>
      <c r="ABT31" s="63"/>
      <c r="ACE31" s="63"/>
      <c r="ACP31" s="63"/>
      <c r="ADA31" s="63"/>
      <c r="ADL31" s="63"/>
      <c r="ADW31" s="63"/>
      <c r="AEH31" s="63"/>
      <c r="AES31" s="63"/>
      <c r="AFD31" s="63"/>
      <c r="AFO31" s="63"/>
      <c r="AFZ31" s="63"/>
      <c r="AGK31" s="63"/>
      <c r="AGV31" s="63"/>
      <c r="AHG31" s="63"/>
      <c r="AHR31" s="63"/>
      <c r="AIC31" s="63"/>
      <c r="AIN31" s="63"/>
      <c r="AIY31" s="63"/>
      <c r="AJJ31" s="63"/>
      <c r="AJU31" s="63"/>
      <c r="AKF31" s="63"/>
      <c r="AKQ31" s="63"/>
      <c r="ALB31" s="63"/>
      <c r="ALM31" s="63"/>
      <c r="ALX31" s="63"/>
      <c r="AMI31" s="63"/>
      <c r="AMT31" s="63"/>
      <c r="ANE31" s="63"/>
      <c r="ANP31" s="63"/>
      <c r="AOA31" s="63"/>
      <c r="AOL31" s="63"/>
      <c r="AOW31" s="63"/>
      <c r="APH31" s="63"/>
      <c r="APS31" s="63"/>
      <c r="AQD31" s="63"/>
      <c r="AQO31" s="63"/>
      <c r="AQZ31" s="63"/>
      <c r="ARK31" s="63"/>
      <c r="ARV31" s="63"/>
      <c r="ASG31" s="63"/>
      <c r="ASR31" s="63"/>
      <c r="ATC31" s="63"/>
      <c r="ATN31" s="63"/>
      <c r="ATY31" s="63"/>
      <c r="AUJ31" s="63"/>
      <c r="AUU31" s="63"/>
      <c r="AVF31" s="63"/>
      <c r="AVQ31" s="63"/>
      <c r="AWB31" s="63"/>
      <c r="AWM31" s="63"/>
      <c r="AWX31" s="63"/>
      <c r="AXI31" s="63"/>
      <c r="AXT31" s="63"/>
      <c r="AYE31" s="63"/>
      <c r="AYP31" s="63"/>
      <c r="AZA31" s="63"/>
    </row>
    <row r="32" spans="1:1023 1034:1353" ht="18.75" customHeight="1" x14ac:dyDescent="0.35">
      <c r="A32" s="24" t="str">
        <f>'total Scrap'!A32</f>
        <v>06/2020</v>
      </c>
      <c r="B32" s="29">
        <f>'total Scrap'!D32</f>
        <v>96502</v>
      </c>
      <c r="C32" s="45" t="str">
        <f>'total Scrap'!E32</f>
        <v>17780F218071</v>
      </c>
      <c r="D32" s="8" t="str">
        <f>'total Scrap'!F32</f>
        <v>CLEANER ASSY, AIR, PRIMARY</v>
      </c>
      <c r="E32" s="26">
        <f t="shared" ca="1" si="0"/>
        <v>12</v>
      </c>
      <c r="F32" s="26">
        <f t="shared" si="1"/>
        <v>2</v>
      </c>
      <c r="G32" s="27">
        <f t="shared" ca="1" si="2"/>
        <v>0.14285714285714285</v>
      </c>
      <c r="H32" s="26">
        <f t="shared" ca="1" si="3"/>
        <v>1</v>
      </c>
      <c r="I32" s="26"/>
      <c r="J32" s="30"/>
      <c r="P32" s="57" t="str">
        <f t="shared" si="4"/>
        <v>06/2020</v>
      </c>
      <c r="Q32" s="30" t="str">
        <f t="shared" si="5"/>
        <v>17780F218071</v>
      </c>
      <c r="R32" s="58" t="str">
        <v>566512664071</v>
      </c>
      <c r="T32" s="42">
        <f t="shared" si="6"/>
        <v>0</v>
      </c>
      <c r="V32" s="43">
        <f t="shared" si="7"/>
        <v>0</v>
      </c>
      <c r="W32" s="42">
        <f t="shared" si="8"/>
        <v>1</v>
      </c>
      <c r="X32" s="42">
        <v>31</v>
      </c>
      <c r="Y32" s="42" t="str">
        <f t="shared" si="9"/>
        <v>Occurrence31</v>
      </c>
      <c r="Z32" s="42">
        <f t="shared" si="10"/>
        <v>0</v>
      </c>
      <c r="AA32" s="42">
        <f t="shared" si="11"/>
        <v>0</v>
      </c>
      <c r="AG32" s="63"/>
      <c r="AR32" s="63"/>
      <c r="BC32" s="63"/>
      <c r="BN32" s="63"/>
      <c r="BY32" s="63"/>
      <c r="CJ32" s="63"/>
      <c r="CU32" s="63"/>
      <c r="DF32" s="63"/>
      <c r="DQ32" s="63"/>
      <c r="EB32" s="63"/>
      <c r="EM32" s="63"/>
      <c r="EX32" s="63"/>
      <c r="FI32" s="63"/>
      <c r="FT32" s="63"/>
      <c r="GE32" s="63"/>
      <c r="GP32" s="63"/>
      <c r="HA32" s="63"/>
      <c r="HL32" s="63"/>
      <c r="HW32" s="63"/>
      <c r="IH32" s="63"/>
      <c r="IS32" s="63"/>
      <c r="JD32" s="63"/>
      <c r="JO32" s="63"/>
      <c r="JZ32" s="63"/>
      <c r="KK32" s="63"/>
      <c r="KV32" s="63"/>
      <c r="LG32" s="63"/>
      <c r="LR32" s="63"/>
      <c r="MC32" s="63"/>
      <c r="MN32" s="63"/>
      <c r="MY32" s="63"/>
      <c r="NJ32" s="63"/>
      <c r="NU32" s="63"/>
      <c r="OF32" s="63"/>
      <c r="OQ32" s="63"/>
      <c r="PB32" s="63"/>
      <c r="PM32" s="63"/>
      <c r="PX32" s="63"/>
      <c r="QI32" s="63"/>
      <c r="QT32" s="63"/>
      <c r="RE32" s="63"/>
      <c r="RP32" s="63"/>
      <c r="SA32" s="63"/>
      <c r="SL32" s="63"/>
      <c r="SW32" s="63"/>
      <c r="TH32" s="63"/>
      <c r="TS32" s="63"/>
      <c r="UD32" s="63"/>
      <c r="UO32" s="63"/>
      <c r="UZ32" s="63"/>
      <c r="VK32" s="63"/>
      <c r="VV32" s="63"/>
      <c r="WG32" s="63"/>
      <c r="WR32" s="63"/>
      <c r="XC32" s="63"/>
      <c r="XN32" s="63"/>
      <c r="XY32" s="63"/>
      <c r="YJ32" s="63"/>
      <c r="YU32" s="63"/>
      <c r="ZF32" s="63"/>
      <c r="ZQ32" s="63"/>
      <c r="AAB32" s="63"/>
      <c r="AAM32" s="63"/>
      <c r="AAX32" s="63"/>
      <c r="ABI32" s="63"/>
      <c r="ABT32" s="63"/>
      <c r="ACE32" s="63"/>
      <c r="ACP32" s="63"/>
      <c r="ADA32" s="63"/>
      <c r="ADL32" s="63"/>
      <c r="ADW32" s="63"/>
      <c r="AEH32" s="63"/>
      <c r="AES32" s="63"/>
      <c r="AFD32" s="63"/>
      <c r="AFO32" s="63"/>
      <c r="AFZ32" s="63"/>
      <c r="AGK32" s="63"/>
      <c r="AGV32" s="63"/>
      <c r="AHG32" s="63"/>
      <c r="AHR32" s="63"/>
      <c r="AIC32" s="63"/>
      <c r="AIN32" s="63"/>
      <c r="AIY32" s="63"/>
      <c r="AJJ32" s="63"/>
      <c r="AJU32" s="63"/>
      <c r="AKF32" s="63"/>
      <c r="AKQ32" s="63"/>
      <c r="ALB32" s="63"/>
      <c r="ALM32" s="63"/>
      <c r="ALX32" s="63"/>
      <c r="AMI32" s="63"/>
      <c r="AMT32" s="63"/>
      <c r="ANE32" s="63"/>
      <c r="ANP32" s="63"/>
      <c r="AOA32" s="63"/>
      <c r="AOL32" s="63"/>
      <c r="AOW32" s="63"/>
      <c r="APH32" s="63"/>
      <c r="APS32" s="63"/>
      <c r="AQD32" s="63"/>
      <c r="AQO32" s="63"/>
      <c r="AQZ32" s="63"/>
      <c r="ARK32" s="63"/>
      <c r="ARV32" s="63"/>
      <c r="ASG32" s="63"/>
      <c r="ASR32" s="63"/>
      <c r="ATC32" s="63"/>
      <c r="ATN32" s="63"/>
      <c r="ATY32" s="63"/>
      <c r="AUJ32" s="63"/>
      <c r="AUU32" s="63"/>
      <c r="AVF32" s="63"/>
      <c r="AVQ32" s="63"/>
      <c r="AWB32" s="63"/>
      <c r="AWM32" s="63"/>
      <c r="AWX32" s="63"/>
      <c r="AXI32" s="63"/>
      <c r="AXT32" s="63"/>
      <c r="AYE32" s="63"/>
      <c r="AYP32" s="63"/>
      <c r="AZA32" s="63"/>
    </row>
    <row r="33" spans="1:1023 1034:1353" ht="18.75" customHeight="1" x14ac:dyDescent="0.35">
      <c r="A33" s="24" t="str">
        <f>'total Scrap'!A33</f>
        <v>07/2020</v>
      </c>
      <c r="B33" s="29">
        <f>'total Scrap'!D33</f>
        <v>95061</v>
      </c>
      <c r="C33" s="45" t="str">
        <f>'total Scrap'!E33</f>
        <v>68730FSJ5U71</v>
      </c>
      <c r="D33" s="8" t="str">
        <f>'total Scrap'!F33</f>
        <v>HOSE REEL</v>
      </c>
      <c r="E33" s="26">
        <f t="shared" ca="1" si="0"/>
        <v>11</v>
      </c>
      <c r="F33" s="26">
        <f t="shared" si="1"/>
        <v>1</v>
      </c>
      <c r="G33" s="27">
        <f t="shared" ca="1" si="2"/>
        <v>7.1428571428571425E-2</v>
      </c>
      <c r="H33" s="26">
        <f t="shared" ca="1" si="3"/>
        <v>1</v>
      </c>
      <c r="I33" s="26"/>
      <c r="J33" s="30"/>
      <c r="P33" s="57">
        <f t="shared" si="4"/>
        <v>0</v>
      </c>
      <c r="Q33" s="30">
        <f t="shared" si="5"/>
        <v>0</v>
      </c>
      <c r="R33" s="58" t="str">
        <v>18450UM020</v>
      </c>
      <c r="T33" s="42">
        <f t="shared" si="6"/>
        <v>0</v>
      </c>
      <c r="V33" s="43">
        <f t="shared" si="7"/>
        <v>0</v>
      </c>
      <c r="W33" s="42">
        <f t="shared" si="8"/>
        <v>1</v>
      </c>
      <c r="X33" s="42">
        <v>32</v>
      </c>
      <c r="Y33" s="42" t="str">
        <f t="shared" si="9"/>
        <v>Occurrence32</v>
      </c>
      <c r="Z33" s="42">
        <f t="shared" si="10"/>
        <v>0</v>
      </c>
      <c r="AA33" s="42">
        <f t="shared" si="11"/>
        <v>0</v>
      </c>
      <c r="AG33" s="63"/>
      <c r="AR33" s="63"/>
      <c r="BC33" s="63"/>
      <c r="BN33" s="63"/>
      <c r="BY33" s="63"/>
      <c r="CJ33" s="63"/>
      <c r="CU33" s="63"/>
      <c r="DF33" s="63"/>
      <c r="DQ33" s="63"/>
      <c r="EB33" s="63"/>
      <c r="EM33" s="63"/>
      <c r="EX33" s="63"/>
      <c r="FI33" s="63"/>
      <c r="FT33" s="63"/>
      <c r="GE33" s="63"/>
      <c r="GP33" s="63"/>
      <c r="HA33" s="63"/>
      <c r="HL33" s="63"/>
      <c r="HW33" s="63"/>
      <c r="IH33" s="63"/>
      <c r="IS33" s="63"/>
      <c r="JD33" s="63"/>
      <c r="JO33" s="63"/>
      <c r="JZ33" s="63"/>
      <c r="KK33" s="63"/>
      <c r="KV33" s="63"/>
      <c r="LG33" s="63"/>
      <c r="LR33" s="63"/>
      <c r="MC33" s="63"/>
      <c r="MN33" s="63"/>
      <c r="MY33" s="63"/>
      <c r="NJ33" s="63"/>
      <c r="NU33" s="63"/>
      <c r="OF33" s="63"/>
      <c r="OQ33" s="63"/>
      <c r="PB33" s="63"/>
      <c r="PM33" s="63"/>
      <c r="PX33" s="63"/>
      <c r="QI33" s="63"/>
      <c r="QT33" s="63"/>
      <c r="RE33" s="63"/>
      <c r="RP33" s="63"/>
      <c r="SA33" s="63"/>
      <c r="SL33" s="63"/>
      <c r="SW33" s="63"/>
      <c r="TH33" s="63"/>
      <c r="TS33" s="63"/>
      <c r="UD33" s="63"/>
      <c r="UO33" s="63"/>
      <c r="UZ33" s="63"/>
      <c r="VK33" s="63"/>
      <c r="VV33" s="63"/>
      <c r="WG33" s="63"/>
      <c r="WR33" s="63"/>
      <c r="XC33" s="63"/>
      <c r="XN33" s="63"/>
      <c r="XY33" s="63"/>
      <c r="YJ33" s="63"/>
      <c r="YU33" s="63"/>
      <c r="ZF33" s="63"/>
      <c r="ZQ33" s="63"/>
      <c r="AAB33" s="63"/>
      <c r="AAM33" s="63"/>
      <c r="AAX33" s="63"/>
      <c r="ABI33" s="63"/>
      <c r="ABT33" s="63"/>
      <c r="ACE33" s="63"/>
      <c r="ACP33" s="63"/>
      <c r="ADA33" s="63"/>
      <c r="ADL33" s="63"/>
      <c r="ADW33" s="63"/>
      <c r="AEH33" s="63"/>
      <c r="AES33" s="63"/>
      <c r="AFD33" s="63"/>
      <c r="AFO33" s="63"/>
      <c r="AFZ33" s="63"/>
      <c r="AGK33" s="63"/>
      <c r="AGV33" s="63"/>
      <c r="AHG33" s="63"/>
      <c r="AHR33" s="63"/>
      <c r="AIC33" s="63"/>
      <c r="AIN33" s="63"/>
      <c r="AIY33" s="63"/>
      <c r="AJJ33" s="63"/>
      <c r="AJU33" s="63"/>
      <c r="AKF33" s="63"/>
      <c r="AKQ33" s="63"/>
      <c r="ALB33" s="63"/>
      <c r="ALM33" s="63"/>
      <c r="ALX33" s="63"/>
      <c r="AMI33" s="63"/>
      <c r="AMT33" s="63"/>
      <c r="ANE33" s="63"/>
      <c r="ANP33" s="63"/>
      <c r="AOA33" s="63"/>
      <c r="AOL33" s="63"/>
      <c r="AOW33" s="63"/>
      <c r="APH33" s="63"/>
      <c r="APS33" s="63"/>
      <c r="AQD33" s="63"/>
      <c r="AQO33" s="63"/>
      <c r="AQZ33" s="63"/>
      <c r="ARK33" s="63"/>
      <c r="ARV33" s="63"/>
      <c r="ASG33" s="63"/>
      <c r="ASR33" s="63"/>
      <c r="ATC33" s="63"/>
      <c r="ATN33" s="63"/>
      <c r="ATY33" s="63"/>
      <c r="AUJ33" s="63"/>
      <c r="AUU33" s="63"/>
      <c r="AVF33" s="63"/>
      <c r="AVQ33" s="63"/>
      <c r="AWB33" s="63"/>
      <c r="AWM33" s="63"/>
      <c r="AWX33" s="63"/>
      <c r="AXI33" s="63"/>
      <c r="AXT33" s="63"/>
      <c r="AYE33" s="63"/>
      <c r="AYP33" s="63"/>
      <c r="AZA33" s="63"/>
    </row>
    <row r="34" spans="1:1023 1034:1353" ht="18.75" customHeight="1" x14ac:dyDescent="0.35">
      <c r="A34" s="24" t="str">
        <f>'total Scrap'!A34</f>
        <v>07/2020</v>
      </c>
      <c r="B34" s="29">
        <f>'total Scrap'!D34</f>
        <v>96508</v>
      </c>
      <c r="C34" s="45" t="str">
        <f>'total Scrap'!E34</f>
        <v>56018F220771</v>
      </c>
      <c r="D34" s="8" t="str">
        <f>'total Scrap'!F34</f>
        <v>WIRE, BODY MAIN</v>
      </c>
      <c r="E34" s="26">
        <f t="shared" ca="1" si="0"/>
        <v>11</v>
      </c>
      <c r="F34" s="26">
        <f t="shared" si="1"/>
        <v>1</v>
      </c>
      <c r="G34" s="27">
        <f t="shared" ca="1" si="2"/>
        <v>7.1428571428571425E-2</v>
      </c>
      <c r="H34" s="26">
        <f t="shared" ca="1" si="3"/>
        <v>1</v>
      </c>
      <c r="I34" s="26"/>
      <c r="J34" s="30"/>
      <c r="P34" s="57">
        <f t="shared" si="4"/>
        <v>0</v>
      </c>
      <c r="Q34" s="30">
        <f t="shared" si="5"/>
        <v>0</v>
      </c>
      <c r="R34" s="58" t="str">
        <v>56011F231071</v>
      </c>
      <c r="T34" s="42">
        <f t="shared" si="6"/>
        <v>0</v>
      </c>
      <c r="V34" s="43">
        <f t="shared" si="7"/>
        <v>0</v>
      </c>
      <c r="W34" s="42">
        <f t="shared" si="8"/>
        <v>1</v>
      </c>
      <c r="X34" s="42">
        <v>33</v>
      </c>
      <c r="Y34" s="42" t="str">
        <f t="shared" si="9"/>
        <v>Occurrence33</v>
      </c>
      <c r="Z34" s="42">
        <f t="shared" si="10"/>
        <v>0</v>
      </c>
      <c r="AA34" s="42">
        <f t="shared" si="11"/>
        <v>0</v>
      </c>
      <c r="AG34" s="63"/>
      <c r="AR34" s="63"/>
      <c r="BC34" s="63"/>
      <c r="BN34" s="63"/>
      <c r="BY34" s="63"/>
      <c r="CJ34" s="63"/>
      <c r="CU34" s="63"/>
      <c r="DF34" s="63"/>
      <c r="DQ34" s="63"/>
      <c r="EB34" s="63"/>
      <c r="EM34" s="63"/>
      <c r="EX34" s="63"/>
      <c r="FI34" s="63"/>
      <c r="FT34" s="63"/>
      <c r="GE34" s="63"/>
      <c r="GP34" s="63"/>
      <c r="HA34" s="63"/>
      <c r="HL34" s="63"/>
      <c r="HW34" s="63"/>
      <c r="IH34" s="63"/>
      <c r="IS34" s="63"/>
      <c r="JD34" s="63"/>
      <c r="JO34" s="63"/>
      <c r="JZ34" s="63"/>
      <c r="KK34" s="63"/>
      <c r="KV34" s="63"/>
      <c r="LG34" s="63"/>
      <c r="LR34" s="63"/>
      <c r="MC34" s="63"/>
      <c r="MN34" s="63"/>
      <c r="MY34" s="63"/>
      <c r="NJ34" s="63"/>
      <c r="NU34" s="63"/>
      <c r="OF34" s="63"/>
      <c r="OQ34" s="63"/>
      <c r="PB34" s="63"/>
      <c r="PM34" s="63"/>
      <c r="PX34" s="63"/>
      <c r="QI34" s="63"/>
      <c r="QT34" s="63"/>
      <c r="RE34" s="63"/>
      <c r="RP34" s="63"/>
      <c r="SA34" s="63"/>
      <c r="SL34" s="63"/>
      <c r="SW34" s="63"/>
      <c r="TH34" s="63"/>
      <c r="TS34" s="63"/>
      <c r="UD34" s="63"/>
      <c r="UO34" s="63"/>
      <c r="UZ34" s="63"/>
      <c r="VK34" s="63"/>
      <c r="VV34" s="63"/>
      <c r="WG34" s="63"/>
      <c r="WR34" s="63"/>
      <c r="XC34" s="63"/>
      <c r="XN34" s="63"/>
      <c r="XY34" s="63"/>
      <c r="YJ34" s="63"/>
      <c r="YU34" s="63"/>
      <c r="ZF34" s="63"/>
      <c r="ZQ34" s="63"/>
      <c r="AAB34" s="63"/>
      <c r="AAM34" s="63"/>
      <c r="AAX34" s="63"/>
      <c r="ABI34" s="63"/>
      <c r="ABT34" s="63"/>
      <c r="ACE34" s="63"/>
      <c r="ACP34" s="63"/>
      <c r="ADA34" s="63"/>
      <c r="ADL34" s="63"/>
      <c r="ADW34" s="63"/>
      <c r="AEH34" s="63"/>
      <c r="AES34" s="63"/>
      <c r="AFD34" s="63"/>
      <c r="AFO34" s="63"/>
      <c r="AFZ34" s="63"/>
      <c r="AGK34" s="63"/>
      <c r="AGV34" s="63"/>
      <c r="AHG34" s="63"/>
      <c r="AHR34" s="63"/>
      <c r="AIC34" s="63"/>
      <c r="AIN34" s="63"/>
      <c r="AIY34" s="63"/>
      <c r="AJJ34" s="63"/>
      <c r="AJU34" s="63"/>
      <c r="AKF34" s="63"/>
      <c r="AKQ34" s="63"/>
      <c r="ALB34" s="63"/>
      <c r="ALM34" s="63"/>
      <c r="ALX34" s="63"/>
      <c r="AMI34" s="63"/>
      <c r="AMT34" s="63"/>
      <c r="ANE34" s="63"/>
      <c r="ANP34" s="63"/>
      <c r="AOA34" s="63"/>
      <c r="AOL34" s="63"/>
      <c r="AOW34" s="63"/>
      <c r="APH34" s="63"/>
      <c r="APS34" s="63"/>
      <c r="AQD34" s="63"/>
      <c r="AQO34" s="63"/>
      <c r="AQZ34" s="63"/>
      <c r="ARK34" s="63"/>
      <c r="ARV34" s="63"/>
      <c r="ASG34" s="63"/>
      <c r="ASR34" s="63"/>
      <c r="ATC34" s="63"/>
      <c r="ATN34" s="63"/>
      <c r="ATY34" s="63"/>
      <c r="AUJ34" s="63"/>
      <c r="AUU34" s="63"/>
      <c r="AVF34" s="63"/>
      <c r="AVQ34" s="63"/>
      <c r="AWB34" s="63"/>
      <c r="AWM34" s="63"/>
      <c r="AWX34" s="63"/>
      <c r="AXI34" s="63"/>
      <c r="AXT34" s="63"/>
      <c r="AYE34" s="63"/>
      <c r="AYP34" s="63"/>
      <c r="AZA34" s="63"/>
    </row>
    <row r="35" spans="1:1023 1034:1353" ht="18.75" customHeight="1" x14ac:dyDescent="0.35">
      <c r="A35" s="24" t="str">
        <f>'total Scrap'!A35</f>
        <v>07/2020</v>
      </c>
      <c r="B35" s="29">
        <f>'total Scrap'!D35</f>
        <v>93607</v>
      </c>
      <c r="C35" s="45" t="str">
        <f>'total Scrap'!E35</f>
        <v>3A14055</v>
      </c>
      <c r="D35" s="8" t="str">
        <f>'total Scrap'!F35</f>
        <v>FLAP SUB-ASSY</v>
      </c>
      <c r="E35" s="26">
        <f t="shared" ca="1" si="0"/>
        <v>11</v>
      </c>
      <c r="F35" s="26">
        <f t="shared" si="1"/>
        <v>3</v>
      </c>
      <c r="G35" s="27">
        <f t="shared" ca="1" si="2"/>
        <v>0.21428571428571427</v>
      </c>
      <c r="H35" s="26">
        <f t="shared" ca="1" si="3"/>
        <v>2</v>
      </c>
      <c r="I35" s="26"/>
      <c r="J35" s="30"/>
      <c r="P35" s="57" t="str">
        <f t="shared" si="4"/>
        <v>07/2020</v>
      </c>
      <c r="Q35" s="30" t="str">
        <f t="shared" si="5"/>
        <v>3A14055</v>
      </c>
      <c r="R35" s="58" t="str">
        <v>56210F225071</v>
      </c>
      <c r="T35" s="42">
        <f t="shared" si="6"/>
        <v>0</v>
      </c>
      <c r="V35" s="43">
        <f t="shared" si="7"/>
        <v>0</v>
      </c>
      <c r="W35" s="42">
        <f t="shared" si="8"/>
        <v>1</v>
      </c>
      <c r="X35" s="42">
        <v>34</v>
      </c>
      <c r="Y35" s="42" t="str">
        <f t="shared" si="9"/>
        <v>Occurrence34</v>
      </c>
      <c r="Z35" s="42">
        <f t="shared" si="10"/>
        <v>0</v>
      </c>
      <c r="AA35" s="42">
        <f t="shared" si="11"/>
        <v>0</v>
      </c>
      <c r="AG35" s="63"/>
      <c r="AR35" s="63"/>
      <c r="BC35" s="63"/>
      <c r="BN35" s="63"/>
      <c r="BY35" s="63"/>
      <c r="CJ35" s="63"/>
      <c r="CU35" s="63"/>
      <c r="DF35" s="63"/>
      <c r="DQ35" s="63"/>
      <c r="EB35" s="63"/>
      <c r="EM35" s="63"/>
      <c r="EX35" s="63"/>
      <c r="FI35" s="63"/>
      <c r="FT35" s="63"/>
      <c r="GE35" s="63"/>
      <c r="GP35" s="63"/>
      <c r="HA35" s="63"/>
      <c r="HL35" s="63"/>
      <c r="HW35" s="63"/>
      <c r="IH35" s="63"/>
      <c r="IS35" s="63"/>
      <c r="JD35" s="63"/>
      <c r="JO35" s="63"/>
      <c r="JZ35" s="63"/>
      <c r="KK35" s="63"/>
      <c r="KV35" s="63"/>
      <c r="LG35" s="63"/>
      <c r="LR35" s="63"/>
      <c r="MC35" s="63"/>
      <c r="MN35" s="63"/>
      <c r="MY35" s="63"/>
      <c r="NJ35" s="63"/>
      <c r="NU35" s="63"/>
      <c r="OF35" s="63"/>
      <c r="OQ35" s="63"/>
      <c r="PB35" s="63"/>
      <c r="PM35" s="63"/>
      <c r="PX35" s="63"/>
      <c r="QI35" s="63"/>
      <c r="QT35" s="63"/>
      <c r="RE35" s="63"/>
      <c r="RP35" s="63"/>
      <c r="SA35" s="63"/>
      <c r="SL35" s="63"/>
      <c r="SW35" s="63"/>
      <c r="TH35" s="63"/>
      <c r="TS35" s="63"/>
      <c r="UD35" s="63"/>
      <c r="UO35" s="63"/>
      <c r="UZ35" s="63"/>
      <c r="VK35" s="63"/>
      <c r="VV35" s="63"/>
      <c r="WG35" s="63"/>
      <c r="WR35" s="63"/>
      <c r="XC35" s="63"/>
      <c r="XN35" s="63"/>
      <c r="XY35" s="63"/>
      <c r="YJ35" s="63"/>
      <c r="YU35" s="63"/>
      <c r="ZF35" s="63"/>
      <c r="ZQ35" s="63"/>
      <c r="AAB35" s="63"/>
      <c r="AAM35" s="63"/>
      <c r="AAX35" s="63"/>
      <c r="ABI35" s="63"/>
      <c r="ABT35" s="63"/>
      <c r="ACE35" s="63"/>
      <c r="ACP35" s="63"/>
      <c r="ADA35" s="63"/>
      <c r="ADL35" s="63"/>
      <c r="ADW35" s="63"/>
      <c r="AEH35" s="63"/>
      <c r="AES35" s="63"/>
      <c r="AFD35" s="63"/>
      <c r="AFO35" s="63"/>
      <c r="AFZ35" s="63"/>
      <c r="AGK35" s="63"/>
      <c r="AGV35" s="63"/>
      <c r="AHG35" s="63"/>
      <c r="AHR35" s="63"/>
      <c r="AIC35" s="63"/>
      <c r="AIN35" s="63"/>
      <c r="AIY35" s="63"/>
      <c r="AJJ35" s="63"/>
      <c r="AJU35" s="63"/>
      <c r="AKF35" s="63"/>
      <c r="AKQ35" s="63"/>
      <c r="ALB35" s="63"/>
      <c r="ALM35" s="63"/>
      <c r="ALX35" s="63"/>
      <c r="AMI35" s="63"/>
      <c r="AMT35" s="63"/>
      <c r="ANE35" s="63"/>
      <c r="ANP35" s="63"/>
      <c r="AOA35" s="63"/>
      <c r="AOL35" s="63"/>
      <c r="AOW35" s="63"/>
      <c r="APH35" s="63"/>
      <c r="APS35" s="63"/>
      <c r="AQD35" s="63"/>
      <c r="AQO35" s="63"/>
      <c r="AQZ35" s="63"/>
      <c r="ARK35" s="63"/>
      <c r="ARV35" s="63"/>
      <c r="ASG35" s="63"/>
      <c r="ASR35" s="63"/>
      <c r="ATC35" s="63"/>
      <c r="ATN35" s="63"/>
      <c r="ATY35" s="63"/>
      <c r="AUJ35" s="63"/>
      <c r="AUU35" s="63"/>
      <c r="AVF35" s="63"/>
      <c r="AVQ35" s="63"/>
      <c r="AWB35" s="63"/>
      <c r="AWM35" s="63"/>
      <c r="AWX35" s="63"/>
      <c r="AXI35" s="63"/>
      <c r="AXT35" s="63"/>
      <c r="AYE35" s="63"/>
      <c r="AYP35" s="63"/>
      <c r="AZA35" s="63"/>
    </row>
    <row r="36" spans="1:1023 1034:1353" ht="18.75" customHeight="1" x14ac:dyDescent="0.35">
      <c r="A36" s="24" t="str">
        <f>'total Scrap'!A36</f>
        <v>07/2020</v>
      </c>
      <c r="B36" s="29">
        <f>'total Scrap'!D36</f>
        <v>96512</v>
      </c>
      <c r="C36" s="45" t="str">
        <f>'total Scrap'!E36</f>
        <v>455103664071</v>
      </c>
      <c r="D36" s="8" t="str">
        <f>'total Scrap'!F36</f>
        <v>VALVE ASSY, POWER STEERING</v>
      </c>
      <c r="E36" s="26">
        <f t="shared" ca="1" si="0"/>
        <v>11</v>
      </c>
      <c r="F36" s="26">
        <f t="shared" si="1"/>
        <v>2</v>
      </c>
      <c r="G36" s="27">
        <f t="shared" ca="1" si="2"/>
        <v>0.14285714285714285</v>
      </c>
      <c r="H36" s="26">
        <f t="shared" ca="1" si="3"/>
        <v>1</v>
      </c>
      <c r="I36" s="26"/>
      <c r="J36" s="30"/>
      <c r="P36" s="57" t="str">
        <f t="shared" si="4"/>
        <v>07/2020</v>
      </c>
      <c r="Q36" s="30" t="str">
        <f t="shared" si="5"/>
        <v>455103664071</v>
      </c>
      <c r="R36" s="58" t="str">
        <v>55231F231071</v>
      </c>
      <c r="T36" s="42">
        <f t="shared" si="6"/>
        <v>0</v>
      </c>
      <c r="V36" s="43">
        <f t="shared" si="7"/>
        <v>0</v>
      </c>
      <c r="W36" s="42">
        <f t="shared" si="8"/>
        <v>1</v>
      </c>
      <c r="X36" s="42">
        <v>35</v>
      </c>
      <c r="Y36" s="42" t="str">
        <f t="shared" si="9"/>
        <v>Occurrence35</v>
      </c>
      <c r="Z36" s="42">
        <f t="shared" si="10"/>
        <v>0</v>
      </c>
      <c r="AA36" s="42">
        <f t="shared" si="11"/>
        <v>0</v>
      </c>
      <c r="AG36" s="63"/>
      <c r="AR36" s="63"/>
      <c r="BC36" s="63"/>
      <c r="BN36" s="63"/>
      <c r="BY36" s="63"/>
      <c r="CJ36" s="63"/>
      <c r="CU36" s="63"/>
      <c r="DF36" s="63"/>
      <c r="DQ36" s="63"/>
      <c r="EB36" s="63"/>
      <c r="EM36" s="63"/>
      <c r="EX36" s="63"/>
      <c r="FI36" s="63"/>
      <c r="FT36" s="63"/>
      <c r="GE36" s="63"/>
      <c r="GP36" s="63"/>
      <c r="HA36" s="63"/>
      <c r="HL36" s="63"/>
      <c r="HW36" s="63"/>
      <c r="IH36" s="63"/>
      <c r="IS36" s="63"/>
      <c r="JD36" s="63"/>
      <c r="JO36" s="63"/>
      <c r="JZ36" s="63"/>
      <c r="KK36" s="63"/>
      <c r="KV36" s="63"/>
      <c r="LG36" s="63"/>
      <c r="LR36" s="63"/>
      <c r="MC36" s="63"/>
      <c r="MN36" s="63"/>
      <c r="MY36" s="63"/>
      <c r="NJ36" s="63"/>
      <c r="NU36" s="63"/>
      <c r="OF36" s="63"/>
      <c r="OQ36" s="63"/>
      <c r="PB36" s="63"/>
      <c r="PM36" s="63"/>
      <c r="PX36" s="63"/>
      <c r="QI36" s="63"/>
      <c r="QT36" s="63"/>
      <c r="RE36" s="63"/>
      <c r="RP36" s="63"/>
      <c r="SA36" s="63"/>
      <c r="SL36" s="63"/>
      <c r="SW36" s="63"/>
      <c r="TH36" s="63"/>
      <c r="TS36" s="63"/>
      <c r="UD36" s="63"/>
      <c r="UO36" s="63"/>
      <c r="UZ36" s="63"/>
      <c r="VK36" s="63"/>
      <c r="VV36" s="63"/>
      <c r="WG36" s="63"/>
      <c r="WR36" s="63"/>
      <c r="XC36" s="63"/>
      <c r="XN36" s="63"/>
      <c r="XY36" s="63"/>
      <c r="YJ36" s="63"/>
      <c r="YU36" s="63"/>
      <c r="ZF36" s="63"/>
      <c r="ZQ36" s="63"/>
      <c r="AAB36" s="63"/>
      <c r="AAM36" s="63"/>
      <c r="AAX36" s="63"/>
      <c r="ABI36" s="63"/>
      <c r="ABT36" s="63"/>
      <c r="ACE36" s="63"/>
      <c r="ACP36" s="63"/>
      <c r="ADA36" s="63"/>
      <c r="ADL36" s="63"/>
      <c r="ADW36" s="63"/>
      <c r="AEH36" s="63"/>
      <c r="AES36" s="63"/>
      <c r="AFD36" s="63"/>
      <c r="AFO36" s="63"/>
      <c r="AFZ36" s="63"/>
      <c r="AGK36" s="63"/>
      <c r="AGV36" s="63"/>
      <c r="AHG36" s="63"/>
      <c r="AHR36" s="63"/>
      <c r="AIC36" s="63"/>
      <c r="AIN36" s="63"/>
      <c r="AIY36" s="63"/>
      <c r="AJJ36" s="63"/>
      <c r="AJU36" s="63"/>
      <c r="AKF36" s="63"/>
      <c r="AKQ36" s="63"/>
      <c r="ALB36" s="63"/>
      <c r="ALM36" s="63"/>
      <c r="ALX36" s="63"/>
      <c r="AMI36" s="63"/>
      <c r="AMT36" s="63"/>
      <c r="ANE36" s="63"/>
      <c r="ANP36" s="63"/>
      <c r="AOA36" s="63"/>
      <c r="AOL36" s="63"/>
      <c r="AOW36" s="63"/>
      <c r="APH36" s="63"/>
      <c r="APS36" s="63"/>
      <c r="AQD36" s="63"/>
      <c r="AQO36" s="63"/>
      <c r="AQZ36" s="63"/>
      <c r="ARK36" s="63"/>
      <c r="ARV36" s="63"/>
      <c r="ASG36" s="63"/>
      <c r="ASR36" s="63"/>
      <c r="ATC36" s="63"/>
      <c r="ATN36" s="63"/>
      <c r="ATY36" s="63"/>
      <c r="AUJ36" s="63"/>
      <c r="AUU36" s="63"/>
      <c r="AVF36" s="63"/>
      <c r="AVQ36" s="63"/>
      <c r="AWB36" s="63"/>
      <c r="AWM36" s="63"/>
      <c r="AWX36" s="63"/>
      <c r="AXI36" s="63"/>
      <c r="AXT36" s="63"/>
      <c r="AYE36" s="63"/>
      <c r="AYP36" s="63"/>
      <c r="AZA36" s="63"/>
    </row>
    <row r="37" spans="1:1023 1034:1353" ht="18.75" customHeight="1" x14ac:dyDescent="0.35">
      <c r="A37" s="24" t="str">
        <f>'total Scrap'!A37</f>
        <v>07/2020</v>
      </c>
      <c r="B37" s="29">
        <f>'total Scrap'!D37</f>
        <v>95958</v>
      </c>
      <c r="C37" s="45" t="str">
        <f>'total Scrap'!E37</f>
        <v>27060UB060</v>
      </c>
      <c r="D37" s="8" t="str">
        <f>'total Scrap'!F37</f>
        <v>ALTERNATOR ASSY, W/REGULATOR</v>
      </c>
      <c r="E37" s="26">
        <f t="shared" ca="1" si="0"/>
        <v>11</v>
      </c>
      <c r="F37" s="26">
        <f t="shared" si="1"/>
        <v>2</v>
      </c>
      <c r="G37" s="27">
        <f t="shared" ca="1" si="2"/>
        <v>0.14285714285714285</v>
      </c>
      <c r="H37" s="26">
        <f t="shared" ca="1" si="3"/>
        <v>1</v>
      </c>
      <c r="I37" s="26"/>
      <c r="J37" s="30"/>
      <c r="P37" s="57" t="str">
        <f t="shared" si="4"/>
        <v>07/2020</v>
      </c>
      <c r="Q37" s="30" t="str">
        <f t="shared" si="5"/>
        <v>27060UB060</v>
      </c>
      <c r="R37" s="58" t="str">
        <v>565302660071</v>
      </c>
      <c r="T37" s="42">
        <f t="shared" si="6"/>
        <v>0</v>
      </c>
      <c r="V37" s="43">
        <f t="shared" si="7"/>
        <v>0</v>
      </c>
      <c r="W37" s="42">
        <f t="shared" si="8"/>
        <v>1</v>
      </c>
      <c r="X37" s="42">
        <v>36</v>
      </c>
      <c r="Y37" s="42" t="str">
        <f t="shared" si="9"/>
        <v>Occurrence36</v>
      </c>
      <c r="Z37" s="42">
        <f t="shared" si="10"/>
        <v>0</v>
      </c>
      <c r="AA37" s="42">
        <f t="shared" si="11"/>
        <v>0</v>
      </c>
      <c r="AG37" s="63"/>
      <c r="AR37" s="63"/>
      <c r="BC37" s="63"/>
      <c r="BN37" s="63"/>
      <c r="BY37" s="63"/>
      <c r="CJ37" s="63"/>
      <c r="CU37" s="63"/>
      <c r="DF37" s="63"/>
      <c r="DQ37" s="63"/>
      <c r="EB37" s="63"/>
      <c r="EM37" s="63"/>
      <c r="EX37" s="63"/>
      <c r="FI37" s="63"/>
      <c r="FT37" s="63"/>
      <c r="GE37" s="63"/>
      <c r="GP37" s="63"/>
      <c r="HA37" s="63"/>
      <c r="HL37" s="63"/>
      <c r="HW37" s="63"/>
      <c r="IH37" s="63"/>
      <c r="IS37" s="63"/>
      <c r="JD37" s="63"/>
      <c r="JO37" s="63"/>
      <c r="JZ37" s="63"/>
      <c r="KK37" s="63"/>
      <c r="KV37" s="63"/>
      <c r="LG37" s="63"/>
      <c r="LR37" s="63"/>
      <c r="MC37" s="63"/>
      <c r="MN37" s="63"/>
      <c r="MY37" s="63"/>
      <c r="NJ37" s="63"/>
      <c r="NU37" s="63"/>
      <c r="OF37" s="63"/>
      <c r="OQ37" s="63"/>
      <c r="PB37" s="63"/>
      <c r="PM37" s="63"/>
      <c r="PX37" s="63"/>
      <c r="QI37" s="63"/>
      <c r="QT37" s="63"/>
      <c r="RE37" s="63"/>
      <c r="RP37" s="63"/>
      <c r="SA37" s="63"/>
      <c r="SL37" s="63"/>
      <c r="SW37" s="63"/>
      <c r="TH37" s="63"/>
      <c r="TS37" s="63"/>
      <c r="UD37" s="63"/>
      <c r="UO37" s="63"/>
      <c r="UZ37" s="63"/>
      <c r="VK37" s="63"/>
      <c r="VV37" s="63"/>
      <c r="WG37" s="63"/>
      <c r="WR37" s="63"/>
      <c r="XC37" s="63"/>
      <c r="XN37" s="63"/>
      <c r="XY37" s="63"/>
      <c r="YJ37" s="63"/>
      <c r="YU37" s="63"/>
      <c r="ZF37" s="63"/>
      <c r="ZQ37" s="63"/>
      <c r="AAB37" s="63"/>
      <c r="AAM37" s="63"/>
      <c r="AAX37" s="63"/>
      <c r="ABI37" s="63"/>
      <c r="ABT37" s="63"/>
      <c r="ACE37" s="63"/>
      <c r="ACP37" s="63"/>
      <c r="ADA37" s="63"/>
      <c r="ADL37" s="63"/>
      <c r="ADW37" s="63"/>
      <c r="AEH37" s="63"/>
      <c r="AES37" s="63"/>
      <c r="AFD37" s="63"/>
      <c r="AFO37" s="63"/>
      <c r="AFZ37" s="63"/>
      <c r="AGK37" s="63"/>
      <c r="AGV37" s="63"/>
      <c r="AHG37" s="63"/>
      <c r="AHR37" s="63"/>
      <c r="AIC37" s="63"/>
      <c r="AIN37" s="63"/>
      <c r="AIY37" s="63"/>
      <c r="AJJ37" s="63"/>
      <c r="AJU37" s="63"/>
      <c r="AKF37" s="63"/>
      <c r="AKQ37" s="63"/>
      <c r="ALB37" s="63"/>
      <c r="ALM37" s="63"/>
      <c r="ALX37" s="63"/>
      <c r="AMI37" s="63"/>
      <c r="AMT37" s="63"/>
      <c r="ANE37" s="63"/>
      <c r="ANP37" s="63"/>
      <c r="AOA37" s="63"/>
      <c r="AOL37" s="63"/>
      <c r="AOW37" s="63"/>
      <c r="APH37" s="63"/>
      <c r="APS37" s="63"/>
      <c r="AQD37" s="63"/>
      <c r="AQO37" s="63"/>
      <c r="AQZ37" s="63"/>
      <c r="ARK37" s="63"/>
      <c r="ARV37" s="63"/>
      <c r="ASG37" s="63"/>
      <c r="ASR37" s="63"/>
      <c r="ATC37" s="63"/>
      <c r="ATN37" s="63"/>
      <c r="ATY37" s="63"/>
      <c r="AUJ37" s="63"/>
      <c r="AUU37" s="63"/>
      <c r="AVF37" s="63"/>
      <c r="AVQ37" s="63"/>
      <c r="AWB37" s="63"/>
      <c r="AWM37" s="63"/>
      <c r="AWX37" s="63"/>
      <c r="AXI37" s="63"/>
      <c r="AXT37" s="63"/>
      <c r="AYE37" s="63"/>
      <c r="AYP37" s="63"/>
      <c r="AZA37" s="63"/>
    </row>
    <row r="38" spans="1:1023 1034:1353" ht="18.75" customHeight="1" x14ac:dyDescent="0.35">
      <c r="A38" s="24" t="str">
        <f>'total Scrap'!A38</f>
        <v>07/2020</v>
      </c>
      <c r="B38" s="29">
        <f>'total Scrap'!D38</f>
        <v>95632</v>
      </c>
      <c r="C38" s="45" t="str">
        <f>'total Scrap'!E38</f>
        <v>58310F218071</v>
      </c>
      <c r="D38" s="8" t="str">
        <f>'total Scrap'!F38</f>
        <v>HEATER ASSY, 100W 120.18.024</v>
      </c>
      <c r="E38" s="26">
        <f t="shared" ca="1" si="0"/>
        <v>11</v>
      </c>
      <c r="F38" s="26">
        <f t="shared" si="1"/>
        <v>1</v>
      </c>
      <c r="G38" s="27">
        <f t="shared" ca="1" si="2"/>
        <v>7.1428571428571425E-2</v>
      </c>
      <c r="H38" s="26">
        <f t="shared" ca="1" si="3"/>
        <v>1</v>
      </c>
      <c r="I38" s="26"/>
      <c r="J38" s="30"/>
      <c r="P38" s="57">
        <f t="shared" si="4"/>
        <v>0</v>
      </c>
      <c r="Q38" s="30">
        <f t="shared" si="5"/>
        <v>0</v>
      </c>
      <c r="R38" s="58" t="str">
        <v>571602660471</v>
      </c>
      <c r="T38" s="42">
        <f t="shared" si="6"/>
        <v>0</v>
      </c>
      <c r="V38" s="43">
        <f t="shared" si="7"/>
        <v>0</v>
      </c>
      <c r="W38" s="42">
        <f t="shared" si="8"/>
        <v>1</v>
      </c>
      <c r="X38" s="42">
        <v>37</v>
      </c>
      <c r="Y38" s="42" t="str">
        <f t="shared" si="9"/>
        <v>Occurrence37</v>
      </c>
      <c r="Z38" s="42">
        <f t="shared" si="10"/>
        <v>0</v>
      </c>
      <c r="AA38" s="42">
        <f t="shared" si="11"/>
        <v>0</v>
      </c>
      <c r="AG38" s="63"/>
      <c r="AR38" s="63"/>
      <c r="BC38" s="63"/>
      <c r="BN38" s="63"/>
      <c r="BY38" s="63"/>
      <c r="CJ38" s="63"/>
      <c r="CU38" s="63"/>
      <c r="DF38" s="63"/>
      <c r="DQ38" s="63"/>
      <c r="EB38" s="63"/>
      <c r="EM38" s="63"/>
      <c r="EX38" s="63"/>
      <c r="FI38" s="63"/>
      <c r="FT38" s="63"/>
      <c r="GE38" s="63"/>
      <c r="GP38" s="63"/>
      <c r="HA38" s="63"/>
      <c r="HL38" s="63"/>
      <c r="HW38" s="63"/>
      <c r="IH38" s="63"/>
      <c r="IS38" s="63"/>
      <c r="JD38" s="63"/>
      <c r="JO38" s="63"/>
      <c r="JZ38" s="63"/>
      <c r="KK38" s="63"/>
      <c r="KV38" s="63"/>
      <c r="LG38" s="63"/>
      <c r="LR38" s="63"/>
      <c r="MC38" s="63"/>
      <c r="MN38" s="63"/>
      <c r="MY38" s="63"/>
      <c r="NJ38" s="63"/>
      <c r="NU38" s="63"/>
      <c r="OF38" s="63"/>
      <c r="OQ38" s="63"/>
      <c r="PB38" s="63"/>
      <c r="PM38" s="63"/>
      <c r="PX38" s="63"/>
      <c r="QI38" s="63"/>
      <c r="QT38" s="63"/>
      <c r="RE38" s="63"/>
      <c r="RP38" s="63"/>
      <c r="SA38" s="63"/>
      <c r="SL38" s="63"/>
      <c r="SW38" s="63"/>
      <c r="TH38" s="63"/>
      <c r="TS38" s="63"/>
      <c r="UD38" s="63"/>
      <c r="UO38" s="63"/>
      <c r="UZ38" s="63"/>
      <c r="VK38" s="63"/>
      <c r="VV38" s="63"/>
      <c r="WG38" s="63"/>
      <c r="WR38" s="63"/>
      <c r="XC38" s="63"/>
      <c r="XN38" s="63"/>
      <c r="XY38" s="63"/>
      <c r="YJ38" s="63"/>
      <c r="YU38" s="63"/>
      <c r="ZF38" s="63"/>
      <c r="ZQ38" s="63"/>
      <c r="AAB38" s="63"/>
      <c r="AAM38" s="63"/>
      <c r="AAX38" s="63"/>
      <c r="ABI38" s="63"/>
      <c r="ABT38" s="63"/>
      <c r="ACE38" s="63"/>
      <c r="ACP38" s="63"/>
      <c r="ADA38" s="63"/>
      <c r="ADL38" s="63"/>
      <c r="ADW38" s="63"/>
      <c r="AEH38" s="63"/>
      <c r="AES38" s="63"/>
      <c r="AFD38" s="63"/>
      <c r="AFO38" s="63"/>
      <c r="AFZ38" s="63"/>
      <c r="AGK38" s="63"/>
      <c r="AGV38" s="63"/>
      <c r="AHG38" s="63"/>
      <c r="AHR38" s="63"/>
      <c r="AIC38" s="63"/>
      <c r="AIN38" s="63"/>
      <c r="AIY38" s="63"/>
      <c r="AJJ38" s="63"/>
      <c r="AJU38" s="63"/>
      <c r="AKF38" s="63"/>
      <c r="AKQ38" s="63"/>
      <c r="ALB38" s="63"/>
      <c r="ALM38" s="63"/>
      <c r="ALX38" s="63"/>
      <c r="AMI38" s="63"/>
      <c r="AMT38" s="63"/>
      <c r="ANE38" s="63"/>
      <c r="ANP38" s="63"/>
      <c r="AOA38" s="63"/>
      <c r="AOL38" s="63"/>
      <c r="AOW38" s="63"/>
      <c r="APH38" s="63"/>
      <c r="APS38" s="63"/>
      <c r="AQD38" s="63"/>
      <c r="AQO38" s="63"/>
      <c r="AQZ38" s="63"/>
      <c r="ARK38" s="63"/>
      <c r="ARV38" s="63"/>
      <c r="ASG38" s="63"/>
      <c r="ASR38" s="63"/>
      <c r="ATC38" s="63"/>
      <c r="ATN38" s="63"/>
      <c r="ATY38" s="63"/>
      <c r="AUJ38" s="63"/>
      <c r="AUU38" s="63"/>
      <c r="AVF38" s="63"/>
      <c r="AVQ38" s="63"/>
      <c r="AWB38" s="63"/>
      <c r="AWM38" s="63"/>
      <c r="AWX38" s="63"/>
      <c r="AXI38" s="63"/>
      <c r="AXT38" s="63"/>
      <c r="AYE38" s="63"/>
      <c r="AYP38" s="63"/>
      <c r="AZA38" s="63"/>
    </row>
    <row r="39" spans="1:1023 1034:1353" ht="18.75" customHeight="1" x14ac:dyDescent="0.35">
      <c r="A39" s="24" t="str">
        <f>'total Scrap'!A39</f>
        <v>07/2020</v>
      </c>
      <c r="B39" s="29">
        <f>'total Scrap'!D39</f>
        <v>96354</v>
      </c>
      <c r="C39" s="45" t="str">
        <f>'total Scrap'!E39</f>
        <v>1A18131</v>
      </c>
      <c r="D39" s="8" t="str">
        <f>'total Scrap'!F39</f>
        <v>FRONT GLASS</v>
      </c>
      <c r="E39" s="26">
        <f t="shared" ca="1" si="0"/>
        <v>11</v>
      </c>
      <c r="F39" s="26">
        <f t="shared" si="1"/>
        <v>1</v>
      </c>
      <c r="G39" s="27">
        <f t="shared" ca="1" si="2"/>
        <v>7.1428571428571425E-2</v>
      </c>
      <c r="H39" s="26">
        <f t="shared" ca="1" si="3"/>
        <v>1</v>
      </c>
      <c r="I39" s="26"/>
      <c r="J39" s="30"/>
      <c r="P39" s="57">
        <f t="shared" si="4"/>
        <v>0</v>
      </c>
      <c r="Q39" s="30">
        <f t="shared" si="5"/>
        <v>0</v>
      </c>
      <c r="R39" s="58" t="str">
        <v>16420F118071</v>
      </c>
      <c r="T39" s="42">
        <f t="shared" si="6"/>
        <v>0</v>
      </c>
      <c r="V39" s="43">
        <f t="shared" si="7"/>
        <v>0</v>
      </c>
      <c r="W39" s="42">
        <f t="shared" si="8"/>
        <v>1</v>
      </c>
      <c r="X39" s="42">
        <v>38</v>
      </c>
      <c r="Y39" s="42" t="str">
        <f t="shared" si="9"/>
        <v>Occurrence38</v>
      </c>
      <c r="Z39" s="42">
        <f t="shared" si="10"/>
        <v>0</v>
      </c>
      <c r="AA39" s="42">
        <f t="shared" si="11"/>
        <v>0</v>
      </c>
      <c r="AG39" s="63"/>
      <c r="AR39" s="63"/>
      <c r="BC39" s="63"/>
      <c r="BN39" s="63"/>
      <c r="BY39" s="63"/>
      <c r="CJ39" s="63"/>
      <c r="CU39" s="63"/>
      <c r="DF39" s="63"/>
      <c r="DQ39" s="63"/>
      <c r="EB39" s="63"/>
      <c r="EM39" s="63"/>
      <c r="EX39" s="63"/>
      <c r="FI39" s="63"/>
      <c r="FT39" s="63"/>
      <c r="GE39" s="63"/>
      <c r="GP39" s="63"/>
      <c r="HA39" s="63"/>
      <c r="HL39" s="63"/>
      <c r="HW39" s="63"/>
      <c r="IH39" s="63"/>
      <c r="IS39" s="63"/>
      <c r="JD39" s="63"/>
      <c r="JO39" s="63"/>
      <c r="JZ39" s="63"/>
      <c r="KK39" s="63"/>
      <c r="KV39" s="63"/>
      <c r="LG39" s="63"/>
      <c r="LR39" s="63"/>
      <c r="MC39" s="63"/>
      <c r="MN39" s="63"/>
      <c r="MY39" s="63"/>
      <c r="NJ39" s="63"/>
      <c r="NU39" s="63"/>
      <c r="OF39" s="63"/>
      <c r="OQ39" s="63"/>
      <c r="PB39" s="63"/>
      <c r="PM39" s="63"/>
      <c r="PX39" s="63"/>
      <c r="QI39" s="63"/>
      <c r="QT39" s="63"/>
      <c r="RE39" s="63"/>
      <c r="RP39" s="63"/>
      <c r="SA39" s="63"/>
      <c r="SL39" s="63"/>
      <c r="SW39" s="63"/>
      <c r="TH39" s="63"/>
      <c r="TS39" s="63"/>
      <c r="UD39" s="63"/>
      <c r="UO39" s="63"/>
      <c r="UZ39" s="63"/>
      <c r="VK39" s="63"/>
      <c r="VV39" s="63"/>
      <c r="WG39" s="63"/>
      <c r="WR39" s="63"/>
      <c r="XC39" s="63"/>
      <c r="XN39" s="63"/>
      <c r="XY39" s="63"/>
      <c r="YJ39" s="63"/>
      <c r="YU39" s="63"/>
      <c r="ZF39" s="63"/>
      <c r="ZQ39" s="63"/>
      <c r="AAB39" s="63"/>
      <c r="AAM39" s="63"/>
      <c r="AAX39" s="63"/>
      <c r="ABI39" s="63"/>
      <c r="ABT39" s="63"/>
      <c r="ACE39" s="63"/>
      <c r="ACP39" s="63"/>
      <c r="ADA39" s="63"/>
      <c r="ADL39" s="63"/>
      <c r="ADW39" s="63"/>
      <c r="AEH39" s="63"/>
      <c r="AES39" s="63"/>
      <c r="AFD39" s="63"/>
      <c r="AFO39" s="63"/>
      <c r="AFZ39" s="63"/>
      <c r="AGK39" s="63"/>
      <c r="AGV39" s="63"/>
      <c r="AHG39" s="63"/>
      <c r="AHR39" s="63"/>
      <c r="AIC39" s="63"/>
      <c r="AIN39" s="63"/>
      <c r="AIY39" s="63"/>
      <c r="AJJ39" s="63"/>
      <c r="AJU39" s="63"/>
      <c r="AKF39" s="63"/>
      <c r="AKQ39" s="63"/>
      <c r="ALB39" s="63"/>
      <c r="ALM39" s="63"/>
      <c r="ALX39" s="63"/>
      <c r="AMI39" s="63"/>
      <c r="AMT39" s="63"/>
      <c r="ANE39" s="63"/>
      <c r="ANP39" s="63"/>
      <c r="AOA39" s="63"/>
      <c r="AOL39" s="63"/>
      <c r="AOW39" s="63"/>
      <c r="APH39" s="63"/>
      <c r="APS39" s="63"/>
      <c r="AQD39" s="63"/>
      <c r="AQO39" s="63"/>
      <c r="AQZ39" s="63"/>
      <c r="ARK39" s="63"/>
      <c r="ARV39" s="63"/>
      <c r="ASG39" s="63"/>
      <c r="ASR39" s="63"/>
      <c r="ATC39" s="63"/>
      <c r="ATN39" s="63"/>
      <c r="ATY39" s="63"/>
      <c r="AUJ39" s="63"/>
      <c r="AUU39" s="63"/>
      <c r="AVF39" s="63"/>
      <c r="AVQ39" s="63"/>
      <c r="AWB39" s="63"/>
      <c r="AWM39" s="63"/>
      <c r="AWX39" s="63"/>
      <c r="AXI39" s="63"/>
      <c r="AXT39" s="63"/>
      <c r="AYE39" s="63"/>
      <c r="AYP39" s="63"/>
      <c r="AZA39" s="63"/>
    </row>
    <row r="40" spans="1:1023 1034:1353" ht="18.75" customHeight="1" x14ac:dyDescent="0.35">
      <c r="A40" s="24" t="str">
        <f>'total Scrap'!A40</f>
        <v>07/2020</v>
      </c>
      <c r="B40" s="29">
        <f>'total Scrap'!D40</f>
        <v>93609</v>
      </c>
      <c r="C40" s="45" t="str">
        <f>'total Scrap'!E40</f>
        <v>3A14055</v>
      </c>
      <c r="D40" s="8" t="str">
        <f>'total Scrap'!F40</f>
        <v>FLAP SUB-ASSY</v>
      </c>
      <c r="E40" s="26">
        <f t="shared" ca="1" si="0"/>
        <v>11</v>
      </c>
      <c r="F40" s="26">
        <f t="shared" si="1"/>
        <v>3</v>
      </c>
      <c r="G40" s="27">
        <f t="shared" ca="1" si="2"/>
        <v>0.21428571428571427</v>
      </c>
      <c r="H40" s="26">
        <f t="shared" ca="1" si="3"/>
        <v>2</v>
      </c>
      <c r="I40" s="26"/>
      <c r="J40" s="30"/>
      <c r="P40" s="57" t="str">
        <f t="shared" si="4"/>
        <v>07/2020</v>
      </c>
      <c r="Q40" s="30" t="str">
        <f t="shared" si="5"/>
        <v>3A14055</v>
      </c>
      <c r="R40" s="58" t="str">
        <v>56210F220071</v>
      </c>
      <c r="T40" s="42">
        <f t="shared" si="6"/>
        <v>0</v>
      </c>
      <c r="V40" s="43">
        <f t="shared" si="7"/>
        <v>0</v>
      </c>
      <c r="W40" s="42">
        <f t="shared" si="8"/>
        <v>1</v>
      </c>
      <c r="X40" s="42">
        <v>39</v>
      </c>
      <c r="Y40" s="42" t="str">
        <f t="shared" si="9"/>
        <v>Occurrence39</v>
      </c>
      <c r="Z40" s="42">
        <f t="shared" si="10"/>
        <v>0</v>
      </c>
      <c r="AA40" s="42">
        <f t="shared" si="11"/>
        <v>0</v>
      </c>
      <c r="AG40" s="63"/>
      <c r="AR40" s="63"/>
      <c r="BC40" s="63"/>
      <c r="BN40" s="63"/>
      <c r="BY40" s="63"/>
      <c r="CJ40" s="63"/>
      <c r="CU40" s="63"/>
      <c r="DF40" s="63"/>
      <c r="DQ40" s="63"/>
      <c r="EB40" s="63"/>
      <c r="EM40" s="63"/>
      <c r="EX40" s="63"/>
      <c r="FI40" s="63"/>
      <c r="FT40" s="63"/>
      <c r="GE40" s="63"/>
      <c r="GP40" s="63"/>
      <c r="HA40" s="63"/>
      <c r="HL40" s="63"/>
      <c r="HW40" s="63"/>
      <c r="IH40" s="63"/>
      <c r="IS40" s="63"/>
      <c r="JD40" s="63"/>
      <c r="JO40" s="63"/>
      <c r="JZ40" s="63"/>
      <c r="KK40" s="63"/>
      <c r="KV40" s="63"/>
      <c r="LG40" s="63"/>
      <c r="LR40" s="63"/>
      <c r="MC40" s="63"/>
      <c r="MN40" s="63"/>
      <c r="MY40" s="63"/>
      <c r="NJ40" s="63"/>
      <c r="NU40" s="63"/>
      <c r="OF40" s="63"/>
      <c r="OQ40" s="63"/>
      <c r="PB40" s="63"/>
      <c r="PM40" s="63"/>
      <c r="PX40" s="63"/>
      <c r="QI40" s="63"/>
      <c r="QT40" s="63"/>
      <c r="RE40" s="63"/>
      <c r="RP40" s="63"/>
      <c r="SA40" s="63"/>
      <c r="SL40" s="63"/>
      <c r="SW40" s="63"/>
      <c r="TH40" s="63"/>
      <c r="TS40" s="63"/>
      <c r="UD40" s="63"/>
      <c r="UO40" s="63"/>
      <c r="UZ40" s="63"/>
      <c r="VK40" s="63"/>
      <c r="VV40" s="63"/>
      <c r="WG40" s="63"/>
      <c r="WR40" s="63"/>
      <c r="XC40" s="63"/>
      <c r="XN40" s="63"/>
      <c r="XY40" s="63"/>
      <c r="YJ40" s="63"/>
      <c r="YU40" s="63"/>
      <c r="ZF40" s="63"/>
      <c r="ZQ40" s="63"/>
      <c r="AAB40" s="63"/>
      <c r="AAM40" s="63"/>
      <c r="AAX40" s="63"/>
      <c r="ABI40" s="63"/>
      <c r="ABT40" s="63"/>
      <c r="ACE40" s="63"/>
      <c r="ACP40" s="63"/>
      <c r="ADA40" s="63"/>
      <c r="ADL40" s="63"/>
      <c r="ADW40" s="63"/>
      <c r="AEH40" s="63"/>
      <c r="AES40" s="63"/>
      <c r="AFD40" s="63"/>
      <c r="AFO40" s="63"/>
      <c r="AFZ40" s="63"/>
      <c r="AGK40" s="63"/>
      <c r="AGV40" s="63"/>
      <c r="AHG40" s="63"/>
      <c r="AHR40" s="63"/>
      <c r="AIC40" s="63"/>
      <c r="AIN40" s="63"/>
      <c r="AIY40" s="63"/>
      <c r="AJJ40" s="63"/>
      <c r="AJU40" s="63"/>
      <c r="AKF40" s="63"/>
      <c r="AKQ40" s="63"/>
      <c r="ALB40" s="63"/>
      <c r="ALM40" s="63"/>
      <c r="ALX40" s="63"/>
      <c r="AMI40" s="63"/>
      <c r="AMT40" s="63"/>
      <c r="ANE40" s="63"/>
      <c r="ANP40" s="63"/>
      <c r="AOA40" s="63"/>
      <c r="AOL40" s="63"/>
      <c r="AOW40" s="63"/>
      <c r="APH40" s="63"/>
      <c r="APS40" s="63"/>
      <c r="AQD40" s="63"/>
      <c r="AQO40" s="63"/>
      <c r="AQZ40" s="63"/>
      <c r="ARK40" s="63"/>
      <c r="ARV40" s="63"/>
      <c r="ASG40" s="63"/>
      <c r="ASR40" s="63"/>
      <c r="ATC40" s="63"/>
      <c r="ATN40" s="63"/>
      <c r="ATY40" s="63"/>
      <c r="AUJ40" s="63"/>
      <c r="AUU40" s="63"/>
      <c r="AVF40" s="63"/>
      <c r="AVQ40" s="63"/>
      <c r="AWB40" s="63"/>
      <c r="AWM40" s="63"/>
      <c r="AWX40" s="63"/>
      <c r="AXI40" s="63"/>
      <c r="AXT40" s="63"/>
      <c r="AYE40" s="63"/>
      <c r="AYP40" s="63"/>
      <c r="AZA40" s="63"/>
    </row>
    <row r="41" spans="1:1023 1034:1353" ht="18.75" customHeight="1" x14ac:dyDescent="0.35">
      <c r="A41" s="24" t="str">
        <f>'total Scrap'!A41</f>
        <v>07/2020</v>
      </c>
      <c r="B41" s="29">
        <f>'total Scrap'!D41</f>
        <v>93608</v>
      </c>
      <c r="C41" s="45" t="str">
        <f>'total Scrap'!E41</f>
        <v>1A28083</v>
      </c>
      <c r="D41" s="8" t="str">
        <f>'total Scrap'!F41</f>
        <v>COVER DOOR, RH</v>
      </c>
      <c r="E41" s="26">
        <f t="shared" ca="1" si="0"/>
        <v>11</v>
      </c>
      <c r="F41" s="26">
        <f t="shared" si="1"/>
        <v>1</v>
      </c>
      <c r="G41" s="27">
        <f t="shared" ca="1" si="2"/>
        <v>7.1428571428571425E-2</v>
      </c>
      <c r="H41" s="26">
        <f t="shared" ca="1" si="3"/>
        <v>1</v>
      </c>
      <c r="I41" s="26"/>
      <c r="J41" s="30"/>
      <c r="P41" s="57">
        <f t="shared" si="4"/>
        <v>0</v>
      </c>
      <c r="Q41" s="30">
        <f t="shared" si="5"/>
        <v>0</v>
      </c>
      <c r="R41" s="58" t="str">
        <v>233002665071</v>
      </c>
      <c r="T41" s="42">
        <f t="shared" si="6"/>
        <v>0</v>
      </c>
      <c r="V41" s="43">
        <f t="shared" si="7"/>
        <v>0</v>
      </c>
      <c r="W41" s="42">
        <f t="shared" si="8"/>
        <v>1</v>
      </c>
      <c r="X41" s="42">
        <v>40</v>
      </c>
      <c r="Y41" s="42" t="str">
        <f t="shared" si="9"/>
        <v>Occurrence40</v>
      </c>
      <c r="Z41" s="42">
        <f t="shared" si="10"/>
        <v>0</v>
      </c>
      <c r="AA41" s="42">
        <f t="shared" si="11"/>
        <v>0</v>
      </c>
      <c r="AG41" s="63"/>
      <c r="AR41" s="63"/>
      <c r="BC41" s="63"/>
      <c r="BN41" s="63"/>
      <c r="BY41" s="63"/>
      <c r="CJ41" s="63"/>
      <c r="CU41" s="63"/>
      <c r="DF41" s="63"/>
      <c r="DQ41" s="63"/>
      <c r="EB41" s="63"/>
      <c r="EM41" s="63"/>
      <c r="EX41" s="63"/>
      <c r="FI41" s="63"/>
      <c r="FT41" s="63"/>
      <c r="GE41" s="63"/>
      <c r="GP41" s="63"/>
      <c r="HA41" s="63"/>
      <c r="HL41" s="63"/>
      <c r="HW41" s="63"/>
      <c r="IH41" s="63"/>
      <c r="IS41" s="63"/>
      <c r="JD41" s="63"/>
      <c r="JO41" s="63"/>
      <c r="JZ41" s="63"/>
      <c r="KK41" s="63"/>
      <c r="KV41" s="63"/>
      <c r="LG41" s="63"/>
      <c r="LR41" s="63"/>
      <c r="MC41" s="63"/>
      <c r="MN41" s="63"/>
      <c r="MY41" s="63"/>
      <c r="NJ41" s="63"/>
      <c r="NU41" s="63"/>
      <c r="OF41" s="63"/>
      <c r="OQ41" s="63"/>
      <c r="PB41" s="63"/>
      <c r="PM41" s="63"/>
      <c r="PX41" s="63"/>
      <c r="QI41" s="63"/>
      <c r="QT41" s="63"/>
      <c r="RE41" s="63"/>
      <c r="RP41" s="63"/>
      <c r="SA41" s="63"/>
      <c r="SL41" s="63"/>
      <c r="SW41" s="63"/>
      <c r="TH41" s="63"/>
      <c r="TS41" s="63"/>
      <c r="UD41" s="63"/>
      <c r="UO41" s="63"/>
      <c r="UZ41" s="63"/>
      <c r="VK41" s="63"/>
      <c r="VV41" s="63"/>
      <c r="WG41" s="63"/>
      <c r="WR41" s="63"/>
      <c r="XC41" s="63"/>
      <c r="XN41" s="63"/>
      <c r="XY41" s="63"/>
      <c r="YJ41" s="63"/>
      <c r="YU41" s="63"/>
      <c r="ZF41" s="63"/>
      <c r="ZQ41" s="63"/>
      <c r="AAB41" s="63"/>
      <c r="AAM41" s="63"/>
      <c r="AAX41" s="63"/>
      <c r="ABI41" s="63"/>
      <c r="ABT41" s="63"/>
      <c r="ACE41" s="63"/>
      <c r="ACP41" s="63"/>
      <c r="ADA41" s="63"/>
      <c r="ADL41" s="63"/>
      <c r="ADW41" s="63"/>
      <c r="AEH41" s="63"/>
      <c r="AES41" s="63"/>
      <c r="AFD41" s="63"/>
      <c r="AFO41" s="63"/>
      <c r="AFZ41" s="63"/>
      <c r="AGK41" s="63"/>
      <c r="AGV41" s="63"/>
      <c r="AHG41" s="63"/>
      <c r="AHR41" s="63"/>
      <c r="AIC41" s="63"/>
      <c r="AIN41" s="63"/>
      <c r="AIY41" s="63"/>
      <c r="AJJ41" s="63"/>
      <c r="AJU41" s="63"/>
      <c r="AKF41" s="63"/>
      <c r="AKQ41" s="63"/>
      <c r="ALB41" s="63"/>
      <c r="ALM41" s="63"/>
      <c r="ALX41" s="63"/>
      <c r="AMI41" s="63"/>
      <c r="AMT41" s="63"/>
      <c r="ANE41" s="63"/>
      <c r="ANP41" s="63"/>
      <c r="AOA41" s="63"/>
      <c r="AOL41" s="63"/>
      <c r="AOW41" s="63"/>
      <c r="APH41" s="63"/>
      <c r="APS41" s="63"/>
      <c r="AQD41" s="63"/>
      <c r="AQO41" s="63"/>
      <c r="AQZ41" s="63"/>
      <c r="ARK41" s="63"/>
      <c r="ARV41" s="63"/>
      <c r="ASG41" s="63"/>
      <c r="ASR41" s="63"/>
      <c r="ATC41" s="63"/>
      <c r="ATN41" s="63"/>
      <c r="ATY41" s="63"/>
      <c r="AUJ41" s="63"/>
      <c r="AUU41" s="63"/>
      <c r="AVF41" s="63"/>
      <c r="AVQ41" s="63"/>
      <c r="AWB41" s="63"/>
      <c r="AWM41" s="63"/>
      <c r="AWX41" s="63"/>
      <c r="AXI41" s="63"/>
      <c r="AXT41" s="63"/>
      <c r="AYE41" s="63"/>
      <c r="AYP41" s="63"/>
      <c r="AZA41" s="63"/>
    </row>
    <row r="42" spans="1:1023 1034:1353" ht="18.75" customHeight="1" x14ac:dyDescent="0.35">
      <c r="A42" s="24" t="str">
        <f>'total Scrap'!A42</f>
        <v>07/2020</v>
      </c>
      <c r="B42" s="29">
        <f>'total Scrap'!D42</f>
        <v>93610</v>
      </c>
      <c r="C42" s="45" t="str">
        <f>'total Scrap'!E42</f>
        <v>2A28005</v>
      </c>
      <c r="D42" s="8" t="str">
        <f>'total Scrap'!F42</f>
        <v>COVER SUB-ASSY, HTR</v>
      </c>
      <c r="E42" s="26">
        <f t="shared" ca="1" si="0"/>
        <v>11</v>
      </c>
      <c r="F42" s="26">
        <f t="shared" si="1"/>
        <v>5</v>
      </c>
      <c r="G42" s="27">
        <f t="shared" ca="1" si="2"/>
        <v>0.35714285714285715</v>
      </c>
      <c r="H42" s="26">
        <f t="shared" ca="1" si="3"/>
        <v>2</v>
      </c>
      <c r="I42" s="26"/>
      <c r="J42" s="30"/>
      <c r="P42" s="57" t="str">
        <f t="shared" si="4"/>
        <v>07/2020</v>
      </c>
      <c r="Q42" s="30" t="str">
        <f t="shared" si="5"/>
        <v>2A28005</v>
      </c>
      <c r="R42" s="58" t="str">
        <v>56031F232071</v>
      </c>
      <c r="T42" s="42">
        <f t="shared" si="6"/>
        <v>0</v>
      </c>
      <c r="V42" s="43">
        <f t="shared" si="7"/>
        <v>0</v>
      </c>
      <c r="W42" s="42">
        <f t="shared" si="8"/>
        <v>1</v>
      </c>
      <c r="X42" s="42">
        <v>41</v>
      </c>
      <c r="Y42" s="42" t="str">
        <f t="shared" si="9"/>
        <v>Occurrence41</v>
      </c>
      <c r="Z42" s="42">
        <f t="shared" si="10"/>
        <v>0</v>
      </c>
      <c r="AA42" s="42">
        <f t="shared" si="11"/>
        <v>0</v>
      </c>
      <c r="AG42" s="63"/>
      <c r="AR42" s="63"/>
      <c r="BC42" s="63"/>
      <c r="BN42" s="63"/>
      <c r="BY42" s="63"/>
      <c r="CJ42" s="63"/>
      <c r="CU42" s="63"/>
      <c r="DF42" s="63"/>
      <c r="DQ42" s="63"/>
      <c r="EB42" s="63"/>
      <c r="EM42" s="63"/>
      <c r="EX42" s="63"/>
      <c r="FI42" s="63"/>
      <c r="FT42" s="63"/>
      <c r="GE42" s="63"/>
      <c r="GP42" s="63"/>
      <c r="HA42" s="63"/>
      <c r="HL42" s="63"/>
      <c r="HW42" s="63"/>
      <c r="IH42" s="63"/>
      <c r="IS42" s="63"/>
      <c r="JD42" s="63"/>
      <c r="JO42" s="63"/>
      <c r="JZ42" s="63"/>
      <c r="KK42" s="63"/>
      <c r="KV42" s="63"/>
      <c r="LG42" s="63"/>
      <c r="LR42" s="63"/>
      <c r="MC42" s="63"/>
      <c r="MN42" s="63"/>
      <c r="MY42" s="63"/>
      <c r="NJ42" s="63"/>
      <c r="NU42" s="63"/>
      <c r="OF42" s="63"/>
      <c r="OQ42" s="63"/>
      <c r="PB42" s="63"/>
      <c r="PM42" s="63"/>
      <c r="PX42" s="63"/>
      <c r="QI42" s="63"/>
      <c r="QT42" s="63"/>
      <c r="RE42" s="63"/>
      <c r="RP42" s="63"/>
      <c r="SA42" s="63"/>
      <c r="SL42" s="63"/>
      <c r="SW42" s="63"/>
      <c r="TH42" s="63"/>
      <c r="TS42" s="63"/>
      <c r="UD42" s="63"/>
      <c r="UO42" s="63"/>
      <c r="UZ42" s="63"/>
      <c r="VK42" s="63"/>
      <c r="VV42" s="63"/>
      <c r="WG42" s="63"/>
      <c r="WR42" s="63"/>
      <c r="XC42" s="63"/>
      <c r="XN42" s="63"/>
      <c r="XY42" s="63"/>
      <c r="YJ42" s="63"/>
      <c r="YU42" s="63"/>
      <c r="ZF42" s="63"/>
      <c r="ZQ42" s="63"/>
      <c r="AAB42" s="63"/>
      <c r="AAM42" s="63"/>
      <c r="AAX42" s="63"/>
      <c r="ABI42" s="63"/>
      <c r="ABT42" s="63"/>
      <c r="ACE42" s="63"/>
      <c r="ACP42" s="63"/>
      <c r="ADA42" s="63"/>
      <c r="ADL42" s="63"/>
      <c r="ADW42" s="63"/>
      <c r="AEH42" s="63"/>
      <c r="AES42" s="63"/>
      <c r="AFD42" s="63"/>
      <c r="AFO42" s="63"/>
      <c r="AFZ42" s="63"/>
      <c r="AGK42" s="63"/>
      <c r="AGV42" s="63"/>
      <c r="AHG42" s="63"/>
      <c r="AHR42" s="63"/>
      <c r="AIC42" s="63"/>
      <c r="AIN42" s="63"/>
      <c r="AIY42" s="63"/>
      <c r="AJJ42" s="63"/>
      <c r="AJU42" s="63"/>
      <c r="AKF42" s="63"/>
      <c r="AKQ42" s="63"/>
      <c r="ALB42" s="63"/>
      <c r="ALM42" s="63"/>
      <c r="ALX42" s="63"/>
      <c r="AMI42" s="63"/>
      <c r="AMT42" s="63"/>
      <c r="ANE42" s="63"/>
      <c r="ANP42" s="63"/>
      <c r="AOA42" s="63"/>
      <c r="AOL42" s="63"/>
      <c r="AOW42" s="63"/>
      <c r="APH42" s="63"/>
      <c r="APS42" s="63"/>
      <c r="AQD42" s="63"/>
      <c r="AQO42" s="63"/>
      <c r="AQZ42" s="63"/>
      <c r="ARK42" s="63"/>
      <c r="ARV42" s="63"/>
      <c r="ASG42" s="63"/>
      <c r="ASR42" s="63"/>
      <c r="ATC42" s="63"/>
      <c r="ATN42" s="63"/>
      <c r="ATY42" s="63"/>
      <c r="AUJ42" s="63"/>
      <c r="AUU42" s="63"/>
      <c r="AVF42" s="63"/>
      <c r="AVQ42" s="63"/>
      <c r="AWB42" s="63"/>
      <c r="AWM42" s="63"/>
      <c r="AWX42" s="63"/>
      <c r="AXI42" s="63"/>
      <c r="AXT42" s="63"/>
      <c r="AYE42" s="63"/>
      <c r="AYP42" s="63"/>
      <c r="AZA42" s="63"/>
    </row>
    <row r="43" spans="1:1023 1034:1353" ht="18.75" customHeight="1" x14ac:dyDescent="0.35">
      <c r="A43" s="24" t="str">
        <f>'total Scrap'!A43</f>
        <v>07/2020</v>
      </c>
      <c r="B43" s="29">
        <f>'total Scrap'!D43</f>
        <v>95055</v>
      </c>
      <c r="C43" s="45" t="str">
        <f>'total Scrap'!E43</f>
        <v>55173FSHD771</v>
      </c>
      <c r="D43" s="8" t="str">
        <f>'total Scrap'!F43</f>
        <v>GLASS FRONT</v>
      </c>
      <c r="E43" s="26">
        <f t="shared" ca="1" si="0"/>
        <v>11</v>
      </c>
      <c r="F43" s="26">
        <f t="shared" si="1"/>
        <v>1</v>
      </c>
      <c r="G43" s="27">
        <f t="shared" ca="1" si="2"/>
        <v>7.1428571428571425E-2</v>
      </c>
      <c r="H43" s="26">
        <f t="shared" ca="1" si="3"/>
        <v>1</v>
      </c>
      <c r="I43" s="26"/>
      <c r="J43" s="30"/>
      <c r="P43" s="57">
        <f t="shared" si="4"/>
        <v>0</v>
      </c>
      <c r="Q43" s="30">
        <f t="shared" si="5"/>
        <v>0</v>
      </c>
      <c r="R43" s="58" t="str">
        <v>56052F227071</v>
      </c>
      <c r="T43" s="42">
        <f t="shared" si="6"/>
        <v>0</v>
      </c>
      <c r="V43" s="43">
        <f t="shared" si="7"/>
        <v>0</v>
      </c>
      <c r="W43" s="42">
        <f t="shared" si="8"/>
        <v>1</v>
      </c>
      <c r="X43" s="42">
        <v>42</v>
      </c>
      <c r="Y43" s="42" t="str">
        <f t="shared" si="9"/>
        <v>Occurrence42</v>
      </c>
      <c r="Z43" s="42">
        <f t="shared" si="10"/>
        <v>0</v>
      </c>
      <c r="AA43" s="42">
        <f t="shared" si="11"/>
        <v>0</v>
      </c>
      <c r="AG43" s="63"/>
      <c r="AR43" s="63"/>
      <c r="BC43" s="63"/>
      <c r="BN43" s="63"/>
      <c r="BY43" s="63"/>
      <c r="CJ43" s="63"/>
      <c r="CU43" s="63"/>
      <c r="DF43" s="63"/>
      <c r="DQ43" s="63"/>
      <c r="EB43" s="63"/>
      <c r="EM43" s="63"/>
      <c r="EX43" s="63"/>
      <c r="FI43" s="63"/>
      <c r="FT43" s="63"/>
      <c r="GE43" s="63"/>
      <c r="GP43" s="63"/>
      <c r="HA43" s="63"/>
      <c r="HL43" s="63"/>
      <c r="HW43" s="63"/>
      <c r="IH43" s="63"/>
      <c r="IS43" s="63"/>
      <c r="JD43" s="63"/>
      <c r="JO43" s="63"/>
      <c r="JZ43" s="63"/>
      <c r="KK43" s="63"/>
      <c r="KV43" s="63"/>
      <c r="LG43" s="63"/>
      <c r="LR43" s="63"/>
      <c r="MC43" s="63"/>
      <c r="MN43" s="63"/>
      <c r="MY43" s="63"/>
      <c r="NJ43" s="63"/>
      <c r="NU43" s="63"/>
      <c r="OF43" s="63"/>
      <c r="OQ43" s="63"/>
      <c r="PB43" s="63"/>
      <c r="PM43" s="63"/>
      <c r="PX43" s="63"/>
      <c r="QI43" s="63"/>
      <c r="QT43" s="63"/>
      <c r="RE43" s="63"/>
      <c r="RP43" s="63"/>
      <c r="SA43" s="63"/>
      <c r="SL43" s="63"/>
      <c r="SW43" s="63"/>
      <c r="TH43" s="63"/>
      <c r="TS43" s="63"/>
      <c r="UD43" s="63"/>
      <c r="UO43" s="63"/>
      <c r="UZ43" s="63"/>
      <c r="VK43" s="63"/>
      <c r="VV43" s="63"/>
      <c r="WG43" s="63"/>
      <c r="WR43" s="63"/>
      <c r="XC43" s="63"/>
      <c r="XN43" s="63"/>
      <c r="XY43" s="63"/>
      <c r="YJ43" s="63"/>
      <c r="YU43" s="63"/>
      <c r="ZF43" s="63"/>
      <c r="ZQ43" s="63"/>
      <c r="AAB43" s="63"/>
      <c r="AAM43" s="63"/>
      <c r="AAX43" s="63"/>
      <c r="ABI43" s="63"/>
      <c r="ABT43" s="63"/>
      <c r="ACE43" s="63"/>
      <c r="ACP43" s="63"/>
      <c r="ADA43" s="63"/>
      <c r="ADL43" s="63"/>
      <c r="ADW43" s="63"/>
      <c r="AEH43" s="63"/>
      <c r="AES43" s="63"/>
      <c r="AFD43" s="63"/>
      <c r="AFO43" s="63"/>
      <c r="AFZ43" s="63"/>
      <c r="AGK43" s="63"/>
      <c r="AGV43" s="63"/>
      <c r="AHG43" s="63"/>
      <c r="AHR43" s="63"/>
      <c r="AIC43" s="63"/>
      <c r="AIN43" s="63"/>
      <c r="AIY43" s="63"/>
      <c r="AJJ43" s="63"/>
      <c r="AJU43" s="63"/>
      <c r="AKF43" s="63"/>
      <c r="AKQ43" s="63"/>
      <c r="ALB43" s="63"/>
      <c r="ALM43" s="63"/>
      <c r="ALX43" s="63"/>
      <c r="AMI43" s="63"/>
      <c r="AMT43" s="63"/>
      <c r="ANE43" s="63"/>
      <c r="ANP43" s="63"/>
      <c r="AOA43" s="63"/>
      <c r="AOL43" s="63"/>
      <c r="AOW43" s="63"/>
      <c r="APH43" s="63"/>
      <c r="APS43" s="63"/>
      <c r="AQD43" s="63"/>
      <c r="AQO43" s="63"/>
      <c r="AQZ43" s="63"/>
      <c r="ARK43" s="63"/>
      <c r="ARV43" s="63"/>
      <c r="ASG43" s="63"/>
      <c r="ASR43" s="63"/>
      <c r="ATC43" s="63"/>
      <c r="ATN43" s="63"/>
      <c r="ATY43" s="63"/>
      <c r="AUJ43" s="63"/>
      <c r="AUU43" s="63"/>
      <c r="AVF43" s="63"/>
      <c r="AVQ43" s="63"/>
      <c r="AWB43" s="63"/>
      <c r="AWM43" s="63"/>
      <c r="AWX43" s="63"/>
      <c r="AXI43" s="63"/>
      <c r="AXT43" s="63"/>
      <c r="AYE43" s="63"/>
      <c r="AYP43" s="63"/>
      <c r="AZA43" s="63"/>
    </row>
    <row r="44" spans="1:1023 1034:1353" ht="18.75" customHeight="1" x14ac:dyDescent="0.35">
      <c r="A44" s="24" t="str">
        <f>'total Scrap'!A44</f>
        <v>07/2020</v>
      </c>
      <c r="B44" s="29">
        <f>'total Scrap'!D44</f>
        <v>95618</v>
      </c>
      <c r="C44" s="45" t="str">
        <f>'total Scrap'!E44</f>
        <v>56044FPA2071</v>
      </c>
      <c r="D44" s="8" t="str">
        <f>'total Scrap'!F44</f>
        <v>WIRE, MAIN, I-SITE</v>
      </c>
      <c r="E44" s="26">
        <f t="shared" ca="1" si="0"/>
        <v>11</v>
      </c>
      <c r="F44" s="26">
        <f t="shared" si="1"/>
        <v>1</v>
      </c>
      <c r="G44" s="27">
        <f t="shared" ca="1" si="2"/>
        <v>7.1428571428571425E-2</v>
      </c>
      <c r="H44" s="26">
        <f t="shared" ca="1" si="3"/>
        <v>1</v>
      </c>
      <c r="I44" s="26"/>
      <c r="J44" s="30"/>
      <c r="P44" s="57">
        <f t="shared" si="4"/>
        <v>0</v>
      </c>
      <c r="Q44" s="30">
        <f t="shared" si="5"/>
        <v>0</v>
      </c>
      <c r="R44" s="58" t="str">
        <v>56570F210071</v>
      </c>
      <c r="T44" s="42">
        <f t="shared" si="6"/>
        <v>0</v>
      </c>
      <c r="V44" s="43">
        <f t="shared" si="7"/>
        <v>0</v>
      </c>
      <c r="W44" s="42">
        <f t="shared" si="8"/>
        <v>1</v>
      </c>
      <c r="X44" s="42">
        <v>43</v>
      </c>
      <c r="Y44" s="42" t="str">
        <f t="shared" si="9"/>
        <v>Occurrence43</v>
      </c>
      <c r="Z44" s="42">
        <f t="shared" si="10"/>
        <v>0</v>
      </c>
      <c r="AA44" s="42">
        <f t="shared" si="11"/>
        <v>0</v>
      </c>
      <c r="AG44" s="63"/>
      <c r="AR44" s="63"/>
      <c r="BC44" s="63"/>
      <c r="BN44" s="63"/>
      <c r="BY44" s="63"/>
      <c r="CJ44" s="63"/>
      <c r="CU44" s="63"/>
      <c r="DF44" s="63"/>
      <c r="DQ44" s="63"/>
      <c r="EB44" s="63"/>
      <c r="EM44" s="63"/>
      <c r="EX44" s="63"/>
      <c r="FI44" s="63"/>
      <c r="FT44" s="63"/>
      <c r="GE44" s="63"/>
      <c r="GP44" s="63"/>
      <c r="HA44" s="63"/>
      <c r="HL44" s="63"/>
      <c r="HW44" s="63"/>
      <c r="IH44" s="63"/>
      <c r="IS44" s="63"/>
      <c r="JD44" s="63"/>
      <c r="JO44" s="63"/>
      <c r="JZ44" s="63"/>
      <c r="KK44" s="63"/>
      <c r="KV44" s="63"/>
      <c r="LG44" s="63"/>
      <c r="LR44" s="63"/>
      <c r="MC44" s="63"/>
      <c r="MN44" s="63"/>
      <c r="MY44" s="63"/>
      <c r="NJ44" s="63"/>
      <c r="NU44" s="63"/>
      <c r="OF44" s="63"/>
      <c r="OQ44" s="63"/>
      <c r="PB44" s="63"/>
      <c r="PM44" s="63"/>
      <c r="PX44" s="63"/>
      <c r="QI44" s="63"/>
      <c r="QT44" s="63"/>
      <c r="RE44" s="63"/>
      <c r="RP44" s="63"/>
      <c r="SA44" s="63"/>
      <c r="SL44" s="63"/>
      <c r="SW44" s="63"/>
      <c r="TH44" s="63"/>
      <c r="TS44" s="63"/>
      <c r="UD44" s="63"/>
      <c r="UO44" s="63"/>
      <c r="UZ44" s="63"/>
      <c r="VK44" s="63"/>
      <c r="VV44" s="63"/>
      <c r="WG44" s="63"/>
      <c r="WR44" s="63"/>
      <c r="XC44" s="63"/>
      <c r="XN44" s="63"/>
      <c r="XY44" s="63"/>
      <c r="YJ44" s="63"/>
      <c r="YU44" s="63"/>
      <c r="ZF44" s="63"/>
      <c r="ZQ44" s="63"/>
      <c r="AAB44" s="63"/>
      <c r="AAM44" s="63"/>
      <c r="AAX44" s="63"/>
      <c r="ABI44" s="63"/>
      <c r="ABT44" s="63"/>
      <c r="ACE44" s="63"/>
      <c r="ACP44" s="63"/>
      <c r="ADA44" s="63"/>
      <c r="ADL44" s="63"/>
      <c r="ADW44" s="63"/>
      <c r="AEH44" s="63"/>
      <c r="AES44" s="63"/>
      <c r="AFD44" s="63"/>
      <c r="AFO44" s="63"/>
      <c r="AFZ44" s="63"/>
      <c r="AGK44" s="63"/>
      <c r="AGV44" s="63"/>
      <c r="AHG44" s="63"/>
      <c r="AHR44" s="63"/>
      <c r="AIC44" s="63"/>
      <c r="AIN44" s="63"/>
      <c r="AIY44" s="63"/>
      <c r="AJJ44" s="63"/>
      <c r="AJU44" s="63"/>
      <c r="AKF44" s="63"/>
      <c r="AKQ44" s="63"/>
      <c r="ALB44" s="63"/>
      <c r="ALM44" s="63"/>
      <c r="ALX44" s="63"/>
      <c r="AMI44" s="63"/>
      <c r="AMT44" s="63"/>
      <c r="ANE44" s="63"/>
      <c r="ANP44" s="63"/>
      <c r="AOA44" s="63"/>
      <c r="AOL44" s="63"/>
      <c r="AOW44" s="63"/>
      <c r="APH44" s="63"/>
      <c r="APS44" s="63"/>
      <c r="AQD44" s="63"/>
      <c r="AQO44" s="63"/>
      <c r="AQZ44" s="63"/>
      <c r="ARK44" s="63"/>
      <c r="ARV44" s="63"/>
      <c r="ASG44" s="63"/>
      <c r="ASR44" s="63"/>
      <c r="ATC44" s="63"/>
      <c r="ATN44" s="63"/>
      <c r="ATY44" s="63"/>
      <c r="AUJ44" s="63"/>
      <c r="AUU44" s="63"/>
      <c r="AVF44" s="63"/>
      <c r="AVQ44" s="63"/>
      <c r="AWB44" s="63"/>
      <c r="AWM44" s="63"/>
      <c r="AWX44" s="63"/>
      <c r="AXI44" s="63"/>
      <c r="AXT44" s="63"/>
      <c r="AYE44" s="63"/>
      <c r="AYP44" s="63"/>
      <c r="AZA44" s="63"/>
    </row>
    <row r="45" spans="1:1023 1034:1353" ht="18.75" customHeight="1" x14ac:dyDescent="0.35">
      <c r="A45" s="24" t="str">
        <f>'total Scrap'!A45</f>
        <v>07/2020</v>
      </c>
      <c r="B45" s="29">
        <f>'total Scrap'!D45</f>
        <v>95716</v>
      </c>
      <c r="C45" s="45" t="str">
        <f>'total Scrap'!E45</f>
        <v>565903676071</v>
      </c>
      <c r="D45" s="8" t="str">
        <f>'total Scrap'!F45</f>
        <v>LAMP ASSY, HEAD</v>
      </c>
      <c r="E45" s="26">
        <f t="shared" ca="1" si="0"/>
        <v>11</v>
      </c>
      <c r="F45" s="26">
        <f t="shared" si="1"/>
        <v>6</v>
      </c>
      <c r="G45" s="27">
        <f t="shared" ca="1" si="2"/>
        <v>0.42857142857142855</v>
      </c>
      <c r="H45" s="26">
        <f t="shared" ca="1" si="3"/>
        <v>2</v>
      </c>
      <c r="I45" s="26"/>
      <c r="J45" s="30"/>
      <c r="P45" s="57" t="str">
        <f t="shared" si="4"/>
        <v>07/2020</v>
      </c>
      <c r="Q45" s="30" t="str">
        <f t="shared" si="5"/>
        <v>565903676071</v>
      </c>
      <c r="R45" s="58" t="str">
        <v>17106F225071</v>
      </c>
      <c r="T45" s="42">
        <f t="shared" si="6"/>
        <v>0</v>
      </c>
      <c r="V45" s="43">
        <f t="shared" si="7"/>
        <v>0</v>
      </c>
      <c r="W45" s="42">
        <f t="shared" si="8"/>
        <v>1</v>
      </c>
      <c r="X45" s="42">
        <v>44</v>
      </c>
      <c r="Y45" s="42" t="str">
        <f t="shared" si="9"/>
        <v>Occurrence44</v>
      </c>
      <c r="Z45" s="42">
        <f t="shared" si="10"/>
        <v>0</v>
      </c>
      <c r="AA45" s="42">
        <f t="shared" si="11"/>
        <v>0</v>
      </c>
      <c r="AG45" s="63"/>
      <c r="AR45" s="63"/>
      <c r="BC45" s="63"/>
      <c r="BN45" s="63"/>
      <c r="BY45" s="63"/>
      <c r="CJ45" s="63"/>
      <c r="CU45" s="63"/>
      <c r="DF45" s="63"/>
      <c r="DQ45" s="63"/>
      <c r="EB45" s="63"/>
      <c r="EM45" s="63"/>
      <c r="EX45" s="63"/>
      <c r="FI45" s="63"/>
      <c r="FT45" s="63"/>
      <c r="GE45" s="63"/>
      <c r="GP45" s="63"/>
      <c r="HA45" s="63"/>
      <c r="HL45" s="63"/>
      <c r="HW45" s="63"/>
      <c r="IH45" s="63"/>
      <c r="IS45" s="63"/>
      <c r="JD45" s="63"/>
      <c r="JO45" s="63"/>
      <c r="JZ45" s="63"/>
      <c r="KK45" s="63"/>
      <c r="KV45" s="63"/>
      <c r="LG45" s="63"/>
      <c r="LR45" s="63"/>
      <c r="MC45" s="63"/>
      <c r="MN45" s="63"/>
      <c r="MY45" s="63"/>
      <c r="NJ45" s="63"/>
      <c r="NU45" s="63"/>
      <c r="OF45" s="63"/>
      <c r="OQ45" s="63"/>
      <c r="PB45" s="63"/>
      <c r="PM45" s="63"/>
      <c r="PX45" s="63"/>
      <c r="QI45" s="63"/>
      <c r="QT45" s="63"/>
      <c r="RE45" s="63"/>
      <c r="RP45" s="63"/>
      <c r="SA45" s="63"/>
      <c r="SL45" s="63"/>
      <c r="SW45" s="63"/>
      <c r="TH45" s="63"/>
      <c r="TS45" s="63"/>
      <c r="UD45" s="63"/>
      <c r="UO45" s="63"/>
      <c r="UZ45" s="63"/>
      <c r="VK45" s="63"/>
      <c r="VV45" s="63"/>
      <c r="WG45" s="63"/>
      <c r="WR45" s="63"/>
      <c r="XC45" s="63"/>
      <c r="XN45" s="63"/>
      <c r="XY45" s="63"/>
      <c r="YJ45" s="63"/>
      <c r="YU45" s="63"/>
      <c r="ZF45" s="63"/>
      <c r="ZQ45" s="63"/>
      <c r="AAB45" s="63"/>
      <c r="AAM45" s="63"/>
      <c r="AAX45" s="63"/>
      <c r="ABI45" s="63"/>
      <c r="ABT45" s="63"/>
      <c r="ACE45" s="63"/>
      <c r="ACP45" s="63"/>
      <c r="ADA45" s="63"/>
      <c r="ADL45" s="63"/>
      <c r="ADW45" s="63"/>
      <c r="AEH45" s="63"/>
      <c r="AES45" s="63"/>
      <c r="AFD45" s="63"/>
      <c r="AFO45" s="63"/>
      <c r="AFZ45" s="63"/>
      <c r="AGK45" s="63"/>
      <c r="AGV45" s="63"/>
      <c r="AHG45" s="63"/>
      <c r="AHR45" s="63"/>
      <c r="AIC45" s="63"/>
      <c r="AIN45" s="63"/>
      <c r="AIY45" s="63"/>
      <c r="AJJ45" s="63"/>
      <c r="AJU45" s="63"/>
      <c r="AKF45" s="63"/>
      <c r="AKQ45" s="63"/>
      <c r="ALB45" s="63"/>
      <c r="ALM45" s="63"/>
      <c r="ALX45" s="63"/>
      <c r="AMI45" s="63"/>
      <c r="AMT45" s="63"/>
      <c r="ANE45" s="63"/>
      <c r="ANP45" s="63"/>
      <c r="AOA45" s="63"/>
      <c r="AOL45" s="63"/>
      <c r="AOW45" s="63"/>
      <c r="APH45" s="63"/>
      <c r="APS45" s="63"/>
      <c r="AQD45" s="63"/>
      <c r="AQO45" s="63"/>
      <c r="AQZ45" s="63"/>
      <c r="ARK45" s="63"/>
      <c r="ARV45" s="63"/>
      <c r="ASG45" s="63"/>
      <c r="ASR45" s="63"/>
      <c r="ATC45" s="63"/>
      <c r="ATN45" s="63"/>
      <c r="ATY45" s="63"/>
      <c r="AUJ45" s="63"/>
      <c r="AUU45" s="63"/>
      <c r="AVF45" s="63"/>
      <c r="AVQ45" s="63"/>
      <c r="AWB45" s="63"/>
      <c r="AWM45" s="63"/>
      <c r="AWX45" s="63"/>
      <c r="AXI45" s="63"/>
      <c r="AXT45" s="63"/>
      <c r="AYE45" s="63"/>
      <c r="AYP45" s="63"/>
      <c r="AZA45" s="63"/>
    </row>
    <row r="46" spans="1:1023 1034:1353" ht="18.75" customHeight="1" x14ac:dyDescent="0.35">
      <c r="A46" s="24" t="str">
        <f>'total Scrap'!A46</f>
        <v>07/2020</v>
      </c>
      <c r="B46" s="29">
        <f>'total Scrap'!D46</f>
        <v>95625</v>
      </c>
      <c r="C46" s="45" t="str">
        <f>'total Scrap'!E46</f>
        <v>470401661071</v>
      </c>
      <c r="D46" s="8" t="str">
        <f>'total Scrap'!F46</f>
        <v>BRAKE ASSY, LH</v>
      </c>
      <c r="E46" s="26">
        <f t="shared" ca="1" si="0"/>
        <v>11</v>
      </c>
      <c r="F46" s="26">
        <f t="shared" si="1"/>
        <v>1</v>
      </c>
      <c r="G46" s="27">
        <f t="shared" ca="1" si="2"/>
        <v>7.1428571428571425E-2</v>
      </c>
      <c r="H46" s="26">
        <f t="shared" ca="1" si="3"/>
        <v>1</v>
      </c>
      <c r="I46" s="26"/>
      <c r="J46" s="30"/>
      <c r="P46" s="57">
        <f t="shared" si="4"/>
        <v>0</v>
      </c>
      <c r="Q46" s="30">
        <f t="shared" si="5"/>
        <v>0</v>
      </c>
      <c r="R46" s="58" t="str">
        <v>451101247371</v>
      </c>
      <c r="T46" s="42">
        <f t="shared" si="6"/>
        <v>0</v>
      </c>
      <c r="V46" s="43">
        <f t="shared" si="7"/>
        <v>0</v>
      </c>
      <c r="W46" s="42">
        <f t="shared" si="8"/>
        <v>1</v>
      </c>
      <c r="X46" s="42">
        <v>45</v>
      </c>
      <c r="Y46" s="42" t="str">
        <f t="shared" si="9"/>
        <v>Occurrence45</v>
      </c>
      <c r="Z46" s="42">
        <f t="shared" si="10"/>
        <v>0</v>
      </c>
      <c r="AA46" s="42">
        <f t="shared" si="11"/>
        <v>0</v>
      </c>
      <c r="AG46" s="63"/>
      <c r="AR46" s="63"/>
      <c r="BC46" s="63"/>
      <c r="BN46" s="63"/>
      <c r="BY46" s="63"/>
      <c r="CJ46" s="63"/>
      <c r="CU46" s="63"/>
      <c r="DF46" s="63"/>
      <c r="DQ46" s="63"/>
      <c r="EB46" s="63"/>
      <c r="EM46" s="63"/>
      <c r="EX46" s="63"/>
      <c r="FI46" s="63"/>
      <c r="FT46" s="63"/>
      <c r="GE46" s="63"/>
      <c r="GP46" s="63"/>
      <c r="HA46" s="63"/>
      <c r="HL46" s="63"/>
      <c r="HW46" s="63"/>
      <c r="IH46" s="63"/>
      <c r="IS46" s="63"/>
      <c r="JD46" s="63"/>
      <c r="JO46" s="63"/>
      <c r="JZ46" s="63"/>
      <c r="KK46" s="63"/>
      <c r="KV46" s="63"/>
      <c r="LG46" s="63"/>
      <c r="LR46" s="63"/>
      <c r="MC46" s="63"/>
      <c r="MN46" s="63"/>
      <c r="MY46" s="63"/>
      <c r="NJ46" s="63"/>
      <c r="NU46" s="63"/>
      <c r="OF46" s="63"/>
      <c r="OQ46" s="63"/>
      <c r="PB46" s="63"/>
      <c r="PM46" s="63"/>
      <c r="PX46" s="63"/>
      <c r="QI46" s="63"/>
      <c r="QT46" s="63"/>
      <c r="RE46" s="63"/>
      <c r="RP46" s="63"/>
      <c r="SA46" s="63"/>
      <c r="SL46" s="63"/>
      <c r="SW46" s="63"/>
      <c r="TH46" s="63"/>
      <c r="TS46" s="63"/>
      <c r="UD46" s="63"/>
      <c r="UO46" s="63"/>
      <c r="UZ46" s="63"/>
      <c r="VK46" s="63"/>
      <c r="VV46" s="63"/>
      <c r="WG46" s="63"/>
      <c r="WR46" s="63"/>
      <c r="XC46" s="63"/>
      <c r="XN46" s="63"/>
      <c r="XY46" s="63"/>
      <c r="YJ46" s="63"/>
      <c r="YU46" s="63"/>
      <c r="ZF46" s="63"/>
      <c r="ZQ46" s="63"/>
      <c r="AAB46" s="63"/>
      <c r="AAM46" s="63"/>
      <c r="AAX46" s="63"/>
      <c r="ABI46" s="63"/>
      <c r="ABT46" s="63"/>
      <c r="ACE46" s="63"/>
      <c r="ACP46" s="63"/>
      <c r="ADA46" s="63"/>
      <c r="ADL46" s="63"/>
      <c r="ADW46" s="63"/>
      <c r="AEH46" s="63"/>
      <c r="AES46" s="63"/>
      <c r="AFD46" s="63"/>
      <c r="AFO46" s="63"/>
      <c r="AFZ46" s="63"/>
      <c r="AGK46" s="63"/>
      <c r="AGV46" s="63"/>
      <c r="AHG46" s="63"/>
      <c r="AHR46" s="63"/>
      <c r="AIC46" s="63"/>
      <c r="AIN46" s="63"/>
      <c r="AIY46" s="63"/>
      <c r="AJJ46" s="63"/>
      <c r="AJU46" s="63"/>
      <c r="AKF46" s="63"/>
      <c r="AKQ46" s="63"/>
      <c r="ALB46" s="63"/>
      <c r="ALM46" s="63"/>
      <c r="ALX46" s="63"/>
      <c r="AMI46" s="63"/>
      <c r="AMT46" s="63"/>
      <c r="ANE46" s="63"/>
      <c r="ANP46" s="63"/>
      <c r="AOA46" s="63"/>
      <c r="AOL46" s="63"/>
      <c r="AOW46" s="63"/>
      <c r="APH46" s="63"/>
      <c r="APS46" s="63"/>
      <c r="AQD46" s="63"/>
      <c r="AQO46" s="63"/>
      <c r="AQZ46" s="63"/>
      <c r="ARK46" s="63"/>
      <c r="ARV46" s="63"/>
      <c r="ASG46" s="63"/>
      <c r="ASR46" s="63"/>
      <c r="ATC46" s="63"/>
      <c r="ATN46" s="63"/>
      <c r="ATY46" s="63"/>
      <c r="AUJ46" s="63"/>
      <c r="AUU46" s="63"/>
      <c r="AVF46" s="63"/>
      <c r="AVQ46" s="63"/>
      <c r="AWB46" s="63"/>
      <c r="AWM46" s="63"/>
      <c r="AWX46" s="63"/>
      <c r="AXI46" s="63"/>
      <c r="AXT46" s="63"/>
      <c r="AYE46" s="63"/>
      <c r="AYP46" s="63"/>
      <c r="AZA46" s="63"/>
    </row>
    <row r="47" spans="1:1023 1034:1353" ht="18.75" customHeight="1" x14ac:dyDescent="0.35">
      <c r="A47" s="24" t="str">
        <f>'total Scrap'!A47</f>
        <v>07/2020</v>
      </c>
      <c r="B47" s="29">
        <f>'total Scrap'!D47</f>
        <v>96518</v>
      </c>
      <c r="C47" s="45" t="str">
        <f>'total Scrap'!E47</f>
        <v>56031FPD2071</v>
      </c>
      <c r="D47" s="8" t="str">
        <f>'total Scrap'!F47</f>
        <v>WIRE, INTERFACE</v>
      </c>
      <c r="E47" s="26">
        <f t="shared" ca="1" si="0"/>
        <v>11</v>
      </c>
      <c r="F47" s="26">
        <f t="shared" si="1"/>
        <v>1</v>
      </c>
      <c r="G47" s="27">
        <f t="shared" ca="1" si="2"/>
        <v>7.1428571428571425E-2</v>
      </c>
      <c r="H47" s="26">
        <f t="shared" ca="1" si="3"/>
        <v>1</v>
      </c>
      <c r="I47" s="26"/>
      <c r="J47" s="30"/>
      <c r="P47" s="57">
        <f t="shared" si="4"/>
        <v>0</v>
      </c>
      <c r="Q47" s="30">
        <f t="shared" si="5"/>
        <v>0</v>
      </c>
      <c r="R47" s="58" t="str">
        <v>58770F218071</v>
      </c>
      <c r="T47" s="42">
        <f t="shared" si="6"/>
        <v>0</v>
      </c>
      <c r="V47" s="43">
        <f t="shared" si="7"/>
        <v>0</v>
      </c>
      <c r="W47" s="42">
        <f t="shared" si="8"/>
        <v>1</v>
      </c>
      <c r="X47" s="42">
        <v>46</v>
      </c>
      <c r="Y47" s="42" t="str">
        <f t="shared" si="9"/>
        <v>Occurrence46</v>
      </c>
      <c r="Z47" s="42">
        <f t="shared" si="10"/>
        <v>0</v>
      </c>
      <c r="AA47" s="42">
        <f t="shared" si="11"/>
        <v>0</v>
      </c>
      <c r="AG47" s="63"/>
      <c r="AR47" s="63"/>
      <c r="BC47" s="63"/>
      <c r="BN47" s="63"/>
      <c r="BY47" s="63"/>
      <c r="CJ47" s="63"/>
      <c r="CU47" s="63"/>
      <c r="DF47" s="63"/>
      <c r="DQ47" s="63"/>
      <c r="EB47" s="63"/>
      <c r="EM47" s="63"/>
      <c r="EX47" s="63"/>
      <c r="FI47" s="63"/>
      <c r="FT47" s="63"/>
      <c r="GE47" s="63"/>
      <c r="GP47" s="63"/>
      <c r="HA47" s="63"/>
      <c r="HL47" s="63"/>
      <c r="HW47" s="63"/>
      <c r="IH47" s="63"/>
      <c r="IS47" s="63"/>
      <c r="JD47" s="63"/>
      <c r="JO47" s="63"/>
      <c r="JZ47" s="63"/>
      <c r="KK47" s="63"/>
      <c r="KV47" s="63"/>
      <c r="LG47" s="63"/>
      <c r="LR47" s="63"/>
      <c r="MC47" s="63"/>
      <c r="MN47" s="63"/>
      <c r="MY47" s="63"/>
      <c r="NJ47" s="63"/>
      <c r="NU47" s="63"/>
      <c r="OF47" s="63"/>
      <c r="OQ47" s="63"/>
      <c r="PB47" s="63"/>
      <c r="PM47" s="63"/>
      <c r="PX47" s="63"/>
      <c r="QI47" s="63"/>
      <c r="QT47" s="63"/>
      <c r="RE47" s="63"/>
      <c r="RP47" s="63"/>
      <c r="SA47" s="63"/>
      <c r="SL47" s="63"/>
      <c r="SW47" s="63"/>
      <c r="TH47" s="63"/>
      <c r="TS47" s="63"/>
      <c r="UD47" s="63"/>
      <c r="UO47" s="63"/>
      <c r="UZ47" s="63"/>
      <c r="VK47" s="63"/>
      <c r="VV47" s="63"/>
      <c r="WG47" s="63"/>
      <c r="WR47" s="63"/>
      <c r="XC47" s="63"/>
      <c r="XN47" s="63"/>
      <c r="XY47" s="63"/>
      <c r="YJ47" s="63"/>
      <c r="YU47" s="63"/>
      <c r="ZF47" s="63"/>
      <c r="ZQ47" s="63"/>
      <c r="AAB47" s="63"/>
      <c r="AAM47" s="63"/>
      <c r="AAX47" s="63"/>
      <c r="ABI47" s="63"/>
      <c r="ABT47" s="63"/>
      <c r="ACE47" s="63"/>
      <c r="ACP47" s="63"/>
      <c r="ADA47" s="63"/>
      <c r="ADL47" s="63"/>
      <c r="ADW47" s="63"/>
      <c r="AEH47" s="63"/>
      <c r="AES47" s="63"/>
      <c r="AFD47" s="63"/>
      <c r="AFO47" s="63"/>
      <c r="AFZ47" s="63"/>
      <c r="AGK47" s="63"/>
      <c r="AGV47" s="63"/>
      <c r="AHG47" s="63"/>
      <c r="AHR47" s="63"/>
      <c r="AIC47" s="63"/>
      <c r="AIN47" s="63"/>
      <c r="AIY47" s="63"/>
      <c r="AJJ47" s="63"/>
      <c r="AJU47" s="63"/>
      <c r="AKF47" s="63"/>
      <c r="AKQ47" s="63"/>
      <c r="ALB47" s="63"/>
      <c r="ALM47" s="63"/>
      <c r="ALX47" s="63"/>
      <c r="AMI47" s="63"/>
      <c r="AMT47" s="63"/>
      <c r="ANE47" s="63"/>
      <c r="ANP47" s="63"/>
      <c r="AOA47" s="63"/>
      <c r="AOL47" s="63"/>
      <c r="AOW47" s="63"/>
      <c r="APH47" s="63"/>
      <c r="APS47" s="63"/>
      <c r="AQD47" s="63"/>
      <c r="AQO47" s="63"/>
      <c r="AQZ47" s="63"/>
      <c r="ARK47" s="63"/>
      <c r="ARV47" s="63"/>
      <c r="ASG47" s="63"/>
      <c r="ASR47" s="63"/>
      <c r="ATC47" s="63"/>
      <c r="ATN47" s="63"/>
      <c r="ATY47" s="63"/>
      <c r="AUJ47" s="63"/>
      <c r="AUU47" s="63"/>
      <c r="AVF47" s="63"/>
      <c r="AVQ47" s="63"/>
      <c r="AWB47" s="63"/>
      <c r="AWM47" s="63"/>
      <c r="AWX47" s="63"/>
      <c r="AXI47" s="63"/>
      <c r="AXT47" s="63"/>
      <c r="AYE47" s="63"/>
      <c r="AYP47" s="63"/>
      <c r="AZA47" s="63"/>
    </row>
    <row r="48" spans="1:1023 1034:1353" ht="18.75" customHeight="1" x14ac:dyDescent="0.35">
      <c r="A48" s="24" t="str">
        <f>'total Scrap'!A48</f>
        <v>07/2020</v>
      </c>
      <c r="B48" s="29">
        <f>'total Scrap'!D48</f>
        <v>95767</v>
      </c>
      <c r="C48" s="45" t="str">
        <f>'total Scrap'!E48</f>
        <v>55213F218171</v>
      </c>
      <c r="D48" s="8" t="str">
        <f>'total Scrap'!F48</f>
        <v>GLASS,FR</v>
      </c>
      <c r="E48" s="26">
        <f t="shared" ca="1" si="0"/>
        <v>11</v>
      </c>
      <c r="F48" s="26">
        <f t="shared" si="1"/>
        <v>5</v>
      </c>
      <c r="G48" s="27">
        <f t="shared" ca="1" si="2"/>
        <v>0.35714285714285715</v>
      </c>
      <c r="H48" s="26">
        <f t="shared" ca="1" si="3"/>
        <v>2</v>
      </c>
      <c r="I48" s="26"/>
      <c r="J48" s="30"/>
      <c r="P48" s="57" t="str">
        <f t="shared" si="4"/>
        <v>07/2020</v>
      </c>
      <c r="Q48" s="30" t="str">
        <f t="shared" si="5"/>
        <v>55213F218171</v>
      </c>
      <c r="R48" s="58" t="str">
        <v>2A14398G3</v>
      </c>
      <c r="T48" s="42">
        <f t="shared" si="6"/>
        <v>0</v>
      </c>
      <c r="V48" s="43">
        <f t="shared" si="7"/>
        <v>0</v>
      </c>
      <c r="W48" s="42">
        <f t="shared" si="8"/>
        <v>1</v>
      </c>
      <c r="X48" s="42">
        <v>47</v>
      </c>
      <c r="Y48" s="42" t="str">
        <f t="shared" si="9"/>
        <v>Occurrence47</v>
      </c>
      <c r="Z48" s="42">
        <f t="shared" si="10"/>
        <v>0</v>
      </c>
      <c r="AA48" s="42">
        <f t="shared" si="11"/>
        <v>0</v>
      </c>
      <c r="AG48" s="63"/>
      <c r="AR48" s="63"/>
      <c r="BC48" s="63"/>
      <c r="BN48" s="63"/>
      <c r="BY48" s="63"/>
      <c r="CJ48" s="63"/>
      <c r="CU48" s="63"/>
      <c r="DF48" s="63"/>
      <c r="DQ48" s="63"/>
      <c r="EB48" s="63"/>
      <c r="EM48" s="63"/>
      <c r="EX48" s="63"/>
      <c r="FI48" s="63"/>
      <c r="FT48" s="63"/>
      <c r="GE48" s="63"/>
      <c r="GP48" s="63"/>
      <c r="HA48" s="63"/>
      <c r="HL48" s="63"/>
      <c r="HW48" s="63"/>
      <c r="IH48" s="63"/>
      <c r="IS48" s="63"/>
      <c r="JD48" s="63"/>
      <c r="JO48" s="63"/>
      <c r="JZ48" s="63"/>
      <c r="KK48" s="63"/>
      <c r="KV48" s="63"/>
      <c r="LG48" s="63"/>
      <c r="LR48" s="63"/>
      <c r="MC48" s="63"/>
      <c r="MN48" s="63"/>
      <c r="MY48" s="63"/>
      <c r="NJ48" s="63"/>
      <c r="NU48" s="63"/>
      <c r="OF48" s="63"/>
      <c r="OQ48" s="63"/>
      <c r="PB48" s="63"/>
      <c r="PM48" s="63"/>
      <c r="PX48" s="63"/>
      <c r="QI48" s="63"/>
      <c r="QT48" s="63"/>
      <c r="RE48" s="63"/>
      <c r="RP48" s="63"/>
      <c r="SA48" s="63"/>
      <c r="SL48" s="63"/>
      <c r="SW48" s="63"/>
      <c r="TH48" s="63"/>
      <c r="TS48" s="63"/>
      <c r="UD48" s="63"/>
      <c r="UO48" s="63"/>
      <c r="UZ48" s="63"/>
      <c r="VK48" s="63"/>
      <c r="VV48" s="63"/>
      <c r="WG48" s="63"/>
      <c r="WR48" s="63"/>
      <c r="XC48" s="63"/>
      <c r="XN48" s="63"/>
      <c r="XY48" s="63"/>
      <c r="YJ48" s="63"/>
      <c r="YU48" s="63"/>
      <c r="ZF48" s="63"/>
      <c r="ZQ48" s="63"/>
      <c r="AAB48" s="63"/>
      <c r="AAM48" s="63"/>
      <c r="AAX48" s="63"/>
      <c r="ABI48" s="63"/>
      <c r="ABT48" s="63"/>
      <c r="ACE48" s="63"/>
      <c r="ACP48" s="63"/>
      <c r="ADA48" s="63"/>
      <c r="ADL48" s="63"/>
      <c r="ADW48" s="63"/>
      <c r="AEH48" s="63"/>
      <c r="AES48" s="63"/>
      <c r="AFD48" s="63"/>
      <c r="AFO48" s="63"/>
      <c r="AFZ48" s="63"/>
      <c r="AGK48" s="63"/>
      <c r="AGV48" s="63"/>
      <c r="AHG48" s="63"/>
      <c r="AHR48" s="63"/>
      <c r="AIC48" s="63"/>
      <c r="AIN48" s="63"/>
      <c r="AIY48" s="63"/>
      <c r="AJJ48" s="63"/>
      <c r="AJU48" s="63"/>
      <c r="AKF48" s="63"/>
      <c r="AKQ48" s="63"/>
      <c r="ALB48" s="63"/>
      <c r="ALM48" s="63"/>
      <c r="ALX48" s="63"/>
      <c r="AMI48" s="63"/>
      <c r="AMT48" s="63"/>
      <c r="ANE48" s="63"/>
      <c r="ANP48" s="63"/>
      <c r="AOA48" s="63"/>
      <c r="AOL48" s="63"/>
      <c r="AOW48" s="63"/>
      <c r="APH48" s="63"/>
      <c r="APS48" s="63"/>
      <c r="AQD48" s="63"/>
      <c r="AQO48" s="63"/>
      <c r="AQZ48" s="63"/>
      <c r="ARK48" s="63"/>
      <c r="ARV48" s="63"/>
      <c r="ASG48" s="63"/>
      <c r="ASR48" s="63"/>
      <c r="ATC48" s="63"/>
      <c r="ATN48" s="63"/>
      <c r="ATY48" s="63"/>
      <c r="AUJ48" s="63"/>
      <c r="AUU48" s="63"/>
      <c r="AVF48" s="63"/>
      <c r="AVQ48" s="63"/>
      <c r="AWB48" s="63"/>
      <c r="AWM48" s="63"/>
      <c r="AWX48" s="63"/>
      <c r="AXI48" s="63"/>
      <c r="AXT48" s="63"/>
      <c r="AYE48" s="63"/>
      <c r="AYP48" s="63"/>
      <c r="AZA48" s="63"/>
    </row>
    <row r="49" spans="1:1023 1034:1353" ht="18.75" customHeight="1" x14ac:dyDescent="0.35">
      <c r="A49" s="24" t="str">
        <f>'total Scrap'!A49</f>
        <v>07/2020</v>
      </c>
      <c r="B49" s="29">
        <f>'total Scrap'!D49</f>
        <v>95770</v>
      </c>
      <c r="C49" s="45" t="str">
        <f>'total Scrap'!E49</f>
        <v>55213F218171</v>
      </c>
      <c r="D49" s="8" t="str">
        <f>'total Scrap'!F49</f>
        <v>GLASS,FR</v>
      </c>
      <c r="E49" s="26">
        <f t="shared" ca="1" si="0"/>
        <v>11</v>
      </c>
      <c r="F49" s="26">
        <f t="shared" si="1"/>
        <v>5</v>
      </c>
      <c r="G49" s="27">
        <f t="shared" ca="1" si="2"/>
        <v>0.35714285714285715</v>
      </c>
      <c r="H49" s="26">
        <f t="shared" ca="1" si="3"/>
        <v>2</v>
      </c>
      <c r="I49" s="26"/>
      <c r="J49" s="30"/>
      <c r="P49" s="57" t="str">
        <f t="shared" si="4"/>
        <v>07/2020</v>
      </c>
      <c r="Q49" s="30" t="str">
        <f t="shared" si="5"/>
        <v>55213F218171</v>
      </c>
      <c r="R49" s="58" t="str">
        <v>521823675171</v>
      </c>
      <c r="T49" s="42">
        <f t="shared" si="6"/>
        <v>0</v>
      </c>
      <c r="V49" s="43">
        <f t="shared" si="7"/>
        <v>0</v>
      </c>
      <c r="W49" s="42">
        <f t="shared" si="8"/>
        <v>1</v>
      </c>
      <c r="X49" s="42">
        <v>48</v>
      </c>
      <c r="Y49" s="42" t="str">
        <f t="shared" si="9"/>
        <v>Occurrence48</v>
      </c>
      <c r="Z49" s="42">
        <f t="shared" si="10"/>
        <v>0</v>
      </c>
      <c r="AA49" s="42">
        <f t="shared" si="11"/>
        <v>0</v>
      </c>
      <c r="AG49" s="63"/>
      <c r="AR49" s="63"/>
      <c r="BC49" s="63"/>
      <c r="BN49" s="63"/>
      <c r="BY49" s="63"/>
      <c r="CJ49" s="63"/>
      <c r="CU49" s="63"/>
      <c r="DF49" s="63"/>
      <c r="DQ49" s="63"/>
      <c r="EB49" s="63"/>
      <c r="EM49" s="63"/>
      <c r="EX49" s="63"/>
      <c r="FI49" s="63"/>
      <c r="FT49" s="63"/>
      <c r="GE49" s="63"/>
      <c r="GP49" s="63"/>
      <c r="HA49" s="63"/>
      <c r="HL49" s="63"/>
      <c r="HW49" s="63"/>
      <c r="IH49" s="63"/>
      <c r="IS49" s="63"/>
      <c r="JD49" s="63"/>
      <c r="JO49" s="63"/>
      <c r="JZ49" s="63"/>
      <c r="KK49" s="63"/>
      <c r="KV49" s="63"/>
      <c r="LG49" s="63"/>
      <c r="LR49" s="63"/>
      <c r="MC49" s="63"/>
      <c r="MN49" s="63"/>
      <c r="MY49" s="63"/>
      <c r="NJ49" s="63"/>
      <c r="NU49" s="63"/>
      <c r="OF49" s="63"/>
      <c r="OQ49" s="63"/>
      <c r="PB49" s="63"/>
      <c r="PM49" s="63"/>
      <c r="PX49" s="63"/>
      <c r="QI49" s="63"/>
      <c r="QT49" s="63"/>
      <c r="RE49" s="63"/>
      <c r="RP49" s="63"/>
      <c r="SA49" s="63"/>
      <c r="SL49" s="63"/>
      <c r="SW49" s="63"/>
      <c r="TH49" s="63"/>
      <c r="TS49" s="63"/>
      <c r="UD49" s="63"/>
      <c r="UO49" s="63"/>
      <c r="UZ49" s="63"/>
      <c r="VK49" s="63"/>
      <c r="VV49" s="63"/>
      <c r="WG49" s="63"/>
      <c r="WR49" s="63"/>
      <c r="XC49" s="63"/>
      <c r="XN49" s="63"/>
      <c r="XY49" s="63"/>
      <c r="YJ49" s="63"/>
      <c r="YU49" s="63"/>
      <c r="ZF49" s="63"/>
      <c r="ZQ49" s="63"/>
      <c r="AAB49" s="63"/>
      <c r="AAM49" s="63"/>
      <c r="AAX49" s="63"/>
      <c r="ABI49" s="63"/>
      <c r="ABT49" s="63"/>
      <c r="ACE49" s="63"/>
      <c r="ACP49" s="63"/>
      <c r="ADA49" s="63"/>
      <c r="ADL49" s="63"/>
      <c r="ADW49" s="63"/>
      <c r="AEH49" s="63"/>
      <c r="AES49" s="63"/>
      <c r="AFD49" s="63"/>
      <c r="AFO49" s="63"/>
      <c r="AFZ49" s="63"/>
      <c r="AGK49" s="63"/>
      <c r="AGV49" s="63"/>
      <c r="AHG49" s="63"/>
      <c r="AHR49" s="63"/>
      <c r="AIC49" s="63"/>
      <c r="AIN49" s="63"/>
      <c r="AIY49" s="63"/>
      <c r="AJJ49" s="63"/>
      <c r="AJU49" s="63"/>
      <c r="AKF49" s="63"/>
      <c r="AKQ49" s="63"/>
      <c r="ALB49" s="63"/>
      <c r="ALM49" s="63"/>
      <c r="ALX49" s="63"/>
      <c r="AMI49" s="63"/>
      <c r="AMT49" s="63"/>
      <c r="ANE49" s="63"/>
      <c r="ANP49" s="63"/>
      <c r="AOA49" s="63"/>
      <c r="AOL49" s="63"/>
      <c r="AOW49" s="63"/>
      <c r="APH49" s="63"/>
      <c r="APS49" s="63"/>
      <c r="AQD49" s="63"/>
      <c r="AQO49" s="63"/>
      <c r="AQZ49" s="63"/>
      <c r="ARK49" s="63"/>
      <c r="ARV49" s="63"/>
      <c r="ASG49" s="63"/>
      <c r="ASR49" s="63"/>
      <c r="ATC49" s="63"/>
      <c r="ATN49" s="63"/>
      <c r="ATY49" s="63"/>
      <c r="AUJ49" s="63"/>
      <c r="AUU49" s="63"/>
      <c r="AVF49" s="63"/>
      <c r="AVQ49" s="63"/>
      <c r="AWB49" s="63"/>
      <c r="AWM49" s="63"/>
      <c r="AWX49" s="63"/>
      <c r="AXI49" s="63"/>
      <c r="AXT49" s="63"/>
      <c r="AYE49" s="63"/>
      <c r="AYP49" s="63"/>
      <c r="AZA49" s="63"/>
    </row>
    <row r="50" spans="1:1023 1034:1353" ht="18.75" customHeight="1" x14ac:dyDescent="0.35">
      <c r="A50" s="24" t="str">
        <f>'total Scrap'!A50</f>
        <v>07/2020</v>
      </c>
      <c r="B50" s="29">
        <f>'total Scrap'!D50</f>
        <v>95623</v>
      </c>
      <c r="C50" s="45" t="str">
        <f>'total Scrap'!E50</f>
        <v>68066F311171</v>
      </c>
      <c r="D50" s="8" t="str">
        <f>'total Scrap'!F50</f>
        <v>PIPE SUB-ASSY, INNER MAST</v>
      </c>
      <c r="E50" s="26">
        <f t="shared" ca="1" si="0"/>
        <v>11</v>
      </c>
      <c r="F50" s="26">
        <f t="shared" si="1"/>
        <v>1</v>
      </c>
      <c r="G50" s="27">
        <f t="shared" ca="1" si="2"/>
        <v>7.1428571428571425E-2</v>
      </c>
      <c r="H50" s="26">
        <f t="shared" ca="1" si="3"/>
        <v>1</v>
      </c>
      <c r="I50" s="26"/>
      <c r="J50" s="30"/>
      <c r="P50" s="57">
        <f t="shared" si="4"/>
        <v>0</v>
      </c>
      <c r="Q50" s="30">
        <f t="shared" si="5"/>
        <v>0</v>
      </c>
      <c r="R50" s="58" t="str">
        <v>96365F509471</v>
      </c>
      <c r="T50" s="42">
        <f t="shared" si="6"/>
        <v>0</v>
      </c>
      <c r="V50" s="43">
        <f t="shared" si="7"/>
        <v>0</v>
      </c>
      <c r="W50" s="42">
        <f t="shared" si="8"/>
        <v>1</v>
      </c>
      <c r="X50" s="42">
        <v>49</v>
      </c>
      <c r="Y50" s="42" t="str">
        <f t="shared" si="9"/>
        <v>Occurrence49</v>
      </c>
      <c r="Z50" s="42">
        <f t="shared" si="10"/>
        <v>0</v>
      </c>
      <c r="AA50" s="42">
        <f t="shared" si="11"/>
        <v>0</v>
      </c>
      <c r="AG50" s="63"/>
      <c r="AR50" s="63"/>
      <c r="BC50" s="63"/>
      <c r="BN50" s="63"/>
      <c r="BY50" s="63"/>
      <c r="CJ50" s="63"/>
      <c r="CU50" s="63"/>
      <c r="DF50" s="63"/>
      <c r="DQ50" s="63"/>
      <c r="EB50" s="63"/>
      <c r="EM50" s="63"/>
      <c r="EX50" s="63"/>
      <c r="FI50" s="63"/>
      <c r="FT50" s="63"/>
      <c r="GE50" s="63"/>
      <c r="GP50" s="63"/>
      <c r="HA50" s="63"/>
      <c r="HL50" s="63"/>
      <c r="HW50" s="63"/>
      <c r="IH50" s="63"/>
      <c r="IS50" s="63"/>
      <c r="JD50" s="63"/>
      <c r="JO50" s="63"/>
      <c r="JZ50" s="63"/>
      <c r="KK50" s="63"/>
      <c r="KV50" s="63"/>
      <c r="LG50" s="63"/>
      <c r="LR50" s="63"/>
      <c r="MC50" s="63"/>
      <c r="MN50" s="63"/>
      <c r="MY50" s="63"/>
      <c r="NJ50" s="63"/>
      <c r="NU50" s="63"/>
      <c r="OF50" s="63"/>
      <c r="OQ50" s="63"/>
      <c r="PB50" s="63"/>
      <c r="PM50" s="63"/>
      <c r="PX50" s="63"/>
      <c r="QI50" s="63"/>
      <c r="QT50" s="63"/>
      <c r="RE50" s="63"/>
      <c r="RP50" s="63"/>
      <c r="SA50" s="63"/>
      <c r="SL50" s="63"/>
      <c r="SW50" s="63"/>
      <c r="TH50" s="63"/>
      <c r="TS50" s="63"/>
      <c r="UD50" s="63"/>
      <c r="UO50" s="63"/>
      <c r="UZ50" s="63"/>
      <c r="VK50" s="63"/>
      <c r="VV50" s="63"/>
      <c r="WG50" s="63"/>
      <c r="WR50" s="63"/>
      <c r="XC50" s="63"/>
      <c r="XN50" s="63"/>
      <c r="XY50" s="63"/>
      <c r="YJ50" s="63"/>
      <c r="YU50" s="63"/>
      <c r="ZF50" s="63"/>
      <c r="ZQ50" s="63"/>
      <c r="AAB50" s="63"/>
      <c r="AAM50" s="63"/>
      <c r="AAX50" s="63"/>
      <c r="ABI50" s="63"/>
      <c r="ABT50" s="63"/>
      <c r="ACE50" s="63"/>
      <c r="ACP50" s="63"/>
      <c r="ADA50" s="63"/>
      <c r="ADL50" s="63"/>
      <c r="ADW50" s="63"/>
      <c r="AEH50" s="63"/>
      <c r="AES50" s="63"/>
      <c r="AFD50" s="63"/>
      <c r="AFO50" s="63"/>
      <c r="AFZ50" s="63"/>
      <c r="AGK50" s="63"/>
      <c r="AGV50" s="63"/>
      <c r="AHG50" s="63"/>
      <c r="AHR50" s="63"/>
      <c r="AIC50" s="63"/>
      <c r="AIN50" s="63"/>
      <c r="AIY50" s="63"/>
      <c r="AJJ50" s="63"/>
      <c r="AJU50" s="63"/>
      <c r="AKF50" s="63"/>
      <c r="AKQ50" s="63"/>
      <c r="ALB50" s="63"/>
      <c r="ALM50" s="63"/>
      <c r="ALX50" s="63"/>
      <c r="AMI50" s="63"/>
      <c r="AMT50" s="63"/>
      <c r="ANE50" s="63"/>
      <c r="ANP50" s="63"/>
      <c r="AOA50" s="63"/>
      <c r="AOL50" s="63"/>
      <c r="AOW50" s="63"/>
      <c r="APH50" s="63"/>
      <c r="APS50" s="63"/>
      <c r="AQD50" s="63"/>
      <c r="AQO50" s="63"/>
      <c r="AQZ50" s="63"/>
      <c r="ARK50" s="63"/>
      <c r="ARV50" s="63"/>
      <c r="ASG50" s="63"/>
      <c r="ASR50" s="63"/>
      <c r="ATC50" s="63"/>
      <c r="ATN50" s="63"/>
      <c r="ATY50" s="63"/>
      <c r="AUJ50" s="63"/>
      <c r="AUU50" s="63"/>
      <c r="AVF50" s="63"/>
      <c r="AVQ50" s="63"/>
      <c r="AWB50" s="63"/>
      <c r="AWM50" s="63"/>
      <c r="AWX50" s="63"/>
      <c r="AXI50" s="63"/>
      <c r="AXT50" s="63"/>
      <c r="AYE50" s="63"/>
      <c r="AYP50" s="63"/>
      <c r="AZA50" s="63"/>
    </row>
    <row r="51" spans="1:1023 1034:1353" ht="18.75" customHeight="1" x14ac:dyDescent="0.35">
      <c r="A51" s="24" t="str">
        <f>'total Scrap'!A51</f>
        <v>07/2020</v>
      </c>
      <c r="B51" s="29">
        <f>'total Scrap'!D51</f>
        <v>95624</v>
      </c>
      <c r="C51" s="45" t="str">
        <f>'total Scrap'!E51</f>
        <v>56031F231071</v>
      </c>
      <c r="D51" s="8" t="str">
        <f>'total Scrap'!F51</f>
        <v>WIRE, SIDE LH</v>
      </c>
      <c r="E51" s="26">
        <f t="shared" ca="1" si="0"/>
        <v>11</v>
      </c>
      <c r="F51" s="26">
        <f t="shared" si="1"/>
        <v>2</v>
      </c>
      <c r="G51" s="27">
        <f t="shared" ca="1" si="2"/>
        <v>0.14285714285714285</v>
      </c>
      <c r="H51" s="26">
        <f t="shared" ca="1" si="3"/>
        <v>1</v>
      </c>
      <c r="I51" s="26"/>
      <c r="J51" s="30"/>
      <c r="P51" s="57" t="str">
        <f t="shared" si="4"/>
        <v>07/2020</v>
      </c>
      <c r="Q51" s="30" t="str">
        <f t="shared" si="5"/>
        <v>56031F231071</v>
      </c>
      <c r="R51" s="58" t="str">
        <v>566512663071</v>
      </c>
      <c r="T51" s="42">
        <f t="shared" si="6"/>
        <v>0</v>
      </c>
      <c r="V51" s="43">
        <f t="shared" si="7"/>
        <v>0</v>
      </c>
      <c r="W51" s="42">
        <f t="shared" si="8"/>
        <v>1</v>
      </c>
      <c r="X51" s="42">
        <v>50</v>
      </c>
      <c r="Y51" s="42" t="str">
        <f t="shared" si="9"/>
        <v>Occurrence50</v>
      </c>
      <c r="Z51" s="42">
        <f t="shared" si="10"/>
        <v>0</v>
      </c>
      <c r="AA51" s="42">
        <f t="shared" si="11"/>
        <v>0</v>
      </c>
      <c r="AG51" s="63"/>
      <c r="AR51" s="63"/>
      <c r="BC51" s="63"/>
      <c r="BN51" s="63"/>
      <c r="BY51" s="63"/>
      <c r="CJ51" s="63"/>
      <c r="CU51" s="63"/>
      <c r="DF51" s="63"/>
      <c r="DQ51" s="63"/>
      <c r="EB51" s="63"/>
      <c r="EM51" s="63"/>
      <c r="EX51" s="63"/>
      <c r="FI51" s="63"/>
      <c r="FT51" s="63"/>
      <c r="GE51" s="63"/>
      <c r="GP51" s="63"/>
      <c r="HA51" s="63"/>
      <c r="HL51" s="63"/>
      <c r="HW51" s="63"/>
      <c r="IH51" s="63"/>
      <c r="IS51" s="63"/>
      <c r="JD51" s="63"/>
      <c r="JO51" s="63"/>
      <c r="JZ51" s="63"/>
      <c r="KK51" s="63"/>
      <c r="KV51" s="63"/>
      <c r="LG51" s="63"/>
      <c r="LR51" s="63"/>
      <c r="MC51" s="63"/>
      <c r="MN51" s="63"/>
      <c r="MY51" s="63"/>
      <c r="NJ51" s="63"/>
      <c r="NU51" s="63"/>
      <c r="OF51" s="63"/>
      <c r="OQ51" s="63"/>
      <c r="PB51" s="63"/>
      <c r="PM51" s="63"/>
      <c r="PX51" s="63"/>
      <c r="QI51" s="63"/>
      <c r="QT51" s="63"/>
      <c r="RE51" s="63"/>
      <c r="RP51" s="63"/>
      <c r="SA51" s="63"/>
      <c r="SL51" s="63"/>
      <c r="SW51" s="63"/>
      <c r="TH51" s="63"/>
      <c r="TS51" s="63"/>
      <c r="UD51" s="63"/>
      <c r="UO51" s="63"/>
      <c r="UZ51" s="63"/>
      <c r="VK51" s="63"/>
      <c r="VV51" s="63"/>
      <c r="WG51" s="63"/>
      <c r="WR51" s="63"/>
      <c r="XC51" s="63"/>
      <c r="XN51" s="63"/>
      <c r="XY51" s="63"/>
      <c r="YJ51" s="63"/>
      <c r="YU51" s="63"/>
      <c r="ZF51" s="63"/>
      <c r="ZQ51" s="63"/>
      <c r="AAB51" s="63"/>
      <c r="AAM51" s="63"/>
      <c r="AAX51" s="63"/>
      <c r="ABI51" s="63"/>
      <c r="ABT51" s="63"/>
      <c r="ACE51" s="63"/>
      <c r="ACP51" s="63"/>
      <c r="ADA51" s="63"/>
      <c r="ADL51" s="63"/>
      <c r="ADW51" s="63"/>
      <c r="AEH51" s="63"/>
      <c r="AES51" s="63"/>
      <c r="AFD51" s="63"/>
      <c r="AFO51" s="63"/>
      <c r="AFZ51" s="63"/>
      <c r="AGK51" s="63"/>
      <c r="AGV51" s="63"/>
      <c r="AHG51" s="63"/>
      <c r="AHR51" s="63"/>
      <c r="AIC51" s="63"/>
      <c r="AIN51" s="63"/>
      <c r="AIY51" s="63"/>
      <c r="AJJ51" s="63"/>
      <c r="AJU51" s="63"/>
      <c r="AKF51" s="63"/>
      <c r="AKQ51" s="63"/>
      <c r="ALB51" s="63"/>
      <c r="ALM51" s="63"/>
      <c r="ALX51" s="63"/>
      <c r="AMI51" s="63"/>
      <c r="AMT51" s="63"/>
      <c r="ANE51" s="63"/>
      <c r="ANP51" s="63"/>
      <c r="AOA51" s="63"/>
      <c r="AOL51" s="63"/>
      <c r="AOW51" s="63"/>
      <c r="APH51" s="63"/>
      <c r="APS51" s="63"/>
      <c r="AQD51" s="63"/>
      <c r="AQO51" s="63"/>
      <c r="AQZ51" s="63"/>
      <c r="ARK51" s="63"/>
      <c r="ARV51" s="63"/>
      <c r="ASG51" s="63"/>
      <c r="ASR51" s="63"/>
      <c r="ATC51" s="63"/>
      <c r="ATN51" s="63"/>
      <c r="ATY51" s="63"/>
      <c r="AUJ51" s="63"/>
      <c r="AUU51" s="63"/>
      <c r="AVF51" s="63"/>
      <c r="AVQ51" s="63"/>
      <c r="AWB51" s="63"/>
      <c r="AWM51" s="63"/>
      <c r="AWX51" s="63"/>
      <c r="AXI51" s="63"/>
      <c r="AXT51" s="63"/>
      <c r="AYE51" s="63"/>
      <c r="AYP51" s="63"/>
      <c r="AZA51" s="63"/>
    </row>
    <row r="52" spans="1:1023 1034:1353" ht="18.75" customHeight="1" x14ac:dyDescent="0.35">
      <c r="A52" s="24" t="str">
        <f>'total Scrap'!A52</f>
        <v>07/2020</v>
      </c>
      <c r="B52" s="29">
        <f>'total Scrap'!D52</f>
        <v>96532</v>
      </c>
      <c r="C52" s="45" t="str">
        <f>'total Scrap'!E52</f>
        <v>68606F214171</v>
      </c>
      <c r="D52" s="8" t="str">
        <f>'total Scrap'!F52</f>
        <v>PIPE SUB-ASSY, INNER MAST</v>
      </c>
      <c r="E52" s="26">
        <f t="shared" ca="1" si="0"/>
        <v>11</v>
      </c>
      <c r="F52" s="26">
        <f t="shared" si="1"/>
        <v>1</v>
      </c>
      <c r="G52" s="27">
        <f t="shared" ca="1" si="2"/>
        <v>7.1428571428571425E-2</v>
      </c>
      <c r="H52" s="26">
        <f t="shared" ca="1" si="3"/>
        <v>1</v>
      </c>
      <c r="I52" s="26"/>
      <c r="J52" s="30"/>
      <c r="P52" s="57">
        <f t="shared" si="4"/>
        <v>0</v>
      </c>
      <c r="Q52" s="30">
        <f t="shared" si="5"/>
        <v>0</v>
      </c>
      <c r="R52" s="58" t="str">
        <v>56042F318071</v>
      </c>
      <c r="T52" s="42">
        <f t="shared" si="6"/>
        <v>0</v>
      </c>
      <c r="V52" s="43">
        <f t="shared" si="7"/>
        <v>0</v>
      </c>
      <c r="W52" s="42">
        <f t="shared" si="8"/>
        <v>1</v>
      </c>
      <c r="X52" s="42">
        <v>51</v>
      </c>
      <c r="Y52" s="42" t="str">
        <f t="shared" si="9"/>
        <v>Occurrence51</v>
      </c>
      <c r="Z52" s="42">
        <f t="shared" si="10"/>
        <v>0</v>
      </c>
      <c r="AA52" s="42">
        <f t="shared" si="11"/>
        <v>0</v>
      </c>
      <c r="AG52" s="63"/>
      <c r="AR52" s="63"/>
      <c r="BC52" s="63"/>
      <c r="BN52" s="63"/>
      <c r="BY52" s="63"/>
      <c r="CJ52" s="63"/>
      <c r="CU52" s="63"/>
      <c r="DF52" s="63"/>
      <c r="DQ52" s="63"/>
      <c r="EB52" s="63"/>
      <c r="EM52" s="63"/>
      <c r="EX52" s="63"/>
      <c r="FI52" s="63"/>
      <c r="FT52" s="63"/>
      <c r="GE52" s="63"/>
      <c r="GP52" s="63"/>
      <c r="HA52" s="63"/>
      <c r="HL52" s="63"/>
      <c r="HW52" s="63"/>
      <c r="IH52" s="63"/>
      <c r="IS52" s="63"/>
      <c r="JD52" s="63"/>
      <c r="JO52" s="63"/>
      <c r="JZ52" s="63"/>
      <c r="KK52" s="63"/>
      <c r="KV52" s="63"/>
      <c r="LG52" s="63"/>
      <c r="LR52" s="63"/>
      <c r="MC52" s="63"/>
      <c r="MN52" s="63"/>
      <c r="MY52" s="63"/>
      <c r="NJ52" s="63"/>
      <c r="NU52" s="63"/>
      <c r="OF52" s="63"/>
      <c r="OQ52" s="63"/>
      <c r="PB52" s="63"/>
      <c r="PM52" s="63"/>
      <c r="PX52" s="63"/>
      <c r="QI52" s="63"/>
      <c r="QT52" s="63"/>
      <c r="RE52" s="63"/>
      <c r="RP52" s="63"/>
      <c r="SA52" s="63"/>
      <c r="SL52" s="63"/>
      <c r="SW52" s="63"/>
      <c r="TH52" s="63"/>
      <c r="TS52" s="63"/>
      <c r="UD52" s="63"/>
      <c r="UO52" s="63"/>
      <c r="UZ52" s="63"/>
      <c r="VK52" s="63"/>
      <c r="VV52" s="63"/>
      <c r="WG52" s="63"/>
      <c r="WR52" s="63"/>
      <c r="XC52" s="63"/>
      <c r="XN52" s="63"/>
      <c r="XY52" s="63"/>
      <c r="YJ52" s="63"/>
      <c r="YU52" s="63"/>
      <c r="ZF52" s="63"/>
      <c r="ZQ52" s="63"/>
      <c r="AAB52" s="63"/>
      <c r="AAM52" s="63"/>
      <c r="AAX52" s="63"/>
      <c r="ABI52" s="63"/>
      <c r="ABT52" s="63"/>
      <c r="ACE52" s="63"/>
      <c r="ACP52" s="63"/>
      <c r="ADA52" s="63"/>
      <c r="ADL52" s="63"/>
      <c r="ADW52" s="63"/>
      <c r="AEH52" s="63"/>
      <c r="AES52" s="63"/>
      <c r="AFD52" s="63"/>
      <c r="AFO52" s="63"/>
      <c r="AFZ52" s="63"/>
      <c r="AGK52" s="63"/>
      <c r="AGV52" s="63"/>
      <c r="AHG52" s="63"/>
      <c r="AHR52" s="63"/>
      <c r="AIC52" s="63"/>
      <c r="AIN52" s="63"/>
      <c r="AIY52" s="63"/>
      <c r="AJJ52" s="63"/>
      <c r="AJU52" s="63"/>
      <c r="AKF52" s="63"/>
      <c r="AKQ52" s="63"/>
      <c r="ALB52" s="63"/>
      <c r="ALM52" s="63"/>
      <c r="ALX52" s="63"/>
      <c r="AMI52" s="63"/>
      <c r="AMT52" s="63"/>
      <c r="ANE52" s="63"/>
      <c r="ANP52" s="63"/>
      <c r="AOA52" s="63"/>
      <c r="AOL52" s="63"/>
      <c r="AOW52" s="63"/>
      <c r="APH52" s="63"/>
      <c r="APS52" s="63"/>
      <c r="AQD52" s="63"/>
      <c r="AQO52" s="63"/>
      <c r="AQZ52" s="63"/>
      <c r="ARK52" s="63"/>
      <c r="ARV52" s="63"/>
      <c r="ASG52" s="63"/>
      <c r="ASR52" s="63"/>
      <c r="ATC52" s="63"/>
      <c r="ATN52" s="63"/>
      <c r="ATY52" s="63"/>
      <c r="AUJ52" s="63"/>
      <c r="AUU52" s="63"/>
      <c r="AVF52" s="63"/>
      <c r="AVQ52" s="63"/>
      <c r="AWB52" s="63"/>
      <c r="AWM52" s="63"/>
      <c r="AWX52" s="63"/>
      <c r="AXI52" s="63"/>
      <c r="AXT52" s="63"/>
      <c r="AYE52" s="63"/>
      <c r="AYP52" s="63"/>
      <c r="AZA52" s="63"/>
    </row>
    <row r="53" spans="1:1023 1034:1353" ht="18.75" customHeight="1" x14ac:dyDescent="0.35">
      <c r="A53" s="24" t="str">
        <f>'total Scrap'!A53</f>
        <v>07/2020</v>
      </c>
      <c r="B53" s="29">
        <f>'total Scrap'!D53</f>
        <v>95552</v>
      </c>
      <c r="C53" s="45" t="str">
        <f>'total Scrap'!E53</f>
        <v>678901132071</v>
      </c>
      <c r="D53" s="8" t="str">
        <f>'total Scrap'!F53</f>
        <v>PAD ASSY, ARM</v>
      </c>
      <c r="E53" s="26">
        <f t="shared" ca="1" si="0"/>
        <v>11</v>
      </c>
      <c r="F53" s="26">
        <f t="shared" si="1"/>
        <v>1</v>
      </c>
      <c r="G53" s="27">
        <f t="shared" ca="1" si="2"/>
        <v>7.1428571428571425E-2</v>
      </c>
      <c r="H53" s="26">
        <f t="shared" ca="1" si="3"/>
        <v>1</v>
      </c>
      <c r="I53" s="26"/>
      <c r="J53" s="30"/>
      <c r="P53" s="57">
        <f t="shared" si="4"/>
        <v>0</v>
      </c>
      <c r="Q53" s="30">
        <f t="shared" si="5"/>
        <v>0</v>
      </c>
      <c r="R53" s="58" t="str">
        <v>89661UM090</v>
      </c>
      <c r="T53" s="42">
        <f t="shared" si="6"/>
        <v>0</v>
      </c>
      <c r="V53" s="43">
        <f t="shared" si="7"/>
        <v>0</v>
      </c>
      <c r="W53" s="42">
        <f t="shared" si="8"/>
        <v>1</v>
      </c>
      <c r="X53" s="42">
        <v>52</v>
      </c>
      <c r="Y53" s="42" t="str">
        <f t="shared" si="9"/>
        <v>Occurrence52</v>
      </c>
      <c r="Z53" s="42">
        <f t="shared" si="10"/>
        <v>0</v>
      </c>
      <c r="AA53" s="42">
        <f t="shared" si="11"/>
        <v>0</v>
      </c>
      <c r="AG53" s="63"/>
      <c r="AR53" s="63"/>
      <c r="BC53" s="63"/>
      <c r="BN53" s="63"/>
      <c r="BY53" s="63"/>
      <c r="CJ53" s="63"/>
      <c r="CU53" s="63"/>
      <c r="DF53" s="63"/>
      <c r="DQ53" s="63"/>
      <c r="EB53" s="63"/>
      <c r="EM53" s="63"/>
      <c r="EX53" s="63"/>
      <c r="FI53" s="63"/>
      <c r="FT53" s="63"/>
      <c r="GE53" s="63"/>
      <c r="GP53" s="63"/>
      <c r="HA53" s="63"/>
      <c r="HL53" s="63"/>
      <c r="HW53" s="63"/>
      <c r="IH53" s="63"/>
      <c r="IS53" s="63"/>
      <c r="JD53" s="63"/>
      <c r="JO53" s="63"/>
      <c r="JZ53" s="63"/>
      <c r="KK53" s="63"/>
      <c r="KV53" s="63"/>
      <c r="LG53" s="63"/>
      <c r="LR53" s="63"/>
      <c r="MC53" s="63"/>
      <c r="MN53" s="63"/>
      <c r="MY53" s="63"/>
      <c r="NJ53" s="63"/>
      <c r="NU53" s="63"/>
      <c r="OF53" s="63"/>
      <c r="OQ53" s="63"/>
      <c r="PB53" s="63"/>
      <c r="PM53" s="63"/>
      <c r="PX53" s="63"/>
      <c r="QI53" s="63"/>
      <c r="QT53" s="63"/>
      <c r="RE53" s="63"/>
      <c r="RP53" s="63"/>
      <c r="SA53" s="63"/>
      <c r="SL53" s="63"/>
      <c r="SW53" s="63"/>
      <c r="TH53" s="63"/>
      <c r="TS53" s="63"/>
      <c r="UD53" s="63"/>
      <c r="UO53" s="63"/>
      <c r="UZ53" s="63"/>
      <c r="VK53" s="63"/>
      <c r="VV53" s="63"/>
      <c r="WG53" s="63"/>
      <c r="WR53" s="63"/>
      <c r="XC53" s="63"/>
      <c r="XN53" s="63"/>
      <c r="XY53" s="63"/>
      <c r="YJ53" s="63"/>
      <c r="YU53" s="63"/>
      <c r="ZF53" s="63"/>
      <c r="ZQ53" s="63"/>
      <c r="AAB53" s="63"/>
      <c r="AAM53" s="63"/>
      <c r="AAX53" s="63"/>
      <c r="ABI53" s="63"/>
      <c r="ABT53" s="63"/>
      <c r="ACE53" s="63"/>
      <c r="ACP53" s="63"/>
      <c r="ADA53" s="63"/>
      <c r="ADL53" s="63"/>
      <c r="ADW53" s="63"/>
      <c r="AEH53" s="63"/>
      <c r="AES53" s="63"/>
      <c r="AFD53" s="63"/>
      <c r="AFO53" s="63"/>
      <c r="AFZ53" s="63"/>
      <c r="AGK53" s="63"/>
      <c r="AGV53" s="63"/>
      <c r="AHG53" s="63"/>
      <c r="AHR53" s="63"/>
      <c r="AIC53" s="63"/>
      <c r="AIN53" s="63"/>
      <c r="AIY53" s="63"/>
      <c r="AJJ53" s="63"/>
      <c r="AJU53" s="63"/>
      <c r="AKF53" s="63"/>
      <c r="AKQ53" s="63"/>
      <c r="ALB53" s="63"/>
      <c r="ALM53" s="63"/>
      <c r="ALX53" s="63"/>
      <c r="AMI53" s="63"/>
      <c r="AMT53" s="63"/>
      <c r="ANE53" s="63"/>
      <c r="ANP53" s="63"/>
      <c r="AOA53" s="63"/>
      <c r="AOL53" s="63"/>
      <c r="AOW53" s="63"/>
      <c r="APH53" s="63"/>
      <c r="APS53" s="63"/>
      <c r="AQD53" s="63"/>
      <c r="AQO53" s="63"/>
      <c r="AQZ53" s="63"/>
      <c r="ARK53" s="63"/>
      <c r="ARV53" s="63"/>
      <c r="ASG53" s="63"/>
      <c r="ASR53" s="63"/>
      <c r="ATC53" s="63"/>
      <c r="ATN53" s="63"/>
      <c r="ATY53" s="63"/>
      <c r="AUJ53" s="63"/>
      <c r="AUU53" s="63"/>
      <c r="AVF53" s="63"/>
      <c r="AVQ53" s="63"/>
      <c r="AWB53" s="63"/>
      <c r="AWM53" s="63"/>
      <c r="AWX53" s="63"/>
      <c r="AXI53" s="63"/>
      <c r="AXT53" s="63"/>
      <c r="AYE53" s="63"/>
      <c r="AYP53" s="63"/>
      <c r="AZA53" s="63"/>
    </row>
    <row r="54" spans="1:1023 1034:1353" ht="18.75" customHeight="1" x14ac:dyDescent="0.35">
      <c r="A54" s="24" t="str">
        <f>'total Scrap'!A54</f>
        <v>07/2020</v>
      </c>
      <c r="B54" s="29">
        <f>'total Scrap'!D54</f>
        <v>95626</v>
      </c>
      <c r="C54" s="45" t="str">
        <f>'total Scrap'!E54</f>
        <v>53220F231071</v>
      </c>
      <c r="D54" s="8" t="str">
        <f>'total Scrap'!F54</f>
        <v>PANEL ASSY, INSTRUMENT, LH</v>
      </c>
      <c r="E54" s="26">
        <f t="shared" ca="1" si="0"/>
        <v>11</v>
      </c>
      <c r="F54" s="26">
        <f t="shared" si="1"/>
        <v>1</v>
      </c>
      <c r="G54" s="27">
        <f t="shared" ca="1" si="2"/>
        <v>7.1428571428571425E-2</v>
      </c>
      <c r="H54" s="26">
        <f t="shared" ca="1" si="3"/>
        <v>1</v>
      </c>
      <c r="I54" s="26"/>
      <c r="J54" s="30"/>
      <c r="P54" s="57">
        <f t="shared" si="4"/>
        <v>0</v>
      </c>
      <c r="Q54" s="30">
        <f t="shared" si="5"/>
        <v>0</v>
      </c>
      <c r="R54" s="58" t="str">
        <v>56210F118071</v>
      </c>
      <c r="T54" s="42">
        <f t="shared" si="6"/>
        <v>0</v>
      </c>
      <c r="V54" s="43">
        <f t="shared" si="7"/>
        <v>0</v>
      </c>
      <c r="W54" s="42">
        <f t="shared" si="8"/>
        <v>1</v>
      </c>
      <c r="X54" s="42">
        <v>53</v>
      </c>
      <c r="Y54" s="42" t="str">
        <f t="shared" si="9"/>
        <v>Occurrence53</v>
      </c>
      <c r="Z54" s="42">
        <f t="shared" si="10"/>
        <v>0</v>
      </c>
      <c r="AA54" s="42">
        <f t="shared" si="11"/>
        <v>0</v>
      </c>
      <c r="AG54" s="63"/>
      <c r="AR54" s="63"/>
      <c r="BC54" s="63"/>
      <c r="BN54" s="63"/>
      <c r="BY54" s="63"/>
      <c r="CJ54" s="63"/>
      <c r="CU54" s="63"/>
      <c r="DF54" s="63"/>
      <c r="DQ54" s="63"/>
      <c r="EB54" s="63"/>
      <c r="EM54" s="63"/>
      <c r="EX54" s="63"/>
      <c r="FI54" s="63"/>
      <c r="FT54" s="63"/>
      <c r="GE54" s="63"/>
      <c r="GP54" s="63"/>
      <c r="HA54" s="63"/>
      <c r="HL54" s="63"/>
      <c r="HW54" s="63"/>
      <c r="IH54" s="63"/>
      <c r="IS54" s="63"/>
      <c r="JD54" s="63"/>
      <c r="JO54" s="63"/>
      <c r="JZ54" s="63"/>
      <c r="KK54" s="63"/>
      <c r="KV54" s="63"/>
      <c r="LG54" s="63"/>
      <c r="LR54" s="63"/>
      <c r="MC54" s="63"/>
      <c r="MN54" s="63"/>
      <c r="MY54" s="63"/>
      <c r="NJ54" s="63"/>
      <c r="NU54" s="63"/>
      <c r="OF54" s="63"/>
      <c r="OQ54" s="63"/>
      <c r="PB54" s="63"/>
      <c r="PM54" s="63"/>
      <c r="PX54" s="63"/>
      <c r="QI54" s="63"/>
      <c r="QT54" s="63"/>
      <c r="RE54" s="63"/>
      <c r="RP54" s="63"/>
      <c r="SA54" s="63"/>
      <c r="SL54" s="63"/>
      <c r="SW54" s="63"/>
      <c r="TH54" s="63"/>
      <c r="TS54" s="63"/>
      <c r="UD54" s="63"/>
      <c r="UO54" s="63"/>
      <c r="UZ54" s="63"/>
      <c r="VK54" s="63"/>
      <c r="VV54" s="63"/>
      <c r="WG54" s="63"/>
      <c r="WR54" s="63"/>
      <c r="XC54" s="63"/>
      <c r="XN54" s="63"/>
      <c r="XY54" s="63"/>
      <c r="YJ54" s="63"/>
      <c r="YU54" s="63"/>
      <c r="ZF54" s="63"/>
      <c r="ZQ54" s="63"/>
      <c r="AAB54" s="63"/>
      <c r="AAM54" s="63"/>
      <c r="AAX54" s="63"/>
      <c r="ABI54" s="63"/>
      <c r="ABT54" s="63"/>
      <c r="ACE54" s="63"/>
      <c r="ACP54" s="63"/>
      <c r="ADA54" s="63"/>
      <c r="ADL54" s="63"/>
      <c r="ADW54" s="63"/>
      <c r="AEH54" s="63"/>
      <c r="AES54" s="63"/>
      <c r="AFD54" s="63"/>
      <c r="AFO54" s="63"/>
      <c r="AFZ54" s="63"/>
      <c r="AGK54" s="63"/>
      <c r="AGV54" s="63"/>
      <c r="AHG54" s="63"/>
      <c r="AHR54" s="63"/>
      <c r="AIC54" s="63"/>
      <c r="AIN54" s="63"/>
      <c r="AIY54" s="63"/>
      <c r="AJJ54" s="63"/>
      <c r="AJU54" s="63"/>
      <c r="AKF54" s="63"/>
      <c r="AKQ54" s="63"/>
      <c r="ALB54" s="63"/>
      <c r="ALM54" s="63"/>
      <c r="ALX54" s="63"/>
      <c r="AMI54" s="63"/>
      <c r="AMT54" s="63"/>
      <c r="ANE54" s="63"/>
      <c r="ANP54" s="63"/>
      <c r="AOA54" s="63"/>
      <c r="AOL54" s="63"/>
      <c r="AOW54" s="63"/>
      <c r="APH54" s="63"/>
      <c r="APS54" s="63"/>
      <c r="AQD54" s="63"/>
      <c r="AQO54" s="63"/>
      <c r="AQZ54" s="63"/>
      <c r="ARK54" s="63"/>
      <c r="ARV54" s="63"/>
      <c r="ASG54" s="63"/>
      <c r="ASR54" s="63"/>
      <c r="ATC54" s="63"/>
      <c r="ATN54" s="63"/>
      <c r="ATY54" s="63"/>
      <c r="AUJ54" s="63"/>
      <c r="AUU54" s="63"/>
      <c r="AVF54" s="63"/>
      <c r="AVQ54" s="63"/>
      <c r="AWB54" s="63"/>
      <c r="AWM54" s="63"/>
      <c r="AWX54" s="63"/>
      <c r="AXI54" s="63"/>
      <c r="AXT54" s="63"/>
      <c r="AYE54" s="63"/>
      <c r="AYP54" s="63"/>
      <c r="AZA54" s="63"/>
    </row>
    <row r="55" spans="1:1023 1034:1353" ht="18.75" customHeight="1" x14ac:dyDescent="0.35">
      <c r="A55" s="24" t="str">
        <f>'total Scrap'!A55</f>
        <v>07/2020</v>
      </c>
      <c r="B55" s="29">
        <f>'total Scrap'!D55</f>
        <v>95629</v>
      </c>
      <c r="C55" s="45" t="str">
        <f>'total Scrap'!E55</f>
        <v>23507FPA2171</v>
      </c>
      <c r="D55" s="8" t="str">
        <f>'total Scrap'!F55</f>
        <v>WIRE, SENSOR DOPPLER (23510FPA2071</v>
      </c>
      <c r="E55" s="26">
        <f t="shared" ca="1" si="0"/>
        <v>11</v>
      </c>
      <c r="F55" s="26">
        <f t="shared" si="1"/>
        <v>3</v>
      </c>
      <c r="G55" s="27">
        <f t="shared" ca="1" si="2"/>
        <v>0.21428571428571427</v>
      </c>
      <c r="H55" s="26">
        <f t="shared" ca="1" si="3"/>
        <v>2</v>
      </c>
      <c r="I55" s="26"/>
      <c r="J55" s="30"/>
      <c r="P55" s="57" t="str">
        <f t="shared" si="4"/>
        <v>07/2020</v>
      </c>
      <c r="Q55" s="30" t="str">
        <f t="shared" si="5"/>
        <v>23507FPA2171</v>
      </c>
      <c r="R55" s="58" t="str">
        <v>8987125010</v>
      </c>
      <c r="T55" s="42">
        <f t="shared" si="6"/>
        <v>0</v>
      </c>
      <c r="V55" s="43">
        <f t="shared" si="7"/>
        <v>0</v>
      </c>
      <c r="W55" s="42">
        <f t="shared" si="8"/>
        <v>1</v>
      </c>
      <c r="X55" s="42">
        <v>54</v>
      </c>
      <c r="Y55" s="42" t="str">
        <f t="shared" si="9"/>
        <v>Occurrence54</v>
      </c>
      <c r="Z55" s="42">
        <f t="shared" si="10"/>
        <v>0</v>
      </c>
      <c r="AA55" s="42">
        <f t="shared" si="11"/>
        <v>0</v>
      </c>
      <c r="AG55" s="63"/>
      <c r="AR55" s="63"/>
      <c r="BC55" s="63"/>
      <c r="BN55" s="63"/>
      <c r="BY55" s="63"/>
      <c r="CJ55" s="63"/>
      <c r="CU55" s="63"/>
      <c r="DF55" s="63"/>
      <c r="DQ55" s="63"/>
      <c r="EB55" s="63"/>
      <c r="EM55" s="63"/>
      <c r="EX55" s="63"/>
      <c r="FI55" s="63"/>
      <c r="FT55" s="63"/>
      <c r="GE55" s="63"/>
      <c r="GP55" s="63"/>
      <c r="HA55" s="63"/>
      <c r="HL55" s="63"/>
      <c r="HW55" s="63"/>
      <c r="IH55" s="63"/>
      <c r="IS55" s="63"/>
      <c r="JD55" s="63"/>
      <c r="JO55" s="63"/>
      <c r="JZ55" s="63"/>
      <c r="KK55" s="63"/>
      <c r="KV55" s="63"/>
      <c r="LG55" s="63"/>
      <c r="LR55" s="63"/>
      <c r="MC55" s="63"/>
      <c r="MN55" s="63"/>
      <c r="MY55" s="63"/>
      <c r="NJ55" s="63"/>
      <c r="NU55" s="63"/>
      <c r="OF55" s="63"/>
      <c r="OQ55" s="63"/>
      <c r="PB55" s="63"/>
      <c r="PM55" s="63"/>
      <c r="PX55" s="63"/>
      <c r="QI55" s="63"/>
      <c r="QT55" s="63"/>
      <c r="RE55" s="63"/>
      <c r="RP55" s="63"/>
      <c r="SA55" s="63"/>
      <c r="SL55" s="63"/>
      <c r="SW55" s="63"/>
      <c r="TH55" s="63"/>
      <c r="TS55" s="63"/>
      <c r="UD55" s="63"/>
      <c r="UO55" s="63"/>
      <c r="UZ55" s="63"/>
      <c r="VK55" s="63"/>
      <c r="VV55" s="63"/>
      <c r="WG55" s="63"/>
      <c r="WR55" s="63"/>
      <c r="XC55" s="63"/>
      <c r="XN55" s="63"/>
      <c r="XY55" s="63"/>
      <c r="YJ55" s="63"/>
      <c r="YU55" s="63"/>
      <c r="ZF55" s="63"/>
      <c r="ZQ55" s="63"/>
      <c r="AAB55" s="63"/>
      <c r="AAM55" s="63"/>
      <c r="AAX55" s="63"/>
      <c r="ABI55" s="63"/>
      <c r="ABT55" s="63"/>
      <c r="ACE55" s="63"/>
      <c r="ACP55" s="63"/>
      <c r="ADA55" s="63"/>
      <c r="ADL55" s="63"/>
      <c r="ADW55" s="63"/>
      <c r="AEH55" s="63"/>
      <c r="AES55" s="63"/>
      <c r="AFD55" s="63"/>
      <c r="AFO55" s="63"/>
      <c r="AFZ55" s="63"/>
      <c r="AGK55" s="63"/>
      <c r="AGV55" s="63"/>
      <c r="AHG55" s="63"/>
      <c r="AHR55" s="63"/>
      <c r="AIC55" s="63"/>
      <c r="AIN55" s="63"/>
      <c r="AIY55" s="63"/>
      <c r="AJJ55" s="63"/>
      <c r="AJU55" s="63"/>
      <c r="AKF55" s="63"/>
      <c r="AKQ55" s="63"/>
      <c r="ALB55" s="63"/>
      <c r="ALM55" s="63"/>
      <c r="ALX55" s="63"/>
      <c r="AMI55" s="63"/>
      <c r="AMT55" s="63"/>
      <c r="ANE55" s="63"/>
      <c r="ANP55" s="63"/>
      <c r="AOA55" s="63"/>
      <c r="AOL55" s="63"/>
      <c r="AOW55" s="63"/>
      <c r="APH55" s="63"/>
      <c r="APS55" s="63"/>
      <c r="AQD55" s="63"/>
      <c r="AQO55" s="63"/>
      <c r="AQZ55" s="63"/>
      <c r="ARK55" s="63"/>
      <c r="ARV55" s="63"/>
      <c r="ASG55" s="63"/>
      <c r="ASR55" s="63"/>
      <c r="ATC55" s="63"/>
      <c r="ATN55" s="63"/>
      <c r="ATY55" s="63"/>
      <c r="AUJ55" s="63"/>
      <c r="AUU55" s="63"/>
      <c r="AVF55" s="63"/>
      <c r="AVQ55" s="63"/>
      <c r="AWB55" s="63"/>
      <c r="AWM55" s="63"/>
      <c r="AWX55" s="63"/>
      <c r="AXI55" s="63"/>
      <c r="AXT55" s="63"/>
      <c r="AYE55" s="63"/>
      <c r="AYP55" s="63"/>
      <c r="AZA55" s="63"/>
    </row>
    <row r="56" spans="1:1023 1034:1353" ht="18.75" customHeight="1" x14ac:dyDescent="0.35">
      <c r="A56" s="24" t="str">
        <f>'total Scrap'!A56</f>
        <v>07/2020</v>
      </c>
      <c r="B56" s="29">
        <f>'total Scrap'!D56</f>
        <v>96517</v>
      </c>
      <c r="C56" s="45" t="str">
        <f>'total Scrap'!E56</f>
        <v>565013691071</v>
      </c>
      <c r="D56" s="8" t="str">
        <f>'total Scrap'!F56</f>
        <v>BRACKET SUB-ASSY, HEAD LAMP, RH</v>
      </c>
      <c r="E56" s="26">
        <f t="shared" ca="1" si="0"/>
        <v>11</v>
      </c>
      <c r="F56" s="26">
        <f t="shared" si="1"/>
        <v>1</v>
      </c>
      <c r="G56" s="27">
        <f t="shared" ca="1" si="2"/>
        <v>7.1428571428571425E-2</v>
      </c>
      <c r="H56" s="26">
        <f t="shared" ca="1" si="3"/>
        <v>1</v>
      </c>
      <c r="I56" s="26"/>
      <c r="J56" s="30"/>
      <c r="P56" s="57">
        <f t="shared" si="4"/>
        <v>0</v>
      </c>
      <c r="Q56" s="30">
        <f t="shared" si="5"/>
        <v>0</v>
      </c>
      <c r="R56" s="58" t="str">
        <v>27060UB070</v>
      </c>
      <c r="T56" s="42">
        <f t="shared" si="6"/>
        <v>0</v>
      </c>
      <c r="V56" s="43">
        <f t="shared" si="7"/>
        <v>0</v>
      </c>
      <c r="W56" s="42">
        <f t="shared" si="8"/>
        <v>1</v>
      </c>
      <c r="X56" s="42">
        <v>55</v>
      </c>
      <c r="Y56" s="42" t="str">
        <f t="shared" si="9"/>
        <v>Occurrence55</v>
      </c>
      <c r="Z56" s="42">
        <f t="shared" si="10"/>
        <v>0</v>
      </c>
      <c r="AA56" s="42">
        <f t="shared" si="11"/>
        <v>0</v>
      </c>
      <c r="AG56" s="63"/>
      <c r="AR56" s="63"/>
      <c r="BC56" s="63"/>
      <c r="BN56" s="63"/>
      <c r="BY56" s="63"/>
      <c r="CJ56" s="63"/>
      <c r="CU56" s="63"/>
      <c r="DF56" s="63"/>
      <c r="DQ56" s="63"/>
      <c r="EB56" s="63"/>
      <c r="EM56" s="63"/>
      <c r="EX56" s="63"/>
      <c r="FI56" s="63"/>
      <c r="FT56" s="63"/>
      <c r="GE56" s="63"/>
      <c r="GP56" s="63"/>
      <c r="HA56" s="63"/>
      <c r="HL56" s="63"/>
      <c r="HW56" s="63"/>
      <c r="IH56" s="63"/>
      <c r="IS56" s="63"/>
      <c r="JD56" s="63"/>
      <c r="JO56" s="63"/>
      <c r="JZ56" s="63"/>
      <c r="KK56" s="63"/>
      <c r="KV56" s="63"/>
      <c r="LG56" s="63"/>
      <c r="LR56" s="63"/>
      <c r="MC56" s="63"/>
      <c r="MN56" s="63"/>
      <c r="MY56" s="63"/>
      <c r="NJ56" s="63"/>
      <c r="NU56" s="63"/>
      <c r="OF56" s="63"/>
      <c r="OQ56" s="63"/>
      <c r="PB56" s="63"/>
      <c r="PM56" s="63"/>
      <c r="PX56" s="63"/>
      <c r="QI56" s="63"/>
      <c r="QT56" s="63"/>
      <c r="RE56" s="63"/>
      <c r="RP56" s="63"/>
      <c r="SA56" s="63"/>
      <c r="SL56" s="63"/>
      <c r="SW56" s="63"/>
      <c r="TH56" s="63"/>
      <c r="TS56" s="63"/>
      <c r="UD56" s="63"/>
      <c r="UO56" s="63"/>
      <c r="UZ56" s="63"/>
      <c r="VK56" s="63"/>
      <c r="VV56" s="63"/>
      <c r="WG56" s="63"/>
      <c r="WR56" s="63"/>
      <c r="XC56" s="63"/>
      <c r="XN56" s="63"/>
      <c r="XY56" s="63"/>
      <c r="YJ56" s="63"/>
      <c r="YU56" s="63"/>
      <c r="ZF56" s="63"/>
      <c r="ZQ56" s="63"/>
      <c r="AAB56" s="63"/>
      <c r="AAM56" s="63"/>
      <c r="AAX56" s="63"/>
      <c r="ABI56" s="63"/>
      <c r="ABT56" s="63"/>
      <c r="ACE56" s="63"/>
      <c r="ACP56" s="63"/>
      <c r="ADA56" s="63"/>
      <c r="ADL56" s="63"/>
      <c r="ADW56" s="63"/>
      <c r="AEH56" s="63"/>
      <c r="AES56" s="63"/>
      <c r="AFD56" s="63"/>
      <c r="AFO56" s="63"/>
      <c r="AFZ56" s="63"/>
      <c r="AGK56" s="63"/>
      <c r="AGV56" s="63"/>
      <c r="AHG56" s="63"/>
      <c r="AHR56" s="63"/>
      <c r="AIC56" s="63"/>
      <c r="AIN56" s="63"/>
      <c r="AIY56" s="63"/>
      <c r="AJJ56" s="63"/>
      <c r="AJU56" s="63"/>
      <c r="AKF56" s="63"/>
      <c r="AKQ56" s="63"/>
      <c r="ALB56" s="63"/>
      <c r="ALM56" s="63"/>
      <c r="ALX56" s="63"/>
      <c r="AMI56" s="63"/>
      <c r="AMT56" s="63"/>
      <c r="ANE56" s="63"/>
      <c r="ANP56" s="63"/>
      <c r="AOA56" s="63"/>
      <c r="AOL56" s="63"/>
      <c r="AOW56" s="63"/>
      <c r="APH56" s="63"/>
      <c r="APS56" s="63"/>
      <c r="AQD56" s="63"/>
      <c r="AQO56" s="63"/>
      <c r="AQZ56" s="63"/>
      <c r="ARK56" s="63"/>
      <c r="ARV56" s="63"/>
      <c r="ASG56" s="63"/>
      <c r="ASR56" s="63"/>
      <c r="ATC56" s="63"/>
      <c r="ATN56" s="63"/>
      <c r="ATY56" s="63"/>
      <c r="AUJ56" s="63"/>
      <c r="AUU56" s="63"/>
      <c r="AVF56" s="63"/>
      <c r="AVQ56" s="63"/>
      <c r="AWB56" s="63"/>
      <c r="AWM56" s="63"/>
      <c r="AWX56" s="63"/>
      <c r="AXI56" s="63"/>
      <c r="AXT56" s="63"/>
      <c r="AYE56" s="63"/>
      <c r="AYP56" s="63"/>
      <c r="AZA56" s="63"/>
    </row>
    <row r="57" spans="1:1023 1034:1353" ht="18.75" customHeight="1" x14ac:dyDescent="0.35">
      <c r="A57" s="24" t="str">
        <f>'total Scrap'!A57</f>
        <v>07/2020</v>
      </c>
      <c r="B57" s="29">
        <f>'total Scrap'!D57</f>
        <v>95954</v>
      </c>
      <c r="C57" s="45" t="str">
        <f>'total Scrap'!E57</f>
        <v>175102662071</v>
      </c>
      <c r="D57" s="8" t="str">
        <f>'total Scrap'!F57</f>
        <v>MUFFLER ASSY</v>
      </c>
      <c r="E57" s="26">
        <f t="shared" ca="1" si="0"/>
        <v>11</v>
      </c>
      <c r="F57" s="26">
        <f t="shared" si="1"/>
        <v>3</v>
      </c>
      <c r="G57" s="27">
        <f t="shared" ca="1" si="2"/>
        <v>0.21428571428571427</v>
      </c>
      <c r="H57" s="26">
        <f t="shared" ca="1" si="3"/>
        <v>2</v>
      </c>
      <c r="I57" s="26"/>
      <c r="J57" s="30"/>
      <c r="P57" s="57" t="str">
        <f t="shared" si="4"/>
        <v>07/2020</v>
      </c>
      <c r="Q57" s="30" t="str">
        <f t="shared" si="5"/>
        <v>175102662071</v>
      </c>
      <c r="R57" s="58" t="str">
        <v>56044FPA2271</v>
      </c>
      <c r="T57" s="42">
        <f t="shared" si="6"/>
        <v>0</v>
      </c>
      <c r="V57" s="43">
        <f t="shared" si="7"/>
        <v>0</v>
      </c>
      <c r="W57" s="42">
        <f t="shared" si="8"/>
        <v>1</v>
      </c>
      <c r="X57" s="42">
        <v>56</v>
      </c>
      <c r="Y57" s="42" t="str">
        <f t="shared" si="9"/>
        <v>Occurrence56</v>
      </c>
      <c r="Z57" s="42">
        <f t="shared" si="10"/>
        <v>0</v>
      </c>
      <c r="AA57" s="42">
        <f t="shared" si="11"/>
        <v>0</v>
      </c>
      <c r="AG57" s="63"/>
      <c r="AR57" s="63"/>
      <c r="BC57" s="63"/>
      <c r="BN57" s="63"/>
      <c r="BY57" s="63"/>
      <c r="CJ57" s="63"/>
      <c r="CU57" s="63"/>
      <c r="DF57" s="63"/>
      <c r="DQ57" s="63"/>
      <c r="EB57" s="63"/>
      <c r="EM57" s="63"/>
      <c r="EX57" s="63"/>
      <c r="FI57" s="63"/>
      <c r="FT57" s="63"/>
      <c r="GE57" s="63"/>
      <c r="GP57" s="63"/>
      <c r="HA57" s="63"/>
      <c r="HL57" s="63"/>
      <c r="HW57" s="63"/>
      <c r="IH57" s="63"/>
      <c r="IS57" s="63"/>
      <c r="JD57" s="63"/>
      <c r="JO57" s="63"/>
      <c r="JZ57" s="63"/>
      <c r="KK57" s="63"/>
      <c r="KV57" s="63"/>
      <c r="LG57" s="63"/>
      <c r="LR57" s="63"/>
      <c r="MC57" s="63"/>
      <c r="MN57" s="63"/>
      <c r="MY57" s="63"/>
      <c r="NJ57" s="63"/>
      <c r="NU57" s="63"/>
      <c r="OF57" s="63"/>
      <c r="OQ57" s="63"/>
      <c r="PB57" s="63"/>
      <c r="PM57" s="63"/>
      <c r="PX57" s="63"/>
      <c r="QI57" s="63"/>
      <c r="QT57" s="63"/>
      <c r="RE57" s="63"/>
      <c r="RP57" s="63"/>
      <c r="SA57" s="63"/>
      <c r="SL57" s="63"/>
      <c r="SW57" s="63"/>
      <c r="TH57" s="63"/>
      <c r="TS57" s="63"/>
      <c r="UD57" s="63"/>
      <c r="UO57" s="63"/>
      <c r="UZ57" s="63"/>
      <c r="VK57" s="63"/>
      <c r="VV57" s="63"/>
      <c r="WG57" s="63"/>
      <c r="WR57" s="63"/>
      <c r="XC57" s="63"/>
      <c r="XN57" s="63"/>
      <c r="XY57" s="63"/>
      <c r="YJ57" s="63"/>
      <c r="YU57" s="63"/>
      <c r="ZF57" s="63"/>
      <c r="ZQ57" s="63"/>
      <c r="AAB57" s="63"/>
      <c r="AAM57" s="63"/>
      <c r="AAX57" s="63"/>
      <c r="ABI57" s="63"/>
      <c r="ABT57" s="63"/>
      <c r="ACE57" s="63"/>
      <c r="ACP57" s="63"/>
      <c r="ADA57" s="63"/>
      <c r="ADL57" s="63"/>
      <c r="ADW57" s="63"/>
      <c r="AEH57" s="63"/>
      <c r="AES57" s="63"/>
      <c r="AFD57" s="63"/>
      <c r="AFO57" s="63"/>
      <c r="AFZ57" s="63"/>
      <c r="AGK57" s="63"/>
      <c r="AGV57" s="63"/>
      <c r="AHG57" s="63"/>
      <c r="AHR57" s="63"/>
      <c r="AIC57" s="63"/>
      <c r="AIN57" s="63"/>
      <c r="AIY57" s="63"/>
      <c r="AJJ57" s="63"/>
      <c r="AJU57" s="63"/>
      <c r="AKF57" s="63"/>
      <c r="AKQ57" s="63"/>
      <c r="ALB57" s="63"/>
      <c r="ALM57" s="63"/>
      <c r="ALX57" s="63"/>
      <c r="AMI57" s="63"/>
      <c r="AMT57" s="63"/>
      <c r="ANE57" s="63"/>
      <c r="ANP57" s="63"/>
      <c r="AOA57" s="63"/>
      <c r="AOL57" s="63"/>
      <c r="AOW57" s="63"/>
      <c r="APH57" s="63"/>
      <c r="APS57" s="63"/>
      <c r="AQD57" s="63"/>
      <c r="AQO57" s="63"/>
      <c r="AQZ57" s="63"/>
      <c r="ARK57" s="63"/>
      <c r="ARV57" s="63"/>
      <c r="ASG57" s="63"/>
      <c r="ASR57" s="63"/>
      <c r="ATC57" s="63"/>
      <c r="ATN57" s="63"/>
      <c r="ATY57" s="63"/>
      <c r="AUJ57" s="63"/>
      <c r="AUU57" s="63"/>
      <c r="AVF57" s="63"/>
      <c r="AVQ57" s="63"/>
      <c r="AWB57" s="63"/>
      <c r="AWM57" s="63"/>
      <c r="AWX57" s="63"/>
      <c r="AXI57" s="63"/>
      <c r="AXT57" s="63"/>
      <c r="AYE57" s="63"/>
      <c r="AYP57" s="63"/>
      <c r="AZA57" s="63"/>
    </row>
    <row r="58" spans="1:1023 1034:1353" ht="18.75" customHeight="1" x14ac:dyDescent="0.35">
      <c r="A58" s="24" t="str">
        <f>'total Scrap'!A58</f>
        <v>07/2020</v>
      </c>
      <c r="B58" s="29">
        <f>'total Scrap'!D58</f>
        <v>95962</v>
      </c>
      <c r="C58" s="45" t="str">
        <f>'total Scrap'!E58</f>
        <v>163612660071</v>
      </c>
      <c r="D58" s="8" t="str">
        <f>'total Scrap'!F58</f>
        <v>FAN</v>
      </c>
      <c r="E58" s="26">
        <f t="shared" ca="1" si="0"/>
        <v>11</v>
      </c>
      <c r="F58" s="26">
        <f t="shared" si="1"/>
        <v>9</v>
      </c>
      <c r="G58" s="27">
        <f t="shared" ca="1" si="2"/>
        <v>0.6428571428571429</v>
      </c>
      <c r="H58" s="26">
        <f t="shared" ca="1" si="3"/>
        <v>3</v>
      </c>
      <c r="I58" s="26"/>
      <c r="J58" s="30"/>
      <c r="P58" s="57" t="str">
        <f t="shared" si="4"/>
        <v>07/2020</v>
      </c>
      <c r="Q58" s="30" t="str">
        <f t="shared" si="5"/>
        <v>163612660071</v>
      </c>
      <c r="R58" s="58" t="str">
        <v>566302661071</v>
      </c>
      <c r="T58" s="42">
        <f t="shared" si="6"/>
        <v>0</v>
      </c>
      <c r="V58" s="43">
        <f t="shared" si="7"/>
        <v>0</v>
      </c>
      <c r="W58" s="42">
        <f t="shared" si="8"/>
        <v>1</v>
      </c>
      <c r="X58" s="42">
        <v>57</v>
      </c>
      <c r="Y58" s="42" t="str">
        <f t="shared" si="9"/>
        <v>Occurrence57</v>
      </c>
      <c r="Z58" s="42">
        <f t="shared" si="10"/>
        <v>0</v>
      </c>
      <c r="AA58" s="42">
        <f t="shared" si="11"/>
        <v>0</v>
      </c>
      <c r="AG58" s="63"/>
      <c r="AR58" s="63"/>
      <c r="BC58" s="63"/>
      <c r="BN58" s="63"/>
      <c r="BY58" s="63"/>
      <c r="CJ58" s="63"/>
      <c r="CU58" s="63"/>
      <c r="DF58" s="63"/>
      <c r="DQ58" s="63"/>
      <c r="EB58" s="63"/>
      <c r="EM58" s="63"/>
      <c r="EX58" s="63"/>
      <c r="FI58" s="63"/>
      <c r="FT58" s="63"/>
      <c r="GE58" s="63"/>
      <c r="GP58" s="63"/>
      <c r="HA58" s="63"/>
      <c r="HL58" s="63"/>
      <c r="HW58" s="63"/>
      <c r="IH58" s="63"/>
      <c r="IS58" s="63"/>
      <c r="JD58" s="63"/>
      <c r="JO58" s="63"/>
      <c r="JZ58" s="63"/>
      <c r="KK58" s="63"/>
      <c r="KV58" s="63"/>
      <c r="LG58" s="63"/>
      <c r="LR58" s="63"/>
      <c r="MC58" s="63"/>
      <c r="MN58" s="63"/>
      <c r="MY58" s="63"/>
      <c r="NJ58" s="63"/>
      <c r="NU58" s="63"/>
      <c r="OF58" s="63"/>
      <c r="OQ58" s="63"/>
      <c r="PB58" s="63"/>
      <c r="PM58" s="63"/>
      <c r="PX58" s="63"/>
      <c r="QI58" s="63"/>
      <c r="QT58" s="63"/>
      <c r="RE58" s="63"/>
      <c r="RP58" s="63"/>
      <c r="SA58" s="63"/>
      <c r="SL58" s="63"/>
      <c r="SW58" s="63"/>
      <c r="TH58" s="63"/>
      <c r="TS58" s="63"/>
      <c r="UD58" s="63"/>
      <c r="UO58" s="63"/>
      <c r="UZ58" s="63"/>
      <c r="VK58" s="63"/>
      <c r="VV58" s="63"/>
      <c r="WG58" s="63"/>
      <c r="WR58" s="63"/>
      <c r="XC58" s="63"/>
      <c r="XN58" s="63"/>
      <c r="XY58" s="63"/>
      <c r="YJ58" s="63"/>
      <c r="YU58" s="63"/>
      <c r="ZF58" s="63"/>
      <c r="ZQ58" s="63"/>
      <c r="AAB58" s="63"/>
      <c r="AAM58" s="63"/>
      <c r="AAX58" s="63"/>
      <c r="ABI58" s="63"/>
      <c r="ABT58" s="63"/>
      <c r="ACE58" s="63"/>
      <c r="ACP58" s="63"/>
      <c r="ADA58" s="63"/>
      <c r="ADL58" s="63"/>
      <c r="ADW58" s="63"/>
      <c r="AEH58" s="63"/>
      <c r="AES58" s="63"/>
      <c r="AFD58" s="63"/>
      <c r="AFO58" s="63"/>
      <c r="AFZ58" s="63"/>
      <c r="AGK58" s="63"/>
      <c r="AGV58" s="63"/>
      <c r="AHG58" s="63"/>
      <c r="AHR58" s="63"/>
      <c r="AIC58" s="63"/>
      <c r="AIN58" s="63"/>
      <c r="AIY58" s="63"/>
      <c r="AJJ58" s="63"/>
      <c r="AJU58" s="63"/>
      <c r="AKF58" s="63"/>
      <c r="AKQ58" s="63"/>
      <c r="ALB58" s="63"/>
      <c r="ALM58" s="63"/>
      <c r="ALX58" s="63"/>
      <c r="AMI58" s="63"/>
      <c r="AMT58" s="63"/>
      <c r="ANE58" s="63"/>
      <c r="ANP58" s="63"/>
      <c r="AOA58" s="63"/>
      <c r="AOL58" s="63"/>
      <c r="AOW58" s="63"/>
      <c r="APH58" s="63"/>
      <c r="APS58" s="63"/>
      <c r="AQD58" s="63"/>
      <c r="AQO58" s="63"/>
      <c r="AQZ58" s="63"/>
      <c r="ARK58" s="63"/>
      <c r="ARV58" s="63"/>
      <c r="ASG58" s="63"/>
      <c r="ASR58" s="63"/>
      <c r="ATC58" s="63"/>
      <c r="ATN58" s="63"/>
      <c r="ATY58" s="63"/>
      <c r="AUJ58" s="63"/>
      <c r="AUU58" s="63"/>
      <c r="AVF58" s="63"/>
      <c r="AVQ58" s="63"/>
      <c r="AWB58" s="63"/>
      <c r="AWM58" s="63"/>
      <c r="AWX58" s="63"/>
      <c r="AXI58" s="63"/>
      <c r="AXT58" s="63"/>
      <c r="AYE58" s="63"/>
      <c r="AYP58" s="63"/>
      <c r="AZA58" s="63"/>
    </row>
    <row r="59" spans="1:1023 1034:1353" ht="18.75" customHeight="1" x14ac:dyDescent="0.35">
      <c r="A59" s="24" t="str">
        <f>'total Scrap'!A59</f>
        <v>07/2020</v>
      </c>
      <c r="B59" s="29">
        <f>'total Scrap'!D59</f>
        <v>95960</v>
      </c>
      <c r="C59" s="45" t="str">
        <f>'total Scrap'!E59</f>
        <v>163612660071</v>
      </c>
      <c r="D59" s="8" t="str">
        <f>'total Scrap'!F59</f>
        <v>FAN</v>
      </c>
      <c r="E59" s="26">
        <f t="shared" ca="1" si="0"/>
        <v>11</v>
      </c>
      <c r="F59" s="26">
        <f t="shared" si="1"/>
        <v>9</v>
      </c>
      <c r="G59" s="27">
        <f t="shared" ca="1" si="2"/>
        <v>0.6428571428571429</v>
      </c>
      <c r="H59" s="26">
        <f t="shared" ca="1" si="3"/>
        <v>3</v>
      </c>
      <c r="I59" s="26"/>
      <c r="J59" s="30"/>
      <c r="P59" s="57" t="str">
        <f t="shared" si="4"/>
        <v>07/2020</v>
      </c>
      <c r="Q59" s="30" t="str">
        <f t="shared" si="5"/>
        <v>163612660071</v>
      </c>
      <c r="R59" s="58" t="str">
        <v>38711F331171</v>
      </c>
      <c r="T59" s="42">
        <f t="shared" si="6"/>
        <v>0</v>
      </c>
      <c r="V59" s="43">
        <f t="shared" si="7"/>
        <v>0</v>
      </c>
      <c r="W59" s="42">
        <f t="shared" si="8"/>
        <v>1</v>
      </c>
      <c r="X59" s="42">
        <v>58</v>
      </c>
      <c r="Y59" s="42" t="str">
        <f t="shared" si="9"/>
        <v>Occurrence58</v>
      </c>
      <c r="Z59" s="42">
        <f t="shared" si="10"/>
        <v>0</v>
      </c>
      <c r="AA59" s="42">
        <f t="shared" si="11"/>
        <v>0</v>
      </c>
      <c r="AG59" s="63"/>
      <c r="AR59" s="63"/>
      <c r="BC59" s="63"/>
      <c r="BN59" s="63"/>
      <c r="BY59" s="63"/>
      <c r="CJ59" s="63"/>
      <c r="CU59" s="63"/>
      <c r="DF59" s="63"/>
      <c r="DQ59" s="63"/>
      <c r="EB59" s="63"/>
      <c r="EM59" s="63"/>
      <c r="EX59" s="63"/>
      <c r="FI59" s="63"/>
      <c r="FT59" s="63"/>
      <c r="GE59" s="63"/>
      <c r="GP59" s="63"/>
      <c r="HA59" s="63"/>
      <c r="HL59" s="63"/>
      <c r="HW59" s="63"/>
      <c r="IH59" s="63"/>
      <c r="IS59" s="63"/>
      <c r="JD59" s="63"/>
      <c r="JO59" s="63"/>
      <c r="JZ59" s="63"/>
      <c r="KK59" s="63"/>
      <c r="KV59" s="63"/>
      <c r="LG59" s="63"/>
      <c r="LR59" s="63"/>
      <c r="MC59" s="63"/>
      <c r="MN59" s="63"/>
      <c r="MY59" s="63"/>
      <c r="NJ59" s="63"/>
      <c r="NU59" s="63"/>
      <c r="OF59" s="63"/>
      <c r="OQ59" s="63"/>
      <c r="PB59" s="63"/>
      <c r="PM59" s="63"/>
      <c r="PX59" s="63"/>
      <c r="QI59" s="63"/>
      <c r="QT59" s="63"/>
      <c r="RE59" s="63"/>
      <c r="RP59" s="63"/>
      <c r="SA59" s="63"/>
      <c r="SL59" s="63"/>
      <c r="SW59" s="63"/>
      <c r="TH59" s="63"/>
      <c r="TS59" s="63"/>
      <c r="UD59" s="63"/>
      <c r="UO59" s="63"/>
      <c r="UZ59" s="63"/>
      <c r="VK59" s="63"/>
      <c r="VV59" s="63"/>
      <c r="WG59" s="63"/>
      <c r="WR59" s="63"/>
      <c r="XC59" s="63"/>
      <c r="XN59" s="63"/>
      <c r="XY59" s="63"/>
      <c r="YJ59" s="63"/>
      <c r="YU59" s="63"/>
      <c r="ZF59" s="63"/>
      <c r="ZQ59" s="63"/>
      <c r="AAB59" s="63"/>
      <c r="AAM59" s="63"/>
      <c r="AAX59" s="63"/>
      <c r="ABI59" s="63"/>
      <c r="ABT59" s="63"/>
      <c r="ACE59" s="63"/>
      <c r="ACP59" s="63"/>
      <c r="ADA59" s="63"/>
      <c r="ADL59" s="63"/>
      <c r="ADW59" s="63"/>
      <c r="AEH59" s="63"/>
      <c r="AES59" s="63"/>
      <c r="AFD59" s="63"/>
      <c r="AFO59" s="63"/>
      <c r="AFZ59" s="63"/>
      <c r="AGK59" s="63"/>
      <c r="AGV59" s="63"/>
      <c r="AHG59" s="63"/>
      <c r="AHR59" s="63"/>
      <c r="AIC59" s="63"/>
      <c r="AIN59" s="63"/>
      <c r="AIY59" s="63"/>
      <c r="AJJ59" s="63"/>
      <c r="AJU59" s="63"/>
      <c r="AKF59" s="63"/>
      <c r="AKQ59" s="63"/>
      <c r="ALB59" s="63"/>
      <c r="ALM59" s="63"/>
      <c r="ALX59" s="63"/>
      <c r="AMI59" s="63"/>
      <c r="AMT59" s="63"/>
      <c r="ANE59" s="63"/>
      <c r="ANP59" s="63"/>
      <c r="AOA59" s="63"/>
      <c r="AOL59" s="63"/>
      <c r="AOW59" s="63"/>
      <c r="APH59" s="63"/>
      <c r="APS59" s="63"/>
      <c r="AQD59" s="63"/>
      <c r="AQO59" s="63"/>
      <c r="AQZ59" s="63"/>
      <c r="ARK59" s="63"/>
      <c r="ARV59" s="63"/>
      <c r="ASG59" s="63"/>
      <c r="ASR59" s="63"/>
      <c r="ATC59" s="63"/>
      <c r="ATN59" s="63"/>
      <c r="ATY59" s="63"/>
      <c r="AUJ59" s="63"/>
      <c r="AUU59" s="63"/>
      <c r="AVF59" s="63"/>
      <c r="AVQ59" s="63"/>
      <c r="AWB59" s="63"/>
      <c r="AWM59" s="63"/>
      <c r="AWX59" s="63"/>
      <c r="AXI59" s="63"/>
      <c r="AXT59" s="63"/>
      <c r="AYE59" s="63"/>
      <c r="AYP59" s="63"/>
      <c r="AZA59" s="63"/>
    </row>
    <row r="60" spans="1:1023 1034:1353" ht="18.75" customHeight="1" x14ac:dyDescent="0.35">
      <c r="A60" s="24" t="str">
        <f>'total Scrap'!A60</f>
        <v>07/2020</v>
      </c>
      <c r="B60" s="29">
        <f>'total Scrap'!D60</f>
        <v>96504</v>
      </c>
      <c r="C60" s="45" t="str">
        <f>'total Scrap'!E60</f>
        <v>177002660071</v>
      </c>
      <c r="D60" s="8" t="str">
        <f>'total Scrap'!F60</f>
        <v>CLEANER ASSY, AIR W/ELEMENT</v>
      </c>
      <c r="E60" s="26">
        <f t="shared" ca="1" si="0"/>
        <v>11</v>
      </c>
      <c r="F60" s="26">
        <f t="shared" si="1"/>
        <v>1</v>
      </c>
      <c r="G60" s="27">
        <f t="shared" ca="1" si="2"/>
        <v>7.1428571428571425E-2</v>
      </c>
      <c r="H60" s="26">
        <f t="shared" ca="1" si="3"/>
        <v>1</v>
      </c>
      <c r="I60" s="26"/>
      <c r="J60" s="30"/>
      <c r="P60" s="57">
        <f t="shared" si="4"/>
        <v>0</v>
      </c>
      <c r="Q60" s="30">
        <f t="shared" si="5"/>
        <v>0</v>
      </c>
      <c r="R60" s="58" t="str">
        <v>53402F218171</v>
      </c>
      <c r="T60" s="42">
        <f t="shared" si="6"/>
        <v>0</v>
      </c>
      <c r="V60" s="43">
        <f t="shared" si="7"/>
        <v>0</v>
      </c>
      <c r="W60" s="42">
        <f t="shared" si="8"/>
        <v>1</v>
      </c>
      <c r="X60" s="42">
        <v>59</v>
      </c>
      <c r="Y60" s="42" t="str">
        <f t="shared" si="9"/>
        <v>Occurrence59</v>
      </c>
      <c r="Z60" s="42">
        <f t="shared" si="10"/>
        <v>0</v>
      </c>
      <c r="AA60" s="42">
        <f t="shared" si="11"/>
        <v>0</v>
      </c>
      <c r="AG60" s="63"/>
      <c r="AR60" s="63"/>
      <c r="BC60" s="63"/>
      <c r="BN60" s="63"/>
      <c r="BY60" s="63"/>
      <c r="CJ60" s="63"/>
      <c r="CU60" s="63"/>
      <c r="DF60" s="63"/>
      <c r="DQ60" s="63"/>
      <c r="EB60" s="63"/>
      <c r="EM60" s="63"/>
      <c r="EX60" s="63"/>
      <c r="FI60" s="63"/>
      <c r="FT60" s="63"/>
      <c r="GE60" s="63"/>
      <c r="GP60" s="63"/>
      <c r="HA60" s="63"/>
      <c r="HL60" s="63"/>
      <c r="HW60" s="63"/>
      <c r="IH60" s="63"/>
      <c r="IS60" s="63"/>
      <c r="JD60" s="63"/>
      <c r="JO60" s="63"/>
      <c r="JZ60" s="63"/>
      <c r="KK60" s="63"/>
      <c r="KV60" s="63"/>
      <c r="LG60" s="63"/>
      <c r="LR60" s="63"/>
      <c r="MC60" s="63"/>
      <c r="MN60" s="63"/>
      <c r="MY60" s="63"/>
      <c r="NJ60" s="63"/>
      <c r="NU60" s="63"/>
      <c r="OF60" s="63"/>
      <c r="OQ60" s="63"/>
      <c r="PB60" s="63"/>
      <c r="PM60" s="63"/>
      <c r="PX60" s="63"/>
      <c r="QI60" s="63"/>
      <c r="QT60" s="63"/>
      <c r="RE60" s="63"/>
      <c r="RP60" s="63"/>
      <c r="SA60" s="63"/>
      <c r="SL60" s="63"/>
      <c r="SW60" s="63"/>
      <c r="TH60" s="63"/>
      <c r="TS60" s="63"/>
      <c r="UD60" s="63"/>
      <c r="UO60" s="63"/>
      <c r="UZ60" s="63"/>
      <c r="VK60" s="63"/>
      <c r="VV60" s="63"/>
      <c r="WG60" s="63"/>
      <c r="WR60" s="63"/>
      <c r="XC60" s="63"/>
      <c r="XN60" s="63"/>
      <c r="XY60" s="63"/>
      <c r="YJ60" s="63"/>
      <c r="YU60" s="63"/>
      <c r="ZF60" s="63"/>
      <c r="ZQ60" s="63"/>
      <c r="AAB60" s="63"/>
      <c r="AAM60" s="63"/>
      <c r="AAX60" s="63"/>
      <c r="ABI60" s="63"/>
      <c r="ABT60" s="63"/>
      <c r="ACE60" s="63"/>
      <c r="ACP60" s="63"/>
      <c r="ADA60" s="63"/>
      <c r="ADL60" s="63"/>
      <c r="ADW60" s="63"/>
      <c r="AEH60" s="63"/>
      <c r="AES60" s="63"/>
      <c r="AFD60" s="63"/>
      <c r="AFO60" s="63"/>
      <c r="AFZ60" s="63"/>
      <c r="AGK60" s="63"/>
      <c r="AGV60" s="63"/>
      <c r="AHG60" s="63"/>
      <c r="AHR60" s="63"/>
      <c r="AIC60" s="63"/>
      <c r="AIN60" s="63"/>
      <c r="AIY60" s="63"/>
      <c r="AJJ60" s="63"/>
      <c r="AJU60" s="63"/>
      <c r="AKF60" s="63"/>
      <c r="AKQ60" s="63"/>
      <c r="ALB60" s="63"/>
      <c r="ALM60" s="63"/>
      <c r="ALX60" s="63"/>
      <c r="AMI60" s="63"/>
      <c r="AMT60" s="63"/>
      <c r="ANE60" s="63"/>
      <c r="ANP60" s="63"/>
      <c r="AOA60" s="63"/>
      <c r="AOL60" s="63"/>
      <c r="AOW60" s="63"/>
      <c r="APH60" s="63"/>
      <c r="APS60" s="63"/>
      <c r="AQD60" s="63"/>
      <c r="AQO60" s="63"/>
      <c r="AQZ60" s="63"/>
      <c r="ARK60" s="63"/>
      <c r="ARV60" s="63"/>
      <c r="ASG60" s="63"/>
      <c r="ASR60" s="63"/>
      <c r="ATC60" s="63"/>
      <c r="ATN60" s="63"/>
      <c r="ATY60" s="63"/>
      <c r="AUJ60" s="63"/>
      <c r="AUU60" s="63"/>
      <c r="AVF60" s="63"/>
      <c r="AVQ60" s="63"/>
      <c r="AWB60" s="63"/>
      <c r="AWM60" s="63"/>
      <c r="AWX60" s="63"/>
      <c r="AXI60" s="63"/>
      <c r="AXT60" s="63"/>
      <c r="AYE60" s="63"/>
      <c r="AYP60" s="63"/>
      <c r="AZA60" s="63"/>
    </row>
    <row r="61" spans="1:1023 1034:1353" ht="18.75" customHeight="1" x14ac:dyDescent="0.35">
      <c r="A61" s="24" t="str">
        <f>'total Scrap'!A61</f>
        <v>07/2020</v>
      </c>
      <c r="B61" s="29">
        <f>'total Scrap'!D61</f>
        <v>95630</v>
      </c>
      <c r="C61" s="45" t="str">
        <f>'total Scrap'!E61</f>
        <v>53220F219071</v>
      </c>
      <c r="D61" s="8" t="str">
        <f>'total Scrap'!F61</f>
        <v>PANEL ASSY,INSTRUMENT,LH</v>
      </c>
      <c r="E61" s="26">
        <f t="shared" ca="1" si="0"/>
        <v>11</v>
      </c>
      <c r="F61" s="26">
        <f t="shared" si="1"/>
        <v>4</v>
      </c>
      <c r="G61" s="27">
        <f t="shared" ca="1" si="2"/>
        <v>0.2857142857142857</v>
      </c>
      <c r="H61" s="26">
        <f t="shared" ca="1" si="3"/>
        <v>2</v>
      </c>
      <c r="I61" s="26"/>
      <c r="J61" s="30"/>
      <c r="P61" s="57" t="str">
        <f t="shared" si="4"/>
        <v>07/2020</v>
      </c>
      <c r="Q61" s="30" t="str">
        <f t="shared" si="5"/>
        <v>53220F219071</v>
      </c>
      <c r="R61" s="58" t="str">
        <v>53401F218171</v>
      </c>
      <c r="T61" s="42">
        <f t="shared" si="6"/>
        <v>0</v>
      </c>
      <c r="V61" s="43">
        <f t="shared" si="7"/>
        <v>0</v>
      </c>
      <c r="W61" s="42">
        <f t="shared" si="8"/>
        <v>1</v>
      </c>
      <c r="X61" s="42">
        <v>60</v>
      </c>
      <c r="Y61" s="42" t="str">
        <f t="shared" si="9"/>
        <v>Occurrence60</v>
      </c>
      <c r="Z61" s="42">
        <f t="shared" si="10"/>
        <v>0</v>
      </c>
      <c r="AA61" s="42">
        <f t="shared" si="11"/>
        <v>0</v>
      </c>
      <c r="AG61" s="63"/>
      <c r="AR61" s="63"/>
      <c r="BC61" s="63"/>
      <c r="BN61" s="63"/>
      <c r="BY61" s="63"/>
      <c r="CJ61" s="63"/>
      <c r="CU61" s="63"/>
      <c r="DF61" s="63"/>
      <c r="DQ61" s="63"/>
      <c r="EB61" s="63"/>
      <c r="EM61" s="63"/>
      <c r="EX61" s="63"/>
      <c r="FI61" s="63"/>
      <c r="FT61" s="63"/>
      <c r="GE61" s="63"/>
      <c r="GP61" s="63"/>
      <c r="HA61" s="63"/>
      <c r="HL61" s="63"/>
      <c r="HW61" s="63"/>
      <c r="IH61" s="63"/>
      <c r="IS61" s="63"/>
      <c r="JD61" s="63"/>
      <c r="JO61" s="63"/>
      <c r="JZ61" s="63"/>
      <c r="KK61" s="63"/>
      <c r="KV61" s="63"/>
      <c r="LG61" s="63"/>
      <c r="LR61" s="63"/>
      <c r="MC61" s="63"/>
      <c r="MN61" s="63"/>
      <c r="MY61" s="63"/>
      <c r="NJ61" s="63"/>
      <c r="NU61" s="63"/>
      <c r="OF61" s="63"/>
      <c r="OQ61" s="63"/>
      <c r="PB61" s="63"/>
      <c r="PM61" s="63"/>
      <c r="PX61" s="63"/>
      <c r="QI61" s="63"/>
      <c r="QT61" s="63"/>
      <c r="RE61" s="63"/>
      <c r="RP61" s="63"/>
      <c r="SA61" s="63"/>
      <c r="SL61" s="63"/>
      <c r="SW61" s="63"/>
      <c r="TH61" s="63"/>
      <c r="TS61" s="63"/>
      <c r="UD61" s="63"/>
      <c r="UO61" s="63"/>
      <c r="UZ61" s="63"/>
      <c r="VK61" s="63"/>
      <c r="VV61" s="63"/>
      <c r="WG61" s="63"/>
      <c r="WR61" s="63"/>
      <c r="XC61" s="63"/>
      <c r="XN61" s="63"/>
      <c r="XY61" s="63"/>
      <c r="YJ61" s="63"/>
      <c r="YU61" s="63"/>
      <c r="ZF61" s="63"/>
      <c r="ZQ61" s="63"/>
      <c r="AAB61" s="63"/>
      <c r="AAM61" s="63"/>
      <c r="AAX61" s="63"/>
      <c r="ABI61" s="63"/>
      <c r="ABT61" s="63"/>
      <c r="ACE61" s="63"/>
      <c r="ACP61" s="63"/>
      <c r="ADA61" s="63"/>
      <c r="ADL61" s="63"/>
      <c r="ADW61" s="63"/>
      <c r="AEH61" s="63"/>
      <c r="AES61" s="63"/>
      <c r="AFD61" s="63"/>
      <c r="AFO61" s="63"/>
      <c r="AFZ61" s="63"/>
      <c r="AGK61" s="63"/>
      <c r="AGV61" s="63"/>
      <c r="AHG61" s="63"/>
      <c r="AHR61" s="63"/>
      <c r="AIC61" s="63"/>
      <c r="AIN61" s="63"/>
      <c r="AIY61" s="63"/>
      <c r="AJJ61" s="63"/>
      <c r="AJU61" s="63"/>
      <c r="AKF61" s="63"/>
      <c r="AKQ61" s="63"/>
      <c r="ALB61" s="63"/>
      <c r="ALM61" s="63"/>
      <c r="ALX61" s="63"/>
      <c r="AMI61" s="63"/>
      <c r="AMT61" s="63"/>
      <c r="ANE61" s="63"/>
      <c r="ANP61" s="63"/>
      <c r="AOA61" s="63"/>
      <c r="AOL61" s="63"/>
      <c r="AOW61" s="63"/>
      <c r="APH61" s="63"/>
      <c r="APS61" s="63"/>
      <c r="AQD61" s="63"/>
      <c r="AQO61" s="63"/>
      <c r="AQZ61" s="63"/>
      <c r="ARK61" s="63"/>
      <c r="ARV61" s="63"/>
      <c r="ASG61" s="63"/>
      <c r="ASR61" s="63"/>
      <c r="ATC61" s="63"/>
      <c r="ATN61" s="63"/>
      <c r="ATY61" s="63"/>
      <c r="AUJ61" s="63"/>
      <c r="AUU61" s="63"/>
      <c r="AVF61" s="63"/>
      <c r="AVQ61" s="63"/>
      <c r="AWB61" s="63"/>
      <c r="AWM61" s="63"/>
      <c r="AWX61" s="63"/>
      <c r="AXI61" s="63"/>
      <c r="AXT61" s="63"/>
      <c r="AYE61" s="63"/>
      <c r="AYP61" s="63"/>
      <c r="AZA61" s="63"/>
    </row>
    <row r="62" spans="1:1023 1034:1353" ht="18.75" customHeight="1" x14ac:dyDescent="0.35">
      <c r="A62" s="24" t="str">
        <f>'total Scrap'!A62</f>
        <v>07/2020</v>
      </c>
      <c r="B62" s="29">
        <f>'total Scrap'!D62</f>
        <v>93611</v>
      </c>
      <c r="C62" s="45" t="str">
        <f>'total Scrap'!E62</f>
        <v>2A28007G3</v>
      </c>
      <c r="D62" s="8" t="str">
        <f>'total Scrap'!F62</f>
        <v>STEP S/A, LH</v>
      </c>
      <c r="E62" s="26">
        <f t="shared" ca="1" si="0"/>
        <v>11</v>
      </c>
      <c r="F62" s="26">
        <f t="shared" si="1"/>
        <v>1</v>
      </c>
      <c r="G62" s="27">
        <f t="shared" ca="1" si="2"/>
        <v>7.1428571428571425E-2</v>
      </c>
      <c r="H62" s="26">
        <f t="shared" ca="1" si="3"/>
        <v>1</v>
      </c>
      <c r="I62" s="26"/>
      <c r="J62" s="30"/>
      <c r="P62" s="57">
        <f t="shared" si="4"/>
        <v>0</v>
      </c>
      <c r="Q62" s="30">
        <f t="shared" si="5"/>
        <v>0</v>
      </c>
      <c r="R62" s="58" t="str">
        <v>178022665071</v>
      </c>
      <c r="T62" s="42">
        <f t="shared" si="6"/>
        <v>0</v>
      </c>
      <c r="V62" s="43">
        <f t="shared" si="7"/>
        <v>0</v>
      </c>
      <c r="W62" s="42">
        <f t="shared" si="8"/>
        <v>1</v>
      </c>
      <c r="X62" s="42">
        <v>61</v>
      </c>
      <c r="Y62" s="42" t="str">
        <f t="shared" si="9"/>
        <v>Occurrence61</v>
      </c>
      <c r="Z62" s="42">
        <f t="shared" si="10"/>
        <v>0</v>
      </c>
      <c r="AA62" s="42">
        <f t="shared" si="11"/>
        <v>0</v>
      </c>
      <c r="AG62" s="63"/>
      <c r="AR62" s="63"/>
      <c r="BC62" s="63"/>
      <c r="BN62" s="63"/>
      <c r="BY62" s="63"/>
      <c r="CJ62" s="63"/>
      <c r="CU62" s="63"/>
      <c r="DF62" s="63"/>
      <c r="DQ62" s="63"/>
      <c r="EB62" s="63"/>
      <c r="EM62" s="63"/>
      <c r="EX62" s="63"/>
      <c r="FI62" s="63"/>
      <c r="FT62" s="63"/>
      <c r="GE62" s="63"/>
      <c r="GP62" s="63"/>
      <c r="HA62" s="63"/>
      <c r="HL62" s="63"/>
      <c r="HW62" s="63"/>
      <c r="IH62" s="63"/>
      <c r="IS62" s="63"/>
      <c r="JD62" s="63"/>
      <c r="JO62" s="63"/>
      <c r="JZ62" s="63"/>
      <c r="KK62" s="63"/>
      <c r="KV62" s="63"/>
      <c r="LG62" s="63"/>
      <c r="LR62" s="63"/>
      <c r="MC62" s="63"/>
      <c r="MN62" s="63"/>
      <c r="MY62" s="63"/>
      <c r="NJ62" s="63"/>
      <c r="NU62" s="63"/>
      <c r="OF62" s="63"/>
      <c r="OQ62" s="63"/>
      <c r="PB62" s="63"/>
      <c r="PM62" s="63"/>
      <c r="PX62" s="63"/>
      <c r="QI62" s="63"/>
      <c r="QT62" s="63"/>
      <c r="RE62" s="63"/>
      <c r="RP62" s="63"/>
      <c r="SA62" s="63"/>
      <c r="SL62" s="63"/>
      <c r="SW62" s="63"/>
      <c r="TH62" s="63"/>
      <c r="TS62" s="63"/>
      <c r="UD62" s="63"/>
      <c r="UO62" s="63"/>
      <c r="UZ62" s="63"/>
      <c r="VK62" s="63"/>
      <c r="VV62" s="63"/>
      <c r="WG62" s="63"/>
      <c r="WR62" s="63"/>
      <c r="XC62" s="63"/>
      <c r="XN62" s="63"/>
      <c r="XY62" s="63"/>
      <c r="YJ62" s="63"/>
      <c r="YU62" s="63"/>
      <c r="ZF62" s="63"/>
      <c r="ZQ62" s="63"/>
      <c r="AAB62" s="63"/>
      <c r="AAM62" s="63"/>
      <c r="AAX62" s="63"/>
      <c r="ABI62" s="63"/>
      <c r="ABT62" s="63"/>
      <c r="ACE62" s="63"/>
      <c r="ACP62" s="63"/>
      <c r="ADA62" s="63"/>
      <c r="ADL62" s="63"/>
      <c r="ADW62" s="63"/>
      <c r="AEH62" s="63"/>
      <c r="AES62" s="63"/>
      <c r="AFD62" s="63"/>
      <c r="AFO62" s="63"/>
      <c r="AFZ62" s="63"/>
      <c r="AGK62" s="63"/>
      <c r="AGV62" s="63"/>
      <c r="AHG62" s="63"/>
      <c r="AHR62" s="63"/>
      <c r="AIC62" s="63"/>
      <c r="AIN62" s="63"/>
      <c r="AIY62" s="63"/>
      <c r="AJJ62" s="63"/>
      <c r="AJU62" s="63"/>
      <c r="AKF62" s="63"/>
      <c r="AKQ62" s="63"/>
      <c r="ALB62" s="63"/>
      <c r="ALM62" s="63"/>
      <c r="ALX62" s="63"/>
      <c r="AMI62" s="63"/>
      <c r="AMT62" s="63"/>
      <c r="ANE62" s="63"/>
      <c r="ANP62" s="63"/>
      <c r="AOA62" s="63"/>
      <c r="AOL62" s="63"/>
      <c r="AOW62" s="63"/>
      <c r="APH62" s="63"/>
      <c r="APS62" s="63"/>
      <c r="AQD62" s="63"/>
      <c r="AQO62" s="63"/>
      <c r="AQZ62" s="63"/>
      <c r="ARK62" s="63"/>
      <c r="ARV62" s="63"/>
      <c r="ASG62" s="63"/>
      <c r="ASR62" s="63"/>
      <c r="ATC62" s="63"/>
      <c r="ATN62" s="63"/>
      <c r="ATY62" s="63"/>
      <c r="AUJ62" s="63"/>
      <c r="AUU62" s="63"/>
      <c r="AVF62" s="63"/>
      <c r="AVQ62" s="63"/>
      <c r="AWB62" s="63"/>
      <c r="AWM62" s="63"/>
      <c r="AWX62" s="63"/>
      <c r="AXI62" s="63"/>
      <c r="AXT62" s="63"/>
      <c r="AYE62" s="63"/>
      <c r="AYP62" s="63"/>
      <c r="AZA62" s="63"/>
    </row>
    <row r="63" spans="1:1023 1034:1353" ht="18.75" customHeight="1" x14ac:dyDescent="0.35">
      <c r="A63" s="24" t="str">
        <f>'total Scrap'!A63</f>
        <v>07/2020</v>
      </c>
      <c r="B63" s="29">
        <f>'total Scrap'!D63</f>
        <v>96529</v>
      </c>
      <c r="C63" s="45" t="str">
        <f>'total Scrap'!E63</f>
        <v>38717F121071</v>
      </c>
      <c r="D63" s="8" t="str">
        <f>'total Scrap'!F63</f>
        <v>HOSE</v>
      </c>
      <c r="E63" s="26">
        <f t="shared" ca="1" si="0"/>
        <v>11</v>
      </c>
      <c r="F63" s="26">
        <f t="shared" si="1"/>
        <v>1</v>
      </c>
      <c r="G63" s="27">
        <f t="shared" ca="1" si="2"/>
        <v>7.1428571428571425E-2</v>
      </c>
      <c r="H63" s="26">
        <f t="shared" ca="1" si="3"/>
        <v>1</v>
      </c>
      <c r="I63" s="26"/>
      <c r="J63" s="30"/>
      <c r="P63" s="57">
        <f t="shared" si="4"/>
        <v>0</v>
      </c>
      <c r="Q63" s="30">
        <f t="shared" si="5"/>
        <v>0</v>
      </c>
      <c r="R63" s="58" t="str">
        <v>56051F225071</v>
      </c>
      <c r="T63" s="42">
        <f t="shared" si="6"/>
        <v>0</v>
      </c>
      <c r="V63" s="43">
        <f t="shared" si="7"/>
        <v>0</v>
      </c>
      <c r="W63" s="42">
        <f t="shared" si="8"/>
        <v>1</v>
      </c>
      <c r="X63" s="42">
        <v>62</v>
      </c>
      <c r="Y63" s="42" t="str">
        <f t="shared" si="9"/>
        <v>Occurrence62</v>
      </c>
      <c r="Z63" s="42">
        <f t="shared" si="10"/>
        <v>0</v>
      </c>
      <c r="AA63" s="42">
        <f t="shared" si="11"/>
        <v>0</v>
      </c>
      <c r="AG63" s="63"/>
      <c r="AR63" s="63"/>
      <c r="BC63" s="63"/>
      <c r="BN63" s="63"/>
      <c r="BY63" s="63"/>
      <c r="CJ63" s="63"/>
      <c r="CU63" s="63"/>
      <c r="DF63" s="63"/>
      <c r="DQ63" s="63"/>
      <c r="EB63" s="63"/>
      <c r="EM63" s="63"/>
      <c r="EX63" s="63"/>
      <c r="FI63" s="63"/>
      <c r="FT63" s="63"/>
      <c r="GE63" s="63"/>
      <c r="GP63" s="63"/>
      <c r="HA63" s="63"/>
      <c r="HL63" s="63"/>
      <c r="HW63" s="63"/>
      <c r="IH63" s="63"/>
      <c r="IS63" s="63"/>
      <c r="JD63" s="63"/>
      <c r="JO63" s="63"/>
      <c r="JZ63" s="63"/>
      <c r="KK63" s="63"/>
      <c r="KV63" s="63"/>
      <c r="LG63" s="63"/>
      <c r="LR63" s="63"/>
      <c r="MC63" s="63"/>
      <c r="MN63" s="63"/>
      <c r="MY63" s="63"/>
      <c r="NJ63" s="63"/>
      <c r="NU63" s="63"/>
      <c r="OF63" s="63"/>
      <c r="OQ63" s="63"/>
      <c r="PB63" s="63"/>
      <c r="PM63" s="63"/>
      <c r="PX63" s="63"/>
      <c r="QI63" s="63"/>
      <c r="QT63" s="63"/>
      <c r="RE63" s="63"/>
      <c r="RP63" s="63"/>
      <c r="SA63" s="63"/>
      <c r="SL63" s="63"/>
      <c r="SW63" s="63"/>
      <c r="TH63" s="63"/>
      <c r="TS63" s="63"/>
      <c r="UD63" s="63"/>
      <c r="UO63" s="63"/>
      <c r="UZ63" s="63"/>
      <c r="VK63" s="63"/>
      <c r="VV63" s="63"/>
      <c r="WG63" s="63"/>
      <c r="WR63" s="63"/>
      <c r="XC63" s="63"/>
      <c r="XN63" s="63"/>
      <c r="XY63" s="63"/>
      <c r="YJ63" s="63"/>
      <c r="YU63" s="63"/>
      <c r="ZF63" s="63"/>
      <c r="ZQ63" s="63"/>
      <c r="AAB63" s="63"/>
      <c r="AAM63" s="63"/>
      <c r="AAX63" s="63"/>
      <c r="ABI63" s="63"/>
      <c r="ABT63" s="63"/>
      <c r="ACE63" s="63"/>
      <c r="ACP63" s="63"/>
      <c r="ADA63" s="63"/>
      <c r="ADL63" s="63"/>
      <c r="ADW63" s="63"/>
      <c r="AEH63" s="63"/>
      <c r="AES63" s="63"/>
      <c r="AFD63" s="63"/>
      <c r="AFO63" s="63"/>
      <c r="AFZ63" s="63"/>
      <c r="AGK63" s="63"/>
      <c r="AGV63" s="63"/>
      <c r="AHG63" s="63"/>
      <c r="AHR63" s="63"/>
      <c r="AIC63" s="63"/>
      <c r="AIN63" s="63"/>
      <c r="AIY63" s="63"/>
      <c r="AJJ63" s="63"/>
      <c r="AJU63" s="63"/>
      <c r="AKF63" s="63"/>
      <c r="AKQ63" s="63"/>
      <c r="ALB63" s="63"/>
      <c r="ALM63" s="63"/>
      <c r="ALX63" s="63"/>
      <c r="AMI63" s="63"/>
      <c r="AMT63" s="63"/>
      <c r="ANE63" s="63"/>
      <c r="ANP63" s="63"/>
      <c r="AOA63" s="63"/>
      <c r="AOL63" s="63"/>
      <c r="AOW63" s="63"/>
      <c r="APH63" s="63"/>
      <c r="APS63" s="63"/>
      <c r="AQD63" s="63"/>
      <c r="AQO63" s="63"/>
      <c r="AQZ63" s="63"/>
      <c r="ARK63" s="63"/>
      <c r="ARV63" s="63"/>
      <c r="ASG63" s="63"/>
      <c r="ASR63" s="63"/>
      <c r="ATC63" s="63"/>
      <c r="ATN63" s="63"/>
      <c r="ATY63" s="63"/>
      <c r="AUJ63" s="63"/>
      <c r="AUU63" s="63"/>
      <c r="AVF63" s="63"/>
      <c r="AVQ63" s="63"/>
      <c r="AWB63" s="63"/>
      <c r="AWM63" s="63"/>
      <c r="AWX63" s="63"/>
      <c r="AXI63" s="63"/>
      <c r="AXT63" s="63"/>
      <c r="AYE63" s="63"/>
      <c r="AYP63" s="63"/>
      <c r="AZA63" s="63"/>
    </row>
    <row r="64" spans="1:1023 1034:1353" ht="18.75" customHeight="1" x14ac:dyDescent="0.35">
      <c r="A64" s="24" t="str">
        <f>'total Scrap'!A64</f>
        <v>07/2020</v>
      </c>
      <c r="B64" s="29">
        <f>'total Scrap'!D64</f>
        <v>96524</v>
      </c>
      <c r="C64" s="45" t="str">
        <f>'total Scrap'!E64</f>
        <v>68805F226071</v>
      </c>
      <c r="D64" s="8" t="str">
        <f>'total Scrap'!F64</f>
        <v>PIPE SUB-ASSY,A45 MID</v>
      </c>
      <c r="E64" s="26">
        <f t="shared" ca="1" si="0"/>
        <v>11</v>
      </c>
      <c r="F64" s="26">
        <f t="shared" si="1"/>
        <v>3</v>
      </c>
      <c r="G64" s="27">
        <f t="shared" ca="1" si="2"/>
        <v>0.21428571428571427</v>
      </c>
      <c r="H64" s="26">
        <f t="shared" ca="1" si="3"/>
        <v>2</v>
      </c>
      <c r="I64" s="26"/>
      <c r="J64" s="30"/>
      <c r="P64" s="57" t="str">
        <f t="shared" si="4"/>
        <v>07/2020</v>
      </c>
      <c r="Q64" s="30" t="str">
        <f t="shared" si="5"/>
        <v>68805F226071</v>
      </c>
      <c r="R64" s="58" t="str">
        <v>238062665071</v>
      </c>
      <c r="T64" s="42">
        <f t="shared" si="6"/>
        <v>0</v>
      </c>
      <c r="V64" s="43">
        <f t="shared" si="7"/>
        <v>0</v>
      </c>
      <c r="W64" s="42">
        <f t="shared" si="8"/>
        <v>1</v>
      </c>
      <c r="X64" s="42">
        <v>63</v>
      </c>
      <c r="Y64" s="42" t="str">
        <f t="shared" si="9"/>
        <v>Occurrence63</v>
      </c>
      <c r="Z64" s="42">
        <f t="shared" si="10"/>
        <v>0</v>
      </c>
      <c r="AA64" s="42">
        <f t="shared" si="11"/>
        <v>0</v>
      </c>
      <c r="AG64" s="63"/>
      <c r="AR64" s="63"/>
      <c r="BC64" s="63"/>
      <c r="BN64" s="63"/>
      <c r="BY64" s="63"/>
      <c r="CJ64" s="63"/>
      <c r="CU64" s="63"/>
      <c r="DF64" s="63"/>
      <c r="DQ64" s="63"/>
      <c r="EB64" s="63"/>
      <c r="EM64" s="63"/>
      <c r="EX64" s="63"/>
      <c r="FI64" s="63"/>
      <c r="FT64" s="63"/>
      <c r="GE64" s="63"/>
      <c r="GP64" s="63"/>
      <c r="HA64" s="63"/>
      <c r="HL64" s="63"/>
      <c r="HW64" s="63"/>
      <c r="IH64" s="63"/>
      <c r="IS64" s="63"/>
      <c r="JD64" s="63"/>
      <c r="JO64" s="63"/>
      <c r="JZ64" s="63"/>
      <c r="KK64" s="63"/>
      <c r="KV64" s="63"/>
      <c r="LG64" s="63"/>
      <c r="LR64" s="63"/>
      <c r="MC64" s="63"/>
      <c r="MN64" s="63"/>
      <c r="MY64" s="63"/>
      <c r="NJ64" s="63"/>
      <c r="NU64" s="63"/>
      <c r="OF64" s="63"/>
      <c r="OQ64" s="63"/>
      <c r="PB64" s="63"/>
      <c r="PM64" s="63"/>
      <c r="PX64" s="63"/>
      <c r="QI64" s="63"/>
      <c r="QT64" s="63"/>
      <c r="RE64" s="63"/>
      <c r="RP64" s="63"/>
      <c r="SA64" s="63"/>
      <c r="SL64" s="63"/>
      <c r="SW64" s="63"/>
      <c r="TH64" s="63"/>
      <c r="TS64" s="63"/>
      <c r="UD64" s="63"/>
      <c r="UO64" s="63"/>
      <c r="UZ64" s="63"/>
      <c r="VK64" s="63"/>
      <c r="VV64" s="63"/>
      <c r="WG64" s="63"/>
      <c r="WR64" s="63"/>
      <c r="XC64" s="63"/>
      <c r="XN64" s="63"/>
      <c r="XY64" s="63"/>
      <c r="YJ64" s="63"/>
      <c r="YU64" s="63"/>
      <c r="ZF64" s="63"/>
      <c r="ZQ64" s="63"/>
      <c r="AAB64" s="63"/>
      <c r="AAM64" s="63"/>
      <c r="AAX64" s="63"/>
      <c r="ABI64" s="63"/>
      <c r="ABT64" s="63"/>
      <c r="ACE64" s="63"/>
      <c r="ACP64" s="63"/>
      <c r="ADA64" s="63"/>
      <c r="ADL64" s="63"/>
      <c r="ADW64" s="63"/>
      <c r="AEH64" s="63"/>
      <c r="AES64" s="63"/>
      <c r="AFD64" s="63"/>
      <c r="AFO64" s="63"/>
      <c r="AFZ64" s="63"/>
      <c r="AGK64" s="63"/>
      <c r="AGV64" s="63"/>
      <c r="AHG64" s="63"/>
      <c r="AHR64" s="63"/>
      <c r="AIC64" s="63"/>
      <c r="AIN64" s="63"/>
      <c r="AIY64" s="63"/>
      <c r="AJJ64" s="63"/>
      <c r="AJU64" s="63"/>
      <c r="AKF64" s="63"/>
      <c r="AKQ64" s="63"/>
      <c r="ALB64" s="63"/>
      <c r="ALM64" s="63"/>
      <c r="ALX64" s="63"/>
      <c r="AMI64" s="63"/>
      <c r="AMT64" s="63"/>
      <c r="ANE64" s="63"/>
      <c r="ANP64" s="63"/>
      <c r="AOA64" s="63"/>
      <c r="AOL64" s="63"/>
      <c r="AOW64" s="63"/>
      <c r="APH64" s="63"/>
      <c r="APS64" s="63"/>
      <c r="AQD64" s="63"/>
      <c r="AQO64" s="63"/>
      <c r="AQZ64" s="63"/>
      <c r="ARK64" s="63"/>
      <c r="ARV64" s="63"/>
      <c r="ASG64" s="63"/>
      <c r="ASR64" s="63"/>
      <c r="ATC64" s="63"/>
      <c r="ATN64" s="63"/>
      <c r="ATY64" s="63"/>
      <c r="AUJ64" s="63"/>
      <c r="AUU64" s="63"/>
      <c r="AVF64" s="63"/>
      <c r="AVQ64" s="63"/>
      <c r="AWB64" s="63"/>
      <c r="AWM64" s="63"/>
      <c r="AWX64" s="63"/>
      <c r="AXI64" s="63"/>
      <c r="AXT64" s="63"/>
      <c r="AYE64" s="63"/>
      <c r="AYP64" s="63"/>
      <c r="AZA64" s="63"/>
    </row>
    <row r="65" spans="1:1023 1034:1353" ht="18.75" customHeight="1" x14ac:dyDescent="0.35">
      <c r="A65" s="24" t="str">
        <f>'total Scrap'!A65</f>
        <v>07/2020</v>
      </c>
      <c r="B65" s="29">
        <f>'total Scrap'!D65</f>
        <v>95621</v>
      </c>
      <c r="C65" s="45" t="str">
        <f>'total Scrap'!E65</f>
        <v>68804F226071</v>
      </c>
      <c r="D65" s="8" t="str">
        <f>'total Scrap'!F65</f>
        <v>PIPE SUB-ASSY,A41 MID</v>
      </c>
      <c r="E65" s="26">
        <f t="shared" ca="1" si="0"/>
        <v>11</v>
      </c>
      <c r="F65" s="26">
        <f t="shared" si="1"/>
        <v>3</v>
      </c>
      <c r="G65" s="27">
        <f t="shared" ca="1" si="2"/>
        <v>0.21428571428571427</v>
      </c>
      <c r="H65" s="26">
        <f t="shared" ca="1" si="3"/>
        <v>2</v>
      </c>
      <c r="I65" s="26"/>
      <c r="J65" s="30"/>
      <c r="P65" s="57" t="str">
        <f t="shared" si="4"/>
        <v>07/2020</v>
      </c>
      <c r="Q65" s="30" t="str">
        <f t="shared" si="5"/>
        <v>68804F226071</v>
      </c>
      <c r="R65" s="58" t="str">
        <v>532801370071</v>
      </c>
      <c r="T65" s="42">
        <f t="shared" si="6"/>
        <v>0</v>
      </c>
      <c r="V65" s="43">
        <f t="shared" si="7"/>
        <v>0</v>
      </c>
      <c r="W65" s="42">
        <f t="shared" si="8"/>
        <v>1</v>
      </c>
      <c r="X65" s="42">
        <v>64</v>
      </c>
      <c r="Y65" s="42" t="str">
        <f t="shared" si="9"/>
        <v>Occurrence64</v>
      </c>
      <c r="Z65" s="42">
        <f t="shared" si="10"/>
        <v>0</v>
      </c>
      <c r="AA65" s="42">
        <f t="shared" si="11"/>
        <v>0</v>
      </c>
      <c r="AG65" s="63"/>
      <c r="AR65" s="63"/>
      <c r="BC65" s="63"/>
      <c r="BN65" s="63"/>
      <c r="BY65" s="63"/>
      <c r="CJ65" s="63"/>
      <c r="CU65" s="63"/>
      <c r="DF65" s="63"/>
      <c r="DQ65" s="63"/>
      <c r="EB65" s="63"/>
      <c r="EM65" s="63"/>
      <c r="EX65" s="63"/>
      <c r="FI65" s="63"/>
      <c r="FT65" s="63"/>
      <c r="GE65" s="63"/>
      <c r="GP65" s="63"/>
      <c r="HA65" s="63"/>
      <c r="HL65" s="63"/>
      <c r="HW65" s="63"/>
      <c r="IH65" s="63"/>
      <c r="IS65" s="63"/>
      <c r="JD65" s="63"/>
      <c r="JO65" s="63"/>
      <c r="JZ65" s="63"/>
      <c r="KK65" s="63"/>
      <c r="KV65" s="63"/>
      <c r="LG65" s="63"/>
      <c r="LR65" s="63"/>
      <c r="MC65" s="63"/>
      <c r="MN65" s="63"/>
      <c r="MY65" s="63"/>
      <c r="NJ65" s="63"/>
      <c r="NU65" s="63"/>
      <c r="OF65" s="63"/>
      <c r="OQ65" s="63"/>
      <c r="PB65" s="63"/>
      <c r="PM65" s="63"/>
      <c r="PX65" s="63"/>
      <c r="QI65" s="63"/>
      <c r="QT65" s="63"/>
      <c r="RE65" s="63"/>
      <c r="RP65" s="63"/>
      <c r="SA65" s="63"/>
      <c r="SL65" s="63"/>
      <c r="SW65" s="63"/>
      <c r="TH65" s="63"/>
      <c r="TS65" s="63"/>
      <c r="UD65" s="63"/>
      <c r="UO65" s="63"/>
      <c r="UZ65" s="63"/>
      <c r="VK65" s="63"/>
      <c r="VV65" s="63"/>
      <c r="WG65" s="63"/>
      <c r="WR65" s="63"/>
      <c r="XC65" s="63"/>
      <c r="XN65" s="63"/>
      <c r="XY65" s="63"/>
      <c r="YJ65" s="63"/>
      <c r="YU65" s="63"/>
      <c r="ZF65" s="63"/>
      <c r="ZQ65" s="63"/>
      <c r="AAB65" s="63"/>
      <c r="AAM65" s="63"/>
      <c r="AAX65" s="63"/>
      <c r="ABI65" s="63"/>
      <c r="ABT65" s="63"/>
      <c r="ACE65" s="63"/>
      <c r="ACP65" s="63"/>
      <c r="ADA65" s="63"/>
      <c r="ADL65" s="63"/>
      <c r="ADW65" s="63"/>
      <c r="AEH65" s="63"/>
      <c r="AES65" s="63"/>
      <c r="AFD65" s="63"/>
      <c r="AFO65" s="63"/>
      <c r="AFZ65" s="63"/>
      <c r="AGK65" s="63"/>
      <c r="AGV65" s="63"/>
      <c r="AHG65" s="63"/>
      <c r="AHR65" s="63"/>
      <c r="AIC65" s="63"/>
      <c r="AIN65" s="63"/>
      <c r="AIY65" s="63"/>
      <c r="AJJ65" s="63"/>
      <c r="AJU65" s="63"/>
      <c r="AKF65" s="63"/>
      <c r="AKQ65" s="63"/>
      <c r="ALB65" s="63"/>
      <c r="ALM65" s="63"/>
      <c r="ALX65" s="63"/>
      <c r="AMI65" s="63"/>
      <c r="AMT65" s="63"/>
      <c r="ANE65" s="63"/>
      <c r="ANP65" s="63"/>
      <c r="AOA65" s="63"/>
      <c r="AOL65" s="63"/>
      <c r="AOW65" s="63"/>
      <c r="APH65" s="63"/>
      <c r="APS65" s="63"/>
      <c r="AQD65" s="63"/>
      <c r="AQO65" s="63"/>
      <c r="AQZ65" s="63"/>
      <c r="ARK65" s="63"/>
      <c r="ARV65" s="63"/>
      <c r="ASG65" s="63"/>
      <c r="ASR65" s="63"/>
      <c r="ATC65" s="63"/>
      <c r="ATN65" s="63"/>
      <c r="ATY65" s="63"/>
      <c r="AUJ65" s="63"/>
      <c r="AUU65" s="63"/>
      <c r="AVF65" s="63"/>
      <c r="AVQ65" s="63"/>
      <c r="AWB65" s="63"/>
      <c r="AWM65" s="63"/>
      <c r="AWX65" s="63"/>
      <c r="AXI65" s="63"/>
      <c r="AXT65" s="63"/>
      <c r="AYE65" s="63"/>
      <c r="AYP65" s="63"/>
      <c r="AZA65" s="63"/>
    </row>
    <row r="66" spans="1:1023 1034:1353" ht="18.75" customHeight="1" x14ac:dyDescent="0.35">
      <c r="A66" s="24" t="str">
        <f>'total Scrap'!A66</f>
        <v>07/2020</v>
      </c>
      <c r="B66" s="29">
        <f>'total Scrap'!D66</f>
        <v>96507</v>
      </c>
      <c r="C66" s="45" t="str">
        <f>'total Scrap'!E66</f>
        <v>451101247271</v>
      </c>
      <c r="D66" s="8" t="str">
        <f>'total Scrap'!F66</f>
        <v>WHEEL ASSY, STEERING</v>
      </c>
      <c r="E66" s="26">
        <f t="shared" ref="E66:E129" ca="1" si="12">DATEDIF(A66, L$2, "m")</f>
        <v>11</v>
      </c>
      <c r="F66" s="26">
        <f t="shared" ref="F66:F129" si="13">COUNTIF($C$2:$C$1000,C66)</f>
        <v>3</v>
      </c>
      <c r="G66" s="27">
        <f t="shared" ref="G66:G129" ca="1" si="14">F66/O$3</f>
        <v>0.21428571428571427</v>
      </c>
      <c r="H66" s="26">
        <f t="shared" ca="1" si="3"/>
        <v>2</v>
      </c>
      <c r="I66" s="26"/>
      <c r="J66" s="30"/>
      <c r="P66" s="57" t="str">
        <f t="shared" si="4"/>
        <v>07/2020</v>
      </c>
      <c r="Q66" s="30" t="str">
        <f t="shared" si="5"/>
        <v>451101247271</v>
      </c>
      <c r="R66" s="58" t="str">
        <v>440701074171</v>
      </c>
      <c r="T66" s="42">
        <f t="shared" si="6"/>
        <v>0</v>
      </c>
      <c r="V66" s="43">
        <f t="shared" si="7"/>
        <v>0</v>
      </c>
      <c r="W66" s="42">
        <f t="shared" si="8"/>
        <v>1</v>
      </c>
      <c r="X66" s="42">
        <v>65</v>
      </c>
      <c r="Y66" s="42" t="str">
        <f t="shared" si="9"/>
        <v>Occurrence65</v>
      </c>
      <c r="Z66" s="42">
        <f t="shared" si="10"/>
        <v>0</v>
      </c>
      <c r="AA66" s="42">
        <f t="shared" si="11"/>
        <v>0</v>
      </c>
      <c r="AG66" s="63"/>
      <c r="AR66" s="63"/>
      <c r="BC66" s="63"/>
      <c r="BN66" s="63"/>
      <c r="BY66" s="63"/>
      <c r="CJ66" s="63"/>
      <c r="CU66" s="63"/>
      <c r="DF66" s="63"/>
      <c r="DQ66" s="63"/>
      <c r="EB66" s="63"/>
      <c r="EM66" s="63"/>
      <c r="EX66" s="63"/>
      <c r="FI66" s="63"/>
      <c r="FT66" s="63"/>
      <c r="GE66" s="63"/>
      <c r="GP66" s="63"/>
      <c r="HA66" s="63"/>
      <c r="HL66" s="63"/>
      <c r="HW66" s="63"/>
      <c r="IH66" s="63"/>
      <c r="IS66" s="63"/>
      <c r="JD66" s="63"/>
      <c r="JO66" s="63"/>
      <c r="JZ66" s="63"/>
      <c r="KK66" s="63"/>
      <c r="KV66" s="63"/>
      <c r="LG66" s="63"/>
      <c r="LR66" s="63"/>
      <c r="MC66" s="63"/>
      <c r="MN66" s="63"/>
      <c r="MY66" s="63"/>
      <c r="NJ66" s="63"/>
      <c r="NU66" s="63"/>
      <c r="OF66" s="63"/>
      <c r="OQ66" s="63"/>
      <c r="PB66" s="63"/>
      <c r="PM66" s="63"/>
      <c r="PX66" s="63"/>
      <c r="QI66" s="63"/>
      <c r="QT66" s="63"/>
      <c r="RE66" s="63"/>
      <c r="RP66" s="63"/>
      <c r="SA66" s="63"/>
      <c r="SL66" s="63"/>
      <c r="SW66" s="63"/>
      <c r="TH66" s="63"/>
      <c r="TS66" s="63"/>
      <c r="UD66" s="63"/>
      <c r="UO66" s="63"/>
      <c r="UZ66" s="63"/>
      <c r="VK66" s="63"/>
      <c r="VV66" s="63"/>
      <c r="WG66" s="63"/>
      <c r="WR66" s="63"/>
      <c r="XC66" s="63"/>
      <c r="XN66" s="63"/>
      <c r="XY66" s="63"/>
      <c r="YJ66" s="63"/>
      <c r="YU66" s="63"/>
      <c r="ZF66" s="63"/>
      <c r="ZQ66" s="63"/>
      <c r="AAB66" s="63"/>
      <c r="AAM66" s="63"/>
      <c r="AAX66" s="63"/>
      <c r="ABI66" s="63"/>
      <c r="ABT66" s="63"/>
      <c r="ACE66" s="63"/>
      <c r="ACP66" s="63"/>
      <c r="ADA66" s="63"/>
      <c r="ADL66" s="63"/>
      <c r="ADW66" s="63"/>
      <c r="AEH66" s="63"/>
      <c r="AES66" s="63"/>
      <c r="AFD66" s="63"/>
      <c r="AFO66" s="63"/>
      <c r="AFZ66" s="63"/>
      <c r="AGK66" s="63"/>
      <c r="AGV66" s="63"/>
      <c r="AHG66" s="63"/>
      <c r="AHR66" s="63"/>
      <c r="AIC66" s="63"/>
      <c r="AIN66" s="63"/>
      <c r="AIY66" s="63"/>
      <c r="AJJ66" s="63"/>
      <c r="AJU66" s="63"/>
      <c r="AKF66" s="63"/>
      <c r="AKQ66" s="63"/>
      <c r="ALB66" s="63"/>
      <c r="ALM66" s="63"/>
      <c r="ALX66" s="63"/>
      <c r="AMI66" s="63"/>
      <c r="AMT66" s="63"/>
      <c r="ANE66" s="63"/>
      <c r="ANP66" s="63"/>
      <c r="AOA66" s="63"/>
      <c r="AOL66" s="63"/>
      <c r="AOW66" s="63"/>
      <c r="APH66" s="63"/>
      <c r="APS66" s="63"/>
      <c r="AQD66" s="63"/>
      <c r="AQO66" s="63"/>
      <c r="AQZ66" s="63"/>
      <c r="ARK66" s="63"/>
      <c r="ARV66" s="63"/>
      <c r="ASG66" s="63"/>
      <c r="ASR66" s="63"/>
      <c r="ATC66" s="63"/>
      <c r="ATN66" s="63"/>
      <c r="ATY66" s="63"/>
      <c r="AUJ66" s="63"/>
      <c r="AUU66" s="63"/>
      <c r="AVF66" s="63"/>
      <c r="AVQ66" s="63"/>
      <c r="AWB66" s="63"/>
      <c r="AWM66" s="63"/>
      <c r="AWX66" s="63"/>
      <c r="AXI66" s="63"/>
      <c r="AXT66" s="63"/>
      <c r="AYE66" s="63"/>
      <c r="AYP66" s="63"/>
      <c r="AZA66" s="63"/>
    </row>
    <row r="67" spans="1:1023 1034:1353" ht="18.75" customHeight="1" x14ac:dyDescent="0.35">
      <c r="A67" s="24" t="str">
        <f>'total Scrap'!A67</f>
        <v>07/2020</v>
      </c>
      <c r="B67" s="29">
        <f>'total Scrap'!D67</f>
        <v>96516</v>
      </c>
      <c r="C67" s="45" t="str">
        <f>'total Scrap'!E67</f>
        <v>565702665071</v>
      </c>
      <c r="D67" s="8" t="str">
        <f>'total Scrap'!F67</f>
        <v>LAMP ASSY, COMBINATION HEAD, RH</v>
      </c>
      <c r="E67" s="26">
        <f t="shared" ca="1" si="12"/>
        <v>11</v>
      </c>
      <c r="F67" s="26">
        <f t="shared" si="13"/>
        <v>3</v>
      </c>
      <c r="G67" s="27">
        <f t="shared" ca="1" si="14"/>
        <v>0.21428571428571427</v>
      </c>
      <c r="H67" s="26">
        <f t="shared" ref="H67:H130" ca="1" si="15">_xlfn.IFS(G67&lt;0.2,1,G67&lt;0.5,2,G67&lt;1,3,F67&gt;1,4)</f>
        <v>2</v>
      </c>
      <c r="I67" s="26"/>
      <c r="J67" s="30"/>
      <c r="P67" s="57" t="str">
        <f t="shared" ref="P67:P130" si="16">IF(COUNTIFS($C$2:$C$1000,C67)&gt;1, A67,0)</f>
        <v>07/2020</v>
      </c>
      <c r="Q67" s="30" t="str">
        <f t="shared" ref="Q67:Q130" si="17">IF(COUNTIFS($C$2:$C$1000,C67)&gt;1, C67,0)</f>
        <v>565702665071</v>
      </c>
      <c r="R67" s="58" t="str">
        <v>111203660171</v>
      </c>
      <c r="T67" s="42">
        <f t="shared" ref="T67:T130" si="18">IF($C67=$R$3, $A67,)</f>
        <v>0</v>
      </c>
      <c r="V67" s="43">
        <f t="shared" ref="V67:V130" si="19">IF(T67&lt;&gt;0, DATE(MID(T67,4,7),MID(T67,1,2),1),)</f>
        <v>0</v>
      </c>
      <c r="W67" s="42">
        <f t="shared" ref="W67:W130" si="20">IF(T67&gt;0,W66+1,W66)</f>
        <v>1</v>
      </c>
      <c r="X67" s="42">
        <v>66</v>
      </c>
      <c r="Y67" s="42" t="str">
        <f t="shared" ref="Y67:Y130" si="21">"Occurrence"&amp;X67</f>
        <v>Occurrence66</v>
      </c>
      <c r="Z67" s="42">
        <f t="shared" ref="Z67:Z130" si="22">SUMIFS(V67:V1065,W67:W1065,X67)</f>
        <v>0</v>
      </c>
      <c r="AA67" s="42">
        <f t="shared" ref="AA67:AA130" si="23">IF(Z68&gt;0,Z68-Z67,0)</f>
        <v>0</v>
      </c>
      <c r="AG67" s="63"/>
      <c r="AR67" s="63"/>
      <c r="BC67" s="63"/>
      <c r="BN67" s="63"/>
      <c r="BY67" s="63"/>
      <c r="CJ67" s="63"/>
      <c r="CU67" s="63"/>
      <c r="DF67" s="63"/>
      <c r="DQ67" s="63"/>
      <c r="EB67" s="63"/>
      <c r="EM67" s="63"/>
      <c r="EX67" s="63"/>
      <c r="FI67" s="63"/>
      <c r="FT67" s="63"/>
      <c r="GE67" s="63"/>
      <c r="GP67" s="63"/>
      <c r="HA67" s="63"/>
      <c r="HL67" s="63"/>
      <c r="HW67" s="63"/>
      <c r="IH67" s="63"/>
      <c r="IS67" s="63"/>
      <c r="JD67" s="63"/>
      <c r="JO67" s="63"/>
      <c r="JZ67" s="63"/>
      <c r="KK67" s="63"/>
      <c r="KV67" s="63"/>
      <c r="LG67" s="63"/>
      <c r="LR67" s="63"/>
      <c r="MC67" s="63"/>
      <c r="MN67" s="63"/>
      <c r="MY67" s="63"/>
      <c r="NJ67" s="63"/>
      <c r="NU67" s="63"/>
      <c r="OF67" s="63"/>
      <c r="OQ67" s="63"/>
      <c r="PB67" s="63"/>
      <c r="PM67" s="63"/>
      <c r="PX67" s="63"/>
      <c r="QI67" s="63"/>
      <c r="QT67" s="63"/>
      <c r="RE67" s="63"/>
      <c r="RP67" s="63"/>
      <c r="SA67" s="63"/>
      <c r="SL67" s="63"/>
      <c r="SW67" s="63"/>
      <c r="TH67" s="63"/>
      <c r="TS67" s="63"/>
      <c r="UD67" s="63"/>
      <c r="UO67" s="63"/>
      <c r="UZ67" s="63"/>
      <c r="VK67" s="63"/>
      <c r="VV67" s="63"/>
      <c r="WG67" s="63"/>
      <c r="WR67" s="63"/>
      <c r="XC67" s="63"/>
      <c r="XN67" s="63"/>
      <c r="XY67" s="63"/>
      <c r="YJ67" s="63"/>
      <c r="YU67" s="63"/>
      <c r="ZF67" s="63"/>
      <c r="ZQ67" s="63"/>
      <c r="AAB67" s="63"/>
      <c r="AAM67" s="63"/>
      <c r="AAX67" s="63"/>
      <c r="ABI67" s="63"/>
      <c r="ABT67" s="63"/>
      <c r="ACE67" s="63"/>
      <c r="ACP67" s="63"/>
      <c r="ADA67" s="63"/>
      <c r="ADL67" s="63"/>
      <c r="ADW67" s="63"/>
      <c r="AEH67" s="63"/>
      <c r="AES67" s="63"/>
      <c r="AFD67" s="63"/>
      <c r="AFO67" s="63"/>
      <c r="AFZ67" s="63"/>
      <c r="AGK67" s="63"/>
      <c r="AGV67" s="63"/>
      <c r="AHG67" s="63"/>
      <c r="AHR67" s="63"/>
      <c r="AIC67" s="63"/>
      <c r="AIN67" s="63"/>
      <c r="AIY67" s="63"/>
      <c r="AJJ67" s="63"/>
      <c r="AJU67" s="63"/>
      <c r="AKF67" s="63"/>
      <c r="AKQ67" s="63"/>
      <c r="ALB67" s="63"/>
      <c r="ALM67" s="63"/>
      <c r="ALX67" s="63"/>
      <c r="AMI67" s="63"/>
      <c r="AMT67" s="63"/>
      <c r="ANE67" s="63"/>
      <c r="ANP67" s="63"/>
      <c r="AOA67" s="63"/>
      <c r="AOL67" s="63"/>
      <c r="AOW67" s="63"/>
      <c r="APH67" s="63"/>
      <c r="APS67" s="63"/>
      <c r="AQD67" s="63"/>
      <c r="AQO67" s="63"/>
      <c r="AQZ67" s="63"/>
      <c r="ARK67" s="63"/>
      <c r="ARV67" s="63"/>
      <c r="ASG67" s="63"/>
      <c r="ASR67" s="63"/>
      <c r="ATC67" s="63"/>
      <c r="ATN67" s="63"/>
      <c r="ATY67" s="63"/>
      <c r="AUJ67" s="63"/>
      <c r="AUU67" s="63"/>
      <c r="AVF67" s="63"/>
      <c r="AVQ67" s="63"/>
      <c r="AWB67" s="63"/>
      <c r="AWM67" s="63"/>
      <c r="AWX67" s="63"/>
      <c r="AXI67" s="63"/>
      <c r="AXT67" s="63"/>
      <c r="AYE67" s="63"/>
      <c r="AYP67" s="63"/>
      <c r="AZA67" s="63"/>
    </row>
    <row r="68" spans="1:1023 1034:1353" ht="18.75" customHeight="1" x14ac:dyDescent="0.35">
      <c r="A68" s="24" t="str">
        <f>'total Scrap'!A68</f>
        <v>07/2020</v>
      </c>
      <c r="B68" s="29">
        <f>'total Scrap'!D68</f>
        <v>95282</v>
      </c>
      <c r="C68" s="45" t="str">
        <f>'total Scrap'!E68</f>
        <v>17780F218071</v>
      </c>
      <c r="D68" s="8" t="str">
        <f>'total Scrap'!F68</f>
        <v>CLEANER ASSY, AIR, PRIMARY</v>
      </c>
      <c r="E68" s="26">
        <f t="shared" ca="1" si="12"/>
        <v>11</v>
      </c>
      <c r="F68" s="26">
        <f t="shared" si="13"/>
        <v>2</v>
      </c>
      <c r="G68" s="27">
        <f t="shared" ca="1" si="14"/>
        <v>0.14285714285714285</v>
      </c>
      <c r="H68" s="26">
        <f t="shared" ca="1" si="15"/>
        <v>1</v>
      </c>
      <c r="I68" s="26"/>
      <c r="J68" s="30"/>
      <c r="P68" s="57" t="str">
        <f t="shared" si="16"/>
        <v>07/2020</v>
      </c>
      <c r="Q68" s="30" t="str">
        <f t="shared" si="17"/>
        <v>17780F218071</v>
      </c>
      <c r="R68" s="58" t="str">
        <v>53724F222071</v>
      </c>
      <c r="T68" s="42">
        <f t="shared" si="18"/>
        <v>0</v>
      </c>
      <c r="V68" s="43">
        <f t="shared" si="19"/>
        <v>0</v>
      </c>
      <c r="W68" s="42">
        <f t="shared" si="20"/>
        <v>1</v>
      </c>
      <c r="X68" s="42">
        <v>67</v>
      </c>
      <c r="Y68" s="42" t="str">
        <f t="shared" si="21"/>
        <v>Occurrence67</v>
      </c>
      <c r="Z68" s="42">
        <f t="shared" si="22"/>
        <v>0</v>
      </c>
      <c r="AA68" s="42">
        <f t="shared" si="23"/>
        <v>0</v>
      </c>
      <c r="AG68" s="63"/>
      <c r="AR68" s="63"/>
      <c r="BC68" s="63"/>
      <c r="BN68" s="63"/>
      <c r="BY68" s="63"/>
      <c r="CJ68" s="63"/>
      <c r="CU68" s="63"/>
      <c r="DF68" s="63"/>
      <c r="DQ68" s="63"/>
      <c r="EB68" s="63"/>
      <c r="EM68" s="63"/>
      <c r="EX68" s="63"/>
      <c r="FI68" s="63"/>
      <c r="FT68" s="63"/>
      <c r="GE68" s="63"/>
      <c r="GP68" s="63"/>
      <c r="HA68" s="63"/>
      <c r="HL68" s="63"/>
      <c r="HW68" s="63"/>
      <c r="IH68" s="63"/>
      <c r="IS68" s="63"/>
      <c r="JD68" s="63"/>
      <c r="JO68" s="63"/>
      <c r="JZ68" s="63"/>
      <c r="KK68" s="63"/>
      <c r="KV68" s="63"/>
      <c r="LG68" s="63"/>
      <c r="LR68" s="63"/>
      <c r="MC68" s="63"/>
      <c r="MN68" s="63"/>
      <c r="MY68" s="63"/>
      <c r="NJ68" s="63"/>
      <c r="NU68" s="63"/>
      <c r="OF68" s="63"/>
      <c r="OQ68" s="63"/>
      <c r="PB68" s="63"/>
      <c r="PM68" s="63"/>
      <c r="PX68" s="63"/>
      <c r="QI68" s="63"/>
      <c r="QT68" s="63"/>
      <c r="RE68" s="63"/>
      <c r="RP68" s="63"/>
      <c r="SA68" s="63"/>
      <c r="SL68" s="63"/>
      <c r="SW68" s="63"/>
      <c r="TH68" s="63"/>
      <c r="TS68" s="63"/>
      <c r="UD68" s="63"/>
      <c r="UO68" s="63"/>
      <c r="UZ68" s="63"/>
      <c r="VK68" s="63"/>
      <c r="VV68" s="63"/>
      <c r="WG68" s="63"/>
      <c r="WR68" s="63"/>
      <c r="XC68" s="63"/>
      <c r="XN68" s="63"/>
      <c r="XY68" s="63"/>
      <c r="YJ68" s="63"/>
      <c r="YU68" s="63"/>
      <c r="ZF68" s="63"/>
      <c r="ZQ68" s="63"/>
      <c r="AAB68" s="63"/>
      <c r="AAM68" s="63"/>
      <c r="AAX68" s="63"/>
      <c r="ABI68" s="63"/>
      <c r="ABT68" s="63"/>
      <c r="ACE68" s="63"/>
      <c r="ACP68" s="63"/>
      <c r="ADA68" s="63"/>
      <c r="ADL68" s="63"/>
      <c r="ADW68" s="63"/>
      <c r="AEH68" s="63"/>
      <c r="AES68" s="63"/>
      <c r="AFD68" s="63"/>
      <c r="AFO68" s="63"/>
      <c r="AFZ68" s="63"/>
      <c r="AGK68" s="63"/>
      <c r="AGV68" s="63"/>
      <c r="AHG68" s="63"/>
      <c r="AHR68" s="63"/>
      <c r="AIC68" s="63"/>
      <c r="AIN68" s="63"/>
      <c r="AIY68" s="63"/>
      <c r="AJJ68" s="63"/>
      <c r="AJU68" s="63"/>
      <c r="AKF68" s="63"/>
      <c r="AKQ68" s="63"/>
      <c r="ALB68" s="63"/>
      <c r="ALM68" s="63"/>
      <c r="ALX68" s="63"/>
      <c r="AMI68" s="63"/>
      <c r="AMT68" s="63"/>
      <c r="ANE68" s="63"/>
      <c r="ANP68" s="63"/>
      <c r="AOA68" s="63"/>
      <c r="AOL68" s="63"/>
      <c r="AOW68" s="63"/>
      <c r="APH68" s="63"/>
      <c r="APS68" s="63"/>
      <c r="AQD68" s="63"/>
      <c r="AQO68" s="63"/>
      <c r="AQZ68" s="63"/>
      <c r="ARK68" s="63"/>
      <c r="ARV68" s="63"/>
      <c r="ASG68" s="63"/>
      <c r="ASR68" s="63"/>
      <c r="ATC68" s="63"/>
      <c r="ATN68" s="63"/>
      <c r="ATY68" s="63"/>
      <c r="AUJ68" s="63"/>
      <c r="AUU68" s="63"/>
      <c r="AVF68" s="63"/>
      <c r="AVQ68" s="63"/>
      <c r="AWB68" s="63"/>
      <c r="AWM68" s="63"/>
      <c r="AWX68" s="63"/>
      <c r="AXI68" s="63"/>
      <c r="AXT68" s="63"/>
      <c r="AYE68" s="63"/>
      <c r="AYP68" s="63"/>
      <c r="AZA68" s="63"/>
    </row>
    <row r="69" spans="1:1023 1034:1353" ht="18.75" customHeight="1" x14ac:dyDescent="0.35">
      <c r="A69" s="24" t="str">
        <f>'total Scrap'!A69</f>
        <v>07/2020</v>
      </c>
      <c r="B69" s="29">
        <f>'total Scrap'!D69</f>
        <v>96523</v>
      </c>
      <c r="C69" s="45" t="str">
        <f>'total Scrap'!E69</f>
        <v>68143F225071</v>
      </c>
      <c r="D69" s="8" t="str">
        <f>'total Scrap'!F69</f>
        <v>HOSE, HIGH PRESSURE</v>
      </c>
      <c r="E69" s="26">
        <f t="shared" ca="1" si="12"/>
        <v>11</v>
      </c>
      <c r="F69" s="26">
        <f t="shared" si="13"/>
        <v>1</v>
      </c>
      <c r="G69" s="27">
        <f t="shared" ca="1" si="14"/>
        <v>7.1428571428571425E-2</v>
      </c>
      <c r="H69" s="26">
        <f t="shared" ca="1" si="15"/>
        <v>1</v>
      </c>
      <c r="I69" s="26"/>
      <c r="J69" s="30"/>
      <c r="P69" s="57">
        <f t="shared" si="16"/>
        <v>0</v>
      </c>
      <c r="Q69" s="30">
        <f t="shared" si="17"/>
        <v>0</v>
      </c>
      <c r="R69" s="58" t="str">
        <v>532212665071</v>
      </c>
      <c r="T69" s="42">
        <f t="shared" si="18"/>
        <v>0</v>
      </c>
      <c r="V69" s="43">
        <f t="shared" si="19"/>
        <v>0</v>
      </c>
      <c r="W69" s="42">
        <f t="shared" si="20"/>
        <v>1</v>
      </c>
      <c r="X69" s="42">
        <v>68</v>
      </c>
      <c r="Y69" s="42" t="str">
        <f t="shared" si="21"/>
        <v>Occurrence68</v>
      </c>
      <c r="Z69" s="42">
        <f t="shared" si="22"/>
        <v>0</v>
      </c>
      <c r="AA69" s="42">
        <f t="shared" si="23"/>
        <v>0</v>
      </c>
      <c r="AG69" s="63"/>
      <c r="AR69" s="63"/>
      <c r="BC69" s="63"/>
      <c r="BN69" s="63"/>
      <c r="BY69" s="63"/>
      <c r="CJ69" s="63"/>
      <c r="CU69" s="63"/>
      <c r="DF69" s="63"/>
      <c r="DQ69" s="63"/>
      <c r="EB69" s="63"/>
      <c r="EM69" s="63"/>
      <c r="EX69" s="63"/>
      <c r="FI69" s="63"/>
      <c r="FT69" s="63"/>
      <c r="GE69" s="63"/>
      <c r="GP69" s="63"/>
      <c r="HA69" s="63"/>
      <c r="HL69" s="63"/>
      <c r="HW69" s="63"/>
      <c r="IH69" s="63"/>
      <c r="IS69" s="63"/>
      <c r="JD69" s="63"/>
      <c r="JO69" s="63"/>
      <c r="JZ69" s="63"/>
      <c r="KK69" s="63"/>
      <c r="KV69" s="63"/>
      <c r="LG69" s="63"/>
      <c r="LR69" s="63"/>
      <c r="MC69" s="63"/>
      <c r="MN69" s="63"/>
      <c r="MY69" s="63"/>
      <c r="NJ69" s="63"/>
      <c r="NU69" s="63"/>
      <c r="OF69" s="63"/>
      <c r="OQ69" s="63"/>
      <c r="PB69" s="63"/>
      <c r="PM69" s="63"/>
      <c r="PX69" s="63"/>
      <c r="QI69" s="63"/>
      <c r="QT69" s="63"/>
      <c r="RE69" s="63"/>
      <c r="RP69" s="63"/>
      <c r="SA69" s="63"/>
      <c r="SL69" s="63"/>
      <c r="SW69" s="63"/>
      <c r="TH69" s="63"/>
      <c r="TS69" s="63"/>
      <c r="UD69" s="63"/>
      <c r="UO69" s="63"/>
      <c r="UZ69" s="63"/>
      <c r="VK69" s="63"/>
      <c r="VV69" s="63"/>
      <c r="WG69" s="63"/>
      <c r="WR69" s="63"/>
      <c r="XC69" s="63"/>
      <c r="XN69" s="63"/>
      <c r="XY69" s="63"/>
      <c r="YJ69" s="63"/>
      <c r="YU69" s="63"/>
      <c r="ZF69" s="63"/>
      <c r="ZQ69" s="63"/>
      <c r="AAB69" s="63"/>
      <c r="AAM69" s="63"/>
      <c r="AAX69" s="63"/>
      <c r="ABI69" s="63"/>
      <c r="ABT69" s="63"/>
      <c r="ACE69" s="63"/>
      <c r="ACP69" s="63"/>
      <c r="ADA69" s="63"/>
      <c r="ADL69" s="63"/>
      <c r="ADW69" s="63"/>
      <c r="AEH69" s="63"/>
      <c r="AES69" s="63"/>
      <c r="AFD69" s="63"/>
      <c r="AFO69" s="63"/>
      <c r="AFZ69" s="63"/>
      <c r="AGK69" s="63"/>
      <c r="AGV69" s="63"/>
      <c r="AHG69" s="63"/>
      <c r="AHR69" s="63"/>
      <c r="AIC69" s="63"/>
      <c r="AIN69" s="63"/>
      <c r="AIY69" s="63"/>
      <c r="AJJ69" s="63"/>
      <c r="AJU69" s="63"/>
      <c r="AKF69" s="63"/>
      <c r="AKQ69" s="63"/>
      <c r="ALB69" s="63"/>
      <c r="ALM69" s="63"/>
      <c r="ALX69" s="63"/>
      <c r="AMI69" s="63"/>
      <c r="AMT69" s="63"/>
      <c r="ANE69" s="63"/>
      <c r="ANP69" s="63"/>
      <c r="AOA69" s="63"/>
      <c r="AOL69" s="63"/>
      <c r="AOW69" s="63"/>
      <c r="APH69" s="63"/>
      <c r="APS69" s="63"/>
      <c r="AQD69" s="63"/>
      <c r="AQO69" s="63"/>
      <c r="AQZ69" s="63"/>
      <c r="ARK69" s="63"/>
      <c r="ARV69" s="63"/>
      <c r="ASG69" s="63"/>
      <c r="ASR69" s="63"/>
      <c r="ATC69" s="63"/>
      <c r="ATN69" s="63"/>
      <c r="ATY69" s="63"/>
      <c r="AUJ69" s="63"/>
      <c r="AUU69" s="63"/>
      <c r="AVF69" s="63"/>
      <c r="AVQ69" s="63"/>
      <c r="AWB69" s="63"/>
      <c r="AWM69" s="63"/>
      <c r="AWX69" s="63"/>
      <c r="AXI69" s="63"/>
      <c r="AXT69" s="63"/>
      <c r="AYE69" s="63"/>
      <c r="AYP69" s="63"/>
      <c r="AZA69" s="63"/>
    </row>
    <row r="70" spans="1:1023 1034:1353" ht="18.75" customHeight="1" x14ac:dyDescent="0.35">
      <c r="A70" s="24" t="str">
        <f>'total Scrap'!A70</f>
        <v>07/2020</v>
      </c>
      <c r="B70" s="29">
        <f>'total Scrap'!D70</f>
        <v>95961</v>
      </c>
      <c r="C70" s="45" t="str">
        <f>'total Scrap'!E70</f>
        <v>45682F331071</v>
      </c>
      <c r="D70" s="8" t="str">
        <f>'total Scrap'!F70</f>
        <v>HOSE, PS CYLINDER, NO.2</v>
      </c>
      <c r="E70" s="26">
        <f t="shared" ca="1" si="12"/>
        <v>11</v>
      </c>
      <c r="F70" s="26">
        <f t="shared" si="13"/>
        <v>1</v>
      </c>
      <c r="G70" s="27">
        <f t="shared" ca="1" si="14"/>
        <v>7.1428571428571425E-2</v>
      </c>
      <c r="H70" s="26">
        <f t="shared" ca="1" si="15"/>
        <v>1</v>
      </c>
      <c r="I70" s="26"/>
      <c r="J70" s="30"/>
      <c r="P70" s="57">
        <f t="shared" si="16"/>
        <v>0</v>
      </c>
      <c r="Q70" s="30">
        <f t="shared" si="17"/>
        <v>0</v>
      </c>
      <c r="R70" s="58" t="str">
        <v>461502661271</v>
      </c>
      <c r="T70" s="42">
        <f t="shared" si="18"/>
        <v>0</v>
      </c>
      <c r="V70" s="43">
        <f t="shared" si="19"/>
        <v>0</v>
      </c>
      <c r="W70" s="42">
        <f t="shared" si="20"/>
        <v>1</v>
      </c>
      <c r="X70" s="42">
        <v>69</v>
      </c>
      <c r="Y70" s="42" t="str">
        <f t="shared" si="21"/>
        <v>Occurrence69</v>
      </c>
      <c r="Z70" s="42">
        <f t="shared" si="22"/>
        <v>0</v>
      </c>
      <c r="AA70" s="42">
        <f t="shared" si="23"/>
        <v>0</v>
      </c>
      <c r="AG70" s="63"/>
      <c r="AR70" s="63"/>
      <c r="BC70" s="63"/>
      <c r="BN70" s="63"/>
      <c r="BY70" s="63"/>
      <c r="CJ70" s="63"/>
      <c r="CU70" s="63"/>
      <c r="DF70" s="63"/>
      <c r="DQ70" s="63"/>
      <c r="EB70" s="63"/>
      <c r="EM70" s="63"/>
      <c r="EX70" s="63"/>
      <c r="FI70" s="63"/>
      <c r="FT70" s="63"/>
      <c r="GE70" s="63"/>
      <c r="GP70" s="63"/>
      <c r="HA70" s="63"/>
      <c r="HL70" s="63"/>
      <c r="HW70" s="63"/>
      <c r="IH70" s="63"/>
      <c r="IS70" s="63"/>
      <c r="JD70" s="63"/>
      <c r="JO70" s="63"/>
      <c r="JZ70" s="63"/>
      <c r="KK70" s="63"/>
      <c r="KV70" s="63"/>
      <c r="LG70" s="63"/>
      <c r="LR70" s="63"/>
      <c r="MC70" s="63"/>
      <c r="MN70" s="63"/>
      <c r="MY70" s="63"/>
      <c r="NJ70" s="63"/>
      <c r="NU70" s="63"/>
      <c r="OF70" s="63"/>
      <c r="OQ70" s="63"/>
      <c r="PB70" s="63"/>
      <c r="PM70" s="63"/>
      <c r="PX70" s="63"/>
      <c r="QI70" s="63"/>
      <c r="QT70" s="63"/>
      <c r="RE70" s="63"/>
      <c r="RP70" s="63"/>
      <c r="SA70" s="63"/>
      <c r="SL70" s="63"/>
      <c r="SW70" s="63"/>
      <c r="TH70" s="63"/>
      <c r="TS70" s="63"/>
      <c r="UD70" s="63"/>
      <c r="UO70" s="63"/>
      <c r="UZ70" s="63"/>
      <c r="VK70" s="63"/>
      <c r="VV70" s="63"/>
      <c r="WG70" s="63"/>
      <c r="WR70" s="63"/>
      <c r="XC70" s="63"/>
      <c r="XN70" s="63"/>
      <c r="XY70" s="63"/>
      <c r="YJ70" s="63"/>
      <c r="YU70" s="63"/>
      <c r="ZF70" s="63"/>
      <c r="ZQ70" s="63"/>
      <c r="AAB70" s="63"/>
      <c r="AAM70" s="63"/>
      <c r="AAX70" s="63"/>
      <c r="ABI70" s="63"/>
      <c r="ABT70" s="63"/>
      <c r="ACE70" s="63"/>
      <c r="ACP70" s="63"/>
      <c r="ADA70" s="63"/>
      <c r="ADL70" s="63"/>
      <c r="ADW70" s="63"/>
      <c r="AEH70" s="63"/>
      <c r="AES70" s="63"/>
      <c r="AFD70" s="63"/>
      <c r="AFO70" s="63"/>
      <c r="AFZ70" s="63"/>
      <c r="AGK70" s="63"/>
      <c r="AGV70" s="63"/>
      <c r="AHG70" s="63"/>
      <c r="AHR70" s="63"/>
      <c r="AIC70" s="63"/>
      <c r="AIN70" s="63"/>
      <c r="AIY70" s="63"/>
      <c r="AJJ70" s="63"/>
      <c r="AJU70" s="63"/>
      <c r="AKF70" s="63"/>
      <c r="AKQ70" s="63"/>
      <c r="ALB70" s="63"/>
      <c r="ALM70" s="63"/>
      <c r="ALX70" s="63"/>
      <c r="AMI70" s="63"/>
      <c r="AMT70" s="63"/>
      <c r="ANE70" s="63"/>
      <c r="ANP70" s="63"/>
      <c r="AOA70" s="63"/>
      <c r="AOL70" s="63"/>
      <c r="AOW70" s="63"/>
      <c r="APH70" s="63"/>
      <c r="APS70" s="63"/>
      <c r="AQD70" s="63"/>
      <c r="AQO70" s="63"/>
      <c r="AQZ70" s="63"/>
      <c r="ARK70" s="63"/>
      <c r="ARV70" s="63"/>
      <c r="ASG70" s="63"/>
      <c r="ASR70" s="63"/>
      <c r="ATC70" s="63"/>
      <c r="ATN70" s="63"/>
      <c r="ATY70" s="63"/>
      <c r="AUJ70" s="63"/>
      <c r="AUU70" s="63"/>
      <c r="AVF70" s="63"/>
      <c r="AVQ70" s="63"/>
      <c r="AWB70" s="63"/>
      <c r="AWM70" s="63"/>
      <c r="AWX70" s="63"/>
      <c r="AXI70" s="63"/>
      <c r="AXT70" s="63"/>
      <c r="AYE70" s="63"/>
      <c r="AYP70" s="63"/>
      <c r="AZA70" s="63"/>
    </row>
    <row r="71" spans="1:1023 1034:1353" ht="18.75" customHeight="1" x14ac:dyDescent="0.35">
      <c r="A71" s="24" t="str">
        <f>'total Scrap'!A71</f>
        <v>07/2020</v>
      </c>
      <c r="B71" s="29">
        <f>'total Scrap'!D71</f>
        <v>96521</v>
      </c>
      <c r="C71" s="45" t="str">
        <f>'total Scrap'!E71</f>
        <v>452021660071</v>
      </c>
      <c r="D71" s="8" t="str">
        <f>'total Scrap'!F71</f>
        <v>JACKET SUB-ASSY, MAST</v>
      </c>
      <c r="E71" s="26">
        <f t="shared" ca="1" si="12"/>
        <v>11</v>
      </c>
      <c r="F71" s="26">
        <f t="shared" si="13"/>
        <v>1</v>
      </c>
      <c r="G71" s="27">
        <f t="shared" ca="1" si="14"/>
        <v>7.1428571428571425E-2</v>
      </c>
      <c r="H71" s="26">
        <f t="shared" ca="1" si="15"/>
        <v>1</v>
      </c>
      <c r="I71" s="26"/>
      <c r="J71" s="30"/>
      <c r="P71" s="57">
        <f t="shared" si="16"/>
        <v>0</v>
      </c>
      <c r="Q71" s="30">
        <f t="shared" si="17"/>
        <v>0</v>
      </c>
      <c r="R71" s="58" t="str">
        <v>56031FPD2271</v>
      </c>
      <c r="T71" s="42">
        <f t="shared" si="18"/>
        <v>0</v>
      </c>
      <c r="V71" s="43">
        <f t="shared" si="19"/>
        <v>0</v>
      </c>
      <c r="W71" s="42">
        <f t="shared" si="20"/>
        <v>1</v>
      </c>
      <c r="X71" s="42">
        <v>70</v>
      </c>
      <c r="Y71" s="42" t="str">
        <f t="shared" si="21"/>
        <v>Occurrence70</v>
      </c>
      <c r="Z71" s="42">
        <f t="shared" si="22"/>
        <v>0</v>
      </c>
      <c r="AA71" s="42">
        <f t="shared" si="23"/>
        <v>0</v>
      </c>
      <c r="AG71" s="63"/>
      <c r="AR71" s="63"/>
      <c r="BC71" s="63"/>
      <c r="BN71" s="63"/>
      <c r="BY71" s="63"/>
      <c r="CJ71" s="63"/>
      <c r="CU71" s="63"/>
      <c r="DF71" s="63"/>
      <c r="DQ71" s="63"/>
      <c r="EB71" s="63"/>
      <c r="EM71" s="63"/>
      <c r="EX71" s="63"/>
      <c r="FI71" s="63"/>
      <c r="FT71" s="63"/>
      <c r="GE71" s="63"/>
      <c r="GP71" s="63"/>
      <c r="HA71" s="63"/>
      <c r="HL71" s="63"/>
      <c r="HW71" s="63"/>
      <c r="IH71" s="63"/>
      <c r="IS71" s="63"/>
      <c r="JD71" s="63"/>
      <c r="JO71" s="63"/>
      <c r="JZ71" s="63"/>
      <c r="KK71" s="63"/>
      <c r="KV71" s="63"/>
      <c r="LG71" s="63"/>
      <c r="LR71" s="63"/>
      <c r="MC71" s="63"/>
      <c r="MN71" s="63"/>
      <c r="MY71" s="63"/>
      <c r="NJ71" s="63"/>
      <c r="NU71" s="63"/>
      <c r="OF71" s="63"/>
      <c r="OQ71" s="63"/>
      <c r="PB71" s="63"/>
      <c r="PM71" s="63"/>
      <c r="PX71" s="63"/>
      <c r="QI71" s="63"/>
      <c r="QT71" s="63"/>
      <c r="RE71" s="63"/>
      <c r="RP71" s="63"/>
      <c r="SA71" s="63"/>
      <c r="SL71" s="63"/>
      <c r="SW71" s="63"/>
      <c r="TH71" s="63"/>
      <c r="TS71" s="63"/>
      <c r="UD71" s="63"/>
      <c r="UO71" s="63"/>
      <c r="UZ71" s="63"/>
      <c r="VK71" s="63"/>
      <c r="VV71" s="63"/>
      <c r="WG71" s="63"/>
      <c r="WR71" s="63"/>
      <c r="XC71" s="63"/>
      <c r="XN71" s="63"/>
      <c r="XY71" s="63"/>
      <c r="YJ71" s="63"/>
      <c r="YU71" s="63"/>
      <c r="ZF71" s="63"/>
      <c r="ZQ71" s="63"/>
      <c r="AAB71" s="63"/>
      <c r="AAM71" s="63"/>
      <c r="AAX71" s="63"/>
      <c r="ABI71" s="63"/>
      <c r="ABT71" s="63"/>
      <c r="ACE71" s="63"/>
      <c r="ACP71" s="63"/>
      <c r="ADA71" s="63"/>
      <c r="ADL71" s="63"/>
      <c r="ADW71" s="63"/>
      <c r="AEH71" s="63"/>
      <c r="AES71" s="63"/>
      <c r="AFD71" s="63"/>
      <c r="AFO71" s="63"/>
      <c r="AFZ71" s="63"/>
      <c r="AGK71" s="63"/>
      <c r="AGV71" s="63"/>
      <c r="AHG71" s="63"/>
      <c r="AHR71" s="63"/>
      <c r="AIC71" s="63"/>
      <c r="AIN71" s="63"/>
      <c r="AIY71" s="63"/>
      <c r="AJJ71" s="63"/>
      <c r="AJU71" s="63"/>
      <c r="AKF71" s="63"/>
      <c r="AKQ71" s="63"/>
      <c r="ALB71" s="63"/>
      <c r="ALM71" s="63"/>
      <c r="ALX71" s="63"/>
      <c r="AMI71" s="63"/>
      <c r="AMT71" s="63"/>
      <c r="ANE71" s="63"/>
      <c r="ANP71" s="63"/>
      <c r="AOA71" s="63"/>
      <c r="AOL71" s="63"/>
      <c r="AOW71" s="63"/>
      <c r="APH71" s="63"/>
      <c r="APS71" s="63"/>
      <c r="AQD71" s="63"/>
      <c r="AQO71" s="63"/>
      <c r="AQZ71" s="63"/>
      <c r="ARK71" s="63"/>
      <c r="ARV71" s="63"/>
      <c r="ASG71" s="63"/>
      <c r="ASR71" s="63"/>
      <c r="ATC71" s="63"/>
      <c r="ATN71" s="63"/>
      <c r="ATY71" s="63"/>
      <c r="AUJ71" s="63"/>
      <c r="AUU71" s="63"/>
      <c r="AVF71" s="63"/>
      <c r="AVQ71" s="63"/>
      <c r="AWB71" s="63"/>
      <c r="AWM71" s="63"/>
      <c r="AWX71" s="63"/>
      <c r="AXI71" s="63"/>
      <c r="AXT71" s="63"/>
      <c r="AYE71" s="63"/>
      <c r="AYP71" s="63"/>
      <c r="AZA71" s="63"/>
    </row>
    <row r="72" spans="1:1023 1034:1353" ht="18.75" customHeight="1" x14ac:dyDescent="0.35">
      <c r="A72" s="24" t="str">
        <f>'total Scrap'!A72</f>
        <v>07/2020</v>
      </c>
      <c r="B72" s="29">
        <f>'total Scrap'!D72</f>
        <v>95963</v>
      </c>
      <c r="C72" s="45" t="str">
        <f>'total Scrap'!E72</f>
        <v>688052132071</v>
      </c>
      <c r="D72" s="8" t="str">
        <f>'total Scrap'!F72</f>
        <v>PULLEY SUB-ASSY, HOSE GUIDE</v>
      </c>
      <c r="E72" s="26">
        <f t="shared" ca="1" si="12"/>
        <v>11</v>
      </c>
      <c r="F72" s="26">
        <f t="shared" si="13"/>
        <v>1</v>
      </c>
      <c r="G72" s="27">
        <f t="shared" ca="1" si="14"/>
        <v>7.1428571428571425E-2</v>
      </c>
      <c r="H72" s="26">
        <f t="shared" ca="1" si="15"/>
        <v>1</v>
      </c>
      <c r="I72" s="26"/>
      <c r="J72" s="30"/>
      <c r="P72" s="57">
        <f t="shared" si="16"/>
        <v>0</v>
      </c>
      <c r="Q72" s="30">
        <f t="shared" si="17"/>
        <v>0</v>
      </c>
      <c r="R72" s="58" t="str">
        <v>574502663171</v>
      </c>
      <c r="T72" s="42">
        <f t="shared" si="18"/>
        <v>0</v>
      </c>
      <c r="V72" s="43">
        <f t="shared" si="19"/>
        <v>0</v>
      </c>
      <c r="W72" s="42">
        <f t="shared" si="20"/>
        <v>1</v>
      </c>
      <c r="X72" s="42">
        <v>71</v>
      </c>
      <c r="Y72" s="42" t="str">
        <f t="shared" si="21"/>
        <v>Occurrence71</v>
      </c>
      <c r="Z72" s="42">
        <f t="shared" si="22"/>
        <v>0</v>
      </c>
      <c r="AA72" s="42">
        <f t="shared" si="23"/>
        <v>0</v>
      </c>
      <c r="AG72" s="63"/>
      <c r="AR72" s="63"/>
      <c r="BC72" s="63"/>
      <c r="BN72" s="63"/>
      <c r="BY72" s="63"/>
      <c r="CJ72" s="63"/>
      <c r="CU72" s="63"/>
      <c r="DF72" s="63"/>
      <c r="DQ72" s="63"/>
      <c r="EB72" s="63"/>
      <c r="EM72" s="63"/>
      <c r="EX72" s="63"/>
      <c r="FI72" s="63"/>
      <c r="FT72" s="63"/>
      <c r="GE72" s="63"/>
      <c r="GP72" s="63"/>
      <c r="HA72" s="63"/>
      <c r="HL72" s="63"/>
      <c r="HW72" s="63"/>
      <c r="IH72" s="63"/>
      <c r="IS72" s="63"/>
      <c r="JD72" s="63"/>
      <c r="JO72" s="63"/>
      <c r="JZ72" s="63"/>
      <c r="KK72" s="63"/>
      <c r="KV72" s="63"/>
      <c r="LG72" s="63"/>
      <c r="LR72" s="63"/>
      <c r="MC72" s="63"/>
      <c r="MN72" s="63"/>
      <c r="MY72" s="63"/>
      <c r="NJ72" s="63"/>
      <c r="NU72" s="63"/>
      <c r="OF72" s="63"/>
      <c r="OQ72" s="63"/>
      <c r="PB72" s="63"/>
      <c r="PM72" s="63"/>
      <c r="PX72" s="63"/>
      <c r="QI72" s="63"/>
      <c r="QT72" s="63"/>
      <c r="RE72" s="63"/>
      <c r="RP72" s="63"/>
      <c r="SA72" s="63"/>
      <c r="SL72" s="63"/>
      <c r="SW72" s="63"/>
      <c r="TH72" s="63"/>
      <c r="TS72" s="63"/>
      <c r="UD72" s="63"/>
      <c r="UO72" s="63"/>
      <c r="UZ72" s="63"/>
      <c r="VK72" s="63"/>
      <c r="VV72" s="63"/>
      <c r="WG72" s="63"/>
      <c r="WR72" s="63"/>
      <c r="XC72" s="63"/>
      <c r="XN72" s="63"/>
      <c r="XY72" s="63"/>
      <c r="YJ72" s="63"/>
      <c r="YU72" s="63"/>
      <c r="ZF72" s="63"/>
      <c r="ZQ72" s="63"/>
      <c r="AAB72" s="63"/>
      <c r="AAM72" s="63"/>
      <c r="AAX72" s="63"/>
      <c r="ABI72" s="63"/>
      <c r="ABT72" s="63"/>
      <c r="ACE72" s="63"/>
      <c r="ACP72" s="63"/>
      <c r="ADA72" s="63"/>
      <c r="ADL72" s="63"/>
      <c r="ADW72" s="63"/>
      <c r="AEH72" s="63"/>
      <c r="AES72" s="63"/>
      <c r="AFD72" s="63"/>
      <c r="AFO72" s="63"/>
      <c r="AFZ72" s="63"/>
      <c r="AGK72" s="63"/>
      <c r="AGV72" s="63"/>
      <c r="AHG72" s="63"/>
      <c r="AHR72" s="63"/>
      <c r="AIC72" s="63"/>
      <c r="AIN72" s="63"/>
      <c r="AIY72" s="63"/>
      <c r="AJJ72" s="63"/>
      <c r="AJU72" s="63"/>
      <c r="AKF72" s="63"/>
      <c r="AKQ72" s="63"/>
      <c r="ALB72" s="63"/>
      <c r="ALM72" s="63"/>
      <c r="ALX72" s="63"/>
      <c r="AMI72" s="63"/>
      <c r="AMT72" s="63"/>
      <c r="ANE72" s="63"/>
      <c r="ANP72" s="63"/>
      <c r="AOA72" s="63"/>
      <c r="AOL72" s="63"/>
      <c r="AOW72" s="63"/>
      <c r="APH72" s="63"/>
      <c r="APS72" s="63"/>
      <c r="AQD72" s="63"/>
      <c r="AQO72" s="63"/>
      <c r="AQZ72" s="63"/>
      <c r="ARK72" s="63"/>
      <c r="ARV72" s="63"/>
      <c r="ASG72" s="63"/>
      <c r="ASR72" s="63"/>
      <c r="ATC72" s="63"/>
      <c r="ATN72" s="63"/>
      <c r="ATY72" s="63"/>
      <c r="AUJ72" s="63"/>
      <c r="AUU72" s="63"/>
      <c r="AVF72" s="63"/>
      <c r="AVQ72" s="63"/>
      <c r="AWB72" s="63"/>
      <c r="AWM72" s="63"/>
      <c r="AWX72" s="63"/>
      <c r="AXI72" s="63"/>
      <c r="AXT72" s="63"/>
      <c r="AYE72" s="63"/>
      <c r="AYP72" s="63"/>
      <c r="AZA72" s="63"/>
    </row>
    <row r="73" spans="1:1023 1034:1353" ht="18.75" customHeight="1" x14ac:dyDescent="0.35">
      <c r="A73" s="24" t="str">
        <f>'total Scrap'!A73</f>
        <v>07/2020</v>
      </c>
      <c r="B73" s="29">
        <f>'total Scrap'!D73</f>
        <v>96515</v>
      </c>
      <c r="C73" s="45" t="str">
        <f>'total Scrap'!E73</f>
        <v>96365F509871</v>
      </c>
      <c r="D73" s="8" t="str">
        <f>'total Scrap'!F73</f>
        <v>HOSE, HIGH PRESSURE</v>
      </c>
      <c r="E73" s="26">
        <f t="shared" ca="1" si="12"/>
        <v>11</v>
      </c>
      <c r="F73" s="26">
        <f t="shared" si="13"/>
        <v>2</v>
      </c>
      <c r="G73" s="27">
        <f t="shared" ca="1" si="14"/>
        <v>0.14285714285714285</v>
      </c>
      <c r="H73" s="26">
        <f t="shared" ca="1" si="15"/>
        <v>1</v>
      </c>
      <c r="I73" s="26"/>
      <c r="J73" s="30"/>
      <c r="P73" s="57" t="str">
        <f t="shared" si="16"/>
        <v>07/2020</v>
      </c>
      <c r="Q73" s="30" t="str">
        <f t="shared" si="17"/>
        <v>96365F509871</v>
      </c>
      <c r="R73" s="58" t="str">
        <v>281002665171</v>
      </c>
      <c r="T73" s="42">
        <f t="shared" si="18"/>
        <v>0</v>
      </c>
      <c r="V73" s="43">
        <f t="shared" si="19"/>
        <v>0</v>
      </c>
      <c r="W73" s="42">
        <f t="shared" si="20"/>
        <v>1</v>
      </c>
      <c r="X73" s="42">
        <v>72</v>
      </c>
      <c r="Y73" s="42" t="str">
        <f t="shared" si="21"/>
        <v>Occurrence72</v>
      </c>
      <c r="Z73" s="42">
        <f t="shared" si="22"/>
        <v>0</v>
      </c>
      <c r="AA73" s="42">
        <f t="shared" si="23"/>
        <v>0</v>
      </c>
      <c r="AG73" s="63"/>
      <c r="AR73" s="63"/>
      <c r="BC73" s="63"/>
      <c r="BN73" s="63"/>
      <c r="BY73" s="63"/>
      <c r="CJ73" s="63"/>
      <c r="CU73" s="63"/>
      <c r="DF73" s="63"/>
      <c r="DQ73" s="63"/>
      <c r="EB73" s="63"/>
      <c r="EM73" s="63"/>
      <c r="EX73" s="63"/>
      <c r="FI73" s="63"/>
      <c r="FT73" s="63"/>
      <c r="GE73" s="63"/>
      <c r="GP73" s="63"/>
      <c r="HA73" s="63"/>
      <c r="HL73" s="63"/>
      <c r="HW73" s="63"/>
      <c r="IH73" s="63"/>
      <c r="IS73" s="63"/>
      <c r="JD73" s="63"/>
      <c r="JO73" s="63"/>
      <c r="JZ73" s="63"/>
      <c r="KK73" s="63"/>
      <c r="KV73" s="63"/>
      <c r="LG73" s="63"/>
      <c r="LR73" s="63"/>
      <c r="MC73" s="63"/>
      <c r="MN73" s="63"/>
      <c r="MY73" s="63"/>
      <c r="NJ73" s="63"/>
      <c r="NU73" s="63"/>
      <c r="OF73" s="63"/>
      <c r="OQ73" s="63"/>
      <c r="PB73" s="63"/>
      <c r="PM73" s="63"/>
      <c r="PX73" s="63"/>
      <c r="QI73" s="63"/>
      <c r="QT73" s="63"/>
      <c r="RE73" s="63"/>
      <c r="RP73" s="63"/>
      <c r="SA73" s="63"/>
      <c r="SL73" s="63"/>
      <c r="SW73" s="63"/>
      <c r="TH73" s="63"/>
      <c r="TS73" s="63"/>
      <c r="UD73" s="63"/>
      <c r="UO73" s="63"/>
      <c r="UZ73" s="63"/>
      <c r="VK73" s="63"/>
      <c r="VV73" s="63"/>
      <c r="WG73" s="63"/>
      <c r="WR73" s="63"/>
      <c r="XC73" s="63"/>
      <c r="XN73" s="63"/>
      <c r="XY73" s="63"/>
      <c r="YJ73" s="63"/>
      <c r="YU73" s="63"/>
      <c r="ZF73" s="63"/>
      <c r="ZQ73" s="63"/>
      <c r="AAB73" s="63"/>
      <c r="AAM73" s="63"/>
      <c r="AAX73" s="63"/>
      <c r="ABI73" s="63"/>
      <c r="ABT73" s="63"/>
      <c r="ACE73" s="63"/>
      <c r="ACP73" s="63"/>
      <c r="ADA73" s="63"/>
      <c r="ADL73" s="63"/>
      <c r="ADW73" s="63"/>
      <c r="AEH73" s="63"/>
      <c r="AES73" s="63"/>
      <c r="AFD73" s="63"/>
      <c r="AFO73" s="63"/>
      <c r="AFZ73" s="63"/>
      <c r="AGK73" s="63"/>
      <c r="AGV73" s="63"/>
      <c r="AHG73" s="63"/>
      <c r="AHR73" s="63"/>
      <c r="AIC73" s="63"/>
      <c r="AIN73" s="63"/>
      <c r="AIY73" s="63"/>
      <c r="AJJ73" s="63"/>
      <c r="AJU73" s="63"/>
      <c r="AKF73" s="63"/>
      <c r="AKQ73" s="63"/>
      <c r="ALB73" s="63"/>
      <c r="ALM73" s="63"/>
      <c r="ALX73" s="63"/>
      <c r="AMI73" s="63"/>
      <c r="AMT73" s="63"/>
      <c r="ANE73" s="63"/>
      <c r="ANP73" s="63"/>
      <c r="AOA73" s="63"/>
      <c r="AOL73" s="63"/>
      <c r="AOW73" s="63"/>
      <c r="APH73" s="63"/>
      <c r="APS73" s="63"/>
      <c r="AQD73" s="63"/>
      <c r="AQO73" s="63"/>
      <c r="AQZ73" s="63"/>
      <c r="ARK73" s="63"/>
      <c r="ARV73" s="63"/>
      <c r="ASG73" s="63"/>
      <c r="ASR73" s="63"/>
      <c r="ATC73" s="63"/>
      <c r="ATN73" s="63"/>
      <c r="ATY73" s="63"/>
      <c r="AUJ73" s="63"/>
      <c r="AUU73" s="63"/>
      <c r="AVF73" s="63"/>
      <c r="AVQ73" s="63"/>
      <c r="AWB73" s="63"/>
      <c r="AWM73" s="63"/>
      <c r="AWX73" s="63"/>
      <c r="AXI73" s="63"/>
      <c r="AXT73" s="63"/>
      <c r="AYE73" s="63"/>
      <c r="AYP73" s="63"/>
      <c r="AZA73" s="63"/>
    </row>
    <row r="74" spans="1:1023 1034:1353" ht="18.75" customHeight="1" x14ac:dyDescent="0.35">
      <c r="A74" s="24" t="str">
        <f>'total Scrap'!A74</f>
        <v>07/2020</v>
      </c>
      <c r="B74" s="29">
        <f>'total Scrap'!D74</f>
        <v>95622</v>
      </c>
      <c r="C74" s="45" t="str">
        <f>'total Scrap'!E74</f>
        <v>68131F225071</v>
      </c>
      <c r="D74" s="8" t="str">
        <f>'total Scrap'!F74</f>
        <v>HOSE, HIGH PRESSURE</v>
      </c>
      <c r="E74" s="26">
        <f t="shared" ca="1" si="12"/>
        <v>11</v>
      </c>
      <c r="F74" s="26">
        <f t="shared" si="13"/>
        <v>1</v>
      </c>
      <c r="G74" s="27">
        <f t="shared" ca="1" si="14"/>
        <v>7.1428571428571425E-2</v>
      </c>
      <c r="H74" s="26">
        <f t="shared" ca="1" si="15"/>
        <v>1</v>
      </c>
      <c r="I74" s="26"/>
      <c r="J74" s="30"/>
      <c r="P74" s="57">
        <f t="shared" si="16"/>
        <v>0</v>
      </c>
      <c r="Q74" s="30">
        <f t="shared" si="17"/>
        <v>0</v>
      </c>
      <c r="T74" s="42">
        <f t="shared" si="18"/>
        <v>0</v>
      </c>
      <c r="V74" s="43">
        <f t="shared" si="19"/>
        <v>0</v>
      </c>
      <c r="W74" s="42">
        <f t="shared" si="20"/>
        <v>1</v>
      </c>
      <c r="X74" s="42">
        <v>73</v>
      </c>
      <c r="Y74" s="42" t="str">
        <f t="shared" si="21"/>
        <v>Occurrence73</v>
      </c>
      <c r="Z74" s="42">
        <f t="shared" si="22"/>
        <v>0</v>
      </c>
      <c r="AA74" s="42">
        <f t="shared" si="23"/>
        <v>0</v>
      </c>
      <c r="AG74" s="63"/>
      <c r="AR74" s="63"/>
      <c r="BC74" s="63"/>
      <c r="BN74" s="63"/>
      <c r="BY74" s="63"/>
      <c r="CJ74" s="63"/>
      <c r="CU74" s="63"/>
      <c r="DF74" s="63"/>
      <c r="DQ74" s="63"/>
      <c r="EB74" s="63"/>
      <c r="EM74" s="63"/>
      <c r="EX74" s="63"/>
      <c r="FI74" s="63"/>
      <c r="FT74" s="63"/>
      <c r="GE74" s="63"/>
      <c r="GP74" s="63"/>
      <c r="HA74" s="63"/>
      <c r="HL74" s="63"/>
      <c r="HW74" s="63"/>
      <c r="IH74" s="63"/>
      <c r="IS74" s="63"/>
      <c r="JD74" s="63"/>
      <c r="JO74" s="63"/>
      <c r="JZ74" s="63"/>
      <c r="KK74" s="63"/>
      <c r="KV74" s="63"/>
      <c r="LG74" s="63"/>
      <c r="LR74" s="63"/>
      <c r="MC74" s="63"/>
      <c r="MN74" s="63"/>
      <c r="MY74" s="63"/>
      <c r="NJ74" s="63"/>
      <c r="NU74" s="63"/>
      <c r="OF74" s="63"/>
      <c r="OQ74" s="63"/>
      <c r="PB74" s="63"/>
      <c r="PM74" s="63"/>
      <c r="PX74" s="63"/>
      <c r="QI74" s="63"/>
      <c r="QT74" s="63"/>
      <c r="RE74" s="63"/>
      <c r="RP74" s="63"/>
      <c r="SA74" s="63"/>
      <c r="SL74" s="63"/>
      <c r="SW74" s="63"/>
      <c r="TH74" s="63"/>
      <c r="TS74" s="63"/>
      <c r="UD74" s="63"/>
      <c r="UO74" s="63"/>
      <c r="UZ74" s="63"/>
      <c r="VK74" s="63"/>
      <c r="VV74" s="63"/>
      <c r="WG74" s="63"/>
      <c r="WR74" s="63"/>
      <c r="XC74" s="63"/>
      <c r="XN74" s="63"/>
      <c r="XY74" s="63"/>
      <c r="YJ74" s="63"/>
      <c r="YU74" s="63"/>
      <c r="ZF74" s="63"/>
      <c r="ZQ74" s="63"/>
      <c r="AAB74" s="63"/>
      <c r="AAM74" s="63"/>
      <c r="AAX74" s="63"/>
      <c r="ABI74" s="63"/>
      <c r="ABT74" s="63"/>
      <c r="ACE74" s="63"/>
      <c r="ACP74" s="63"/>
      <c r="ADA74" s="63"/>
      <c r="ADL74" s="63"/>
      <c r="ADW74" s="63"/>
      <c r="AEH74" s="63"/>
      <c r="AES74" s="63"/>
      <c r="AFD74" s="63"/>
      <c r="AFO74" s="63"/>
      <c r="AFZ74" s="63"/>
      <c r="AGK74" s="63"/>
      <c r="AGV74" s="63"/>
      <c r="AHG74" s="63"/>
      <c r="AHR74" s="63"/>
      <c r="AIC74" s="63"/>
      <c r="AIN74" s="63"/>
      <c r="AIY74" s="63"/>
      <c r="AJJ74" s="63"/>
      <c r="AJU74" s="63"/>
      <c r="AKF74" s="63"/>
      <c r="AKQ74" s="63"/>
      <c r="ALB74" s="63"/>
      <c r="ALM74" s="63"/>
      <c r="ALX74" s="63"/>
      <c r="AMI74" s="63"/>
      <c r="AMT74" s="63"/>
      <c r="ANE74" s="63"/>
      <c r="ANP74" s="63"/>
      <c r="AOA74" s="63"/>
      <c r="AOL74" s="63"/>
      <c r="AOW74" s="63"/>
      <c r="APH74" s="63"/>
      <c r="APS74" s="63"/>
      <c r="AQD74" s="63"/>
      <c r="AQO74" s="63"/>
      <c r="AQZ74" s="63"/>
      <c r="ARK74" s="63"/>
      <c r="ARV74" s="63"/>
      <c r="ASG74" s="63"/>
      <c r="ASR74" s="63"/>
      <c r="ATC74" s="63"/>
      <c r="ATN74" s="63"/>
      <c r="ATY74" s="63"/>
      <c r="AUJ74" s="63"/>
      <c r="AUU74" s="63"/>
      <c r="AVF74" s="63"/>
      <c r="AVQ74" s="63"/>
      <c r="AWB74" s="63"/>
      <c r="AWM74" s="63"/>
      <c r="AWX74" s="63"/>
      <c r="AXI74" s="63"/>
      <c r="AXT74" s="63"/>
      <c r="AYE74" s="63"/>
      <c r="AYP74" s="63"/>
      <c r="AZA74" s="63"/>
    </row>
    <row r="75" spans="1:1023 1034:1353" ht="18.75" customHeight="1" x14ac:dyDescent="0.35">
      <c r="A75" s="24" t="str">
        <f>'total Scrap'!A75</f>
        <v>07/2020</v>
      </c>
      <c r="B75" s="29">
        <f>'total Scrap'!D75</f>
        <v>93606</v>
      </c>
      <c r="C75" s="45" t="str">
        <f>'total Scrap'!E75</f>
        <v>1A18134</v>
      </c>
      <c r="D75" s="8" t="str">
        <f>'total Scrap'!F75</f>
        <v>WIND-SCREEN WIPER ARM</v>
      </c>
      <c r="E75" s="26">
        <f t="shared" ca="1" si="12"/>
        <v>11</v>
      </c>
      <c r="F75" s="26">
        <f t="shared" si="13"/>
        <v>1</v>
      </c>
      <c r="G75" s="27">
        <f t="shared" ca="1" si="14"/>
        <v>7.1428571428571425E-2</v>
      </c>
      <c r="H75" s="26">
        <f t="shared" ca="1" si="15"/>
        <v>1</v>
      </c>
      <c r="I75" s="26"/>
      <c r="J75" s="30"/>
      <c r="P75" s="57">
        <f t="shared" si="16"/>
        <v>0</v>
      </c>
      <c r="Q75" s="30">
        <f t="shared" si="17"/>
        <v>0</v>
      </c>
      <c r="T75" s="42">
        <f t="shared" si="18"/>
        <v>0</v>
      </c>
      <c r="V75" s="43">
        <f t="shared" si="19"/>
        <v>0</v>
      </c>
      <c r="W75" s="42">
        <f t="shared" si="20"/>
        <v>1</v>
      </c>
      <c r="X75" s="42">
        <v>74</v>
      </c>
      <c r="Y75" s="42" t="str">
        <f t="shared" si="21"/>
        <v>Occurrence74</v>
      </c>
      <c r="Z75" s="42">
        <f t="shared" si="22"/>
        <v>0</v>
      </c>
      <c r="AA75" s="42">
        <f t="shared" si="23"/>
        <v>0</v>
      </c>
      <c r="AG75" s="63"/>
      <c r="AR75" s="63"/>
      <c r="BC75" s="63"/>
      <c r="BN75" s="63"/>
      <c r="BY75" s="63"/>
      <c r="CJ75" s="63"/>
      <c r="CU75" s="63"/>
      <c r="DF75" s="63"/>
      <c r="DQ75" s="63"/>
      <c r="EB75" s="63"/>
      <c r="EM75" s="63"/>
      <c r="EX75" s="63"/>
      <c r="FI75" s="63"/>
      <c r="FT75" s="63"/>
      <c r="GE75" s="63"/>
      <c r="GP75" s="63"/>
      <c r="HA75" s="63"/>
      <c r="HL75" s="63"/>
      <c r="HW75" s="63"/>
      <c r="IH75" s="63"/>
      <c r="IS75" s="63"/>
      <c r="JD75" s="63"/>
      <c r="JO75" s="63"/>
      <c r="JZ75" s="63"/>
      <c r="KK75" s="63"/>
      <c r="KV75" s="63"/>
      <c r="LG75" s="63"/>
      <c r="LR75" s="63"/>
      <c r="MC75" s="63"/>
      <c r="MN75" s="63"/>
      <c r="MY75" s="63"/>
      <c r="NJ75" s="63"/>
      <c r="NU75" s="63"/>
      <c r="OF75" s="63"/>
      <c r="OQ75" s="63"/>
      <c r="PB75" s="63"/>
      <c r="PM75" s="63"/>
      <c r="PX75" s="63"/>
      <c r="QI75" s="63"/>
      <c r="QT75" s="63"/>
      <c r="RE75" s="63"/>
      <c r="RP75" s="63"/>
      <c r="SA75" s="63"/>
      <c r="SL75" s="63"/>
      <c r="SW75" s="63"/>
      <c r="TH75" s="63"/>
      <c r="TS75" s="63"/>
      <c r="UD75" s="63"/>
      <c r="UO75" s="63"/>
      <c r="UZ75" s="63"/>
      <c r="VK75" s="63"/>
      <c r="VV75" s="63"/>
      <c r="WG75" s="63"/>
      <c r="WR75" s="63"/>
      <c r="XC75" s="63"/>
      <c r="XN75" s="63"/>
      <c r="XY75" s="63"/>
      <c r="YJ75" s="63"/>
      <c r="YU75" s="63"/>
      <c r="ZF75" s="63"/>
      <c r="ZQ75" s="63"/>
      <c r="AAB75" s="63"/>
      <c r="AAM75" s="63"/>
      <c r="AAX75" s="63"/>
      <c r="ABI75" s="63"/>
      <c r="ABT75" s="63"/>
      <c r="ACE75" s="63"/>
      <c r="ACP75" s="63"/>
      <c r="ADA75" s="63"/>
      <c r="ADL75" s="63"/>
      <c r="ADW75" s="63"/>
      <c r="AEH75" s="63"/>
      <c r="AES75" s="63"/>
      <c r="AFD75" s="63"/>
      <c r="AFO75" s="63"/>
      <c r="AFZ75" s="63"/>
      <c r="AGK75" s="63"/>
      <c r="AGV75" s="63"/>
      <c r="AHG75" s="63"/>
      <c r="AHR75" s="63"/>
      <c r="AIC75" s="63"/>
      <c r="AIN75" s="63"/>
      <c r="AIY75" s="63"/>
      <c r="AJJ75" s="63"/>
      <c r="AJU75" s="63"/>
      <c r="AKF75" s="63"/>
      <c r="AKQ75" s="63"/>
      <c r="ALB75" s="63"/>
      <c r="ALM75" s="63"/>
      <c r="ALX75" s="63"/>
      <c r="AMI75" s="63"/>
      <c r="AMT75" s="63"/>
      <c r="ANE75" s="63"/>
      <c r="ANP75" s="63"/>
      <c r="AOA75" s="63"/>
      <c r="AOL75" s="63"/>
      <c r="AOW75" s="63"/>
      <c r="APH75" s="63"/>
      <c r="APS75" s="63"/>
      <c r="AQD75" s="63"/>
      <c r="AQO75" s="63"/>
      <c r="AQZ75" s="63"/>
      <c r="ARK75" s="63"/>
      <c r="ARV75" s="63"/>
      <c r="ASG75" s="63"/>
      <c r="ASR75" s="63"/>
      <c r="ATC75" s="63"/>
      <c r="ATN75" s="63"/>
      <c r="ATY75" s="63"/>
      <c r="AUJ75" s="63"/>
      <c r="AUU75" s="63"/>
      <c r="AVF75" s="63"/>
      <c r="AVQ75" s="63"/>
      <c r="AWB75" s="63"/>
      <c r="AWM75" s="63"/>
      <c r="AWX75" s="63"/>
      <c r="AXI75" s="63"/>
      <c r="AXT75" s="63"/>
      <c r="AYE75" s="63"/>
      <c r="AYP75" s="63"/>
      <c r="AZA75" s="63"/>
    </row>
    <row r="76" spans="1:1023 1034:1353" ht="18.75" customHeight="1" x14ac:dyDescent="0.35">
      <c r="A76" s="24" t="str">
        <f>'total Scrap'!A76</f>
        <v>07/2020</v>
      </c>
      <c r="B76" s="29">
        <f>'total Scrap'!D76</f>
        <v>96520</v>
      </c>
      <c r="C76" s="45" t="str">
        <f>'total Scrap'!E76</f>
        <v>452212660071</v>
      </c>
      <c r="D76" s="8" t="str">
        <f>'total Scrap'!F76</f>
        <v>SHAFT, STEERING</v>
      </c>
      <c r="E76" s="26">
        <f t="shared" ca="1" si="12"/>
        <v>11</v>
      </c>
      <c r="F76" s="26">
        <f t="shared" si="13"/>
        <v>1</v>
      </c>
      <c r="G76" s="27">
        <f t="shared" ca="1" si="14"/>
        <v>7.1428571428571425E-2</v>
      </c>
      <c r="H76" s="26">
        <f t="shared" ca="1" si="15"/>
        <v>1</v>
      </c>
      <c r="I76" s="26"/>
      <c r="J76" s="30"/>
      <c r="P76" s="57">
        <f t="shared" si="16"/>
        <v>0</v>
      </c>
      <c r="Q76" s="30">
        <f t="shared" si="17"/>
        <v>0</v>
      </c>
      <c r="T76" s="42">
        <f t="shared" si="18"/>
        <v>0</v>
      </c>
      <c r="V76" s="43">
        <f t="shared" si="19"/>
        <v>0</v>
      </c>
      <c r="W76" s="42">
        <f t="shared" si="20"/>
        <v>1</v>
      </c>
      <c r="X76" s="42">
        <v>75</v>
      </c>
      <c r="Y76" s="42" t="str">
        <f t="shared" si="21"/>
        <v>Occurrence75</v>
      </c>
      <c r="Z76" s="42">
        <f t="shared" si="22"/>
        <v>0</v>
      </c>
      <c r="AA76" s="42">
        <f t="shared" si="23"/>
        <v>0</v>
      </c>
      <c r="AG76" s="63"/>
      <c r="AR76" s="63"/>
      <c r="BC76" s="63"/>
      <c r="BN76" s="63"/>
      <c r="BY76" s="63"/>
      <c r="CJ76" s="63"/>
      <c r="CU76" s="63"/>
      <c r="DF76" s="63"/>
      <c r="DQ76" s="63"/>
      <c r="EB76" s="63"/>
      <c r="EM76" s="63"/>
      <c r="EX76" s="63"/>
      <c r="FI76" s="63"/>
      <c r="FT76" s="63"/>
      <c r="GE76" s="63"/>
      <c r="GP76" s="63"/>
      <c r="HA76" s="63"/>
      <c r="HL76" s="63"/>
      <c r="HW76" s="63"/>
      <c r="IH76" s="63"/>
      <c r="IS76" s="63"/>
      <c r="JD76" s="63"/>
      <c r="JO76" s="63"/>
      <c r="JZ76" s="63"/>
      <c r="KK76" s="63"/>
      <c r="KV76" s="63"/>
      <c r="LG76" s="63"/>
      <c r="LR76" s="63"/>
      <c r="MC76" s="63"/>
      <c r="MN76" s="63"/>
      <c r="MY76" s="63"/>
      <c r="NJ76" s="63"/>
      <c r="NU76" s="63"/>
      <c r="OF76" s="63"/>
      <c r="OQ76" s="63"/>
      <c r="PB76" s="63"/>
      <c r="PM76" s="63"/>
      <c r="PX76" s="63"/>
      <c r="QI76" s="63"/>
      <c r="QT76" s="63"/>
      <c r="RE76" s="63"/>
      <c r="RP76" s="63"/>
      <c r="SA76" s="63"/>
      <c r="SL76" s="63"/>
      <c r="SW76" s="63"/>
      <c r="TH76" s="63"/>
      <c r="TS76" s="63"/>
      <c r="UD76" s="63"/>
      <c r="UO76" s="63"/>
      <c r="UZ76" s="63"/>
      <c r="VK76" s="63"/>
      <c r="VV76" s="63"/>
      <c r="WG76" s="63"/>
      <c r="WR76" s="63"/>
      <c r="XC76" s="63"/>
      <c r="XN76" s="63"/>
      <c r="XY76" s="63"/>
      <c r="YJ76" s="63"/>
      <c r="YU76" s="63"/>
      <c r="ZF76" s="63"/>
      <c r="ZQ76" s="63"/>
      <c r="AAB76" s="63"/>
      <c r="AAM76" s="63"/>
      <c r="AAX76" s="63"/>
      <c r="ABI76" s="63"/>
      <c r="ABT76" s="63"/>
      <c r="ACE76" s="63"/>
      <c r="ACP76" s="63"/>
      <c r="ADA76" s="63"/>
      <c r="ADL76" s="63"/>
      <c r="ADW76" s="63"/>
      <c r="AEH76" s="63"/>
      <c r="AES76" s="63"/>
      <c r="AFD76" s="63"/>
      <c r="AFO76" s="63"/>
      <c r="AFZ76" s="63"/>
      <c r="AGK76" s="63"/>
      <c r="AGV76" s="63"/>
      <c r="AHG76" s="63"/>
      <c r="AHR76" s="63"/>
      <c r="AIC76" s="63"/>
      <c r="AIN76" s="63"/>
      <c r="AIY76" s="63"/>
      <c r="AJJ76" s="63"/>
      <c r="AJU76" s="63"/>
      <c r="AKF76" s="63"/>
      <c r="AKQ76" s="63"/>
      <c r="ALB76" s="63"/>
      <c r="ALM76" s="63"/>
      <c r="ALX76" s="63"/>
      <c r="AMI76" s="63"/>
      <c r="AMT76" s="63"/>
      <c r="ANE76" s="63"/>
      <c r="ANP76" s="63"/>
      <c r="AOA76" s="63"/>
      <c r="AOL76" s="63"/>
      <c r="AOW76" s="63"/>
      <c r="APH76" s="63"/>
      <c r="APS76" s="63"/>
      <c r="AQD76" s="63"/>
      <c r="AQO76" s="63"/>
      <c r="AQZ76" s="63"/>
      <c r="ARK76" s="63"/>
      <c r="ARV76" s="63"/>
      <c r="ASG76" s="63"/>
      <c r="ASR76" s="63"/>
      <c r="ATC76" s="63"/>
      <c r="ATN76" s="63"/>
      <c r="ATY76" s="63"/>
      <c r="AUJ76" s="63"/>
      <c r="AUU76" s="63"/>
      <c r="AVF76" s="63"/>
      <c r="AVQ76" s="63"/>
      <c r="AWB76" s="63"/>
      <c r="AWM76" s="63"/>
      <c r="AWX76" s="63"/>
      <c r="AXI76" s="63"/>
      <c r="AXT76" s="63"/>
      <c r="AYE76" s="63"/>
      <c r="AYP76" s="63"/>
      <c r="AZA76" s="63"/>
    </row>
    <row r="77" spans="1:1023 1034:1353" ht="18.75" customHeight="1" x14ac:dyDescent="0.35">
      <c r="A77" s="24" t="str">
        <f>'total Scrap'!A77</f>
        <v>07/2020</v>
      </c>
      <c r="B77" s="29">
        <f>'total Scrap'!D77</f>
        <v>95964</v>
      </c>
      <c r="C77" s="45" t="str">
        <f>'total Scrap'!E77</f>
        <v>56051F326071</v>
      </c>
      <c r="D77" s="8" t="str">
        <f>'total Scrap'!F77</f>
        <v>WIRE, FR STAY</v>
      </c>
      <c r="E77" s="26">
        <f t="shared" ca="1" si="12"/>
        <v>11</v>
      </c>
      <c r="F77" s="26">
        <f t="shared" si="13"/>
        <v>1</v>
      </c>
      <c r="G77" s="27">
        <f t="shared" ca="1" si="14"/>
        <v>7.1428571428571425E-2</v>
      </c>
      <c r="H77" s="26">
        <f t="shared" ca="1" si="15"/>
        <v>1</v>
      </c>
      <c r="I77" s="26"/>
      <c r="J77" s="30"/>
      <c r="P77" s="57">
        <f t="shared" si="16"/>
        <v>0</v>
      </c>
      <c r="Q77" s="30">
        <f t="shared" si="17"/>
        <v>0</v>
      </c>
      <c r="T77" s="42">
        <f t="shared" si="18"/>
        <v>0</v>
      </c>
      <c r="V77" s="43">
        <f t="shared" si="19"/>
        <v>0</v>
      </c>
      <c r="W77" s="42">
        <f t="shared" si="20"/>
        <v>1</v>
      </c>
      <c r="X77" s="42">
        <v>76</v>
      </c>
      <c r="Y77" s="42" t="str">
        <f t="shared" si="21"/>
        <v>Occurrence76</v>
      </c>
      <c r="Z77" s="42">
        <f t="shared" si="22"/>
        <v>0</v>
      </c>
      <c r="AA77" s="42">
        <f t="shared" si="23"/>
        <v>0</v>
      </c>
      <c r="AG77" s="63"/>
      <c r="AR77" s="63"/>
      <c r="BC77" s="63"/>
      <c r="BN77" s="63"/>
      <c r="BY77" s="63"/>
      <c r="CJ77" s="63"/>
      <c r="CU77" s="63"/>
      <c r="DF77" s="63"/>
      <c r="DQ77" s="63"/>
      <c r="EB77" s="63"/>
      <c r="EM77" s="63"/>
      <c r="EX77" s="63"/>
      <c r="FI77" s="63"/>
      <c r="FT77" s="63"/>
      <c r="GE77" s="63"/>
      <c r="GP77" s="63"/>
      <c r="HA77" s="63"/>
      <c r="HL77" s="63"/>
      <c r="HW77" s="63"/>
      <c r="IH77" s="63"/>
      <c r="IS77" s="63"/>
      <c r="JD77" s="63"/>
      <c r="JO77" s="63"/>
      <c r="JZ77" s="63"/>
      <c r="KK77" s="63"/>
      <c r="KV77" s="63"/>
      <c r="LG77" s="63"/>
      <c r="LR77" s="63"/>
      <c r="MC77" s="63"/>
      <c r="MN77" s="63"/>
      <c r="MY77" s="63"/>
      <c r="NJ77" s="63"/>
      <c r="NU77" s="63"/>
      <c r="OF77" s="63"/>
      <c r="OQ77" s="63"/>
      <c r="PB77" s="63"/>
      <c r="PM77" s="63"/>
      <c r="PX77" s="63"/>
      <c r="QI77" s="63"/>
      <c r="QT77" s="63"/>
      <c r="RE77" s="63"/>
      <c r="RP77" s="63"/>
      <c r="SA77" s="63"/>
      <c r="SL77" s="63"/>
      <c r="SW77" s="63"/>
      <c r="TH77" s="63"/>
      <c r="TS77" s="63"/>
      <c r="UD77" s="63"/>
      <c r="UO77" s="63"/>
      <c r="UZ77" s="63"/>
      <c r="VK77" s="63"/>
      <c r="VV77" s="63"/>
      <c r="WG77" s="63"/>
      <c r="WR77" s="63"/>
      <c r="XC77" s="63"/>
      <c r="XN77" s="63"/>
      <c r="XY77" s="63"/>
      <c r="YJ77" s="63"/>
      <c r="YU77" s="63"/>
      <c r="ZF77" s="63"/>
      <c r="ZQ77" s="63"/>
      <c r="AAB77" s="63"/>
      <c r="AAM77" s="63"/>
      <c r="AAX77" s="63"/>
      <c r="ABI77" s="63"/>
      <c r="ABT77" s="63"/>
      <c r="ACE77" s="63"/>
      <c r="ACP77" s="63"/>
      <c r="ADA77" s="63"/>
      <c r="ADL77" s="63"/>
      <c r="ADW77" s="63"/>
      <c r="AEH77" s="63"/>
      <c r="AES77" s="63"/>
      <c r="AFD77" s="63"/>
      <c r="AFO77" s="63"/>
      <c r="AFZ77" s="63"/>
      <c r="AGK77" s="63"/>
      <c r="AGV77" s="63"/>
      <c r="AHG77" s="63"/>
      <c r="AHR77" s="63"/>
      <c r="AIC77" s="63"/>
      <c r="AIN77" s="63"/>
      <c r="AIY77" s="63"/>
      <c r="AJJ77" s="63"/>
      <c r="AJU77" s="63"/>
      <c r="AKF77" s="63"/>
      <c r="AKQ77" s="63"/>
      <c r="ALB77" s="63"/>
      <c r="ALM77" s="63"/>
      <c r="ALX77" s="63"/>
      <c r="AMI77" s="63"/>
      <c r="AMT77" s="63"/>
      <c r="ANE77" s="63"/>
      <c r="ANP77" s="63"/>
      <c r="AOA77" s="63"/>
      <c r="AOL77" s="63"/>
      <c r="AOW77" s="63"/>
      <c r="APH77" s="63"/>
      <c r="APS77" s="63"/>
      <c r="AQD77" s="63"/>
      <c r="AQO77" s="63"/>
      <c r="AQZ77" s="63"/>
      <c r="ARK77" s="63"/>
      <c r="ARV77" s="63"/>
      <c r="ASG77" s="63"/>
      <c r="ASR77" s="63"/>
      <c r="ATC77" s="63"/>
      <c r="ATN77" s="63"/>
      <c r="ATY77" s="63"/>
      <c r="AUJ77" s="63"/>
      <c r="AUU77" s="63"/>
      <c r="AVF77" s="63"/>
      <c r="AVQ77" s="63"/>
      <c r="AWB77" s="63"/>
      <c r="AWM77" s="63"/>
      <c r="AWX77" s="63"/>
      <c r="AXI77" s="63"/>
      <c r="AXT77" s="63"/>
      <c r="AYE77" s="63"/>
      <c r="AYP77" s="63"/>
      <c r="AZA77" s="63"/>
    </row>
    <row r="78" spans="1:1023 1034:1353" ht="18.75" customHeight="1" x14ac:dyDescent="0.35">
      <c r="A78" s="24" t="str">
        <f>'total Scrap'!A78</f>
        <v>07/2020</v>
      </c>
      <c r="B78" s="29">
        <f>'total Scrap'!D78</f>
        <v>96528</v>
      </c>
      <c r="C78" s="45" t="str">
        <f>'total Scrap'!E78</f>
        <v>587202660071</v>
      </c>
      <c r="D78" s="8" t="str">
        <f>'total Scrap'!F78</f>
        <v>MIRROR ASSY, BACK</v>
      </c>
      <c r="E78" s="26">
        <f t="shared" ca="1" si="12"/>
        <v>11</v>
      </c>
      <c r="F78" s="26">
        <f t="shared" si="13"/>
        <v>1</v>
      </c>
      <c r="G78" s="27">
        <f t="shared" ca="1" si="14"/>
        <v>7.1428571428571425E-2</v>
      </c>
      <c r="H78" s="26">
        <f t="shared" ca="1" si="15"/>
        <v>1</v>
      </c>
      <c r="I78" s="26"/>
      <c r="J78" s="30"/>
      <c r="P78" s="57">
        <f t="shared" si="16"/>
        <v>0</v>
      </c>
      <c r="Q78" s="30">
        <f t="shared" si="17"/>
        <v>0</v>
      </c>
      <c r="T78" s="42">
        <f t="shared" si="18"/>
        <v>0</v>
      </c>
      <c r="V78" s="43">
        <f t="shared" si="19"/>
        <v>0</v>
      </c>
      <c r="W78" s="42">
        <f t="shared" si="20"/>
        <v>1</v>
      </c>
      <c r="X78" s="42">
        <v>77</v>
      </c>
      <c r="Y78" s="42" t="str">
        <f t="shared" si="21"/>
        <v>Occurrence77</v>
      </c>
      <c r="Z78" s="42">
        <f t="shared" si="22"/>
        <v>0</v>
      </c>
      <c r="AA78" s="42">
        <f t="shared" si="23"/>
        <v>0</v>
      </c>
      <c r="AG78" s="63"/>
      <c r="AR78" s="63"/>
      <c r="BC78" s="63"/>
      <c r="BN78" s="63"/>
      <c r="BY78" s="63"/>
      <c r="CJ78" s="63"/>
      <c r="CU78" s="63"/>
      <c r="DF78" s="63"/>
      <c r="DQ78" s="63"/>
      <c r="EB78" s="63"/>
      <c r="EM78" s="63"/>
      <c r="EX78" s="63"/>
      <c r="FI78" s="63"/>
      <c r="FT78" s="63"/>
      <c r="GE78" s="63"/>
      <c r="GP78" s="63"/>
      <c r="HA78" s="63"/>
      <c r="HL78" s="63"/>
      <c r="HW78" s="63"/>
      <c r="IH78" s="63"/>
      <c r="IS78" s="63"/>
      <c r="JD78" s="63"/>
      <c r="JO78" s="63"/>
      <c r="JZ78" s="63"/>
      <c r="KK78" s="63"/>
      <c r="KV78" s="63"/>
      <c r="LG78" s="63"/>
      <c r="LR78" s="63"/>
      <c r="MC78" s="63"/>
      <c r="MN78" s="63"/>
      <c r="MY78" s="63"/>
      <c r="NJ78" s="63"/>
      <c r="NU78" s="63"/>
      <c r="OF78" s="63"/>
      <c r="OQ78" s="63"/>
      <c r="PB78" s="63"/>
      <c r="PM78" s="63"/>
      <c r="PX78" s="63"/>
      <c r="QI78" s="63"/>
      <c r="QT78" s="63"/>
      <c r="RE78" s="63"/>
      <c r="RP78" s="63"/>
      <c r="SA78" s="63"/>
      <c r="SL78" s="63"/>
      <c r="SW78" s="63"/>
      <c r="TH78" s="63"/>
      <c r="TS78" s="63"/>
      <c r="UD78" s="63"/>
      <c r="UO78" s="63"/>
      <c r="UZ78" s="63"/>
      <c r="VK78" s="63"/>
      <c r="VV78" s="63"/>
      <c r="WG78" s="63"/>
      <c r="WR78" s="63"/>
      <c r="XC78" s="63"/>
      <c r="XN78" s="63"/>
      <c r="XY78" s="63"/>
      <c r="YJ78" s="63"/>
      <c r="YU78" s="63"/>
      <c r="ZF78" s="63"/>
      <c r="ZQ78" s="63"/>
      <c r="AAB78" s="63"/>
      <c r="AAM78" s="63"/>
      <c r="AAX78" s="63"/>
      <c r="ABI78" s="63"/>
      <c r="ABT78" s="63"/>
      <c r="ACE78" s="63"/>
      <c r="ACP78" s="63"/>
      <c r="ADA78" s="63"/>
      <c r="ADL78" s="63"/>
      <c r="ADW78" s="63"/>
      <c r="AEH78" s="63"/>
      <c r="AES78" s="63"/>
      <c r="AFD78" s="63"/>
      <c r="AFO78" s="63"/>
      <c r="AFZ78" s="63"/>
      <c r="AGK78" s="63"/>
      <c r="AGV78" s="63"/>
      <c r="AHG78" s="63"/>
      <c r="AHR78" s="63"/>
      <c r="AIC78" s="63"/>
      <c r="AIN78" s="63"/>
      <c r="AIY78" s="63"/>
      <c r="AJJ78" s="63"/>
      <c r="AJU78" s="63"/>
      <c r="AKF78" s="63"/>
      <c r="AKQ78" s="63"/>
      <c r="ALB78" s="63"/>
      <c r="ALM78" s="63"/>
      <c r="ALX78" s="63"/>
      <c r="AMI78" s="63"/>
      <c r="AMT78" s="63"/>
      <c r="ANE78" s="63"/>
      <c r="ANP78" s="63"/>
      <c r="AOA78" s="63"/>
      <c r="AOL78" s="63"/>
      <c r="AOW78" s="63"/>
      <c r="APH78" s="63"/>
      <c r="APS78" s="63"/>
      <c r="AQD78" s="63"/>
      <c r="AQO78" s="63"/>
      <c r="AQZ78" s="63"/>
      <c r="ARK78" s="63"/>
      <c r="ARV78" s="63"/>
      <c r="ASG78" s="63"/>
      <c r="ASR78" s="63"/>
      <c r="ATC78" s="63"/>
      <c r="ATN78" s="63"/>
      <c r="ATY78" s="63"/>
      <c r="AUJ78" s="63"/>
      <c r="AUU78" s="63"/>
      <c r="AVF78" s="63"/>
      <c r="AVQ78" s="63"/>
      <c r="AWB78" s="63"/>
      <c r="AWM78" s="63"/>
      <c r="AWX78" s="63"/>
      <c r="AXI78" s="63"/>
      <c r="AXT78" s="63"/>
      <c r="AYE78" s="63"/>
      <c r="AYP78" s="63"/>
      <c r="AZA78" s="63"/>
    </row>
    <row r="79" spans="1:1023 1034:1353" ht="18.75" customHeight="1" x14ac:dyDescent="0.35">
      <c r="A79" s="24" t="str">
        <f>'total Scrap'!A79</f>
        <v>07/2020</v>
      </c>
      <c r="B79" s="29">
        <f>'total Scrap'!D79</f>
        <v>96519</v>
      </c>
      <c r="C79" s="45" t="str">
        <f>'total Scrap'!E79</f>
        <v>561051653171</v>
      </c>
      <c r="D79" s="8" t="str">
        <f>'total Scrap'!F79</f>
        <v>BRACKET SUB-ASSY, HARNESS W/GUARD</v>
      </c>
      <c r="E79" s="26">
        <f t="shared" ca="1" si="12"/>
        <v>11</v>
      </c>
      <c r="F79" s="26">
        <f t="shared" si="13"/>
        <v>1</v>
      </c>
      <c r="G79" s="27">
        <f t="shared" ca="1" si="14"/>
        <v>7.1428571428571425E-2</v>
      </c>
      <c r="H79" s="26">
        <f t="shared" ca="1" si="15"/>
        <v>1</v>
      </c>
      <c r="I79" s="26"/>
      <c r="J79" s="30"/>
      <c r="P79" s="57">
        <f t="shared" si="16"/>
        <v>0</v>
      </c>
      <c r="Q79" s="30">
        <f t="shared" si="17"/>
        <v>0</v>
      </c>
      <c r="T79" s="42">
        <f t="shared" si="18"/>
        <v>0</v>
      </c>
      <c r="V79" s="43">
        <f t="shared" si="19"/>
        <v>0</v>
      </c>
      <c r="W79" s="42">
        <f t="shared" si="20"/>
        <v>1</v>
      </c>
      <c r="X79" s="42">
        <v>78</v>
      </c>
      <c r="Y79" s="42" t="str">
        <f t="shared" si="21"/>
        <v>Occurrence78</v>
      </c>
      <c r="Z79" s="42">
        <f t="shared" si="22"/>
        <v>0</v>
      </c>
      <c r="AA79" s="42">
        <f t="shared" si="23"/>
        <v>0</v>
      </c>
      <c r="AG79" s="63"/>
      <c r="AR79" s="63"/>
      <c r="BC79" s="63"/>
      <c r="BN79" s="63"/>
      <c r="BY79" s="63"/>
      <c r="CJ79" s="63"/>
      <c r="CU79" s="63"/>
      <c r="DF79" s="63"/>
      <c r="DQ79" s="63"/>
      <c r="EB79" s="63"/>
      <c r="EM79" s="63"/>
      <c r="EX79" s="63"/>
      <c r="FI79" s="63"/>
      <c r="FT79" s="63"/>
      <c r="GE79" s="63"/>
      <c r="GP79" s="63"/>
      <c r="HA79" s="63"/>
      <c r="HL79" s="63"/>
      <c r="HW79" s="63"/>
      <c r="IH79" s="63"/>
      <c r="IS79" s="63"/>
      <c r="JD79" s="63"/>
      <c r="JO79" s="63"/>
      <c r="JZ79" s="63"/>
      <c r="KK79" s="63"/>
      <c r="KV79" s="63"/>
      <c r="LG79" s="63"/>
      <c r="LR79" s="63"/>
      <c r="MC79" s="63"/>
      <c r="MN79" s="63"/>
      <c r="MY79" s="63"/>
      <c r="NJ79" s="63"/>
      <c r="NU79" s="63"/>
      <c r="OF79" s="63"/>
      <c r="OQ79" s="63"/>
      <c r="PB79" s="63"/>
      <c r="PM79" s="63"/>
      <c r="PX79" s="63"/>
      <c r="QI79" s="63"/>
      <c r="QT79" s="63"/>
      <c r="RE79" s="63"/>
      <c r="RP79" s="63"/>
      <c r="SA79" s="63"/>
      <c r="SL79" s="63"/>
      <c r="SW79" s="63"/>
      <c r="TH79" s="63"/>
      <c r="TS79" s="63"/>
      <c r="UD79" s="63"/>
      <c r="UO79" s="63"/>
      <c r="UZ79" s="63"/>
      <c r="VK79" s="63"/>
      <c r="VV79" s="63"/>
      <c r="WG79" s="63"/>
      <c r="WR79" s="63"/>
      <c r="XC79" s="63"/>
      <c r="XN79" s="63"/>
      <c r="XY79" s="63"/>
      <c r="YJ79" s="63"/>
      <c r="YU79" s="63"/>
      <c r="ZF79" s="63"/>
      <c r="ZQ79" s="63"/>
      <c r="AAB79" s="63"/>
      <c r="AAM79" s="63"/>
      <c r="AAX79" s="63"/>
      <c r="ABI79" s="63"/>
      <c r="ABT79" s="63"/>
      <c r="ACE79" s="63"/>
      <c r="ACP79" s="63"/>
      <c r="ADA79" s="63"/>
      <c r="ADL79" s="63"/>
      <c r="ADW79" s="63"/>
      <c r="AEH79" s="63"/>
      <c r="AES79" s="63"/>
      <c r="AFD79" s="63"/>
      <c r="AFO79" s="63"/>
      <c r="AFZ79" s="63"/>
      <c r="AGK79" s="63"/>
      <c r="AGV79" s="63"/>
      <c r="AHG79" s="63"/>
      <c r="AHR79" s="63"/>
      <c r="AIC79" s="63"/>
      <c r="AIN79" s="63"/>
      <c r="AIY79" s="63"/>
      <c r="AJJ79" s="63"/>
      <c r="AJU79" s="63"/>
      <c r="AKF79" s="63"/>
      <c r="AKQ79" s="63"/>
      <c r="ALB79" s="63"/>
      <c r="ALM79" s="63"/>
      <c r="ALX79" s="63"/>
      <c r="AMI79" s="63"/>
      <c r="AMT79" s="63"/>
      <c r="ANE79" s="63"/>
      <c r="ANP79" s="63"/>
      <c r="AOA79" s="63"/>
      <c r="AOL79" s="63"/>
      <c r="AOW79" s="63"/>
      <c r="APH79" s="63"/>
      <c r="APS79" s="63"/>
      <c r="AQD79" s="63"/>
      <c r="AQO79" s="63"/>
      <c r="AQZ79" s="63"/>
      <c r="ARK79" s="63"/>
      <c r="ARV79" s="63"/>
      <c r="ASG79" s="63"/>
      <c r="ASR79" s="63"/>
      <c r="ATC79" s="63"/>
      <c r="ATN79" s="63"/>
      <c r="ATY79" s="63"/>
      <c r="AUJ79" s="63"/>
      <c r="AUU79" s="63"/>
      <c r="AVF79" s="63"/>
      <c r="AVQ79" s="63"/>
      <c r="AWB79" s="63"/>
      <c r="AWM79" s="63"/>
      <c r="AWX79" s="63"/>
      <c r="AXI79" s="63"/>
      <c r="AXT79" s="63"/>
      <c r="AYE79" s="63"/>
      <c r="AYP79" s="63"/>
      <c r="AZA79" s="63"/>
    </row>
    <row r="80" spans="1:1023 1034:1353" ht="18.75" customHeight="1" x14ac:dyDescent="0.35">
      <c r="A80" s="24" t="str">
        <f>'total Scrap'!A80</f>
        <v>08/2020</v>
      </c>
      <c r="B80" s="29">
        <f>'total Scrap'!D80</f>
        <v>96458</v>
      </c>
      <c r="C80" s="45" t="str">
        <f>'total Scrap'!E80</f>
        <v>44140F302071</v>
      </c>
      <c r="D80" s="8" t="str">
        <f>'total Scrap'!F80</f>
        <v>PNEU SET 28X9-15IC40 14PR CONTI</v>
      </c>
      <c r="E80" s="26">
        <f t="shared" ca="1" si="12"/>
        <v>10</v>
      </c>
      <c r="F80" s="26">
        <f t="shared" si="13"/>
        <v>1</v>
      </c>
      <c r="G80" s="27">
        <f t="shared" ca="1" si="14"/>
        <v>7.1428571428571425E-2</v>
      </c>
      <c r="H80" s="26">
        <f t="shared" ca="1" si="15"/>
        <v>1</v>
      </c>
      <c r="I80" s="26"/>
      <c r="J80" s="30"/>
      <c r="P80" s="57">
        <f t="shared" si="16"/>
        <v>0</v>
      </c>
      <c r="Q80" s="30">
        <f t="shared" si="17"/>
        <v>0</v>
      </c>
      <c r="T80" s="42">
        <f t="shared" si="18"/>
        <v>0</v>
      </c>
      <c r="V80" s="43">
        <f t="shared" si="19"/>
        <v>0</v>
      </c>
      <c r="W80" s="42">
        <f t="shared" si="20"/>
        <v>1</v>
      </c>
      <c r="X80" s="42">
        <v>79</v>
      </c>
      <c r="Y80" s="42" t="str">
        <f t="shared" si="21"/>
        <v>Occurrence79</v>
      </c>
      <c r="Z80" s="42">
        <f t="shared" si="22"/>
        <v>0</v>
      </c>
      <c r="AA80" s="42">
        <f t="shared" si="23"/>
        <v>0</v>
      </c>
      <c r="AG80" s="63"/>
      <c r="AR80" s="63"/>
      <c r="BC80" s="63"/>
      <c r="BN80" s="63"/>
      <c r="BY80" s="63"/>
      <c r="CJ80" s="63"/>
      <c r="CU80" s="63"/>
      <c r="DF80" s="63"/>
      <c r="DQ80" s="63"/>
      <c r="EB80" s="63"/>
      <c r="EM80" s="63"/>
      <c r="EX80" s="63"/>
      <c r="FI80" s="63"/>
      <c r="FT80" s="63"/>
      <c r="GE80" s="63"/>
      <c r="GP80" s="63"/>
      <c r="HA80" s="63"/>
      <c r="HL80" s="63"/>
      <c r="HW80" s="63"/>
      <c r="IH80" s="63"/>
      <c r="IS80" s="63"/>
      <c r="JD80" s="63"/>
      <c r="JO80" s="63"/>
      <c r="JZ80" s="63"/>
      <c r="KK80" s="63"/>
      <c r="KV80" s="63"/>
      <c r="LG80" s="63"/>
      <c r="LR80" s="63"/>
      <c r="MC80" s="63"/>
      <c r="MN80" s="63"/>
      <c r="MY80" s="63"/>
      <c r="NJ80" s="63"/>
      <c r="NU80" s="63"/>
      <c r="OF80" s="63"/>
      <c r="OQ80" s="63"/>
      <c r="PB80" s="63"/>
      <c r="PM80" s="63"/>
      <c r="PX80" s="63"/>
      <c r="QI80" s="63"/>
      <c r="QT80" s="63"/>
      <c r="RE80" s="63"/>
      <c r="RP80" s="63"/>
      <c r="SA80" s="63"/>
      <c r="SL80" s="63"/>
      <c r="SW80" s="63"/>
      <c r="TH80" s="63"/>
      <c r="TS80" s="63"/>
      <c r="UD80" s="63"/>
      <c r="UO80" s="63"/>
      <c r="UZ80" s="63"/>
      <c r="VK80" s="63"/>
      <c r="VV80" s="63"/>
      <c r="WG80" s="63"/>
      <c r="WR80" s="63"/>
      <c r="XC80" s="63"/>
      <c r="XN80" s="63"/>
      <c r="XY80" s="63"/>
      <c r="YJ80" s="63"/>
      <c r="YU80" s="63"/>
      <c r="ZF80" s="63"/>
      <c r="ZQ80" s="63"/>
      <c r="AAB80" s="63"/>
      <c r="AAM80" s="63"/>
      <c r="AAX80" s="63"/>
      <c r="ABI80" s="63"/>
      <c r="ABT80" s="63"/>
      <c r="ACE80" s="63"/>
      <c r="ACP80" s="63"/>
      <c r="ADA80" s="63"/>
      <c r="ADL80" s="63"/>
      <c r="ADW80" s="63"/>
      <c r="AEH80" s="63"/>
      <c r="AES80" s="63"/>
      <c r="AFD80" s="63"/>
      <c r="AFO80" s="63"/>
      <c r="AFZ80" s="63"/>
      <c r="AGK80" s="63"/>
      <c r="AGV80" s="63"/>
      <c r="AHG80" s="63"/>
      <c r="AHR80" s="63"/>
      <c r="AIC80" s="63"/>
      <c r="AIN80" s="63"/>
      <c r="AIY80" s="63"/>
      <c r="AJJ80" s="63"/>
      <c r="AJU80" s="63"/>
      <c r="AKF80" s="63"/>
      <c r="AKQ80" s="63"/>
      <c r="ALB80" s="63"/>
      <c r="ALM80" s="63"/>
      <c r="ALX80" s="63"/>
      <c r="AMI80" s="63"/>
      <c r="AMT80" s="63"/>
      <c r="ANE80" s="63"/>
      <c r="ANP80" s="63"/>
      <c r="AOA80" s="63"/>
      <c r="AOL80" s="63"/>
      <c r="AOW80" s="63"/>
      <c r="APH80" s="63"/>
      <c r="APS80" s="63"/>
      <c r="AQD80" s="63"/>
      <c r="AQO80" s="63"/>
      <c r="AQZ80" s="63"/>
      <c r="ARK80" s="63"/>
      <c r="ARV80" s="63"/>
      <c r="ASG80" s="63"/>
      <c r="ASR80" s="63"/>
      <c r="ATC80" s="63"/>
      <c r="ATN80" s="63"/>
      <c r="ATY80" s="63"/>
      <c r="AUJ80" s="63"/>
      <c r="AUU80" s="63"/>
      <c r="AVF80" s="63"/>
      <c r="AVQ80" s="63"/>
      <c r="AWB80" s="63"/>
      <c r="AWM80" s="63"/>
      <c r="AWX80" s="63"/>
      <c r="AXI80" s="63"/>
      <c r="AXT80" s="63"/>
      <c r="AYE80" s="63"/>
      <c r="AYP80" s="63"/>
      <c r="AZA80" s="63"/>
    </row>
    <row r="81" spans="1:1023 1034:1353" ht="18.75" customHeight="1" x14ac:dyDescent="0.35">
      <c r="A81" s="24" t="str">
        <f>'total Scrap'!A81</f>
        <v>08/2020</v>
      </c>
      <c r="B81" s="29">
        <f>'total Scrap'!D81</f>
        <v>95781</v>
      </c>
      <c r="C81" s="45" t="str">
        <f>'total Scrap'!E81</f>
        <v>56210F219071</v>
      </c>
      <c r="D81" s="8" t="str">
        <f>'total Scrap'!F81</f>
        <v>WIRE, ENGINE</v>
      </c>
      <c r="E81" s="26">
        <f t="shared" ca="1" si="12"/>
        <v>10</v>
      </c>
      <c r="F81" s="26">
        <f t="shared" si="13"/>
        <v>8</v>
      </c>
      <c r="G81" s="27">
        <f t="shared" ca="1" si="14"/>
        <v>0.5714285714285714</v>
      </c>
      <c r="H81" s="26">
        <f t="shared" ca="1" si="15"/>
        <v>3</v>
      </c>
      <c r="I81" s="26"/>
      <c r="J81" s="30"/>
      <c r="P81" s="57" t="str">
        <f t="shared" si="16"/>
        <v>08/2020</v>
      </c>
      <c r="Q81" s="30" t="str">
        <f t="shared" si="17"/>
        <v>56210F219071</v>
      </c>
      <c r="T81" s="42">
        <f t="shared" si="18"/>
        <v>0</v>
      </c>
      <c r="V81" s="43">
        <f t="shared" si="19"/>
        <v>0</v>
      </c>
      <c r="W81" s="42">
        <f t="shared" si="20"/>
        <v>1</v>
      </c>
      <c r="X81" s="42">
        <v>80</v>
      </c>
      <c r="Y81" s="42" t="str">
        <f t="shared" si="21"/>
        <v>Occurrence80</v>
      </c>
      <c r="Z81" s="42">
        <f t="shared" si="22"/>
        <v>0</v>
      </c>
      <c r="AA81" s="42">
        <f t="shared" si="23"/>
        <v>0</v>
      </c>
      <c r="AG81" s="63"/>
      <c r="AR81" s="63"/>
      <c r="BC81" s="63"/>
      <c r="BN81" s="63"/>
      <c r="BY81" s="63"/>
      <c r="CJ81" s="63"/>
      <c r="CU81" s="63"/>
      <c r="DF81" s="63"/>
      <c r="DQ81" s="63"/>
      <c r="EB81" s="63"/>
      <c r="EM81" s="63"/>
      <c r="EX81" s="63"/>
      <c r="FI81" s="63"/>
      <c r="FT81" s="63"/>
      <c r="GE81" s="63"/>
      <c r="GP81" s="63"/>
      <c r="HA81" s="63"/>
      <c r="HL81" s="63"/>
      <c r="HW81" s="63"/>
      <c r="IH81" s="63"/>
      <c r="IS81" s="63"/>
      <c r="JD81" s="63"/>
      <c r="JO81" s="63"/>
      <c r="JZ81" s="63"/>
      <c r="KK81" s="63"/>
      <c r="KV81" s="63"/>
      <c r="LG81" s="63"/>
      <c r="LR81" s="63"/>
      <c r="MC81" s="63"/>
      <c r="MN81" s="63"/>
      <c r="MY81" s="63"/>
      <c r="NJ81" s="63"/>
      <c r="NU81" s="63"/>
      <c r="OF81" s="63"/>
      <c r="OQ81" s="63"/>
      <c r="PB81" s="63"/>
      <c r="PM81" s="63"/>
      <c r="PX81" s="63"/>
      <c r="QI81" s="63"/>
      <c r="QT81" s="63"/>
      <c r="RE81" s="63"/>
      <c r="RP81" s="63"/>
      <c r="SA81" s="63"/>
      <c r="SL81" s="63"/>
      <c r="SW81" s="63"/>
      <c r="TH81" s="63"/>
      <c r="TS81" s="63"/>
      <c r="UD81" s="63"/>
      <c r="UO81" s="63"/>
      <c r="UZ81" s="63"/>
      <c r="VK81" s="63"/>
      <c r="VV81" s="63"/>
      <c r="WG81" s="63"/>
      <c r="WR81" s="63"/>
      <c r="XC81" s="63"/>
      <c r="XN81" s="63"/>
      <c r="XY81" s="63"/>
      <c r="YJ81" s="63"/>
      <c r="YU81" s="63"/>
      <c r="ZF81" s="63"/>
      <c r="ZQ81" s="63"/>
      <c r="AAB81" s="63"/>
      <c r="AAM81" s="63"/>
      <c r="AAX81" s="63"/>
      <c r="ABI81" s="63"/>
      <c r="ABT81" s="63"/>
      <c r="ACE81" s="63"/>
      <c r="ACP81" s="63"/>
      <c r="ADA81" s="63"/>
      <c r="ADL81" s="63"/>
      <c r="ADW81" s="63"/>
      <c r="AEH81" s="63"/>
      <c r="AES81" s="63"/>
      <c r="AFD81" s="63"/>
      <c r="AFO81" s="63"/>
      <c r="AFZ81" s="63"/>
      <c r="AGK81" s="63"/>
      <c r="AGV81" s="63"/>
      <c r="AHG81" s="63"/>
      <c r="AHR81" s="63"/>
      <c r="AIC81" s="63"/>
      <c r="AIN81" s="63"/>
      <c r="AIY81" s="63"/>
      <c r="AJJ81" s="63"/>
      <c r="AJU81" s="63"/>
      <c r="AKF81" s="63"/>
      <c r="AKQ81" s="63"/>
      <c r="ALB81" s="63"/>
      <c r="ALM81" s="63"/>
      <c r="ALX81" s="63"/>
      <c r="AMI81" s="63"/>
      <c r="AMT81" s="63"/>
      <c r="ANE81" s="63"/>
      <c r="ANP81" s="63"/>
      <c r="AOA81" s="63"/>
      <c r="AOL81" s="63"/>
      <c r="AOW81" s="63"/>
      <c r="APH81" s="63"/>
      <c r="APS81" s="63"/>
      <c r="AQD81" s="63"/>
      <c r="AQO81" s="63"/>
      <c r="AQZ81" s="63"/>
      <c r="ARK81" s="63"/>
      <c r="ARV81" s="63"/>
      <c r="ASG81" s="63"/>
      <c r="ASR81" s="63"/>
      <c r="ATC81" s="63"/>
      <c r="ATN81" s="63"/>
      <c r="ATY81" s="63"/>
      <c r="AUJ81" s="63"/>
      <c r="AUU81" s="63"/>
      <c r="AVF81" s="63"/>
      <c r="AVQ81" s="63"/>
      <c r="AWB81" s="63"/>
      <c r="AWM81" s="63"/>
      <c r="AWX81" s="63"/>
      <c r="AXI81" s="63"/>
      <c r="AXT81" s="63"/>
      <c r="AYE81" s="63"/>
      <c r="AYP81" s="63"/>
      <c r="AZA81" s="63"/>
    </row>
    <row r="82" spans="1:1023 1034:1353" ht="18.75" customHeight="1" x14ac:dyDescent="0.35">
      <c r="A82" s="24" t="str">
        <f>'total Scrap'!A82</f>
        <v>08/2020</v>
      </c>
      <c r="B82" s="29">
        <f>'total Scrap'!D82</f>
        <v>95782</v>
      </c>
      <c r="C82" s="45" t="str">
        <f>'total Scrap'!E82</f>
        <v>281003677071</v>
      </c>
      <c r="D82" s="8" t="str">
        <f>'total Scrap'!F82</f>
        <v>STARTER ASSY</v>
      </c>
      <c r="E82" s="26">
        <f t="shared" ca="1" si="12"/>
        <v>10</v>
      </c>
      <c r="F82" s="26">
        <f t="shared" si="13"/>
        <v>2</v>
      </c>
      <c r="G82" s="27">
        <f t="shared" ca="1" si="14"/>
        <v>0.14285714285714285</v>
      </c>
      <c r="H82" s="26">
        <f t="shared" ca="1" si="15"/>
        <v>1</v>
      </c>
      <c r="I82" s="26"/>
      <c r="J82" s="30"/>
      <c r="P82" s="57" t="str">
        <f t="shared" si="16"/>
        <v>08/2020</v>
      </c>
      <c r="Q82" s="30" t="str">
        <f t="shared" si="17"/>
        <v>281003677071</v>
      </c>
      <c r="T82" s="42">
        <f t="shared" si="18"/>
        <v>0</v>
      </c>
      <c r="V82" s="43">
        <f t="shared" si="19"/>
        <v>0</v>
      </c>
      <c r="W82" s="42">
        <f t="shared" si="20"/>
        <v>1</v>
      </c>
      <c r="X82" s="42">
        <v>81</v>
      </c>
      <c r="Y82" s="42" t="str">
        <f t="shared" si="21"/>
        <v>Occurrence81</v>
      </c>
      <c r="Z82" s="42">
        <f t="shared" si="22"/>
        <v>0</v>
      </c>
      <c r="AA82" s="42">
        <f t="shared" si="23"/>
        <v>0</v>
      </c>
      <c r="AG82" s="63"/>
      <c r="AR82" s="63"/>
      <c r="BC82" s="63"/>
      <c r="BN82" s="63"/>
      <c r="BY82" s="63"/>
      <c r="CJ82" s="63"/>
      <c r="CU82" s="63"/>
      <c r="DF82" s="63"/>
      <c r="DQ82" s="63"/>
      <c r="EB82" s="63"/>
      <c r="EM82" s="63"/>
      <c r="EX82" s="63"/>
      <c r="FI82" s="63"/>
      <c r="FT82" s="63"/>
      <c r="GE82" s="63"/>
      <c r="GP82" s="63"/>
      <c r="HA82" s="63"/>
      <c r="HL82" s="63"/>
      <c r="HW82" s="63"/>
      <c r="IH82" s="63"/>
      <c r="IS82" s="63"/>
      <c r="JD82" s="63"/>
      <c r="JO82" s="63"/>
      <c r="JZ82" s="63"/>
      <c r="KK82" s="63"/>
      <c r="KV82" s="63"/>
      <c r="LG82" s="63"/>
      <c r="LR82" s="63"/>
      <c r="MC82" s="63"/>
      <c r="MN82" s="63"/>
      <c r="MY82" s="63"/>
      <c r="NJ82" s="63"/>
      <c r="NU82" s="63"/>
      <c r="OF82" s="63"/>
      <c r="OQ82" s="63"/>
      <c r="PB82" s="63"/>
      <c r="PM82" s="63"/>
      <c r="PX82" s="63"/>
      <c r="QI82" s="63"/>
      <c r="QT82" s="63"/>
      <c r="RE82" s="63"/>
      <c r="RP82" s="63"/>
      <c r="SA82" s="63"/>
      <c r="SL82" s="63"/>
      <c r="SW82" s="63"/>
      <c r="TH82" s="63"/>
      <c r="TS82" s="63"/>
      <c r="UD82" s="63"/>
      <c r="UO82" s="63"/>
      <c r="UZ82" s="63"/>
      <c r="VK82" s="63"/>
      <c r="VV82" s="63"/>
      <c r="WG82" s="63"/>
      <c r="WR82" s="63"/>
      <c r="XC82" s="63"/>
      <c r="XN82" s="63"/>
      <c r="XY82" s="63"/>
      <c r="YJ82" s="63"/>
      <c r="YU82" s="63"/>
      <c r="ZF82" s="63"/>
      <c r="ZQ82" s="63"/>
      <c r="AAB82" s="63"/>
      <c r="AAM82" s="63"/>
      <c r="AAX82" s="63"/>
      <c r="ABI82" s="63"/>
      <c r="ABT82" s="63"/>
      <c r="ACE82" s="63"/>
      <c r="ACP82" s="63"/>
      <c r="ADA82" s="63"/>
      <c r="ADL82" s="63"/>
      <c r="ADW82" s="63"/>
      <c r="AEH82" s="63"/>
      <c r="AES82" s="63"/>
      <c r="AFD82" s="63"/>
      <c r="AFO82" s="63"/>
      <c r="AFZ82" s="63"/>
      <c r="AGK82" s="63"/>
      <c r="AGV82" s="63"/>
      <c r="AHG82" s="63"/>
      <c r="AHR82" s="63"/>
      <c r="AIC82" s="63"/>
      <c r="AIN82" s="63"/>
      <c r="AIY82" s="63"/>
      <c r="AJJ82" s="63"/>
      <c r="AJU82" s="63"/>
      <c r="AKF82" s="63"/>
      <c r="AKQ82" s="63"/>
      <c r="ALB82" s="63"/>
      <c r="ALM82" s="63"/>
      <c r="ALX82" s="63"/>
      <c r="AMI82" s="63"/>
      <c r="AMT82" s="63"/>
      <c r="ANE82" s="63"/>
      <c r="ANP82" s="63"/>
      <c r="AOA82" s="63"/>
      <c r="AOL82" s="63"/>
      <c r="AOW82" s="63"/>
      <c r="APH82" s="63"/>
      <c r="APS82" s="63"/>
      <c r="AQD82" s="63"/>
      <c r="AQO82" s="63"/>
      <c r="AQZ82" s="63"/>
      <c r="ARK82" s="63"/>
      <c r="ARV82" s="63"/>
      <c r="ASG82" s="63"/>
      <c r="ASR82" s="63"/>
      <c r="ATC82" s="63"/>
      <c r="ATN82" s="63"/>
      <c r="ATY82" s="63"/>
      <c r="AUJ82" s="63"/>
      <c r="AUU82" s="63"/>
      <c r="AVF82" s="63"/>
      <c r="AVQ82" s="63"/>
      <c r="AWB82" s="63"/>
      <c r="AWM82" s="63"/>
      <c r="AWX82" s="63"/>
      <c r="AXI82" s="63"/>
      <c r="AXT82" s="63"/>
      <c r="AYE82" s="63"/>
      <c r="AYP82" s="63"/>
      <c r="AZA82" s="63"/>
    </row>
    <row r="83" spans="1:1023 1034:1353" ht="18.75" customHeight="1" x14ac:dyDescent="0.35">
      <c r="A83" s="24" t="str">
        <f>'total Scrap'!A83</f>
        <v>08/2020</v>
      </c>
      <c r="B83" s="29">
        <f>'total Scrap'!D83</f>
        <v>96533</v>
      </c>
      <c r="C83" s="45" t="str">
        <f>'total Scrap'!E83</f>
        <v>56310F229071</v>
      </c>
      <c r="D83" s="8" t="str">
        <f>'total Scrap'!F83</f>
        <v>WIRE SIDE LH</v>
      </c>
      <c r="E83" s="26">
        <f t="shared" ca="1" si="12"/>
        <v>10</v>
      </c>
      <c r="F83" s="26">
        <f t="shared" si="13"/>
        <v>1</v>
      </c>
      <c r="G83" s="27">
        <f t="shared" ca="1" si="14"/>
        <v>7.1428571428571425E-2</v>
      </c>
      <c r="H83" s="26">
        <f t="shared" ca="1" si="15"/>
        <v>1</v>
      </c>
      <c r="I83" s="26"/>
      <c r="J83" s="30"/>
      <c r="P83" s="57">
        <f t="shared" si="16"/>
        <v>0</v>
      </c>
      <c r="Q83" s="30">
        <f t="shared" si="17"/>
        <v>0</v>
      </c>
      <c r="T83" s="42">
        <f t="shared" si="18"/>
        <v>0</v>
      </c>
      <c r="V83" s="43">
        <f t="shared" si="19"/>
        <v>0</v>
      </c>
      <c r="W83" s="42">
        <f t="shared" si="20"/>
        <v>1</v>
      </c>
      <c r="X83" s="42">
        <v>82</v>
      </c>
      <c r="Y83" s="42" t="str">
        <f t="shared" si="21"/>
        <v>Occurrence82</v>
      </c>
      <c r="Z83" s="42">
        <f t="shared" si="22"/>
        <v>0</v>
      </c>
      <c r="AA83" s="42">
        <f t="shared" si="23"/>
        <v>0</v>
      </c>
      <c r="AG83" s="63"/>
      <c r="AR83" s="63"/>
      <c r="BC83" s="63"/>
      <c r="BN83" s="63"/>
      <c r="BY83" s="63"/>
      <c r="CJ83" s="63"/>
      <c r="CU83" s="63"/>
      <c r="DF83" s="63"/>
      <c r="DQ83" s="63"/>
      <c r="EB83" s="63"/>
      <c r="EM83" s="63"/>
      <c r="EX83" s="63"/>
      <c r="FI83" s="63"/>
      <c r="FT83" s="63"/>
      <c r="GE83" s="63"/>
      <c r="GP83" s="63"/>
      <c r="HA83" s="63"/>
      <c r="HL83" s="63"/>
      <c r="HW83" s="63"/>
      <c r="IH83" s="63"/>
      <c r="IS83" s="63"/>
      <c r="JD83" s="63"/>
      <c r="JO83" s="63"/>
      <c r="JZ83" s="63"/>
      <c r="KK83" s="63"/>
      <c r="KV83" s="63"/>
      <c r="LG83" s="63"/>
      <c r="LR83" s="63"/>
      <c r="MC83" s="63"/>
      <c r="MN83" s="63"/>
      <c r="MY83" s="63"/>
      <c r="NJ83" s="63"/>
      <c r="NU83" s="63"/>
      <c r="OF83" s="63"/>
      <c r="OQ83" s="63"/>
      <c r="PB83" s="63"/>
      <c r="PM83" s="63"/>
      <c r="PX83" s="63"/>
      <c r="QI83" s="63"/>
      <c r="QT83" s="63"/>
      <c r="RE83" s="63"/>
      <c r="RP83" s="63"/>
      <c r="SA83" s="63"/>
      <c r="SL83" s="63"/>
      <c r="SW83" s="63"/>
      <c r="TH83" s="63"/>
      <c r="TS83" s="63"/>
      <c r="UD83" s="63"/>
      <c r="UO83" s="63"/>
      <c r="UZ83" s="63"/>
      <c r="VK83" s="63"/>
      <c r="VV83" s="63"/>
      <c r="WG83" s="63"/>
      <c r="WR83" s="63"/>
      <c r="XC83" s="63"/>
      <c r="XN83" s="63"/>
      <c r="XY83" s="63"/>
      <c r="YJ83" s="63"/>
      <c r="YU83" s="63"/>
      <c r="ZF83" s="63"/>
      <c r="ZQ83" s="63"/>
      <c r="AAB83" s="63"/>
      <c r="AAM83" s="63"/>
      <c r="AAX83" s="63"/>
      <c r="ABI83" s="63"/>
      <c r="ABT83" s="63"/>
      <c r="ACE83" s="63"/>
      <c r="ACP83" s="63"/>
      <c r="ADA83" s="63"/>
      <c r="ADL83" s="63"/>
      <c r="ADW83" s="63"/>
      <c r="AEH83" s="63"/>
      <c r="AES83" s="63"/>
      <c r="AFD83" s="63"/>
      <c r="AFO83" s="63"/>
      <c r="AFZ83" s="63"/>
      <c r="AGK83" s="63"/>
      <c r="AGV83" s="63"/>
      <c r="AHG83" s="63"/>
      <c r="AHR83" s="63"/>
      <c r="AIC83" s="63"/>
      <c r="AIN83" s="63"/>
      <c r="AIY83" s="63"/>
      <c r="AJJ83" s="63"/>
      <c r="AJU83" s="63"/>
      <c r="AKF83" s="63"/>
      <c r="AKQ83" s="63"/>
      <c r="ALB83" s="63"/>
      <c r="ALM83" s="63"/>
      <c r="ALX83" s="63"/>
      <c r="AMI83" s="63"/>
      <c r="AMT83" s="63"/>
      <c r="ANE83" s="63"/>
      <c r="ANP83" s="63"/>
      <c r="AOA83" s="63"/>
      <c r="AOL83" s="63"/>
      <c r="AOW83" s="63"/>
      <c r="APH83" s="63"/>
      <c r="APS83" s="63"/>
      <c r="AQD83" s="63"/>
      <c r="AQO83" s="63"/>
      <c r="AQZ83" s="63"/>
      <c r="ARK83" s="63"/>
      <c r="ARV83" s="63"/>
      <c r="ASG83" s="63"/>
      <c r="ASR83" s="63"/>
      <c r="ATC83" s="63"/>
      <c r="ATN83" s="63"/>
      <c r="ATY83" s="63"/>
      <c r="AUJ83" s="63"/>
      <c r="AUU83" s="63"/>
      <c r="AVF83" s="63"/>
      <c r="AVQ83" s="63"/>
      <c r="AWB83" s="63"/>
      <c r="AWM83" s="63"/>
      <c r="AWX83" s="63"/>
      <c r="AXI83" s="63"/>
      <c r="AXT83" s="63"/>
      <c r="AYE83" s="63"/>
      <c r="AYP83" s="63"/>
      <c r="AZA83" s="63"/>
    </row>
    <row r="84" spans="1:1023 1034:1353" ht="18.75" customHeight="1" x14ac:dyDescent="0.35">
      <c r="A84" s="24" t="str">
        <f>'total Scrap'!A84</f>
        <v>08/2020</v>
      </c>
      <c r="B84" s="29">
        <f>'total Scrap'!D84</f>
        <v>95298</v>
      </c>
      <c r="C84" s="45" t="str">
        <f>'total Scrap'!E84</f>
        <v>96363F322571</v>
      </c>
      <c r="D84" s="8" t="str">
        <f>'total Scrap'!F84</f>
        <v>HOSE, HIGH PRESSURE</v>
      </c>
      <c r="E84" s="26">
        <f t="shared" ca="1" si="12"/>
        <v>10</v>
      </c>
      <c r="F84" s="26">
        <f t="shared" si="13"/>
        <v>1</v>
      </c>
      <c r="G84" s="27">
        <f t="shared" ca="1" si="14"/>
        <v>7.1428571428571425E-2</v>
      </c>
      <c r="H84" s="26">
        <f t="shared" ca="1" si="15"/>
        <v>1</v>
      </c>
      <c r="I84" s="26"/>
      <c r="J84" s="30"/>
      <c r="P84" s="57">
        <f t="shared" si="16"/>
        <v>0</v>
      </c>
      <c r="Q84" s="30">
        <f t="shared" si="17"/>
        <v>0</v>
      </c>
      <c r="T84" s="42">
        <f t="shared" si="18"/>
        <v>0</v>
      </c>
      <c r="V84" s="43">
        <f t="shared" si="19"/>
        <v>0</v>
      </c>
      <c r="W84" s="42">
        <f t="shared" si="20"/>
        <v>1</v>
      </c>
      <c r="X84" s="42">
        <v>83</v>
      </c>
      <c r="Y84" s="42" t="str">
        <f t="shared" si="21"/>
        <v>Occurrence83</v>
      </c>
      <c r="Z84" s="42">
        <f t="shared" si="22"/>
        <v>0</v>
      </c>
      <c r="AA84" s="42">
        <f t="shared" si="23"/>
        <v>0</v>
      </c>
      <c r="AG84" s="63"/>
      <c r="AR84" s="63"/>
      <c r="BC84" s="63"/>
      <c r="BN84" s="63"/>
      <c r="BY84" s="63"/>
      <c r="CJ84" s="63"/>
      <c r="CU84" s="63"/>
      <c r="DF84" s="63"/>
      <c r="DQ84" s="63"/>
      <c r="EB84" s="63"/>
      <c r="EM84" s="63"/>
      <c r="EX84" s="63"/>
      <c r="FI84" s="63"/>
      <c r="FT84" s="63"/>
      <c r="GE84" s="63"/>
      <c r="GP84" s="63"/>
      <c r="HA84" s="63"/>
      <c r="HL84" s="63"/>
      <c r="HW84" s="63"/>
      <c r="IH84" s="63"/>
      <c r="IS84" s="63"/>
      <c r="JD84" s="63"/>
      <c r="JO84" s="63"/>
      <c r="JZ84" s="63"/>
      <c r="KK84" s="63"/>
      <c r="KV84" s="63"/>
      <c r="LG84" s="63"/>
      <c r="LR84" s="63"/>
      <c r="MC84" s="63"/>
      <c r="MN84" s="63"/>
      <c r="MY84" s="63"/>
      <c r="NJ84" s="63"/>
      <c r="NU84" s="63"/>
      <c r="OF84" s="63"/>
      <c r="OQ84" s="63"/>
      <c r="PB84" s="63"/>
      <c r="PM84" s="63"/>
      <c r="PX84" s="63"/>
      <c r="QI84" s="63"/>
      <c r="QT84" s="63"/>
      <c r="RE84" s="63"/>
      <c r="RP84" s="63"/>
      <c r="SA84" s="63"/>
      <c r="SL84" s="63"/>
      <c r="SW84" s="63"/>
      <c r="TH84" s="63"/>
      <c r="TS84" s="63"/>
      <c r="UD84" s="63"/>
      <c r="UO84" s="63"/>
      <c r="UZ84" s="63"/>
      <c r="VK84" s="63"/>
      <c r="VV84" s="63"/>
      <c r="WG84" s="63"/>
      <c r="WR84" s="63"/>
      <c r="XC84" s="63"/>
      <c r="XN84" s="63"/>
      <c r="XY84" s="63"/>
      <c r="YJ84" s="63"/>
      <c r="YU84" s="63"/>
      <c r="ZF84" s="63"/>
      <c r="ZQ84" s="63"/>
      <c r="AAB84" s="63"/>
      <c r="AAM84" s="63"/>
      <c r="AAX84" s="63"/>
      <c r="ABI84" s="63"/>
      <c r="ABT84" s="63"/>
      <c r="ACE84" s="63"/>
      <c r="ACP84" s="63"/>
      <c r="ADA84" s="63"/>
      <c r="ADL84" s="63"/>
      <c r="ADW84" s="63"/>
      <c r="AEH84" s="63"/>
      <c r="AES84" s="63"/>
      <c r="AFD84" s="63"/>
      <c r="AFO84" s="63"/>
      <c r="AFZ84" s="63"/>
      <c r="AGK84" s="63"/>
      <c r="AGV84" s="63"/>
      <c r="AHG84" s="63"/>
      <c r="AHR84" s="63"/>
      <c r="AIC84" s="63"/>
      <c r="AIN84" s="63"/>
      <c r="AIY84" s="63"/>
      <c r="AJJ84" s="63"/>
      <c r="AJU84" s="63"/>
      <c r="AKF84" s="63"/>
      <c r="AKQ84" s="63"/>
      <c r="ALB84" s="63"/>
      <c r="ALM84" s="63"/>
      <c r="ALX84" s="63"/>
      <c r="AMI84" s="63"/>
      <c r="AMT84" s="63"/>
      <c r="ANE84" s="63"/>
      <c r="ANP84" s="63"/>
      <c r="AOA84" s="63"/>
      <c r="AOL84" s="63"/>
      <c r="AOW84" s="63"/>
      <c r="APH84" s="63"/>
      <c r="APS84" s="63"/>
      <c r="AQD84" s="63"/>
      <c r="AQO84" s="63"/>
      <c r="AQZ84" s="63"/>
      <c r="ARK84" s="63"/>
      <c r="ARV84" s="63"/>
      <c r="ASG84" s="63"/>
      <c r="ASR84" s="63"/>
      <c r="ATC84" s="63"/>
      <c r="ATN84" s="63"/>
      <c r="ATY84" s="63"/>
      <c r="AUJ84" s="63"/>
      <c r="AUU84" s="63"/>
      <c r="AVF84" s="63"/>
      <c r="AVQ84" s="63"/>
      <c r="AWB84" s="63"/>
      <c r="AWM84" s="63"/>
      <c r="AWX84" s="63"/>
      <c r="AXI84" s="63"/>
      <c r="AXT84" s="63"/>
      <c r="AYE84" s="63"/>
      <c r="AYP84" s="63"/>
      <c r="AZA84" s="63"/>
    </row>
    <row r="85" spans="1:1023 1034:1353" ht="18.75" customHeight="1" x14ac:dyDescent="0.35">
      <c r="A85" s="24" t="str">
        <f>'total Scrap'!A85</f>
        <v>08/2020</v>
      </c>
      <c r="B85" s="29">
        <f>'total Scrap'!D85</f>
        <v>95636</v>
      </c>
      <c r="C85" s="45" t="str">
        <f>'total Scrap'!E85</f>
        <v>566532661371</v>
      </c>
      <c r="D85" s="8" t="str">
        <f>'total Scrap'!F85</f>
        <v>COVER, RR COMBI LAMP, LWR</v>
      </c>
      <c r="E85" s="26">
        <f t="shared" ca="1" si="12"/>
        <v>10</v>
      </c>
      <c r="F85" s="26">
        <f t="shared" si="13"/>
        <v>3</v>
      </c>
      <c r="G85" s="27">
        <f t="shared" ca="1" si="14"/>
        <v>0.21428571428571427</v>
      </c>
      <c r="H85" s="26">
        <f t="shared" ca="1" si="15"/>
        <v>2</v>
      </c>
      <c r="I85" s="26"/>
      <c r="J85" s="30"/>
      <c r="P85" s="57" t="str">
        <f t="shared" si="16"/>
        <v>08/2020</v>
      </c>
      <c r="Q85" s="30" t="str">
        <f t="shared" si="17"/>
        <v>566532661371</v>
      </c>
      <c r="T85" s="42">
        <f t="shared" si="18"/>
        <v>0</v>
      </c>
      <c r="V85" s="43">
        <f t="shared" si="19"/>
        <v>0</v>
      </c>
      <c r="W85" s="42">
        <f t="shared" si="20"/>
        <v>1</v>
      </c>
      <c r="X85" s="42">
        <v>84</v>
      </c>
      <c r="Y85" s="42" t="str">
        <f t="shared" si="21"/>
        <v>Occurrence84</v>
      </c>
      <c r="Z85" s="42">
        <f t="shared" si="22"/>
        <v>0</v>
      </c>
      <c r="AA85" s="42">
        <f t="shared" si="23"/>
        <v>0</v>
      </c>
      <c r="AG85" s="63"/>
      <c r="AR85" s="63"/>
      <c r="BC85" s="63"/>
      <c r="BN85" s="63"/>
      <c r="BY85" s="63"/>
      <c r="CJ85" s="63"/>
      <c r="CU85" s="63"/>
      <c r="DF85" s="63"/>
      <c r="DQ85" s="63"/>
      <c r="EB85" s="63"/>
      <c r="EM85" s="63"/>
      <c r="EX85" s="63"/>
      <c r="FI85" s="63"/>
      <c r="FT85" s="63"/>
      <c r="GE85" s="63"/>
      <c r="GP85" s="63"/>
      <c r="HA85" s="63"/>
      <c r="HL85" s="63"/>
      <c r="HW85" s="63"/>
      <c r="IH85" s="63"/>
      <c r="IS85" s="63"/>
      <c r="JD85" s="63"/>
      <c r="JO85" s="63"/>
      <c r="JZ85" s="63"/>
      <c r="KK85" s="63"/>
      <c r="KV85" s="63"/>
      <c r="LG85" s="63"/>
      <c r="LR85" s="63"/>
      <c r="MC85" s="63"/>
      <c r="MN85" s="63"/>
      <c r="MY85" s="63"/>
      <c r="NJ85" s="63"/>
      <c r="NU85" s="63"/>
      <c r="OF85" s="63"/>
      <c r="OQ85" s="63"/>
      <c r="PB85" s="63"/>
      <c r="PM85" s="63"/>
      <c r="PX85" s="63"/>
      <c r="QI85" s="63"/>
      <c r="QT85" s="63"/>
      <c r="RE85" s="63"/>
      <c r="RP85" s="63"/>
      <c r="SA85" s="63"/>
      <c r="SL85" s="63"/>
      <c r="SW85" s="63"/>
      <c r="TH85" s="63"/>
      <c r="TS85" s="63"/>
      <c r="UD85" s="63"/>
      <c r="UO85" s="63"/>
      <c r="UZ85" s="63"/>
      <c r="VK85" s="63"/>
      <c r="VV85" s="63"/>
      <c r="WG85" s="63"/>
      <c r="WR85" s="63"/>
      <c r="XC85" s="63"/>
      <c r="XN85" s="63"/>
      <c r="XY85" s="63"/>
      <c r="YJ85" s="63"/>
      <c r="YU85" s="63"/>
      <c r="ZF85" s="63"/>
      <c r="ZQ85" s="63"/>
      <c r="AAB85" s="63"/>
      <c r="AAM85" s="63"/>
      <c r="AAX85" s="63"/>
      <c r="ABI85" s="63"/>
      <c r="ABT85" s="63"/>
      <c r="ACE85" s="63"/>
      <c r="ACP85" s="63"/>
      <c r="ADA85" s="63"/>
      <c r="ADL85" s="63"/>
      <c r="ADW85" s="63"/>
      <c r="AEH85" s="63"/>
      <c r="AES85" s="63"/>
      <c r="AFD85" s="63"/>
      <c r="AFO85" s="63"/>
      <c r="AFZ85" s="63"/>
      <c r="AGK85" s="63"/>
      <c r="AGV85" s="63"/>
      <c r="AHG85" s="63"/>
      <c r="AHR85" s="63"/>
      <c r="AIC85" s="63"/>
      <c r="AIN85" s="63"/>
      <c r="AIY85" s="63"/>
      <c r="AJJ85" s="63"/>
      <c r="AJU85" s="63"/>
      <c r="AKF85" s="63"/>
      <c r="AKQ85" s="63"/>
      <c r="ALB85" s="63"/>
      <c r="ALM85" s="63"/>
      <c r="ALX85" s="63"/>
      <c r="AMI85" s="63"/>
      <c r="AMT85" s="63"/>
      <c r="ANE85" s="63"/>
      <c r="ANP85" s="63"/>
      <c r="AOA85" s="63"/>
      <c r="AOL85" s="63"/>
      <c r="AOW85" s="63"/>
      <c r="APH85" s="63"/>
      <c r="APS85" s="63"/>
      <c r="AQD85" s="63"/>
      <c r="AQO85" s="63"/>
      <c r="AQZ85" s="63"/>
      <c r="ARK85" s="63"/>
      <c r="ARV85" s="63"/>
      <c r="ASG85" s="63"/>
      <c r="ASR85" s="63"/>
      <c r="ATC85" s="63"/>
      <c r="ATN85" s="63"/>
      <c r="ATY85" s="63"/>
      <c r="AUJ85" s="63"/>
      <c r="AUU85" s="63"/>
      <c r="AVF85" s="63"/>
      <c r="AVQ85" s="63"/>
      <c r="AWB85" s="63"/>
      <c r="AWM85" s="63"/>
      <c r="AWX85" s="63"/>
      <c r="AXI85" s="63"/>
      <c r="AXT85" s="63"/>
      <c r="AYE85" s="63"/>
      <c r="AYP85" s="63"/>
      <c r="AZA85" s="63"/>
    </row>
    <row r="86" spans="1:1023 1034:1353" ht="18.75" customHeight="1" x14ac:dyDescent="0.35">
      <c r="A86" s="24" t="str">
        <f>'total Scrap'!A86</f>
        <v>08/2020</v>
      </c>
      <c r="B86" s="29">
        <f>'total Scrap'!D86</f>
        <v>96536</v>
      </c>
      <c r="C86" s="45" t="str">
        <f>'total Scrap'!E86</f>
        <v>566532661371</v>
      </c>
      <c r="D86" s="8" t="str">
        <f>'total Scrap'!F86</f>
        <v>COVER, RR COMBI LAMP, LWR</v>
      </c>
      <c r="E86" s="26">
        <f t="shared" ca="1" si="12"/>
        <v>10</v>
      </c>
      <c r="F86" s="26">
        <f t="shared" si="13"/>
        <v>3</v>
      </c>
      <c r="G86" s="27">
        <f t="shared" ca="1" si="14"/>
        <v>0.21428571428571427</v>
      </c>
      <c r="H86" s="26">
        <f t="shared" ca="1" si="15"/>
        <v>2</v>
      </c>
      <c r="I86" s="26"/>
      <c r="J86" s="30"/>
      <c r="P86" s="57" t="str">
        <f t="shared" si="16"/>
        <v>08/2020</v>
      </c>
      <c r="Q86" s="30" t="str">
        <f t="shared" si="17"/>
        <v>566532661371</v>
      </c>
      <c r="T86" s="42">
        <f t="shared" si="18"/>
        <v>0</v>
      </c>
      <c r="V86" s="43">
        <f t="shared" si="19"/>
        <v>0</v>
      </c>
      <c r="W86" s="42">
        <f t="shared" si="20"/>
        <v>1</v>
      </c>
      <c r="X86" s="42">
        <v>85</v>
      </c>
      <c r="Y86" s="42" t="str">
        <f t="shared" si="21"/>
        <v>Occurrence85</v>
      </c>
      <c r="Z86" s="42">
        <f t="shared" si="22"/>
        <v>0</v>
      </c>
      <c r="AA86" s="42">
        <f t="shared" si="23"/>
        <v>0</v>
      </c>
      <c r="AG86" s="63"/>
      <c r="AR86" s="63"/>
      <c r="BC86" s="63"/>
      <c r="BN86" s="63"/>
      <c r="BY86" s="63"/>
      <c r="CJ86" s="63"/>
      <c r="CU86" s="63"/>
      <c r="DF86" s="63"/>
      <c r="DQ86" s="63"/>
      <c r="EB86" s="63"/>
      <c r="EM86" s="63"/>
      <c r="EX86" s="63"/>
      <c r="FI86" s="63"/>
      <c r="FT86" s="63"/>
      <c r="GE86" s="63"/>
      <c r="GP86" s="63"/>
      <c r="HA86" s="63"/>
      <c r="HL86" s="63"/>
      <c r="HW86" s="63"/>
      <c r="IH86" s="63"/>
      <c r="IS86" s="63"/>
      <c r="JD86" s="63"/>
      <c r="JO86" s="63"/>
      <c r="JZ86" s="63"/>
      <c r="KK86" s="63"/>
      <c r="KV86" s="63"/>
      <c r="LG86" s="63"/>
      <c r="LR86" s="63"/>
      <c r="MC86" s="63"/>
      <c r="MN86" s="63"/>
      <c r="MY86" s="63"/>
      <c r="NJ86" s="63"/>
      <c r="NU86" s="63"/>
      <c r="OF86" s="63"/>
      <c r="OQ86" s="63"/>
      <c r="PB86" s="63"/>
      <c r="PM86" s="63"/>
      <c r="PX86" s="63"/>
      <c r="QI86" s="63"/>
      <c r="QT86" s="63"/>
      <c r="RE86" s="63"/>
      <c r="RP86" s="63"/>
      <c r="SA86" s="63"/>
      <c r="SL86" s="63"/>
      <c r="SW86" s="63"/>
      <c r="TH86" s="63"/>
      <c r="TS86" s="63"/>
      <c r="UD86" s="63"/>
      <c r="UO86" s="63"/>
      <c r="UZ86" s="63"/>
      <c r="VK86" s="63"/>
      <c r="VV86" s="63"/>
      <c r="WG86" s="63"/>
      <c r="WR86" s="63"/>
      <c r="XC86" s="63"/>
      <c r="XN86" s="63"/>
      <c r="XY86" s="63"/>
      <c r="YJ86" s="63"/>
      <c r="YU86" s="63"/>
      <c r="ZF86" s="63"/>
      <c r="ZQ86" s="63"/>
      <c r="AAB86" s="63"/>
      <c r="AAM86" s="63"/>
      <c r="AAX86" s="63"/>
      <c r="ABI86" s="63"/>
      <c r="ABT86" s="63"/>
      <c r="ACE86" s="63"/>
      <c r="ACP86" s="63"/>
      <c r="ADA86" s="63"/>
      <c r="ADL86" s="63"/>
      <c r="ADW86" s="63"/>
      <c r="AEH86" s="63"/>
      <c r="AES86" s="63"/>
      <c r="AFD86" s="63"/>
      <c r="AFO86" s="63"/>
      <c r="AFZ86" s="63"/>
      <c r="AGK86" s="63"/>
      <c r="AGV86" s="63"/>
      <c r="AHG86" s="63"/>
      <c r="AHR86" s="63"/>
      <c r="AIC86" s="63"/>
      <c r="AIN86" s="63"/>
      <c r="AIY86" s="63"/>
      <c r="AJJ86" s="63"/>
      <c r="AJU86" s="63"/>
      <c r="AKF86" s="63"/>
      <c r="AKQ86" s="63"/>
      <c r="ALB86" s="63"/>
      <c r="ALM86" s="63"/>
      <c r="ALX86" s="63"/>
      <c r="AMI86" s="63"/>
      <c r="AMT86" s="63"/>
      <c r="ANE86" s="63"/>
      <c r="ANP86" s="63"/>
      <c r="AOA86" s="63"/>
      <c r="AOL86" s="63"/>
      <c r="AOW86" s="63"/>
      <c r="APH86" s="63"/>
      <c r="APS86" s="63"/>
      <c r="AQD86" s="63"/>
      <c r="AQO86" s="63"/>
      <c r="AQZ86" s="63"/>
      <c r="ARK86" s="63"/>
      <c r="ARV86" s="63"/>
      <c r="ASG86" s="63"/>
      <c r="ASR86" s="63"/>
      <c r="ATC86" s="63"/>
      <c r="ATN86" s="63"/>
      <c r="ATY86" s="63"/>
      <c r="AUJ86" s="63"/>
      <c r="AUU86" s="63"/>
      <c r="AVF86" s="63"/>
      <c r="AVQ86" s="63"/>
      <c r="AWB86" s="63"/>
      <c r="AWM86" s="63"/>
      <c r="AWX86" s="63"/>
      <c r="AXI86" s="63"/>
      <c r="AXT86" s="63"/>
      <c r="AYE86" s="63"/>
      <c r="AYP86" s="63"/>
      <c r="AZA86" s="63"/>
    </row>
    <row r="87" spans="1:1023 1034:1353" ht="18.75" customHeight="1" x14ac:dyDescent="0.35">
      <c r="A87" s="24" t="str">
        <f>'total Scrap'!A87</f>
        <v>08/2020</v>
      </c>
      <c r="B87" s="29">
        <f>'total Scrap'!D87</f>
        <v>96535</v>
      </c>
      <c r="C87" s="45" t="str">
        <f>'total Scrap'!E87</f>
        <v>23342F231071</v>
      </c>
      <c r="D87" s="8" t="str">
        <f>'total Scrap'!F87</f>
        <v>SENSOR (KIT 17504-F2310-71)</v>
      </c>
      <c r="E87" s="26">
        <f t="shared" ca="1" si="12"/>
        <v>10</v>
      </c>
      <c r="F87" s="26">
        <f t="shared" si="13"/>
        <v>1</v>
      </c>
      <c r="G87" s="27">
        <f t="shared" ca="1" si="14"/>
        <v>7.1428571428571425E-2</v>
      </c>
      <c r="H87" s="26">
        <f t="shared" ca="1" si="15"/>
        <v>1</v>
      </c>
      <c r="I87" s="26"/>
      <c r="J87" s="30"/>
      <c r="P87" s="57">
        <f t="shared" si="16"/>
        <v>0</v>
      </c>
      <c r="Q87" s="30">
        <f t="shared" si="17"/>
        <v>0</v>
      </c>
      <c r="T87" s="42">
        <f t="shared" si="18"/>
        <v>0</v>
      </c>
      <c r="V87" s="43">
        <f t="shared" si="19"/>
        <v>0</v>
      </c>
      <c r="W87" s="42">
        <f t="shared" si="20"/>
        <v>1</v>
      </c>
      <c r="X87" s="42">
        <v>86</v>
      </c>
      <c r="Y87" s="42" t="str">
        <f t="shared" si="21"/>
        <v>Occurrence86</v>
      </c>
      <c r="Z87" s="42">
        <f t="shared" si="22"/>
        <v>0</v>
      </c>
      <c r="AA87" s="42">
        <f t="shared" si="23"/>
        <v>0</v>
      </c>
      <c r="AG87" s="63"/>
      <c r="AR87" s="63"/>
      <c r="BC87" s="63"/>
      <c r="BN87" s="63"/>
      <c r="BY87" s="63"/>
      <c r="CJ87" s="63"/>
      <c r="CU87" s="63"/>
      <c r="DF87" s="63"/>
      <c r="DQ87" s="63"/>
      <c r="EB87" s="63"/>
      <c r="EM87" s="63"/>
      <c r="EX87" s="63"/>
      <c r="FI87" s="63"/>
      <c r="FT87" s="63"/>
      <c r="GE87" s="63"/>
      <c r="GP87" s="63"/>
      <c r="HA87" s="63"/>
      <c r="HL87" s="63"/>
      <c r="HW87" s="63"/>
      <c r="IH87" s="63"/>
      <c r="IS87" s="63"/>
      <c r="JD87" s="63"/>
      <c r="JO87" s="63"/>
      <c r="JZ87" s="63"/>
      <c r="KK87" s="63"/>
      <c r="KV87" s="63"/>
      <c r="LG87" s="63"/>
      <c r="LR87" s="63"/>
      <c r="MC87" s="63"/>
      <c r="MN87" s="63"/>
      <c r="MY87" s="63"/>
      <c r="NJ87" s="63"/>
      <c r="NU87" s="63"/>
      <c r="OF87" s="63"/>
      <c r="OQ87" s="63"/>
      <c r="PB87" s="63"/>
      <c r="PM87" s="63"/>
      <c r="PX87" s="63"/>
      <c r="QI87" s="63"/>
      <c r="QT87" s="63"/>
      <c r="RE87" s="63"/>
      <c r="RP87" s="63"/>
      <c r="SA87" s="63"/>
      <c r="SL87" s="63"/>
      <c r="SW87" s="63"/>
      <c r="TH87" s="63"/>
      <c r="TS87" s="63"/>
      <c r="UD87" s="63"/>
      <c r="UO87" s="63"/>
      <c r="UZ87" s="63"/>
      <c r="VK87" s="63"/>
      <c r="VV87" s="63"/>
      <c r="WG87" s="63"/>
      <c r="WR87" s="63"/>
      <c r="XC87" s="63"/>
      <c r="XN87" s="63"/>
      <c r="XY87" s="63"/>
      <c r="YJ87" s="63"/>
      <c r="YU87" s="63"/>
      <c r="ZF87" s="63"/>
      <c r="ZQ87" s="63"/>
      <c r="AAB87" s="63"/>
      <c r="AAM87" s="63"/>
      <c r="AAX87" s="63"/>
      <c r="ABI87" s="63"/>
      <c r="ABT87" s="63"/>
      <c r="ACE87" s="63"/>
      <c r="ACP87" s="63"/>
      <c r="ADA87" s="63"/>
      <c r="ADL87" s="63"/>
      <c r="ADW87" s="63"/>
      <c r="AEH87" s="63"/>
      <c r="AES87" s="63"/>
      <c r="AFD87" s="63"/>
      <c r="AFO87" s="63"/>
      <c r="AFZ87" s="63"/>
      <c r="AGK87" s="63"/>
      <c r="AGV87" s="63"/>
      <c r="AHG87" s="63"/>
      <c r="AHR87" s="63"/>
      <c r="AIC87" s="63"/>
      <c r="AIN87" s="63"/>
      <c r="AIY87" s="63"/>
      <c r="AJJ87" s="63"/>
      <c r="AJU87" s="63"/>
      <c r="AKF87" s="63"/>
      <c r="AKQ87" s="63"/>
      <c r="ALB87" s="63"/>
      <c r="ALM87" s="63"/>
      <c r="ALX87" s="63"/>
      <c r="AMI87" s="63"/>
      <c r="AMT87" s="63"/>
      <c r="ANE87" s="63"/>
      <c r="ANP87" s="63"/>
      <c r="AOA87" s="63"/>
      <c r="AOL87" s="63"/>
      <c r="AOW87" s="63"/>
      <c r="APH87" s="63"/>
      <c r="APS87" s="63"/>
      <c r="AQD87" s="63"/>
      <c r="AQO87" s="63"/>
      <c r="AQZ87" s="63"/>
      <c r="ARK87" s="63"/>
      <c r="ARV87" s="63"/>
      <c r="ASG87" s="63"/>
      <c r="ASR87" s="63"/>
      <c r="ATC87" s="63"/>
      <c r="ATN87" s="63"/>
      <c r="ATY87" s="63"/>
      <c r="AUJ87" s="63"/>
      <c r="AUU87" s="63"/>
      <c r="AVF87" s="63"/>
      <c r="AVQ87" s="63"/>
      <c r="AWB87" s="63"/>
      <c r="AWM87" s="63"/>
      <c r="AWX87" s="63"/>
      <c r="AXI87" s="63"/>
      <c r="AXT87" s="63"/>
      <c r="AYE87" s="63"/>
      <c r="AYP87" s="63"/>
      <c r="AZA87" s="63"/>
    </row>
    <row r="88" spans="1:1023 1034:1353" ht="18.75" customHeight="1" x14ac:dyDescent="0.35">
      <c r="A88" s="24" t="str">
        <f>'total Scrap'!A88</f>
        <v>09/2020</v>
      </c>
      <c r="B88" s="29">
        <f>'total Scrap'!D88</f>
        <v>95635</v>
      </c>
      <c r="C88" s="45" t="str">
        <f>'total Scrap'!E88</f>
        <v>56110F218071</v>
      </c>
      <c r="D88" s="8" t="str">
        <f>'total Scrap'!F88</f>
        <v>WIRE, BODY MAIN</v>
      </c>
      <c r="E88" s="26">
        <f t="shared" ca="1" si="12"/>
        <v>9</v>
      </c>
      <c r="F88" s="26">
        <f t="shared" si="13"/>
        <v>2</v>
      </c>
      <c r="G88" s="27">
        <f t="shared" ca="1" si="14"/>
        <v>0.14285714285714285</v>
      </c>
      <c r="H88" s="26">
        <f t="shared" ca="1" si="15"/>
        <v>1</v>
      </c>
      <c r="I88" s="26"/>
      <c r="J88" s="30"/>
      <c r="P88" s="57" t="str">
        <f t="shared" si="16"/>
        <v>09/2020</v>
      </c>
      <c r="Q88" s="30" t="str">
        <f t="shared" si="17"/>
        <v>56110F218071</v>
      </c>
      <c r="T88" s="42">
        <f t="shared" si="18"/>
        <v>0</v>
      </c>
      <c r="V88" s="43">
        <f t="shared" si="19"/>
        <v>0</v>
      </c>
      <c r="W88" s="42">
        <f t="shared" si="20"/>
        <v>1</v>
      </c>
      <c r="X88" s="42">
        <v>87</v>
      </c>
      <c r="Y88" s="42" t="str">
        <f t="shared" si="21"/>
        <v>Occurrence87</v>
      </c>
      <c r="Z88" s="42">
        <f t="shared" si="22"/>
        <v>0</v>
      </c>
      <c r="AA88" s="42">
        <f t="shared" si="23"/>
        <v>0</v>
      </c>
      <c r="AG88" s="63"/>
      <c r="AR88" s="63"/>
      <c r="BC88" s="63"/>
      <c r="BN88" s="63"/>
      <c r="BY88" s="63"/>
      <c r="CJ88" s="63"/>
      <c r="CU88" s="63"/>
      <c r="DF88" s="63"/>
      <c r="DQ88" s="63"/>
      <c r="EB88" s="63"/>
      <c r="EM88" s="63"/>
      <c r="EX88" s="63"/>
      <c r="FI88" s="63"/>
      <c r="FT88" s="63"/>
      <c r="GE88" s="63"/>
      <c r="GP88" s="63"/>
      <c r="HA88" s="63"/>
      <c r="HL88" s="63"/>
      <c r="HW88" s="63"/>
      <c r="IH88" s="63"/>
      <c r="IS88" s="63"/>
      <c r="JD88" s="63"/>
      <c r="JO88" s="63"/>
      <c r="JZ88" s="63"/>
      <c r="KK88" s="63"/>
      <c r="KV88" s="63"/>
      <c r="LG88" s="63"/>
      <c r="LR88" s="63"/>
      <c r="MC88" s="63"/>
      <c r="MN88" s="63"/>
      <c r="MY88" s="63"/>
      <c r="NJ88" s="63"/>
      <c r="NU88" s="63"/>
      <c r="OF88" s="63"/>
      <c r="OQ88" s="63"/>
      <c r="PB88" s="63"/>
      <c r="PM88" s="63"/>
      <c r="PX88" s="63"/>
      <c r="QI88" s="63"/>
      <c r="QT88" s="63"/>
      <c r="RE88" s="63"/>
      <c r="RP88" s="63"/>
      <c r="SA88" s="63"/>
      <c r="SL88" s="63"/>
      <c r="SW88" s="63"/>
      <c r="TH88" s="63"/>
      <c r="TS88" s="63"/>
      <c r="UD88" s="63"/>
      <c r="UO88" s="63"/>
      <c r="UZ88" s="63"/>
      <c r="VK88" s="63"/>
      <c r="VV88" s="63"/>
      <c r="WG88" s="63"/>
      <c r="WR88" s="63"/>
      <c r="XC88" s="63"/>
      <c r="XN88" s="63"/>
      <c r="XY88" s="63"/>
      <c r="YJ88" s="63"/>
      <c r="YU88" s="63"/>
      <c r="ZF88" s="63"/>
      <c r="ZQ88" s="63"/>
      <c r="AAB88" s="63"/>
      <c r="AAM88" s="63"/>
      <c r="AAX88" s="63"/>
      <c r="ABI88" s="63"/>
      <c r="ABT88" s="63"/>
      <c r="ACE88" s="63"/>
      <c r="ACP88" s="63"/>
      <c r="ADA88" s="63"/>
      <c r="ADL88" s="63"/>
      <c r="ADW88" s="63"/>
      <c r="AEH88" s="63"/>
      <c r="AES88" s="63"/>
      <c r="AFD88" s="63"/>
      <c r="AFO88" s="63"/>
      <c r="AFZ88" s="63"/>
      <c r="AGK88" s="63"/>
      <c r="AGV88" s="63"/>
      <c r="AHG88" s="63"/>
      <c r="AHR88" s="63"/>
      <c r="AIC88" s="63"/>
      <c r="AIN88" s="63"/>
      <c r="AIY88" s="63"/>
      <c r="AJJ88" s="63"/>
      <c r="AJU88" s="63"/>
      <c r="AKF88" s="63"/>
      <c r="AKQ88" s="63"/>
      <c r="ALB88" s="63"/>
      <c r="ALM88" s="63"/>
      <c r="ALX88" s="63"/>
      <c r="AMI88" s="63"/>
      <c r="AMT88" s="63"/>
      <c r="ANE88" s="63"/>
      <c r="ANP88" s="63"/>
      <c r="AOA88" s="63"/>
      <c r="AOL88" s="63"/>
      <c r="AOW88" s="63"/>
      <c r="APH88" s="63"/>
      <c r="APS88" s="63"/>
      <c r="AQD88" s="63"/>
      <c r="AQO88" s="63"/>
      <c r="AQZ88" s="63"/>
      <c r="ARK88" s="63"/>
      <c r="ARV88" s="63"/>
      <c r="ASG88" s="63"/>
      <c r="ASR88" s="63"/>
      <c r="ATC88" s="63"/>
      <c r="ATN88" s="63"/>
      <c r="ATY88" s="63"/>
      <c r="AUJ88" s="63"/>
      <c r="AUU88" s="63"/>
      <c r="AVF88" s="63"/>
      <c r="AVQ88" s="63"/>
      <c r="AWB88" s="63"/>
      <c r="AWM88" s="63"/>
      <c r="AWX88" s="63"/>
      <c r="AXI88" s="63"/>
      <c r="AXT88" s="63"/>
      <c r="AYE88" s="63"/>
      <c r="AYP88" s="63"/>
      <c r="AZA88" s="63"/>
    </row>
    <row r="89" spans="1:1023 1034:1353" ht="18.75" customHeight="1" x14ac:dyDescent="0.35">
      <c r="A89" s="24" t="str">
        <f>'total Scrap'!A89</f>
        <v>09/2020</v>
      </c>
      <c r="B89" s="29">
        <f>'total Scrap'!D89</f>
        <v>95068</v>
      </c>
      <c r="C89" s="45" t="str">
        <f>'total Scrap'!E89</f>
        <v>25750FS2CK71</v>
      </c>
      <c r="D89" s="8" t="str">
        <f>'total Scrap'!F89</f>
        <v>DD12-24 168-RU IP 65, CONVERTER</v>
      </c>
      <c r="E89" s="26">
        <f t="shared" ca="1" si="12"/>
        <v>9</v>
      </c>
      <c r="F89" s="26">
        <f t="shared" si="13"/>
        <v>1</v>
      </c>
      <c r="G89" s="27">
        <f t="shared" ca="1" si="14"/>
        <v>7.1428571428571425E-2</v>
      </c>
      <c r="H89" s="26">
        <f t="shared" ca="1" si="15"/>
        <v>1</v>
      </c>
      <c r="I89" s="26"/>
      <c r="J89" s="30"/>
      <c r="P89" s="57">
        <f t="shared" si="16"/>
        <v>0</v>
      </c>
      <c r="Q89" s="30">
        <f t="shared" si="17"/>
        <v>0</v>
      </c>
      <c r="T89" s="42">
        <f t="shared" si="18"/>
        <v>0</v>
      </c>
      <c r="V89" s="43">
        <f t="shared" si="19"/>
        <v>0</v>
      </c>
      <c r="W89" s="42">
        <f t="shared" si="20"/>
        <v>1</v>
      </c>
      <c r="X89" s="42">
        <v>88</v>
      </c>
      <c r="Y89" s="42" t="str">
        <f t="shared" si="21"/>
        <v>Occurrence88</v>
      </c>
      <c r="Z89" s="42">
        <f t="shared" si="22"/>
        <v>0</v>
      </c>
      <c r="AA89" s="42">
        <f t="shared" si="23"/>
        <v>0</v>
      </c>
      <c r="AG89" s="63"/>
      <c r="AR89" s="63"/>
      <c r="BC89" s="63"/>
      <c r="BN89" s="63"/>
      <c r="BY89" s="63"/>
      <c r="CJ89" s="63"/>
      <c r="CU89" s="63"/>
      <c r="DF89" s="63"/>
      <c r="DQ89" s="63"/>
      <c r="EB89" s="63"/>
      <c r="EM89" s="63"/>
      <c r="EX89" s="63"/>
      <c r="FI89" s="63"/>
      <c r="FT89" s="63"/>
      <c r="GE89" s="63"/>
      <c r="GP89" s="63"/>
      <c r="HA89" s="63"/>
      <c r="HL89" s="63"/>
      <c r="HW89" s="63"/>
      <c r="IH89" s="63"/>
      <c r="IS89" s="63"/>
      <c r="JD89" s="63"/>
      <c r="JO89" s="63"/>
      <c r="JZ89" s="63"/>
      <c r="KK89" s="63"/>
      <c r="KV89" s="63"/>
      <c r="LG89" s="63"/>
      <c r="LR89" s="63"/>
      <c r="MC89" s="63"/>
      <c r="MN89" s="63"/>
      <c r="MY89" s="63"/>
      <c r="NJ89" s="63"/>
      <c r="NU89" s="63"/>
      <c r="OF89" s="63"/>
      <c r="OQ89" s="63"/>
      <c r="PB89" s="63"/>
      <c r="PM89" s="63"/>
      <c r="PX89" s="63"/>
      <c r="QI89" s="63"/>
      <c r="QT89" s="63"/>
      <c r="RE89" s="63"/>
      <c r="RP89" s="63"/>
      <c r="SA89" s="63"/>
      <c r="SL89" s="63"/>
      <c r="SW89" s="63"/>
      <c r="TH89" s="63"/>
      <c r="TS89" s="63"/>
      <c r="UD89" s="63"/>
      <c r="UO89" s="63"/>
      <c r="UZ89" s="63"/>
      <c r="VK89" s="63"/>
      <c r="VV89" s="63"/>
      <c r="WG89" s="63"/>
      <c r="WR89" s="63"/>
      <c r="XC89" s="63"/>
      <c r="XN89" s="63"/>
      <c r="XY89" s="63"/>
      <c r="YJ89" s="63"/>
      <c r="YU89" s="63"/>
      <c r="ZF89" s="63"/>
      <c r="ZQ89" s="63"/>
      <c r="AAB89" s="63"/>
      <c r="AAM89" s="63"/>
      <c r="AAX89" s="63"/>
      <c r="ABI89" s="63"/>
      <c r="ABT89" s="63"/>
      <c r="ACE89" s="63"/>
      <c r="ACP89" s="63"/>
      <c r="ADA89" s="63"/>
      <c r="ADL89" s="63"/>
      <c r="ADW89" s="63"/>
      <c r="AEH89" s="63"/>
      <c r="AES89" s="63"/>
      <c r="AFD89" s="63"/>
      <c r="AFO89" s="63"/>
      <c r="AFZ89" s="63"/>
      <c r="AGK89" s="63"/>
      <c r="AGV89" s="63"/>
      <c r="AHG89" s="63"/>
      <c r="AHR89" s="63"/>
      <c r="AIC89" s="63"/>
      <c r="AIN89" s="63"/>
      <c r="AIY89" s="63"/>
      <c r="AJJ89" s="63"/>
      <c r="AJU89" s="63"/>
      <c r="AKF89" s="63"/>
      <c r="AKQ89" s="63"/>
      <c r="ALB89" s="63"/>
      <c r="ALM89" s="63"/>
      <c r="ALX89" s="63"/>
      <c r="AMI89" s="63"/>
      <c r="AMT89" s="63"/>
      <c r="ANE89" s="63"/>
      <c r="ANP89" s="63"/>
      <c r="AOA89" s="63"/>
      <c r="AOL89" s="63"/>
      <c r="AOW89" s="63"/>
      <c r="APH89" s="63"/>
      <c r="APS89" s="63"/>
      <c r="AQD89" s="63"/>
      <c r="AQO89" s="63"/>
      <c r="AQZ89" s="63"/>
      <c r="ARK89" s="63"/>
      <c r="ARV89" s="63"/>
      <c r="ASG89" s="63"/>
      <c r="ASR89" s="63"/>
      <c r="ATC89" s="63"/>
      <c r="ATN89" s="63"/>
      <c r="ATY89" s="63"/>
      <c r="AUJ89" s="63"/>
      <c r="AUU89" s="63"/>
      <c r="AVF89" s="63"/>
      <c r="AVQ89" s="63"/>
      <c r="AWB89" s="63"/>
      <c r="AWM89" s="63"/>
      <c r="AWX89" s="63"/>
      <c r="AXI89" s="63"/>
      <c r="AXT89" s="63"/>
      <c r="AYE89" s="63"/>
      <c r="AYP89" s="63"/>
      <c r="AZA89" s="63"/>
    </row>
    <row r="90" spans="1:1023 1034:1353" ht="18.75" customHeight="1" x14ac:dyDescent="0.35">
      <c r="A90" s="24" t="str">
        <f>'total Scrap'!A90</f>
        <v>09/2020</v>
      </c>
      <c r="B90" s="29">
        <f>'total Scrap'!D90</f>
        <v>95160</v>
      </c>
      <c r="C90" s="45" t="str">
        <f>'total Scrap'!E90</f>
        <v>55213F218171</v>
      </c>
      <c r="D90" s="8" t="str">
        <f>'total Scrap'!F90</f>
        <v>GLASS,FR</v>
      </c>
      <c r="E90" s="26">
        <f t="shared" ca="1" si="12"/>
        <v>9</v>
      </c>
      <c r="F90" s="26">
        <f t="shared" si="13"/>
        <v>5</v>
      </c>
      <c r="G90" s="27">
        <f t="shared" ca="1" si="14"/>
        <v>0.35714285714285715</v>
      </c>
      <c r="H90" s="26">
        <f t="shared" ca="1" si="15"/>
        <v>2</v>
      </c>
      <c r="I90" s="26"/>
      <c r="J90" s="30"/>
      <c r="P90" s="57" t="str">
        <f t="shared" si="16"/>
        <v>09/2020</v>
      </c>
      <c r="Q90" s="30" t="str">
        <f t="shared" si="17"/>
        <v>55213F218171</v>
      </c>
      <c r="T90" s="42">
        <f t="shared" si="18"/>
        <v>0</v>
      </c>
      <c r="V90" s="43">
        <f t="shared" si="19"/>
        <v>0</v>
      </c>
      <c r="W90" s="42">
        <f t="shared" si="20"/>
        <v>1</v>
      </c>
      <c r="X90" s="42">
        <v>89</v>
      </c>
      <c r="Y90" s="42" t="str">
        <f t="shared" si="21"/>
        <v>Occurrence89</v>
      </c>
      <c r="Z90" s="42">
        <f t="shared" si="22"/>
        <v>0</v>
      </c>
      <c r="AA90" s="42">
        <f t="shared" si="23"/>
        <v>0</v>
      </c>
      <c r="AG90" s="63"/>
      <c r="AR90" s="63"/>
      <c r="BC90" s="63"/>
      <c r="BN90" s="63"/>
      <c r="BY90" s="63"/>
      <c r="CJ90" s="63"/>
      <c r="CU90" s="63"/>
      <c r="DF90" s="63"/>
      <c r="DQ90" s="63"/>
      <c r="EB90" s="63"/>
      <c r="EM90" s="63"/>
      <c r="EX90" s="63"/>
      <c r="FI90" s="63"/>
      <c r="FT90" s="63"/>
      <c r="GE90" s="63"/>
      <c r="GP90" s="63"/>
      <c r="HA90" s="63"/>
      <c r="HL90" s="63"/>
      <c r="HW90" s="63"/>
      <c r="IH90" s="63"/>
      <c r="IS90" s="63"/>
      <c r="JD90" s="63"/>
      <c r="JO90" s="63"/>
      <c r="JZ90" s="63"/>
      <c r="KK90" s="63"/>
      <c r="KV90" s="63"/>
      <c r="LG90" s="63"/>
      <c r="LR90" s="63"/>
      <c r="MC90" s="63"/>
      <c r="MN90" s="63"/>
      <c r="MY90" s="63"/>
      <c r="NJ90" s="63"/>
      <c r="NU90" s="63"/>
      <c r="OF90" s="63"/>
      <c r="OQ90" s="63"/>
      <c r="PB90" s="63"/>
      <c r="PM90" s="63"/>
      <c r="PX90" s="63"/>
      <c r="QI90" s="63"/>
      <c r="QT90" s="63"/>
      <c r="RE90" s="63"/>
      <c r="RP90" s="63"/>
      <c r="SA90" s="63"/>
      <c r="SL90" s="63"/>
      <c r="SW90" s="63"/>
      <c r="TH90" s="63"/>
      <c r="TS90" s="63"/>
      <c r="UD90" s="63"/>
      <c r="UO90" s="63"/>
      <c r="UZ90" s="63"/>
      <c r="VK90" s="63"/>
      <c r="VV90" s="63"/>
      <c r="WG90" s="63"/>
      <c r="WR90" s="63"/>
      <c r="XC90" s="63"/>
      <c r="XN90" s="63"/>
      <c r="XY90" s="63"/>
      <c r="YJ90" s="63"/>
      <c r="YU90" s="63"/>
      <c r="ZF90" s="63"/>
      <c r="ZQ90" s="63"/>
      <c r="AAB90" s="63"/>
      <c r="AAM90" s="63"/>
      <c r="AAX90" s="63"/>
      <c r="ABI90" s="63"/>
      <c r="ABT90" s="63"/>
      <c r="ACE90" s="63"/>
      <c r="ACP90" s="63"/>
      <c r="ADA90" s="63"/>
      <c r="ADL90" s="63"/>
      <c r="ADW90" s="63"/>
      <c r="AEH90" s="63"/>
      <c r="AES90" s="63"/>
      <c r="AFD90" s="63"/>
      <c r="AFO90" s="63"/>
      <c r="AFZ90" s="63"/>
      <c r="AGK90" s="63"/>
      <c r="AGV90" s="63"/>
      <c r="AHG90" s="63"/>
      <c r="AHR90" s="63"/>
      <c r="AIC90" s="63"/>
      <c r="AIN90" s="63"/>
      <c r="AIY90" s="63"/>
      <c r="AJJ90" s="63"/>
      <c r="AJU90" s="63"/>
      <c r="AKF90" s="63"/>
      <c r="AKQ90" s="63"/>
      <c r="ALB90" s="63"/>
      <c r="ALM90" s="63"/>
      <c r="ALX90" s="63"/>
      <c r="AMI90" s="63"/>
      <c r="AMT90" s="63"/>
      <c r="ANE90" s="63"/>
      <c r="ANP90" s="63"/>
      <c r="AOA90" s="63"/>
      <c r="AOL90" s="63"/>
      <c r="AOW90" s="63"/>
      <c r="APH90" s="63"/>
      <c r="APS90" s="63"/>
      <c r="AQD90" s="63"/>
      <c r="AQO90" s="63"/>
      <c r="AQZ90" s="63"/>
      <c r="ARK90" s="63"/>
      <c r="ARV90" s="63"/>
      <c r="ASG90" s="63"/>
      <c r="ASR90" s="63"/>
      <c r="ATC90" s="63"/>
      <c r="ATN90" s="63"/>
      <c r="ATY90" s="63"/>
      <c r="AUJ90" s="63"/>
      <c r="AUU90" s="63"/>
      <c r="AVF90" s="63"/>
      <c r="AVQ90" s="63"/>
      <c r="AWB90" s="63"/>
      <c r="AWM90" s="63"/>
      <c r="AWX90" s="63"/>
      <c r="AXI90" s="63"/>
      <c r="AXT90" s="63"/>
      <c r="AYE90" s="63"/>
      <c r="AYP90" s="63"/>
      <c r="AZA90" s="63"/>
    </row>
    <row r="91" spans="1:1023 1034:1353" ht="18.75" customHeight="1" x14ac:dyDescent="0.35">
      <c r="A91" s="24" t="str">
        <f>'total Scrap'!A91</f>
        <v>09/2020</v>
      </c>
      <c r="B91" s="29">
        <f>'total Scrap'!D91</f>
        <v>96539</v>
      </c>
      <c r="C91" s="45" t="str">
        <f>'total Scrap'!E91</f>
        <v>235102661071</v>
      </c>
      <c r="D91" s="8" t="str">
        <f>'total Scrap'!F91</f>
        <v>REGULATOR ASSY, LPG</v>
      </c>
      <c r="E91" s="26">
        <f t="shared" ca="1" si="12"/>
        <v>9</v>
      </c>
      <c r="F91" s="26">
        <f t="shared" si="13"/>
        <v>1</v>
      </c>
      <c r="G91" s="27">
        <f t="shared" ca="1" si="14"/>
        <v>7.1428571428571425E-2</v>
      </c>
      <c r="H91" s="26">
        <f t="shared" ca="1" si="15"/>
        <v>1</v>
      </c>
      <c r="I91" s="26"/>
      <c r="J91" s="30"/>
      <c r="P91" s="57">
        <f t="shared" si="16"/>
        <v>0</v>
      </c>
      <c r="Q91" s="30">
        <f t="shared" si="17"/>
        <v>0</v>
      </c>
      <c r="T91" s="42">
        <f t="shared" si="18"/>
        <v>0</v>
      </c>
      <c r="V91" s="43">
        <f t="shared" si="19"/>
        <v>0</v>
      </c>
      <c r="W91" s="42">
        <f t="shared" si="20"/>
        <v>1</v>
      </c>
      <c r="X91" s="42">
        <v>90</v>
      </c>
      <c r="Y91" s="42" t="str">
        <f t="shared" si="21"/>
        <v>Occurrence90</v>
      </c>
      <c r="Z91" s="42">
        <f t="shared" si="22"/>
        <v>0</v>
      </c>
      <c r="AA91" s="42">
        <f t="shared" si="23"/>
        <v>0</v>
      </c>
      <c r="AG91" s="63"/>
      <c r="AR91" s="63"/>
      <c r="BC91" s="63"/>
      <c r="BN91" s="63"/>
      <c r="BY91" s="63"/>
      <c r="CJ91" s="63"/>
      <c r="CU91" s="63"/>
      <c r="DF91" s="63"/>
      <c r="DQ91" s="63"/>
      <c r="EB91" s="63"/>
      <c r="EM91" s="63"/>
      <c r="EX91" s="63"/>
      <c r="FI91" s="63"/>
      <c r="FT91" s="63"/>
      <c r="GE91" s="63"/>
      <c r="GP91" s="63"/>
      <c r="HA91" s="63"/>
      <c r="HL91" s="63"/>
      <c r="HW91" s="63"/>
      <c r="IH91" s="63"/>
      <c r="IS91" s="63"/>
      <c r="JD91" s="63"/>
      <c r="JO91" s="63"/>
      <c r="JZ91" s="63"/>
      <c r="KK91" s="63"/>
      <c r="KV91" s="63"/>
      <c r="LG91" s="63"/>
      <c r="LR91" s="63"/>
      <c r="MC91" s="63"/>
      <c r="MN91" s="63"/>
      <c r="MY91" s="63"/>
      <c r="NJ91" s="63"/>
      <c r="NU91" s="63"/>
      <c r="OF91" s="63"/>
      <c r="OQ91" s="63"/>
      <c r="PB91" s="63"/>
      <c r="PM91" s="63"/>
      <c r="PX91" s="63"/>
      <c r="QI91" s="63"/>
      <c r="QT91" s="63"/>
      <c r="RE91" s="63"/>
      <c r="RP91" s="63"/>
      <c r="SA91" s="63"/>
      <c r="SL91" s="63"/>
      <c r="SW91" s="63"/>
      <c r="TH91" s="63"/>
      <c r="TS91" s="63"/>
      <c r="UD91" s="63"/>
      <c r="UO91" s="63"/>
      <c r="UZ91" s="63"/>
      <c r="VK91" s="63"/>
      <c r="VV91" s="63"/>
      <c r="WG91" s="63"/>
      <c r="WR91" s="63"/>
      <c r="XC91" s="63"/>
      <c r="XN91" s="63"/>
      <c r="XY91" s="63"/>
      <c r="YJ91" s="63"/>
      <c r="YU91" s="63"/>
      <c r="ZF91" s="63"/>
      <c r="ZQ91" s="63"/>
      <c r="AAB91" s="63"/>
      <c r="AAM91" s="63"/>
      <c r="AAX91" s="63"/>
      <c r="ABI91" s="63"/>
      <c r="ABT91" s="63"/>
      <c r="ACE91" s="63"/>
      <c r="ACP91" s="63"/>
      <c r="ADA91" s="63"/>
      <c r="ADL91" s="63"/>
      <c r="ADW91" s="63"/>
      <c r="AEH91" s="63"/>
      <c r="AES91" s="63"/>
      <c r="AFD91" s="63"/>
      <c r="AFO91" s="63"/>
      <c r="AFZ91" s="63"/>
      <c r="AGK91" s="63"/>
      <c r="AGV91" s="63"/>
      <c r="AHG91" s="63"/>
      <c r="AHR91" s="63"/>
      <c r="AIC91" s="63"/>
      <c r="AIN91" s="63"/>
      <c r="AIY91" s="63"/>
      <c r="AJJ91" s="63"/>
      <c r="AJU91" s="63"/>
      <c r="AKF91" s="63"/>
      <c r="AKQ91" s="63"/>
      <c r="ALB91" s="63"/>
      <c r="ALM91" s="63"/>
      <c r="ALX91" s="63"/>
      <c r="AMI91" s="63"/>
      <c r="AMT91" s="63"/>
      <c r="ANE91" s="63"/>
      <c r="ANP91" s="63"/>
      <c r="AOA91" s="63"/>
      <c r="AOL91" s="63"/>
      <c r="AOW91" s="63"/>
      <c r="APH91" s="63"/>
      <c r="APS91" s="63"/>
      <c r="AQD91" s="63"/>
      <c r="AQO91" s="63"/>
      <c r="AQZ91" s="63"/>
      <c r="ARK91" s="63"/>
      <c r="ARV91" s="63"/>
      <c r="ASG91" s="63"/>
      <c r="ASR91" s="63"/>
      <c r="ATC91" s="63"/>
      <c r="ATN91" s="63"/>
      <c r="ATY91" s="63"/>
      <c r="AUJ91" s="63"/>
      <c r="AUU91" s="63"/>
      <c r="AVF91" s="63"/>
      <c r="AVQ91" s="63"/>
      <c r="AWB91" s="63"/>
      <c r="AWM91" s="63"/>
      <c r="AWX91" s="63"/>
      <c r="AXI91" s="63"/>
      <c r="AXT91" s="63"/>
      <c r="AYE91" s="63"/>
      <c r="AYP91" s="63"/>
      <c r="AZA91" s="63"/>
    </row>
    <row r="92" spans="1:1023 1034:1353" ht="18.75" customHeight="1" x14ac:dyDescent="0.35">
      <c r="A92" s="24" t="str">
        <f>'total Scrap'!A92</f>
        <v>09/2020</v>
      </c>
      <c r="B92" s="29">
        <f>'total Scrap'!D92</f>
        <v>95413</v>
      </c>
      <c r="C92" s="45" t="str">
        <f>'total Scrap'!E92</f>
        <v>235102661171</v>
      </c>
      <c r="D92" s="8" t="str">
        <f>'total Scrap'!F92</f>
        <v>REGULATOR ASSY, LPG</v>
      </c>
      <c r="E92" s="26">
        <f t="shared" ca="1" si="12"/>
        <v>9</v>
      </c>
      <c r="F92" s="26">
        <f t="shared" si="13"/>
        <v>2</v>
      </c>
      <c r="G92" s="27">
        <f t="shared" ca="1" si="14"/>
        <v>0.14285714285714285</v>
      </c>
      <c r="H92" s="26">
        <f t="shared" ca="1" si="15"/>
        <v>1</v>
      </c>
      <c r="I92" s="26"/>
      <c r="J92" s="30"/>
      <c r="P92" s="57" t="str">
        <f t="shared" si="16"/>
        <v>09/2020</v>
      </c>
      <c r="Q92" s="30" t="str">
        <f t="shared" si="17"/>
        <v>235102661171</v>
      </c>
      <c r="T92" s="42">
        <f t="shared" si="18"/>
        <v>0</v>
      </c>
      <c r="V92" s="43">
        <f t="shared" si="19"/>
        <v>0</v>
      </c>
      <c r="W92" s="42">
        <f t="shared" si="20"/>
        <v>1</v>
      </c>
      <c r="X92" s="42">
        <v>91</v>
      </c>
      <c r="Y92" s="42" t="str">
        <f t="shared" si="21"/>
        <v>Occurrence91</v>
      </c>
      <c r="Z92" s="42">
        <f t="shared" si="22"/>
        <v>0</v>
      </c>
      <c r="AA92" s="42">
        <f t="shared" si="23"/>
        <v>0</v>
      </c>
      <c r="AG92" s="63"/>
      <c r="AR92" s="63"/>
      <c r="BC92" s="63"/>
      <c r="BN92" s="63"/>
      <c r="BY92" s="63"/>
      <c r="CJ92" s="63"/>
      <c r="CU92" s="63"/>
      <c r="DF92" s="63"/>
      <c r="DQ92" s="63"/>
      <c r="EB92" s="63"/>
      <c r="EM92" s="63"/>
      <c r="EX92" s="63"/>
      <c r="FI92" s="63"/>
      <c r="FT92" s="63"/>
      <c r="GE92" s="63"/>
      <c r="GP92" s="63"/>
      <c r="HA92" s="63"/>
      <c r="HL92" s="63"/>
      <c r="HW92" s="63"/>
      <c r="IH92" s="63"/>
      <c r="IS92" s="63"/>
      <c r="JD92" s="63"/>
      <c r="JO92" s="63"/>
      <c r="JZ92" s="63"/>
      <c r="KK92" s="63"/>
      <c r="KV92" s="63"/>
      <c r="LG92" s="63"/>
      <c r="LR92" s="63"/>
      <c r="MC92" s="63"/>
      <c r="MN92" s="63"/>
      <c r="MY92" s="63"/>
      <c r="NJ92" s="63"/>
      <c r="NU92" s="63"/>
      <c r="OF92" s="63"/>
      <c r="OQ92" s="63"/>
      <c r="PB92" s="63"/>
      <c r="PM92" s="63"/>
      <c r="PX92" s="63"/>
      <c r="QI92" s="63"/>
      <c r="QT92" s="63"/>
      <c r="RE92" s="63"/>
      <c r="RP92" s="63"/>
      <c r="SA92" s="63"/>
      <c r="SL92" s="63"/>
      <c r="SW92" s="63"/>
      <c r="TH92" s="63"/>
      <c r="TS92" s="63"/>
      <c r="UD92" s="63"/>
      <c r="UO92" s="63"/>
      <c r="UZ92" s="63"/>
      <c r="VK92" s="63"/>
      <c r="VV92" s="63"/>
      <c r="WG92" s="63"/>
      <c r="WR92" s="63"/>
      <c r="XC92" s="63"/>
      <c r="XN92" s="63"/>
      <c r="XY92" s="63"/>
      <c r="YJ92" s="63"/>
      <c r="YU92" s="63"/>
      <c r="ZF92" s="63"/>
      <c r="ZQ92" s="63"/>
      <c r="AAB92" s="63"/>
      <c r="AAM92" s="63"/>
      <c r="AAX92" s="63"/>
      <c r="ABI92" s="63"/>
      <c r="ABT92" s="63"/>
      <c r="ACE92" s="63"/>
      <c r="ACP92" s="63"/>
      <c r="ADA92" s="63"/>
      <c r="ADL92" s="63"/>
      <c r="ADW92" s="63"/>
      <c r="AEH92" s="63"/>
      <c r="AES92" s="63"/>
      <c r="AFD92" s="63"/>
      <c r="AFO92" s="63"/>
      <c r="AFZ92" s="63"/>
      <c r="AGK92" s="63"/>
      <c r="AGV92" s="63"/>
      <c r="AHG92" s="63"/>
      <c r="AHR92" s="63"/>
      <c r="AIC92" s="63"/>
      <c r="AIN92" s="63"/>
      <c r="AIY92" s="63"/>
      <c r="AJJ92" s="63"/>
      <c r="AJU92" s="63"/>
      <c r="AKF92" s="63"/>
      <c r="AKQ92" s="63"/>
      <c r="ALB92" s="63"/>
      <c r="ALM92" s="63"/>
      <c r="ALX92" s="63"/>
      <c r="AMI92" s="63"/>
      <c r="AMT92" s="63"/>
      <c r="ANE92" s="63"/>
      <c r="ANP92" s="63"/>
      <c r="AOA92" s="63"/>
      <c r="AOL92" s="63"/>
      <c r="AOW92" s="63"/>
      <c r="APH92" s="63"/>
      <c r="APS92" s="63"/>
      <c r="AQD92" s="63"/>
      <c r="AQO92" s="63"/>
      <c r="AQZ92" s="63"/>
      <c r="ARK92" s="63"/>
      <c r="ARV92" s="63"/>
      <c r="ASG92" s="63"/>
      <c r="ASR92" s="63"/>
      <c r="ATC92" s="63"/>
      <c r="ATN92" s="63"/>
      <c r="ATY92" s="63"/>
      <c r="AUJ92" s="63"/>
      <c r="AUU92" s="63"/>
      <c r="AVF92" s="63"/>
      <c r="AVQ92" s="63"/>
      <c r="AWB92" s="63"/>
      <c r="AWM92" s="63"/>
      <c r="AWX92" s="63"/>
      <c r="AXI92" s="63"/>
      <c r="AXT92" s="63"/>
      <c r="AYE92" s="63"/>
      <c r="AYP92" s="63"/>
      <c r="AZA92" s="63"/>
    </row>
    <row r="93" spans="1:1023 1034:1353" ht="18.75" customHeight="1" x14ac:dyDescent="0.35">
      <c r="A93" s="24" t="str">
        <f>'total Scrap'!A93</f>
        <v>09/2020</v>
      </c>
      <c r="B93" s="29">
        <f>'total Scrap'!D93</f>
        <v>95556</v>
      </c>
      <c r="C93" s="45" t="str">
        <f>'total Scrap'!E93</f>
        <v>16420F318071</v>
      </c>
      <c r="D93" s="8" t="str">
        <f>'total Scrap'!F93</f>
        <v>RADIATOR ASSY</v>
      </c>
      <c r="E93" s="26">
        <f t="shared" ca="1" si="12"/>
        <v>9</v>
      </c>
      <c r="F93" s="26">
        <f t="shared" si="13"/>
        <v>1</v>
      </c>
      <c r="G93" s="27">
        <f t="shared" ca="1" si="14"/>
        <v>7.1428571428571425E-2</v>
      </c>
      <c r="H93" s="26">
        <f t="shared" ca="1" si="15"/>
        <v>1</v>
      </c>
      <c r="I93" s="26"/>
      <c r="J93" s="30"/>
      <c r="P93" s="57">
        <f t="shared" si="16"/>
        <v>0</v>
      </c>
      <c r="Q93" s="30">
        <f t="shared" si="17"/>
        <v>0</v>
      </c>
      <c r="T93" s="42">
        <f t="shared" si="18"/>
        <v>0</v>
      </c>
      <c r="V93" s="43">
        <f t="shared" si="19"/>
        <v>0</v>
      </c>
      <c r="W93" s="42">
        <f t="shared" si="20"/>
        <v>1</v>
      </c>
      <c r="X93" s="42">
        <v>92</v>
      </c>
      <c r="Y93" s="42" t="str">
        <f t="shared" si="21"/>
        <v>Occurrence92</v>
      </c>
      <c r="Z93" s="42">
        <f t="shared" si="22"/>
        <v>0</v>
      </c>
      <c r="AA93" s="42">
        <f t="shared" si="23"/>
        <v>0</v>
      </c>
      <c r="AG93" s="63"/>
      <c r="AR93" s="63"/>
      <c r="BC93" s="63"/>
      <c r="BN93" s="63"/>
      <c r="BY93" s="63"/>
      <c r="CJ93" s="63"/>
      <c r="CU93" s="63"/>
      <c r="DF93" s="63"/>
      <c r="DQ93" s="63"/>
      <c r="EB93" s="63"/>
      <c r="EM93" s="63"/>
      <c r="EX93" s="63"/>
      <c r="FI93" s="63"/>
      <c r="FT93" s="63"/>
      <c r="GE93" s="63"/>
      <c r="GP93" s="63"/>
      <c r="HA93" s="63"/>
      <c r="HL93" s="63"/>
      <c r="HW93" s="63"/>
      <c r="IH93" s="63"/>
      <c r="IS93" s="63"/>
      <c r="JD93" s="63"/>
      <c r="JO93" s="63"/>
      <c r="JZ93" s="63"/>
      <c r="KK93" s="63"/>
      <c r="KV93" s="63"/>
      <c r="LG93" s="63"/>
      <c r="LR93" s="63"/>
      <c r="MC93" s="63"/>
      <c r="MN93" s="63"/>
      <c r="MY93" s="63"/>
      <c r="NJ93" s="63"/>
      <c r="NU93" s="63"/>
      <c r="OF93" s="63"/>
      <c r="OQ93" s="63"/>
      <c r="PB93" s="63"/>
      <c r="PM93" s="63"/>
      <c r="PX93" s="63"/>
      <c r="QI93" s="63"/>
      <c r="QT93" s="63"/>
      <c r="RE93" s="63"/>
      <c r="RP93" s="63"/>
      <c r="SA93" s="63"/>
      <c r="SL93" s="63"/>
      <c r="SW93" s="63"/>
      <c r="TH93" s="63"/>
      <c r="TS93" s="63"/>
      <c r="UD93" s="63"/>
      <c r="UO93" s="63"/>
      <c r="UZ93" s="63"/>
      <c r="VK93" s="63"/>
      <c r="VV93" s="63"/>
      <c r="WG93" s="63"/>
      <c r="WR93" s="63"/>
      <c r="XC93" s="63"/>
      <c r="XN93" s="63"/>
      <c r="XY93" s="63"/>
      <c r="YJ93" s="63"/>
      <c r="YU93" s="63"/>
      <c r="ZF93" s="63"/>
      <c r="ZQ93" s="63"/>
      <c r="AAB93" s="63"/>
      <c r="AAM93" s="63"/>
      <c r="AAX93" s="63"/>
      <c r="ABI93" s="63"/>
      <c r="ABT93" s="63"/>
      <c r="ACE93" s="63"/>
      <c r="ACP93" s="63"/>
      <c r="ADA93" s="63"/>
      <c r="ADL93" s="63"/>
      <c r="ADW93" s="63"/>
      <c r="AEH93" s="63"/>
      <c r="AES93" s="63"/>
      <c r="AFD93" s="63"/>
      <c r="AFO93" s="63"/>
      <c r="AFZ93" s="63"/>
      <c r="AGK93" s="63"/>
      <c r="AGV93" s="63"/>
      <c r="AHG93" s="63"/>
      <c r="AHR93" s="63"/>
      <c r="AIC93" s="63"/>
      <c r="AIN93" s="63"/>
      <c r="AIY93" s="63"/>
      <c r="AJJ93" s="63"/>
      <c r="AJU93" s="63"/>
      <c r="AKF93" s="63"/>
      <c r="AKQ93" s="63"/>
      <c r="ALB93" s="63"/>
      <c r="ALM93" s="63"/>
      <c r="ALX93" s="63"/>
      <c r="AMI93" s="63"/>
      <c r="AMT93" s="63"/>
      <c r="ANE93" s="63"/>
      <c r="ANP93" s="63"/>
      <c r="AOA93" s="63"/>
      <c r="AOL93" s="63"/>
      <c r="AOW93" s="63"/>
      <c r="APH93" s="63"/>
      <c r="APS93" s="63"/>
      <c r="AQD93" s="63"/>
      <c r="AQO93" s="63"/>
      <c r="AQZ93" s="63"/>
      <c r="ARK93" s="63"/>
      <c r="ARV93" s="63"/>
      <c r="ASG93" s="63"/>
      <c r="ASR93" s="63"/>
      <c r="ATC93" s="63"/>
      <c r="ATN93" s="63"/>
      <c r="ATY93" s="63"/>
      <c r="AUJ93" s="63"/>
      <c r="AUU93" s="63"/>
      <c r="AVF93" s="63"/>
      <c r="AVQ93" s="63"/>
      <c r="AWB93" s="63"/>
      <c r="AWM93" s="63"/>
      <c r="AWX93" s="63"/>
      <c r="AXI93" s="63"/>
      <c r="AXT93" s="63"/>
      <c r="AYE93" s="63"/>
      <c r="AYP93" s="63"/>
      <c r="AZA93" s="63"/>
    </row>
    <row r="94" spans="1:1023 1034:1353" ht="18.75" customHeight="1" x14ac:dyDescent="0.35">
      <c r="A94" s="24" t="str">
        <f>'total Scrap'!A94</f>
        <v>09/2020</v>
      </c>
      <c r="B94" s="29">
        <f>'total Scrap'!D94</f>
        <v>95786</v>
      </c>
      <c r="C94" s="45" t="str">
        <f>'total Scrap'!E94</f>
        <v>2A28005</v>
      </c>
      <c r="D94" s="8" t="str">
        <f>'total Scrap'!F94</f>
        <v>COVER SUB-ASSY, HTR</v>
      </c>
      <c r="E94" s="26">
        <f t="shared" ca="1" si="12"/>
        <v>9</v>
      </c>
      <c r="F94" s="26">
        <f t="shared" si="13"/>
        <v>5</v>
      </c>
      <c r="G94" s="27">
        <f t="shared" ca="1" si="14"/>
        <v>0.35714285714285715</v>
      </c>
      <c r="H94" s="26">
        <f t="shared" ca="1" si="15"/>
        <v>2</v>
      </c>
      <c r="I94" s="26"/>
      <c r="J94" s="30"/>
      <c r="P94" s="57" t="str">
        <f t="shared" si="16"/>
        <v>09/2020</v>
      </c>
      <c r="Q94" s="30" t="str">
        <f t="shared" si="17"/>
        <v>2A28005</v>
      </c>
      <c r="T94" s="42">
        <f t="shared" si="18"/>
        <v>0</v>
      </c>
      <c r="V94" s="43">
        <f t="shared" si="19"/>
        <v>0</v>
      </c>
      <c r="W94" s="42">
        <f t="shared" si="20"/>
        <v>1</v>
      </c>
      <c r="X94" s="42">
        <v>93</v>
      </c>
      <c r="Y94" s="42" t="str">
        <f t="shared" si="21"/>
        <v>Occurrence93</v>
      </c>
      <c r="Z94" s="42">
        <f t="shared" si="22"/>
        <v>0</v>
      </c>
      <c r="AA94" s="42">
        <f t="shared" si="23"/>
        <v>0</v>
      </c>
      <c r="AG94" s="63"/>
      <c r="AR94" s="63"/>
      <c r="BC94" s="63"/>
      <c r="BN94" s="63"/>
      <c r="BY94" s="63"/>
      <c r="CJ94" s="63"/>
      <c r="CU94" s="63"/>
      <c r="DF94" s="63"/>
      <c r="DQ94" s="63"/>
      <c r="EB94" s="63"/>
      <c r="EM94" s="63"/>
      <c r="EX94" s="63"/>
      <c r="FI94" s="63"/>
      <c r="FT94" s="63"/>
      <c r="GE94" s="63"/>
      <c r="GP94" s="63"/>
      <c r="HA94" s="63"/>
      <c r="HL94" s="63"/>
      <c r="HW94" s="63"/>
      <c r="IH94" s="63"/>
      <c r="IS94" s="63"/>
      <c r="JD94" s="63"/>
      <c r="JO94" s="63"/>
      <c r="JZ94" s="63"/>
      <c r="KK94" s="63"/>
      <c r="KV94" s="63"/>
      <c r="LG94" s="63"/>
      <c r="LR94" s="63"/>
      <c r="MC94" s="63"/>
      <c r="MN94" s="63"/>
      <c r="MY94" s="63"/>
      <c r="NJ94" s="63"/>
      <c r="NU94" s="63"/>
      <c r="OF94" s="63"/>
      <c r="OQ94" s="63"/>
      <c r="PB94" s="63"/>
      <c r="PM94" s="63"/>
      <c r="PX94" s="63"/>
      <c r="QI94" s="63"/>
      <c r="QT94" s="63"/>
      <c r="RE94" s="63"/>
      <c r="RP94" s="63"/>
      <c r="SA94" s="63"/>
      <c r="SL94" s="63"/>
      <c r="SW94" s="63"/>
      <c r="TH94" s="63"/>
      <c r="TS94" s="63"/>
      <c r="UD94" s="63"/>
      <c r="UO94" s="63"/>
      <c r="UZ94" s="63"/>
      <c r="VK94" s="63"/>
      <c r="VV94" s="63"/>
      <c r="WG94" s="63"/>
      <c r="WR94" s="63"/>
      <c r="XC94" s="63"/>
      <c r="XN94" s="63"/>
      <c r="XY94" s="63"/>
      <c r="YJ94" s="63"/>
      <c r="YU94" s="63"/>
      <c r="ZF94" s="63"/>
      <c r="ZQ94" s="63"/>
      <c r="AAB94" s="63"/>
      <c r="AAM94" s="63"/>
      <c r="AAX94" s="63"/>
      <c r="ABI94" s="63"/>
      <c r="ABT94" s="63"/>
      <c r="ACE94" s="63"/>
      <c r="ACP94" s="63"/>
      <c r="ADA94" s="63"/>
      <c r="ADL94" s="63"/>
      <c r="ADW94" s="63"/>
      <c r="AEH94" s="63"/>
      <c r="AES94" s="63"/>
      <c r="AFD94" s="63"/>
      <c r="AFO94" s="63"/>
      <c r="AFZ94" s="63"/>
      <c r="AGK94" s="63"/>
      <c r="AGV94" s="63"/>
      <c r="AHG94" s="63"/>
      <c r="AHR94" s="63"/>
      <c r="AIC94" s="63"/>
      <c r="AIN94" s="63"/>
      <c r="AIY94" s="63"/>
      <c r="AJJ94" s="63"/>
      <c r="AJU94" s="63"/>
      <c r="AKF94" s="63"/>
      <c r="AKQ94" s="63"/>
      <c r="ALB94" s="63"/>
      <c r="ALM94" s="63"/>
      <c r="ALX94" s="63"/>
      <c r="AMI94" s="63"/>
      <c r="AMT94" s="63"/>
      <c r="ANE94" s="63"/>
      <c r="ANP94" s="63"/>
      <c r="AOA94" s="63"/>
      <c r="AOL94" s="63"/>
      <c r="AOW94" s="63"/>
      <c r="APH94" s="63"/>
      <c r="APS94" s="63"/>
      <c r="AQD94" s="63"/>
      <c r="AQO94" s="63"/>
      <c r="AQZ94" s="63"/>
      <c r="ARK94" s="63"/>
      <c r="ARV94" s="63"/>
      <c r="ASG94" s="63"/>
      <c r="ASR94" s="63"/>
      <c r="ATC94" s="63"/>
      <c r="ATN94" s="63"/>
      <c r="ATY94" s="63"/>
      <c r="AUJ94" s="63"/>
      <c r="AUU94" s="63"/>
      <c r="AVF94" s="63"/>
      <c r="AVQ94" s="63"/>
      <c r="AWB94" s="63"/>
      <c r="AWM94" s="63"/>
      <c r="AWX94" s="63"/>
      <c r="AXI94" s="63"/>
      <c r="AXT94" s="63"/>
      <c r="AYE94" s="63"/>
      <c r="AYP94" s="63"/>
      <c r="AZA94" s="63"/>
    </row>
    <row r="95" spans="1:1023 1034:1353" ht="18.75" customHeight="1" x14ac:dyDescent="0.35">
      <c r="A95" s="24" t="str">
        <f>'total Scrap'!A95</f>
        <v>09/2020</v>
      </c>
      <c r="B95" s="29">
        <f>'total Scrap'!D95</f>
        <v>95638</v>
      </c>
      <c r="C95" s="45" t="str">
        <f>'total Scrap'!E95</f>
        <v>56031F231071</v>
      </c>
      <c r="D95" s="8" t="str">
        <f>'total Scrap'!F95</f>
        <v>WIRE, SIDE LH</v>
      </c>
      <c r="E95" s="26">
        <f t="shared" ca="1" si="12"/>
        <v>9</v>
      </c>
      <c r="F95" s="26">
        <f t="shared" si="13"/>
        <v>2</v>
      </c>
      <c r="G95" s="27">
        <f t="shared" ca="1" si="14"/>
        <v>0.14285714285714285</v>
      </c>
      <c r="H95" s="26">
        <f t="shared" ca="1" si="15"/>
        <v>1</v>
      </c>
      <c r="I95" s="26"/>
      <c r="J95" s="30"/>
      <c r="P95" s="57" t="str">
        <f t="shared" si="16"/>
        <v>09/2020</v>
      </c>
      <c r="Q95" s="30" t="str">
        <f t="shared" si="17"/>
        <v>56031F231071</v>
      </c>
      <c r="T95" s="42">
        <f t="shared" si="18"/>
        <v>0</v>
      </c>
      <c r="V95" s="43">
        <f t="shared" si="19"/>
        <v>0</v>
      </c>
      <c r="W95" s="42">
        <f t="shared" si="20"/>
        <v>1</v>
      </c>
      <c r="X95" s="42">
        <v>94</v>
      </c>
      <c r="Y95" s="42" t="str">
        <f t="shared" si="21"/>
        <v>Occurrence94</v>
      </c>
      <c r="Z95" s="42">
        <f t="shared" si="22"/>
        <v>0</v>
      </c>
      <c r="AA95" s="42">
        <f t="shared" si="23"/>
        <v>0</v>
      </c>
      <c r="AG95" s="63"/>
      <c r="AR95" s="63"/>
      <c r="BC95" s="63"/>
      <c r="BN95" s="63"/>
      <c r="BY95" s="63"/>
      <c r="CJ95" s="63"/>
      <c r="CU95" s="63"/>
      <c r="DF95" s="63"/>
      <c r="DQ95" s="63"/>
      <c r="EB95" s="63"/>
      <c r="EM95" s="63"/>
      <c r="EX95" s="63"/>
      <c r="FI95" s="63"/>
      <c r="FT95" s="63"/>
      <c r="GE95" s="63"/>
      <c r="GP95" s="63"/>
      <c r="HA95" s="63"/>
      <c r="HL95" s="63"/>
      <c r="HW95" s="63"/>
      <c r="IH95" s="63"/>
      <c r="IS95" s="63"/>
      <c r="JD95" s="63"/>
      <c r="JO95" s="63"/>
      <c r="JZ95" s="63"/>
      <c r="KK95" s="63"/>
      <c r="KV95" s="63"/>
      <c r="LG95" s="63"/>
      <c r="LR95" s="63"/>
      <c r="MC95" s="63"/>
      <c r="MN95" s="63"/>
      <c r="MY95" s="63"/>
      <c r="NJ95" s="63"/>
      <c r="NU95" s="63"/>
      <c r="OF95" s="63"/>
      <c r="OQ95" s="63"/>
      <c r="PB95" s="63"/>
      <c r="PM95" s="63"/>
      <c r="PX95" s="63"/>
      <c r="QI95" s="63"/>
      <c r="QT95" s="63"/>
      <c r="RE95" s="63"/>
      <c r="RP95" s="63"/>
      <c r="SA95" s="63"/>
      <c r="SL95" s="63"/>
      <c r="SW95" s="63"/>
      <c r="TH95" s="63"/>
      <c r="TS95" s="63"/>
      <c r="UD95" s="63"/>
      <c r="UO95" s="63"/>
      <c r="UZ95" s="63"/>
      <c r="VK95" s="63"/>
      <c r="VV95" s="63"/>
      <c r="WG95" s="63"/>
      <c r="WR95" s="63"/>
      <c r="XC95" s="63"/>
      <c r="XN95" s="63"/>
      <c r="XY95" s="63"/>
      <c r="YJ95" s="63"/>
      <c r="YU95" s="63"/>
      <c r="ZF95" s="63"/>
      <c r="ZQ95" s="63"/>
      <c r="AAB95" s="63"/>
      <c r="AAM95" s="63"/>
      <c r="AAX95" s="63"/>
      <c r="ABI95" s="63"/>
      <c r="ABT95" s="63"/>
      <c r="ACE95" s="63"/>
      <c r="ACP95" s="63"/>
      <c r="ADA95" s="63"/>
      <c r="ADL95" s="63"/>
      <c r="ADW95" s="63"/>
      <c r="AEH95" s="63"/>
      <c r="AES95" s="63"/>
      <c r="AFD95" s="63"/>
      <c r="AFO95" s="63"/>
      <c r="AFZ95" s="63"/>
      <c r="AGK95" s="63"/>
      <c r="AGV95" s="63"/>
      <c r="AHG95" s="63"/>
      <c r="AHR95" s="63"/>
      <c r="AIC95" s="63"/>
      <c r="AIN95" s="63"/>
      <c r="AIY95" s="63"/>
      <c r="AJJ95" s="63"/>
      <c r="AJU95" s="63"/>
      <c r="AKF95" s="63"/>
      <c r="AKQ95" s="63"/>
      <c r="ALB95" s="63"/>
      <c r="ALM95" s="63"/>
      <c r="ALX95" s="63"/>
      <c r="AMI95" s="63"/>
      <c r="AMT95" s="63"/>
      <c r="ANE95" s="63"/>
      <c r="ANP95" s="63"/>
      <c r="AOA95" s="63"/>
      <c r="AOL95" s="63"/>
      <c r="AOW95" s="63"/>
      <c r="APH95" s="63"/>
      <c r="APS95" s="63"/>
      <c r="AQD95" s="63"/>
      <c r="AQO95" s="63"/>
      <c r="AQZ95" s="63"/>
      <c r="ARK95" s="63"/>
      <c r="ARV95" s="63"/>
      <c r="ASG95" s="63"/>
      <c r="ASR95" s="63"/>
      <c r="ATC95" s="63"/>
      <c r="ATN95" s="63"/>
      <c r="ATY95" s="63"/>
      <c r="AUJ95" s="63"/>
      <c r="AUU95" s="63"/>
      <c r="AVF95" s="63"/>
      <c r="AVQ95" s="63"/>
      <c r="AWB95" s="63"/>
      <c r="AWM95" s="63"/>
      <c r="AWX95" s="63"/>
      <c r="AXI95" s="63"/>
      <c r="AXT95" s="63"/>
      <c r="AYE95" s="63"/>
      <c r="AYP95" s="63"/>
      <c r="AZA95" s="63"/>
    </row>
    <row r="96" spans="1:1023 1034:1353" ht="18.75" customHeight="1" x14ac:dyDescent="0.35">
      <c r="A96" s="24" t="str">
        <f>'total Scrap'!A96</f>
        <v>09/2020</v>
      </c>
      <c r="B96" s="29">
        <f>'total Scrap'!D96</f>
        <v>95660</v>
      </c>
      <c r="C96" s="45" t="str">
        <f>'total Scrap'!E96</f>
        <v>451101247271</v>
      </c>
      <c r="D96" s="8" t="str">
        <f>'total Scrap'!F96</f>
        <v>WHEEL ASSY, STEERING</v>
      </c>
      <c r="E96" s="26">
        <f t="shared" ca="1" si="12"/>
        <v>9</v>
      </c>
      <c r="F96" s="26">
        <f t="shared" si="13"/>
        <v>3</v>
      </c>
      <c r="G96" s="27">
        <f t="shared" ca="1" si="14"/>
        <v>0.21428571428571427</v>
      </c>
      <c r="H96" s="26">
        <f t="shared" ca="1" si="15"/>
        <v>2</v>
      </c>
      <c r="I96" s="26"/>
      <c r="J96" s="30"/>
      <c r="P96" s="57" t="str">
        <f t="shared" si="16"/>
        <v>09/2020</v>
      </c>
      <c r="Q96" s="30" t="str">
        <f t="shared" si="17"/>
        <v>451101247271</v>
      </c>
      <c r="T96" s="42">
        <f t="shared" si="18"/>
        <v>0</v>
      </c>
      <c r="V96" s="43">
        <f t="shared" si="19"/>
        <v>0</v>
      </c>
      <c r="W96" s="42">
        <f t="shared" si="20"/>
        <v>1</v>
      </c>
      <c r="X96" s="42">
        <v>95</v>
      </c>
      <c r="Y96" s="42" t="str">
        <f t="shared" si="21"/>
        <v>Occurrence95</v>
      </c>
      <c r="Z96" s="42">
        <f t="shared" si="22"/>
        <v>0</v>
      </c>
      <c r="AA96" s="42">
        <f t="shared" si="23"/>
        <v>0</v>
      </c>
      <c r="AG96" s="63"/>
      <c r="AR96" s="63"/>
      <c r="BC96" s="63"/>
      <c r="BN96" s="63"/>
      <c r="BY96" s="63"/>
      <c r="CJ96" s="63"/>
      <c r="CU96" s="63"/>
      <c r="DF96" s="63"/>
      <c r="DQ96" s="63"/>
      <c r="EB96" s="63"/>
      <c r="EM96" s="63"/>
      <c r="EX96" s="63"/>
      <c r="FI96" s="63"/>
      <c r="FT96" s="63"/>
      <c r="GE96" s="63"/>
      <c r="GP96" s="63"/>
      <c r="HA96" s="63"/>
      <c r="HL96" s="63"/>
      <c r="HW96" s="63"/>
      <c r="IH96" s="63"/>
      <c r="IS96" s="63"/>
      <c r="JD96" s="63"/>
      <c r="JO96" s="63"/>
      <c r="JZ96" s="63"/>
      <c r="KK96" s="63"/>
      <c r="KV96" s="63"/>
      <c r="LG96" s="63"/>
      <c r="LR96" s="63"/>
      <c r="MC96" s="63"/>
      <c r="MN96" s="63"/>
      <c r="MY96" s="63"/>
      <c r="NJ96" s="63"/>
      <c r="NU96" s="63"/>
      <c r="OF96" s="63"/>
      <c r="OQ96" s="63"/>
      <c r="PB96" s="63"/>
      <c r="PM96" s="63"/>
      <c r="PX96" s="63"/>
      <c r="QI96" s="63"/>
      <c r="QT96" s="63"/>
      <c r="RE96" s="63"/>
      <c r="RP96" s="63"/>
      <c r="SA96" s="63"/>
      <c r="SL96" s="63"/>
      <c r="SW96" s="63"/>
      <c r="TH96" s="63"/>
      <c r="TS96" s="63"/>
      <c r="UD96" s="63"/>
      <c r="UO96" s="63"/>
      <c r="UZ96" s="63"/>
      <c r="VK96" s="63"/>
      <c r="VV96" s="63"/>
      <c r="WG96" s="63"/>
      <c r="WR96" s="63"/>
      <c r="XC96" s="63"/>
      <c r="XN96" s="63"/>
      <c r="XY96" s="63"/>
      <c r="YJ96" s="63"/>
      <c r="YU96" s="63"/>
      <c r="ZF96" s="63"/>
      <c r="ZQ96" s="63"/>
      <c r="AAB96" s="63"/>
      <c r="AAM96" s="63"/>
      <c r="AAX96" s="63"/>
      <c r="ABI96" s="63"/>
      <c r="ABT96" s="63"/>
      <c r="ACE96" s="63"/>
      <c r="ACP96" s="63"/>
      <c r="ADA96" s="63"/>
      <c r="ADL96" s="63"/>
      <c r="ADW96" s="63"/>
      <c r="AEH96" s="63"/>
      <c r="AES96" s="63"/>
      <c r="AFD96" s="63"/>
      <c r="AFO96" s="63"/>
      <c r="AFZ96" s="63"/>
      <c r="AGK96" s="63"/>
      <c r="AGV96" s="63"/>
      <c r="AHG96" s="63"/>
      <c r="AHR96" s="63"/>
      <c r="AIC96" s="63"/>
      <c r="AIN96" s="63"/>
      <c r="AIY96" s="63"/>
      <c r="AJJ96" s="63"/>
      <c r="AJU96" s="63"/>
      <c r="AKF96" s="63"/>
      <c r="AKQ96" s="63"/>
      <c r="ALB96" s="63"/>
      <c r="ALM96" s="63"/>
      <c r="ALX96" s="63"/>
      <c r="AMI96" s="63"/>
      <c r="AMT96" s="63"/>
      <c r="ANE96" s="63"/>
      <c r="ANP96" s="63"/>
      <c r="AOA96" s="63"/>
      <c r="AOL96" s="63"/>
      <c r="AOW96" s="63"/>
      <c r="APH96" s="63"/>
      <c r="APS96" s="63"/>
      <c r="AQD96" s="63"/>
      <c r="AQO96" s="63"/>
      <c r="AQZ96" s="63"/>
      <c r="ARK96" s="63"/>
      <c r="ARV96" s="63"/>
      <c r="ASG96" s="63"/>
      <c r="ASR96" s="63"/>
      <c r="ATC96" s="63"/>
      <c r="ATN96" s="63"/>
      <c r="ATY96" s="63"/>
      <c r="AUJ96" s="63"/>
      <c r="AUU96" s="63"/>
      <c r="AVF96" s="63"/>
      <c r="AVQ96" s="63"/>
      <c r="AWB96" s="63"/>
      <c r="AWM96" s="63"/>
      <c r="AWX96" s="63"/>
      <c r="AXI96" s="63"/>
      <c r="AXT96" s="63"/>
      <c r="AYE96" s="63"/>
      <c r="AYP96" s="63"/>
      <c r="AZA96" s="63"/>
    </row>
    <row r="97" spans="1:1023 1034:1353" ht="18.75" customHeight="1" x14ac:dyDescent="0.35">
      <c r="A97" s="24" t="str">
        <f>'total Scrap'!A97</f>
        <v>09/2020</v>
      </c>
      <c r="B97" s="29">
        <f>'total Scrap'!D97</f>
        <v>95203</v>
      </c>
      <c r="C97" s="45" t="str">
        <f>'total Scrap'!E97</f>
        <v>96365F509871</v>
      </c>
      <c r="D97" s="8" t="str">
        <f>'total Scrap'!F97</f>
        <v>HOSE, HIGH PRESSURE</v>
      </c>
      <c r="E97" s="26">
        <f t="shared" ca="1" si="12"/>
        <v>9</v>
      </c>
      <c r="F97" s="26">
        <f t="shared" si="13"/>
        <v>2</v>
      </c>
      <c r="G97" s="27">
        <f t="shared" ca="1" si="14"/>
        <v>0.14285714285714285</v>
      </c>
      <c r="H97" s="26">
        <f t="shared" ca="1" si="15"/>
        <v>1</v>
      </c>
      <c r="I97" s="26"/>
      <c r="J97" s="30"/>
      <c r="P97" s="57" t="str">
        <f t="shared" si="16"/>
        <v>09/2020</v>
      </c>
      <c r="Q97" s="30" t="str">
        <f t="shared" si="17"/>
        <v>96365F509871</v>
      </c>
      <c r="T97" s="42">
        <f t="shared" si="18"/>
        <v>0</v>
      </c>
      <c r="V97" s="43">
        <f t="shared" si="19"/>
        <v>0</v>
      </c>
      <c r="W97" s="42">
        <f t="shared" si="20"/>
        <v>1</v>
      </c>
      <c r="X97" s="42">
        <v>96</v>
      </c>
      <c r="Y97" s="42" t="str">
        <f t="shared" si="21"/>
        <v>Occurrence96</v>
      </c>
      <c r="Z97" s="42">
        <f t="shared" si="22"/>
        <v>0</v>
      </c>
      <c r="AA97" s="42">
        <f t="shared" si="23"/>
        <v>0</v>
      </c>
      <c r="AG97" s="63"/>
      <c r="AR97" s="63"/>
      <c r="BC97" s="63"/>
      <c r="BN97" s="63"/>
      <c r="BY97" s="63"/>
      <c r="CJ97" s="63"/>
      <c r="CU97" s="63"/>
      <c r="DF97" s="63"/>
      <c r="DQ97" s="63"/>
      <c r="EB97" s="63"/>
      <c r="EM97" s="63"/>
      <c r="EX97" s="63"/>
      <c r="FI97" s="63"/>
      <c r="FT97" s="63"/>
      <c r="GE97" s="63"/>
      <c r="GP97" s="63"/>
      <c r="HA97" s="63"/>
      <c r="HL97" s="63"/>
      <c r="HW97" s="63"/>
      <c r="IH97" s="63"/>
      <c r="IS97" s="63"/>
      <c r="JD97" s="63"/>
      <c r="JO97" s="63"/>
      <c r="JZ97" s="63"/>
      <c r="KK97" s="63"/>
      <c r="KV97" s="63"/>
      <c r="LG97" s="63"/>
      <c r="LR97" s="63"/>
      <c r="MC97" s="63"/>
      <c r="MN97" s="63"/>
      <c r="MY97" s="63"/>
      <c r="NJ97" s="63"/>
      <c r="NU97" s="63"/>
      <c r="OF97" s="63"/>
      <c r="OQ97" s="63"/>
      <c r="PB97" s="63"/>
      <c r="PM97" s="63"/>
      <c r="PX97" s="63"/>
      <c r="QI97" s="63"/>
      <c r="QT97" s="63"/>
      <c r="RE97" s="63"/>
      <c r="RP97" s="63"/>
      <c r="SA97" s="63"/>
      <c r="SL97" s="63"/>
      <c r="SW97" s="63"/>
      <c r="TH97" s="63"/>
      <c r="TS97" s="63"/>
      <c r="UD97" s="63"/>
      <c r="UO97" s="63"/>
      <c r="UZ97" s="63"/>
      <c r="VK97" s="63"/>
      <c r="VV97" s="63"/>
      <c r="WG97" s="63"/>
      <c r="WR97" s="63"/>
      <c r="XC97" s="63"/>
      <c r="XN97" s="63"/>
      <c r="XY97" s="63"/>
      <c r="YJ97" s="63"/>
      <c r="YU97" s="63"/>
      <c r="ZF97" s="63"/>
      <c r="ZQ97" s="63"/>
      <c r="AAB97" s="63"/>
      <c r="AAM97" s="63"/>
      <c r="AAX97" s="63"/>
      <c r="ABI97" s="63"/>
      <c r="ABT97" s="63"/>
      <c r="ACE97" s="63"/>
      <c r="ACP97" s="63"/>
      <c r="ADA97" s="63"/>
      <c r="ADL97" s="63"/>
      <c r="ADW97" s="63"/>
      <c r="AEH97" s="63"/>
      <c r="AES97" s="63"/>
      <c r="AFD97" s="63"/>
      <c r="AFO97" s="63"/>
      <c r="AFZ97" s="63"/>
      <c r="AGK97" s="63"/>
      <c r="AGV97" s="63"/>
      <c r="AHG97" s="63"/>
      <c r="AHR97" s="63"/>
      <c r="AIC97" s="63"/>
      <c r="AIN97" s="63"/>
      <c r="AIY97" s="63"/>
      <c r="AJJ97" s="63"/>
      <c r="AJU97" s="63"/>
      <c r="AKF97" s="63"/>
      <c r="AKQ97" s="63"/>
      <c r="ALB97" s="63"/>
      <c r="ALM97" s="63"/>
      <c r="ALX97" s="63"/>
      <c r="AMI97" s="63"/>
      <c r="AMT97" s="63"/>
      <c r="ANE97" s="63"/>
      <c r="ANP97" s="63"/>
      <c r="AOA97" s="63"/>
      <c r="AOL97" s="63"/>
      <c r="AOW97" s="63"/>
      <c r="APH97" s="63"/>
      <c r="APS97" s="63"/>
      <c r="AQD97" s="63"/>
      <c r="AQO97" s="63"/>
      <c r="AQZ97" s="63"/>
      <c r="ARK97" s="63"/>
      <c r="ARV97" s="63"/>
      <c r="ASG97" s="63"/>
      <c r="ASR97" s="63"/>
      <c r="ATC97" s="63"/>
      <c r="ATN97" s="63"/>
      <c r="ATY97" s="63"/>
      <c r="AUJ97" s="63"/>
      <c r="AUU97" s="63"/>
      <c r="AVF97" s="63"/>
      <c r="AVQ97" s="63"/>
      <c r="AWB97" s="63"/>
      <c r="AWM97" s="63"/>
      <c r="AWX97" s="63"/>
      <c r="AXI97" s="63"/>
      <c r="AXT97" s="63"/>
      <c r="AYE97" s="63"/>
      <c r="AYP97" s="63"/>
      <c r="AZA97" s="63"/>
    </row>
    <row r="98" spans="1:1023 1034:1353" ht="18.75" customHeight="1" x14ac:dyDescent="0.35">
      <c r="A98" s="24" t="str">
        <f>'total Scrap'!A98</f>
        <v>09/2020</v>
      </c>
      <c r="B98" s="29">
        <f>'total Scrap'!D98</f>
        <v>95783</v>
      </c>
      <c r="C98" s="45" t="str">
        <f>'total Scrap'!E98</f>
        <v>566512664071</v>
      </c>
      <c r="D98" s="8" t="str">
        <f>'total Scrap'!F98</f>
        <v>COVER, LED RR COMBI LAMP</v>
      </c>
      <c r="E98" s="26">
        <f t="shared" ca="1" si="12"/>
        <v>9</v>
      </c>
      <c r="F98" s="26">
        <f t="shared" si="13"/>
        <v>4</v>
      </c>
      <c r="G98" s="27">
        <f t="shared" ca="1" si="14"/>
        <v>0.2857142857142857</v>
      </c>
      <c r="H98" s="26">
        <f t="shared" ca="1" si="15"/>
        <v>2</v>
      </c>
      <c r="I98" s="26"/>
      <c r="J98" s="30"/>
      <c r="P98" s="57" t="str">
        <f t="shared" si="16"/>
        <v>09/2020</v>
      </c>
      <c r="Q98" s="30" t="str">
        <f t="shared" si="17"/>
        <v>566512664071</v>
      </c>
      <c r="T98" s="42">
        <f t="shared" si="18"/>
        <v>0</v>
      </c>
      <c r="V98" s="43">
        <f t="shared" si="19"/>
        <v>0</v>
      </c>
      <c r="W98" s="42">
        <f t="shared" si="20"/>
        <v>1</v>
      </c>
      <c r="X98" s="42">
        <v>97</v>
      </c>
      <c r="Y98" s="42" t="str">
        <f t="shared" si="21"/>
        <v>Occurrence97</v>
      </c>
      <c r="Z98" s="42">
        <f t="shared" si="22"/>
        <v>0</v>
      </c>
      <c r="AA98" s="42">
        <f t="shared" si="23"/>
        <v>0</v>
      </c>
      <c r="AG98" s="63"/>
      <c r="AR98" s="63"/>
      <c r="BC98" s="63"/>
      <c r="BN98" s="63"/>
      <c r="BY98" s="63"/>
      <c r="CJ98" s="63"/>
      <c r="CU98" s="63"/>
      <c r="DF98" s="63"/>
      <c r="DQ98" s="63"/>
      <c r="EB98" s="63"/>
      <c r="EM98" s="63"/>
      <c r="EX98" s="63"/>
      <c r="FI98" s="63"/>
      <c r="FT98" s="63"/>
      <c r="GE98" s="63"/>
      <c r="GP98" s="63"/>
      <c r="HA98" s="63"/>
      <c r="HL98" s="63"/>
      <c r="HW98" s="63"/>
      <c r="IH98" s="63"/>
      <c r="IS98" s="63"/>
      <c r="JD98" s="63"/>
      <c r="JO98" s="63"/>
      <c r="JZ98" s="63"/>
      <c r="KK98" s="63"/>
      <c r="KV98" s="63"/>
      <c r="LG98" s="63"/>
      <c r="LR98" s="63"/>
      <c r="MC98" s="63"/>
      <c r="MN98" s="63"/>
      <c r="MY98" s="63"/>
      <c r="NJ98" s="63"/>
      <c r="NU98" s="63"/>
      <c r="OF98" s="63"/>
      <c r="OQ98" s="63"/>
      <c r="PB98" s="63"/>
      <c r="PM98" s="63"/>
      <c r="PX98" s="63"/>
      <c r="QI98" s="63"/>
      <c r="QT98" s="63"/>
      <c r="RE98" s="63"/>
      <c r="RP98" s="63"/>
      <c r="SA98" s="63"/>
      <c r="SL98" s="63"/>
      <c r="SW98" s="63"/>
      <c r="TH98" s="63"/>
      <c r="TS98" s="63"/>
      <c r="UD98" s="63"/>
      <c r="UO98" s="63"/>
      <c r="UZ98" s="63"/>
      <c r="VK98" s="63"/>
      <c r="VV98" s="63"/>
      <c r="WG98" s="63"/>
      <c r="WR98" s="63"/>
      <c r="XC98" s="63"/>
      <c r="XN98" s="63"/>
      <c r="XY98" s="63"/>
      <c r="YJ98" s="63"/>
      <c r="YU98" s="63"/>
      <c r="ZF98" s="63"/>
      <c r="ZQ98" s="63"/>
      <c r="AAB98" s="63"/>
      <c r="AAM98" s="63"/>
      <c r="AAX98" s="63"/>
      <c r="ABI98" s="63"/>
      <c r="ABT98" s="63"/>
      <c r="ACE98" s="63"/>
      <c r="ACP98" s="63"/>
      <c r="ADA98" s="63"/>
      <c r="ADL98" s="63"/>
      <c r="ADW98" s="63"/>
      <c r="AEH98" s="63"/>
      <c r="AES98" s="63"/>
      <c r="AFD98" s="63"/>
      <c r="AFO98" s="63"/>
      <c r="AFZ98" s="63"/>
      <c r="AGK98" s="63"/>
      <c r="AGV98" s="63"/>
      <c r="AHG98" s="63"/>
      <c r="AHR98" s="63"/>
      <c r="AIC98" s="63"/>
      <c r="AIN98" s="63"/>
      <c r="AIY98" s="63"/>
      <c r="AJJ98" s="63"/>
      <c r="AJU98" s="63"/>
      <c r="AKF98" s="63"/>
      <c r="AKQ98" s="63"/>
      <c r="ALB98" s="63"/>
      <c r="ALM98" s="63"/>
      <c r="ALX98" s="63"/>
      <c r="AMI98" s="63"/>
      <c r="AMT98" s="63"/>
      <c r="ANE98" s="63"/>
      <c r="ANP98" s="63"/>
      <c r="AOA98" s="63"/>
      <c r="AOL98" s="63"/>
      <c r="AOW98" s="63"/>
      <c r="APH98" s="63"/>
      <c r="APS98" s="63"/>
      <c r="AQD98" s="63"/>
      <c r="AQO98" s="63"/>
      <c r="AQZ98" s="63"/>
      <c r="ARK98" s="63"/>
      <c r="ARV98" s="63"/>
      <c r="ASG98" s="63"/>
      <c r="ASR98" s="63"/>
      <c r="ATC98" s="63"/>
      <c r="ATN98" s="63"/>
      <c r="ATY98" s="63"/>
      <c r="AUJ98" s="63"/>
      <c r="AUU98" s="63"/>
      <c r="AVF98" s="63"/>
      <c r="AVQ98" s="63"/>
      <c r="AWB98" s="63"/>
      <c r="AWM98" s="63"/>
      <c r="AWX98" s="63"/>
      <c r="AXI98" s="63"/>
      <c r="AXT98" s="63"/>
      <c r="AYE98" s="63"/>
      <c r="AYP98" s="63"/>
      <c r="AZA98" s="63"/>
    </row>
    <row r="99" spans="1:1023 1034:1353" ht="18.75" customHeight="1" x14ac:dyDescent="0.35">
      <c r="A99" s="24" t="str">
        <f>'total Scrap'!A99</f>
        <v>09/2020</v>
      </c>
      <c r="B99" s="29">
        <f>'total Scrap'!D99</f>
        <v>95551</v>
      </c>
      <c r="C99" s="45" t="str">
        <f>'total Scrap'!E99</f>
        <v>518912675071</v>
      </c>
      <c r="D99" s="8" t="str">
        <f>'total Scrap'!F99</f>
        <v>COVER, RADIATOR</v>
      </c>
      <c r="E99" s="26">
        <f t="shared" ca="1" si="12"/>
        <v>9</v>
      </c>
      <c r="F99" s="26">
        <f t="shared" si="13"/>
        <v>1</v>
      </c>
      <c r="G99" s="27">
        <f t="shared" ca="1" si="14"/>
        <v>7.1428571428571425E-2</v>
      </c>
      <c r="H99" s="26">
        <f t="shared" ca="1" si="15"/>
        <v>1</v>
      </c>
      <c r="I99" s="26"/>
      <c r="J99" s="30"/>
      <c r="P99" s="57">
        <f t="shared" si="16"/>
        <v>0</v>
      </c>
      <c r="Q99" s="30">
        <f t="shared" si="17"/>
        <v>0</v>
      </c>
      <c r="T99" s="42">
        <f t="shared" si="18"/>
        <v>0</v>
      </c>
      <c r="V99" s="43">
        <f t="shared" si="19"/>
        <v>0</v>
      </c>
      <c r="W99" s="42">
        <f t="shared" si="20"/>
        <v>1</v>
      </c>
      <c r="X99" s="42">
        <v>98</v>
      </c>
      <c r="Y99" s="42" t="str">
        <f t="shared" si="21"/>
        <v>Occurrence98</v>
      </c>
      <c r="Z99" s="42">
        <f t="shared" si="22"/>
        <v>0</v>
      </c>
      <c r="AA99" s="42">
        <f t="shared" si="23"/>
        <v>0</v>
      </c>
      <c r="AG99" s="63"/>
      <c r="AR99" s="63"/>
      <c r="BC99" s="63"/>
      <c r="BN99" s="63"/>
      <c r="BY99" s="63"/>
      <c r="CJ99" s="63"/>
      <c r="CU99" s="63"/>
      <c r="DF99" s="63"/>
      <c r="DQ99" s="63"/>
      <c r="EB99" s="63"/>
      <c r="EM99" s="63"/>
      <c r="EX99" s="63"/>
      <c r="FI99" s="63"/>
      <c r="FT99" s="63"/>
      <c r="GE99" s="63"/>
      <c r="GP99" s="63"/>
      <c r="HA99" s="63"/>
      <c r="HL99" s="63"/>
      <c r="HW99" s="63"/>
      <c r="IH99" s="63"/>
      <c r="IS99" s="63"/>
      <c r="JD99" s="63"/>
      <c r="JO99" s="63"/>
      <c r="JZ99" s="63"/>
      <c r="KK99" s="63"/>
      <c r="KV99" s="63"/>
      <c r="LG99" s="63"/>
      <c r="LR99" s="63"/>
      <c r="MC99" s="63"/>
      <c r="MN99" s="63"/>
      <c r="MY99" s="63"/>
      <c r="NJ99" s="63"/>
      <c r="NU99" s="63"/>
      <c r="OF99" s="63"/>
      <c r="OQ99" s="63"/>
      <c r="PB99" s="63"/>
      <c r="PM99" s="63"/>
      <c r="PX99" s="63"/>
      <c r="QI99" s="63"/>
      <c r="QT99" s="63"/>
      <c r="RE99" s="63"/>
      <c r="RP99" s="63"/>
      <c r="SA99" s="63"/>
      <c r="SL99" s="63"/>
      <c r="SW99" s="63"/>
      <c r="TH99" s="63"/>
      <c r="TS99" s="63"/>
      <c r="UD99" s="63"/>
      <c r="UO99" s="63"/>
      <c r="UZ99" s="63"/>
      <c r="VK99" s="63"/>
      <c r="VV99" s="63"/>
      <c r="WG99" s="63"/>
      <c r="WR99" s="63"/>
      <c r="XC99" s="63"/>
      <c r="XN99" s="63"/>
      <c r="XY99" s="63"/>
      <c r="YJ99" s="63"/>
      <c r="YU99" s="63"/>
      <c r="ZF99" s="63"/>
      <c r="ZQ99" s="63"/>
      <c r="AAB99" s="63"/>
      <c r="AAM99" s="63"/>
      <c r="AAX99" s="63"/>
      <c r="ABI99" s="63"/>
      <c r="ABT99" s="63"/>
      <c r="ACE99" s="63"/>
      <c r="ACP99" s="63"/>
      <c r="ADA99" s="63"/>
      <c r="ADL99" s="63"/>
      <c r="ADW99" s="63"/>
      <c r="AEH99" s="63"/>
      <c r="AES99" s="63"/>
      <c r="AFD99" s="63"/>
      <c r="AFO99" s="63"/>
      <c r="AFZ99" s="63"/>
      <c r="AGK99" s="63"/>
      <c r="AGV99" s="63"/>
      <c r="AHG99" s="63"/>
      <c r="AHR99" s="63"/>
      <c r="AIC99" s="63"/>
      <c r="AIN99" s="63"/>
      <c r="AIY99" s="63"/>
      <c r="AJJ99" s="63"/>
      <c r="AJU99" s="63"/>
      <c r="AKF99" s="63"/>
      <c r="AKQ99" s="63"/>
      <c r="ALB99" s="63"/>
      <c r="ALM99" s="63"/>
      <c r="ALX99" s="63"/>
      <c r="AMI99" s="63"/>
      <c r="AMT99" s="63"/>
      <c r="ANE99" s="63"/>
      <c r="ANP99" s="63"/>
      <c r="AOA99" s="63"/>
      <c r="AOL99" s="63"/>
      <c r="AOW99" s="63"/>
      <c r="APH99" s="63"/>
      <c r="APS99" s="63"/>
      <c r="AQD99" s="63"/>
      <c r="AQO99" s="63"/>
      <c r="AQZ99" s="63"/>
      <c r="ARK99" s="63"/>
      <c r="ARV99" s="63"/>
      <c r="ASG99" s="63"/>
      <c r="ASR99" s="63"/>
      <c r="ATC99" s="63"/>
      <c r="ATN99" s="63"/>
      <c r="ATY99" s="63"/>
      <c r="AUJ99" s="63"/>
      <c r="AUU99" s="63"/>
      <c r="AVF99" s="63"/>
      <c r="AVQ99" s="63"/>
      <c r="AWB99" s="63"/>
      <c r="AWM99" s="63"/>
      <c r="AWX99" s="63"/>
      <c r="AXI99" s="63"/>
      <c r="AXT99" s="63"/>
      <c r="AYE99" s="63"/>
      <c r="AYP99" s="63"/>
      <c r="AZA99" s="63"/>
    </row>
    <row r="100" spans="1:1023 1034:1353" ht="18.75" customHeight="1" x14ac:dyDescent="0.35">
      <c r="A100" s="24" t="str">
        <f>'total Scrap'!A100</f>
        <v>10/2020</v>
      </c>
      <c r="B100" s="29">
        <f>'total Scrap'!D100</f>
        <v>96544</v>
      </c>
      <c r="C100" s="45" t="str">
        <f>'total Scrap'!E100</f>
        <v>23349F231071</v>
      </c>
      <c r="D100" s="8" t="str">
        <f>'total Scrap'!F100</f>
        <v>CONTROLLER (KIT 17110-F2310-71)</v>
      </c>
      <c r="E100" s="26">
        <f t="shared" ca="1" si="12"/>
        <v>8</v>
      </c>
      <c r="F100" s="26">
        <f t="shared" si="13"/>
        <v>1</v>
      </c>
      <c r="G100" s="27">
        <f t="shared" ca="1" si="14"/>
        <v>7.1428571428571425E-2</v>
      </c>
      <c r="H100" s="26">
        <f t="shared" ca="1" si="15"/>
        <v>1</v>
      </c>
      <c r="I100" s="26"/>
      <c r="J100" s="30"/>
      <c r="P100" s="57">
        <f t="shared" si="16"/>
        <v>0</v>
      </c>
      <c r="Q100" s="30">
        <f t="shared" si="17"/>
        <v>0</v>
      </c>
      <c r="T100" s="42">
        <f t="shared" si="18"/>
        <v>0</v>
      </c>
      <c r="V100" s="43">
        <f t="shared" si="19"/>
        <v>0</v>
      </c>
      <c r="W100" s="42">
        <f t="shared" si="20"/>
        <v>1</v>
      </c>
      <c r="X100" s="42">
        <v>99</v>
      </c>
      <c r="Y100" s="42" t="str">
        <f t="shared" si="21"/>
        <v>Occurrence99</v>
      </c>
      <c r="Z100" s="42">
        <f t="shared" si="22"/>
        <v>0</v>
      </c>
      <c r="AA100" s="42">
        <f t="shared" si="23"/>
        <v>0</v>
      </c>
      <c r="AG100" s="63"/>
      <c r="AR100" s="63"/>
      <c r="BC100" s="63"/>
      <c r="BN100" s="63"/>
      <c r="BY100" s="63"/>
      <c r="CJ100" s="63"/>
      <c r="CU100" s="63"/>
      <c r="DF100" s="63"/>
      <c r="DQ100" s="63"/>
      <c r="EB100" s="63"/>
      <c r="EM100" s="63"/>
      <c r="EX100" s="63"/>
      <c r="FI100" s="63"/>
      <c r="FT100" s="63"/>
      <c r="GE100" s="63"/>
      <c r="GP100" s="63"/>
      <c r="HA100" s="63"/>
      <c r="HL100" s="63"/>
      <c r="HW100" s="63"/>
      <c r="IH100" s="63"/>
      <c r="IS100" s="63"/>
      <c r="JD100" s="63"/>
      <c r="JO100" s="63"/>
      <c r="JZ100" s="63"/>
      <c r="KK100" s="63"/>
      <c r="KV100" s="63"/>
      <c r="LG100" s="63"/>
      <c r="LR100" s="63"/>
      <c r="MC100" s="63"/>
      <c r="MN100" s="63"/>
      <c r="MY100" s="63"/>
      <c r="NJ100" s="63"/>
      <c r="NU100" s="63"/>
      <c r="OF100" s="63"/>
      <c r="OQ100" s="63"/>
      <c r="PB100" s="63"/>
      <c r="PM100" s="63"/>
      <c r="PX100" s="63"/>
      <c r="QI100" s="63"/>
      <c r="QT100" s="63"/>
      <c r="RE100" s="63"/>
      <c r="RP100" s="63"/>
      <c r="SA100" s="63"/>
      <c r="SL100" s="63"/>
      <c r="SW100" s="63"/>
      <c r="TH100" s="63"/>
      <c r="TS100" s="63"/>
      <c r="UD100" s="63"/>
      <c r="UO100" s="63"/>
      <c r="UZ100" s="63"/>
      <c r="VK100" s="63"/>
      <c r="VV100" s="63"/>
      <c r="WG100" s="63"/>
      <c r="WR100" s="63"/>
      <c r="XC100" s="63"/>
      <c r="XN100" s="63"/>
      <c r="XY100" s="63"/>
      <c r="YJ100" s="63"/>
      <c r="YU100" s="63"/>
      <c r="ZF100" s="63"/>
      <c r="ZQ100" s="63"/>
      <c r="AAB100" s="63"/>
      <c r="AAM100" s="63"/>
      <c r="AAX100" s="63"/>
      <c r="ABI100" s="63"/>
      <c r="ABT100" s="63"/>
      <c r="ACE100" s="63"/>
      <c r="ACP100" s="63"/>
      <c r="ADA100" s="63"/>
      <c r="ADL100" s="63"/>
      <c r="ADW100" s="63"/>
      <c r="AEH100" s="63"/>
      <c r="AES100" s="63"/>
      <c r="AFD100" s="63"/>
      <c r="AFO100" s="63"/>
      <c r="AFZ100" s="63"/>
      <c r="AGK100" s="63"/>
      <c r="AGV100" s="63"/>
      <c r="AHG100" s="63"/>
      <c r="AHR100" s="63"/>
      <c r="AIC100" s="63"/>
      <c r="AIN100" s="63"/>
      <c r="AIY100" s="63"/>
      <c r="AJJ100" s="63"/>
      <c r="AJU100" s="63"/>
      <c r="AKF100" s="63"/>
      <c r="AKQ100" s="63"/>
      <c r="ALB100" s="63"/>
      <c r="ALM100" s="63"/>
      <c r="ALX100" s="63"/>
      <c r="AMI100" s="63"/>
      <c r="AMT100" s="63"/>
      <c r="ANE100" s="63"/>
      <c r="ANP100" s="63"/>
      <c r="AOA100" s="63"/>
      <c r="AOL100" s="63"/>
      <c r="AOW100" s="63"/>
      <c r="APH100" s="63"/>
      <c r="APS100" s="63"/>
      <c r="AQD100" s="63"/>
      <c r="AQO100" s="63"/>
      <c r="AQZ100" s="63"/>
      <c r="ARK100" s="63"/>
      <c r="ARV100" s="63"/>
      <c r="ASG100" s="63"/>
      <c r="ASR100" s="63"/>
      <c r="ATC100" s="63"/>
      <c r="ATN100" s="63"/>
      <c r="ATY100" s="63"/>
      <c r="AUJ100" s="63"/>
      <c r="AUU100" s="63"/>
      <c r="AVF100" s="63"/>
      <c r="AVQ100" s="63"/>
      <c r="AWB100" s="63"/>
      <c r="AWM100" s="63"/>
      <c r="AWX100" s="63"/>
      <c r="AXI100" s="63"/>
      <c r="AXT100" s="63"/>
      <c r="AYE100" s="63"/>
      <c r="AYP100" s="63"/>
      <c r="AZA100" s="63"/>
    </row>
    <row r="101" spans="1:1023 1034:1353" ht="18.75" customHeight="1" x14ac:dyDescent="0.35">
      <c r="A101" s="24" t="str">
        <f>'total Scrap'!A101</f>
        <v>10/2020</v>
      </c>
      <c r="B101" s="29">
        <f>'total Scrap'!D101</f>
        <v>95971</v>
      </c>
      <c r="C101" s="45" t="str">
        <f>'total Scrap'!E101</f>
        <v>18450UM020</v>
      </c>
      <c r="D101" s="8" t="str">
        <f>'total Scrap'!F101</f>
        <v>CONVERTER ASSY, MONOLITHI</v>
      </c>
      <c r="E101" s="26">
        <f t="shared" ca="1" si="12"/>
        <v>8</v>
      </c>
      <c r="F101" s="26">
        <f t="shared" si="13"/>
        <v>3</v>
      </c>
      <c r="G101" s="27">
        <f t="shared" ca="1" si="14"/>
        <v>0.21428571428571427</v>
      </c>
      <c r="H101" s="26">
        <f t="shared" ca="1" si="15"/>
        <v>2</v>
      </c>
      <c r="I101" s="26"/>
      <c r="J101" s="30"/>
      <c r="P101" s="57" t="str">
        <f t="shared" si="16"/>
        <v>10/2020</v>
      </c>
      <c r="Q101" s="30" t="str">
        <f t="shared" si="17"/>
        <v>18450UM020</v>
      </c>
      <c r="T101" s="42">
        <f t="shared" si="18"/>
        <v>0</v>
      </c>
      <c r="V101" s="43">
        <f t="shared" si="19"/>
        <v>0</v>
      </c>
      <c r="W101" s="42">
        <f t="shared" si="20"/>
        <v>1</v>
      </c>
      <c r="X101" s="42">
        <v>100</v>
      </c>
      <c r="Y101" s="42" t="str">
        <f t="shared" si="21"/>
        <v>Occurrence100</v>
      </c>
      <c r="Z101" s="42">
        <f t="shared" si="22"/>
        <v>0</v>
      </c>
      <c r="AA101" s="42">
        <f t="shared" si="23"/>
        <v>0</v>
      </c>
      <c r="AG101" s="63"/>
      <c r="AR101" s="63"/>
      <c r="BC101" s="63"/>
      <c r="BN101" s="63"/>
      <c r="BY101" s="63"/>
      <c r="CJ101" s="63"/>
      <c r="CU101" s="63"/>
      <c r="DF101" s="63"/>
      <c r="DQ101" s="63"/>
      <c r="EB101" s="63"/>
      <c r="EM101" s="63"/>
      <c r="EX101" s="63"/>
      <c r="FI101" s="63"/>
      <c r="FT101" s="63"/>
      <c r="GE101" s="63"/>
      <c r="GP101" s="63"/>
      <c r="HA101" s="63"/>
      <c r="HL101" s="63"/>
      <c r="HW101" s="63"/>
      <c r="IH101" s="63"/>
      <c r="IS101" s="63"/>
      <c r="JD101" s="63"/>
      <c r="JO101" s="63"/>
      <c r="JZ101" s="63"/>
      <c r="KK101" s="63"/>
      <c r="KV101" s="63"/>
      <c r="LG101" s="63"/>
      <c r="LR101" s="63"/>
      <c r="MC101" s="63"/>
      <c r="MN101" s="63"/>
      <c r="MY101" s="63"/>
      <c r="NJ101" s="63"/>
      <c r="NU101" s="63"/>
      <c r="OF101" s="63"/>
      <c r="OQ101" s="63"/>
      <c r="PB101" s="63"/>
      <c r="PM101" s="63"/>
      <c r="PX101" s="63"/>
      <c r="QI101" s="63"/>
      <c r="QT101" s="63"/>
      <c r="RE101" s="63"/>
      <c r="RP101" s="63"/>
      <c r="SA101" s="63"/>
      <c r="SL101" s="63"/>
      <c r="SW101" s="63"/>
      <c r="TH101" s="63"/>
      <c r="TS101" s="63"/>
      <c r="UD101" s="63"/>
      <c r="UO101" s="63"/>
      <c r="UZ101" s="63"/>
      <c r="VK101" s="63"/>
      <c r="VV101" s="63"/>
      <c r="WG101" s="63"/>
      <c r="WR101" s="63"/>
      <c r="XC101" s="63"/>
      <c r="XN101" s="63"/>
      <c r="XY101" s="63"/>
      <c r="YJ101" s="63"/>
      <c r="YU101" s="63"/>
      <c r="ZF101" s="63"/>
      <c r="ZQ101" s="63"/>
      <c r="AAB101" s="63"/>
      <c r="AAM101" s="63"/>
      <c r="AAX101" s="63"/>
      <c r="ABI101" s="63"/>
      <c r="ABT101" s="63"/>
      <c r="ACE101" s="63"/>
      <c r="ACP101" s="63"/>
      <c r="ADA101" s="63"/>
      <c r="ADL101" s="63"/>
      <c r="ADW101" s="63"/>
      <c r="AEH101" s="63"/>
      <c r="AES101" s="63"/>
      <c r="AFD101" s="63"/>
      <c r="AFO101" s="63"/>
      <c r="AFZ101" s="63"/>
      <c r="AGK101" s="63"/>
      <c r="AGV101" s="63"/>
      <c r="AHG101" s="63"/>
      <c r="AHR101" s="63"/>
      <c r="AIC101" s="63"/>
      <c r="AIN101" s="63"/>
      <c r="AIY101" s="63"/>
      <c r="AJJ101" s="63"/>
      <c r="AJU101" s="63"/>
      <c r="AKF101" s="63"/>
      <c r="AKQ101" s="63"/>
      <c r="ALB101" s="63"/>
      <c r="ALM101" s="63"/>
      <c r="ALX101" s="63"/>
      <c r="AMI101" s="63"/>
      <c r="AMT101" s="63"/>
      <c r="ANE101" s="63"/>
      <c r="ANP101" s="63"/>
      <c r="AOA101" s="63"/>
      <c r="AOL101" s="63"/>
      <c r="AOW101" s="63"/>
      <c r="APH101" s="63"/>
      <c r="APS101" s="63"/>
      <c r="AQD101" s="63"/>
      <c r="AQO101" s="63"/>
      <c r="AQZ101" s="63"/>
      <c r="ARK101" s="63"/>
      <c r="ARV101" s="63"/>
      <c r="ASG101" s="63"/>
      <c r="ASR101" s="63"/>
      <c r="ATC101" s="63"/>
      <c r="ATN101" s="63"/>
      <c r="ATY101" s="63"/>
      <c r="AUJ101" s="63"/>
      <c r="AUU101" s="63"/>
      <c r="AVF101" s="63"/>
      <c r="AVQ101" s="63"/>
      <c r="AWB101" s="63"/>
      <c r="AWM101" s="63"/>
      <c r="AWX101" s="63"/>
      <c r="AXI101" s="63"/>
      <c r="AXT101" s="63"/>
      <c r="AYE101" s="63"/>
      <c r="AYP101" s="63"/>
      <c r="AZA101" s="63"/>
    </row>
    <row r="102" spans="1:1023 1034:1353" ht="18.75" customHeight="1" x14ac:dyDescent="0.35">
      <c r="A102" s="24" t="str">
        <f>'total Scrap'!A102</f>
        <v>10/2020</v>
      </c>
      <c r="B102" s="29">
        <f>'total Scrap'!D102</f>
        <v>95727</v>
      </c>
      <c r="C102" s="45" t="str">
        <f>'total Scrap'!E102</f>
        <v>23702FP24271</v>
      </c>
      <c r="D102" s="8" t="str">
        <f>'total Scrap'!F102</f>
        <v>RESERVOIR 55L (ALL,BEL,UK)</v>
      </c>
      <c r="E102" s="26">
        <f t="shared" ca="1" si="12"/>
        <v>8</v>
      </c>
      <c r="F102" s="26">
        <f t="shared" si="13"/>
        <v>1</v>
      </c>
      <c r="G102" s="27">
        <f t="shared" ca="1" si="14"/>
        <v>7.1428571428571425E-2</v>
      </c>
      <c r="H102" s="26">
        <f t="shared" ca="1" si="15"/>
        <v>1</v>
      </c>
      <c r="I102" s="26"/>
      <c r="J102" s="30"/>
      <c r="P102" s="57">
        <f t="shared" si="16"/>
        <v>0</v>
      </c>
      <c r="Q102" s="30">
        <f t="shared" si="17"/>
        <v>0</v>
      </c>
      <c r="T102" s="42">
        <f t="shared" si="18"/>
        <v>0</v>
      </c>
      <c r="V102" s="43">
        <f t="shared" si="19"/>
        <v>0</v>
      </c>
      <c r="W102" s="42">
        <f t="shared" si="20"/>
        <v>1</v>
      </c>
      <c r="X102" s="42">
        <v>101</v>
      </c>
      <c r="Y102" s="42" t="str">
        <f t="shared" si="21"/>
        <v>Occurrence101</v>
      </c>
      <c r="Z102" s="42">
        <f t="shared" si="22"/>
        <v>0</v>
      </c>
      <c r="AA102" s="42">
        <f t="shared" si="23"/>
        <v>0</v>
      </c>
      <c r="AG102" s="63"/>
      <c r="AR102" s="63"/>
      <c r="BC102" s="63"/>
      <c r="BN102" s="63"/>
      <c r="BY102" s="63"/>
      <c r="CJ102" s="63"/>
      <c r="CU102" s="63"/>
      <c r="DF102" s="63"/>
      <c r="DQ102" s="63"/>
      <c r="EB102" s="63"/>
      <c r="EM102" s="63"/>
      <c r="EX102" s="63"/>
      <c r="FI102" s="63"/>
      <c r="FT102" s="63"/>
      <c r="GE102" s="63"/>
      <c r="GP102" s="63"/>
      <c r="HA102" s="63"/>
      <c r="HL102" s="63"/>
      <c r="HW102" s="63"/>
      <c r="IH102" s="63"/>
      <c r="IS102" s="63"/>
      <c r="JD102" s="63"/>
      <c r="JO102" s="63"/>
      <c r="JZ102" s="63"/>
      <c r="KK102" s="63"/>
      <c r="KV102" s="63"/>
      <c r="LG102" s="63"/>
      <c r="LR102" s="63"/>
      <c r="MC102" s="63"/>
      <c r="MN102" s="63"/>
      <c r="MY102" s="63"/>
      <c r="NJ102" s="63"/>
      <c r="NU102" s="63"/>
      <c r="OF102" s="63"/>
      <c r="OQ102" s="63"/>
      <c r="PB102" s="63"/>
      <c r="PM102" s="63"/>
      <c r="PX102" s="63"/>
      <c r="QI102" s="63"/>
      <c r="QT102" s="63"/>
      <c r="RE102" s="63"/>
      <c r="RP102" s="63"/>
      <c r="SA102" s="63"/>
      <c r="SL102" s="63"/>
      <c r="SW102" s="63"/>
      <c r="TH102" s="63"/>
      <c r="TS102" s="63"/>
      <c r="UD102" s="63"/>
      <c r="UO102" s="63"/>
      <c r="UZ102" s="63"/>
      <c r="VK102" s="63"/>
      <c r="VV102" s="63"/>
      <c r="WG102" s="63"/>
      <c r="WR102" s="63"/>
      <c r="XC102" s="63"/>
      <c r="XN102" s="63"/>
      <c r="XY102" s="63"/>
      <c r="YJ102" s="63"/>
      <c r="YU102" s="63"/>
      <c r="ZF102" s="63"/>
      <c r="ZQ102" s="63"/>
      <c r="AAB102" s="63"/>
      <c r="AAM102" s="63"/>
      <c r="AAX102" s="63"/>
      <c r="ABI102" s="63"/>
      <c r="ABT102" s="63"/>
      <c r="ACE102" s="63"/>
      <c r="ACP102" s="63"/>
      <c r="ADA102" s="63"/>
      <c r="ADL102" s="63"/>
      <c r="ADW102" s="63"/>
      <c r="AEH102" s="63"/>
      <c r="AES102" s="63"/>
      <c r="AFD102" s="63"/>
      <c r="AFO102" s="63"/>
      <c r="AFZ102" s="63"/>
      <c r="AGK102" s="63"/>
      <c r="AGV102" s="63"/>
      <c r="AHG102" s="63"/>
      <c r="AHR102" s="63"/>
      <c r="AIC102" s="63"/>
      <c r="AIN102" s="63"/>
      <c r="AIY102" s="63"/>
      <c r="AJJ102" s="63"/>
      <c r="AJU102" s="63"/>
      <c r="AKF102" s="63"/>
      <c r="AKQ102" s="63"/>
      <c r="ALB102" s="63"/>
      <c r="ALM102" s="63"/>
      <c r="ALX102" s="63"/>
      <c r="AMI102" s="63"/>
      <c r="AMT102" s="63"/>
      <c r="ANE102" s="63"/>
      <c r="ANP102" s="63"/>
      <c r="AOA102" s="63"/>
      <c r="AOL102" s="63"/>
      <c r="AOW102" s="63"/>
      <c r="APH102" s="63"/>
      <c r="APS102" s="63"/>
      <c r="AQD102" s="63"/>
      <c r="AQO102" s="63"/>
      <c r="AQZ102" s="63"/>
      <c r="ARK102" s="63"/>
      <c r="ARV102" s="63"/>
      <c r="ASG102" s="63"/>
      <c r="ASR102" s="63"/>
      <c r="ATC102" s="63"/>
      <c r="ATN102" s="63"/>
      <c r="ATY102" s="63"/>
      <c r="AUJ102" s="63"/>
      <c r="AUU102" s="63"/>
      <c r="AVF102" s="63"/>
      <c r="AVQ102" s="63"/>
      <c r="AWB102" s="63"/>
      <c r="AWM102" s="63"/>
      <c r="AWX102" s="63"/>
      <c r="AXI102" s="63"/>
      <c r="AXT102" s="63"/>
      <c r="AYE102" s="63"/>
      <c r="AYP102" s="63"/>
      <c r="AZA102" s="63"/>
    </row>
    <row r="103" spans="1:1023 1034:1353" ht="18.75" customHeight="1" x14ac:dyDescent="0.35">
      <c r="A103" s="24" t="str">
        <f>'total Scrap'!A103</f>
        <v>10/2020</v>
      </c>
      <c r="B103" s="29">
        <f>'total Scrap'!D103</f>
        <v>95634</v>
      </c>
      <c r="C103" s="45" t="str">
        <f>'total Scrap'!E103</f>
        <v>56013F231071</v>
      </c>
      <c r="D103" s="8" t="str">
        <f>'total Scrap'!F103</f>
        <v>WIRE, BODY MAIN</v>
      </c>
      <c r="E103" s="26">
        <f t="shared" ca="1" si="12"/>
        <v>8</v>
      </c>
      <c r="F103" s="26">
        <f t="shared" si="13"/>
        <v>1</v>
      </c>
      <c r="G103" s="27">
        <f t="shared" ca="1" si="14"/>
        <v>7.1428571428571425E-2</v>
      </c>
      <c r="H103" s="26">
        <f t="shared" ca="1" si="15"/>
        <v>1</v>
      </c>
      <c r="I103" s="26"/>
      <c r="J103" s="30"/>
      <c r="P103" s="57">
        <f t="shared" si="16"/>
        <v>0</v>
      </c>
      <c r="Q103" s="30">
        <f t="shared" si="17"/>
        <v>0</v>
      </c>
      <c r="T103" s="42">
        <f t="shared" si="18"/>
        <v>0</v>
      </c>
      <c r="V103" s="43">
        <f t="shared" si="19"/>
        <v>0</v>
      </c>
      <c r="W103" s="42">
        <f t="shared" si="20"/>
        <v>1</v>
      </c>
      <c r="X103" s="42">
        <v>102</v>
      </c>
      <c r="Y103" s="42" t="str">
        <f t="shared" si="21"/>
        <v>Occurrence102</v>
      </c>
      <c r="Z103" s="42">
        <f t="shared" si="22"/>
        <v>0</v>
      </c>
      <c r="AA103" s="42">
        <f t="shared" si="23"/>
        <v>0</v>
      </c>
      <c r="AG103" s="63"/>
      <c r="AR103" s="63"/>
      <c r="BC103" s="63"/>
      <c r="BN103" s="63"/>
      <c r="BY103" s="63"/>
      <c r="CJ103" s="63"/>
      <c r="CU103" s="63"/>
      <c r="DF103" s="63"/>
      <c r="DQ103" s="63"/>
      <c r="EB103" s="63"/>
      <c r="EM103" s="63"/>
      <c r="EX103" s="63"/>
      <c r="FI103" s="63"/>
      <c r="FT103" s="63"/>
      <c r="GE103" s="63"/>
      <c r="GP103" s="63"/>
      <c r="HA103" s="63"/>
      <c r="HL103" s="63"/>
      <c r="HW103" s="63"/>
      <c r="IH103" s="63"/>
      <c r="IS103" s="63"/>
      <c r="JD103" s="63"/>
      <c r="JO103" s="63"/>
      <c r="JZ103" s="63"/>
      <c r="KK103" s="63"/>
      <c r="KV103" s="63"/>
      <c r="LG103" s="63"/>
      <c r="LR103" s="63"/>
      <c r="MC103" s="63"/>
      <c r="MN103" s="63"/>
      <c r="MY103" s="63"/>
      <c r="NJ103" s="63"/>
      <c r="NU103" s="63"/>
      <c r="OF103" s="63"/>
      <c r="OQ103" s="63"/>
      <c r="PB103" s="63"/>
      <c r="PM103" s="63"/>
      <c r="PX103" s="63"/>
      <c r="QI103" s="63"/>
      <c r="QT103" s="63"/>
      <c r="RE103" s="63"/>
      <c r="RP103" s="63"/>
      <c r="SA103" s="63"/>
      <c r="SL103" s="63"/>
      <c r="SW103" s="63"/>
      <c r="TH103" s="63"/>
      <c r="TS103" s="63"/>
      <c r="UD103" s="63"/>
      <c r="UO103" s="63"/>
      <c r="UZ103" s="63"/>
      <c r="VK103" s="63"/>
      <c r="VV103" s="63"/>
      <c r="WG103" s="63"/>
      <c r="WR103" s="63"/>
      <c r="XC103" s="63"/>
      <c r="XN103" s="63"/>
      <c r="XY103" s="63"/>
      <c r="YJ103" s="63"/>
      <c r="YU103" s="63"/>
      <c r="ZF103" s="63"/>
      <c r="ZQ103" s="63"/>
      <c r="AAB103" s="63"/>
      <c r="AAM103" s="63"/>
      <c r="AAX103" s="63"/>
      <c r="ABI103" s="63"/>
      <c r="ABT103" s="63"/>
      <c r="ACE103" s="63"/>
      <c r="ACP103" s="63"/>
      <c r="ADA103" s="63"/>
      <c r="ADL103" s="63"/>
      <c r="ADW103" s="63"/>
      <c r="AEH103" s="63"/>
      <c r="AES103" s="63"/>
      <c r="AFD103" s="63"/>
      <c r="AFO103" s="63"/>
      <c r="AFZ103" s="63"/>
      <c r="AGK103" s="63"/>
      <c r="AGV103" s="63"/>
      <c r="AHG103" s="63"/>
      <c r="AHR103" s="63"/>
      <c r="AIC103" s="63"/>
      <c r="AIN103" s="63"/>
      <c r="AIY103" s="63"/>
      <c r="AJJ103" s="63"/>
      <c r="AJU103" s="63"/>
      <c r="AKF103" s="63"/>
      <c r="AKQ103" s="63"/>
      <c r="ALB103" s="63"/>
      <c r="ALM103" s="63"/>
      <c r="ALX103" s="63"/>
      <c r="AMI103" s="63"/>
      <c r="AMT103" s="63"/>
      <c r="ANE103" s="63"/>
      <c r="ANP103" s="63"/>
      <c r="AOA103" s="63"/>
      <c r="AOL103" s="63"/>
      <c r="AOW103" s="63"/>
      <c r="APH103" s="63"/>
      <c r="APS103" s="63"/>
      <c r="AQD103" s="63"/>
      <c r="AQO103" s="63"/>
      <c r="AQZ103" s="63"/>
      <c r="ARK103" s="63"/>
      <c r="ARV103" s="63"/>
      <c r="ASG103" s="63"/>
      <c r="ASR103" s="63"/>
      <c r="ATC103" s="63"/>
      <c r="ATN103" s="63"/>
      <c r="ATY103" s="63"/>
      <c r="AUJ103" s="63"/>
      <c r="AUU103" s="63"/>
      <c r="AVF103" s="63"/>
      <c r="AVQ103" s="63"/>
      <c r="AWB103" s="63"/>
      <c r="AWM103" s="63"/>
      <c r="AWX103" s="63"/>
      <c r="AXI103" s="63"/>
      <c r="AXT103" s="63"/>
      <c r="AYE103" s="63"/>
      <c r="AYP103" s="63"/>
      <c r="AZA103" s="63"/>
    </row>
    <row r="104" spans="1:1023 1034:1353" ht="18.75" customHeight="1" x14ac:dyDescent="0.35">
      <c r="A104" s="24" t="str">
        <f>'total Scrap'!A104</f>
        <v>10/2020</v>
      </c>
      <c r="B104" s="29">
        <f>'total Scrap'!D104</f>
        <v>95719</v>
      </c>
      <c r="C104" s="45" t="str">
        <f>'total Scrap'!E104</f>
        <v>56011F231071</v>
      </c>
      <c r="D104" s="8" t="str">
        <f>'total Scrap'!F104</f>
        <v>WIRE, BODY MAIN</v>
      </c>
      <c r="E104" s="26">
        <f t="shared" ca="1" si="12"/>
        <v>8</v>
      </c>
      <c r="F104" s="26">
        <f t="shared" si="13"/>
        <v>2</v>
      </c>
      <c r="G104" s="27">
        <f t="shared" ca="1" si="14"/>
        <v>0.14285714285714285</v>
      </c>
      <c r="H104" s="26">
        <f t="shared" ca="1" si="15"/>
        <v>1</v>
      </c>
      <c r="I104" s="26"/>
      <c r="J104" s="30"/>
      <c r="P104" s="57" t="str">
        <f t="shared" si="16"/>
        <v>10/2020</v>
      </c>
      <c r="Q104" s="30" t="str">
        <f t="shared" si="17"/>
        <v>56011F231071</v>
      </c>
      <c r="T104" s="42">
        <f t="shared" si="18"/>
        <v>0</v>
      </c>
      <c r="V104" s="43">
        <f t="shared" si="19"/>
        <v>0</v>
      </c>
      <c r="W104" s="42">
        <f t="shared" si="20"/>
        <v>1</v>
      </c>
      <c r="X104" s="42">
        <v>103</v>
      </c>
      <c r="Y104" s="42" t="str">
        <f t="shared" si="21"/>
        <v>Occurrence103</v>
      </c>
      <c r="Z104" s="42">
        <f t="shared" si="22"/>
        <v>0</v>
      </c>
      <c r="AA104" s="42">
        <f t="shared" si="23"/>
        <v>0</v>
      </c>
      <c r="AG104" s="63"/>
      <c r="AR104" s="63"/>
      <c r="BC104" s="63"/>
      <c r="BN104" s="63"/>
      <c r="BY104" s="63"/>
      <c r="CJ104" s="63"/>
      <c r="CU104" s="63"/>
      <c r="DF104" s="63"/>
      <c r="DQ104" s="63"/>
      <c r="EB104" s="63"/>
      <c r="EM104" s="63"/>
      <c r="EX104" s="63"/>
      <c r="FI104" s="63"/>
      <c r="FT104" s="63"/>
      <c r="GE104" s="63"/>
      <c r="GP104" s="63"/>
      <c r="HA104" s="63"/>
      <c r="HL104" s="63"/>
      <c r="HW104" s="63"/>
      <c r="IH104" s="63"/>
      <c r="IS104" s="63"/>
      <c r="JD104" s="63"/>
      <c r="JO104" s="63"/>
      <c r="JZ104" s="63"/>
      <c r="KK104" s="63"/>
      <c r="KV104" s="63"/>
      <c r="LG104" s="63"/>
      <c r="LR104" s="63"/>
      <c r="MC104" s="63"/>
      <c r="MN104" s="63"/>
      <c r="MY104" s="63"/>
      <c r="NJ104" s="63"/>
      <c r="NU104" s="63"/>
      <c r="OF104" s="63"/>
      <c r="OQ104" s="63"/>
      <c r="PB104" s="63"/>
      <c r="PM104" s="63"/>
      <c r="PX104" s="63"/>
      <c r="QI104" s="63"/>
      <c r="QT104" s="63"/>
      <c r="RE104" s="63"/>
      <c r="RP104" s="63"/>
      <c r="SA104" s="63"/>
      <c r="SL104" s="63"/>
      <c r="SW104" s="63"/>
      <c r="TH104" s="63"/>
      <c r="TS104" s="63"/>
      <c r="UD104" s="63"/>
      <c r="UO104" s="63"/>
      <c r="UZ104" s="63"/>
      <c r="VK104" s="63"/>
      <c r="VV104" s="63"/>
      <c r="WG104" s="63"/>
      <c r="WR104" s="63"/>
      <c r="XC104" s="63"/>
      <c r="XN104" s="63"/>
      <c r="XY104" s="63"/>
      <c r="YJ104" s="63"/>
      <c r="YU104" s="63"/>
      <c r="ZF104" s="63"/>
      <c r="ZQ104" s="63"/>
      <c r="AAB104" s="63"/>
      <c r="AAM104" s="63"/>
      <c r="AAX104" s="63"/>
      <c r="ABI104" s="63"/>
      <c r="ABT104" s="63"/>
      <c r="ACE104" s="63"/>
      <c r="ACP104" s="63"/>
      <c r="ADA104" s="63"/>
      <c r="ADL104" s="63"/>
      <c r="ADW104" s="63"/>
      <c r="AEH104" s="63"/>
      <c r="AES104" s="63"/>
      <c r="AFD104" s="63"/>
      <c r="AFO104" s="63"/>
      <c r="AFZ104" s="63"/>
      <c r="AGK104" s="63"/>
      <c r="AGV104" s="63"/>
      <c r="AHG104" s="63"/>
      <c r="AHR104" s="63"/>
      <c r="AIC104" s="63"/>
      <c r="AIN104" s="63"/>
      <c r="AIY104" s="63"/>
      <c r="AJJ104" s="63"/>
      <c r="AJU104" s="63"/>
      <c r="AKF104" s="63"/>
      <c r="AKQ104" s="63"/>
      <c r="ALB104" s="63"/>
      <c r="ALM104" s="63"/>
      <c r="ALX104" s="63"/>
      <c r="AMI104" s="63"/>
      <c r="AMT104" s="63"/>
      <c r="ANE104" s="63"/>
      <c r="ANP104" s="63"/>
      <c r="AOA104" s="63"/>
      <c r="AOL104" s="63"/>
      <c r="AOW104" s="63"/>
      <c r="APH104" s="63"/>
      <c r="APS104" s="63"/>
      <c r="AQD104" s="63"/>
      <c r="AQO104" s="63"/>
      <c r="AQZ104" s="63"/>
      <c r="ARK104" s="63"/>
      <c r="ARV104" s="63"/>
      <c r="ASG104" s="63"/>
      <c r="ASR104" s="63"/>
      <c r="ATC104" s="63"/>
      <c r="ATN104" s="63"/>
      <c r="ATY104" s="63"/>
      <c r="AUJ104" s="63"/>
      <c r="AUU104" s="63"/>
      <c r="AVF104" s="63"/>
      <c r="AVQ104" s="63"/>
      <c r="AWB104" s="63"/>
      <c r="AWM104" s="63"/>
      <c r="AWX104" s="63"/>
      <c r="AXI104" s="63"/>
      <c r="AXT104" s="63"/>
      <c r="AYE104" s="63"/>
      <c r="AYP104" s="63"/>
      <c r="AZA104" s="63"/>
    </row>
    <row r="105" spans="1:1023 1034:1353" ht="18.75" customHeight="1" x14ac:dyDescent="0.35">
      <c r="A105" s="24" t="str">
        <f>'total Scrap'!A105</f>
        <v>10/2020</v>
      </c>
      <c r="B105" s="29">
        <f>'total Scrap'!D105</f>
        <v>96915</v>
      </c>
      <c r="C105" s="45" t="str">
        <f>'total Scrap'!E105</f>
        <v>56315FSASD71</v>
      </c>
      <c r="D105" s="8" t="str">
        <f>'total Scrap'!F105</f>
        <v>WIRE,ROAD PACK STD (J3/P2/P5/P6)</v>
      </c>
      <c r="E105" s="26">
        <f t="shared" ca="1" si="12"/>
        <v>8</v>
      </c>
      <c r="F105" s="26">
        <f t="shared" si="13"/>
        <v>1</v>
      </c>
      <c r="G105" s="27">
        <f t="shared" ca="1" si="14"/>
        <v>7.1428571428571425E-2</v>
      </c>
      <c r="H105" s="26">
        <f t="shared" ca="1" si="15"/>
        <v>1</v>
      </c>
      <c r="I105" s="26"/>
      <c r="J105" s="30"/>
      <c r="P105" s="57">
        <f t="shared" si="16"/>
        <v>0</v>
      </c>
      <c r="Q105" s="30">
        <f t="shared" si="17"/>
        <v>0</v>
      </c>
      <c r="T105" s="42">
        <f t="shared" si="18"/>
        <v>0</v>
      </c>
      <c r="V105" s="43">
        <f t="shared" si="19"/>
        <v>0</v>
      </c>
      <c r="W105" s="42">
        <f t="shared" si="20"/>
        <v>1</v>
      </c>
      <c r="X105" s="42">
        <v>104</v>
      </c>
      <c r="Y105" s="42" t="str">
        <f t="shared" si="21"/>
        <v>Occurrence104</v>
      </c>
      <c r="Z105" s="42">
        <f t="shared" si="22"/>
        <v>0</v>
      </c>
      <c r="AA105" s="42">
        <f t="shared" si="23"/>
        <v>0</v>
      </c>
      <c r="AG105" s="63"/>
      <c r="AR105" s="63"/>
      <c r="BC105" s="63"/>
      <c r="BN105" s="63"/>
      <c r="BY105" s="63"/>
      <c r="CJ105" s="63"/>
      <c r="CU105" s="63"/>
      <c r="DF105" s="63"/>
      <c r="DQ105" s="63"/>
      <c r="EB105" s="63"/>
      <c r="EM105" s="63"/>
      <c r="EX105" s="63"/>
      <c r="FI105" s="63"/>
      <c r="FT105" s="63"/>
      <c r="GE105" s="63"/>
      <c r="GP105" s="63"/>
      <c r="HA105" s="63"/>
      <c r="HL105" s="63"/>
      <c r="HW105" s="63"/>
      <c r="IH105" s="63"/>
      <c r="IS105" s="63"/>
      <c r="JD105" s="63"/>
      <c r="JO105" s="63"/>
      <c r="JZ105" s="63"/>
      <c r="KK105" s="63"/>
      <c r="KV105" s="63"/>
      <c r="LG105" s="63"/>
      <c r="LR105" s="63"/>
      <c r="MC105" s="63"/>
      <c r="MN105" s="63"/>
      <c r="MY105" s="63"/>
      <c r="NJ105" s="63"/>
      <c r="NU105" s="63"/>
      <c r="OF105" s="63"/>
      <c r="OQ105" s="63"/>
      <c r="PB105" s="63"/>
      <c r="PM105" s="63"/>
      <c r="PX105" s="63"/>
      <c r="QI105" s="63"/>
      <c r="QT105" s="63"/>
      <c r="RE105" s="63"/>
      <c r="RP105" s="63"/>
      <c r="SA105" s="63"/>
      <c r="SL105" s="63"/>
      <c r="SW105" s="63"/>
      <c r="TH105" s="63"/>
      <c r="TS105" s="63"/>
      <c r="UD105" s="63"/>
      <c r="UO105" s="63"/>
      <c r="UZ105" s="63"/>
      <c r="VK105" s="63"/>
      <c r="VV105" s="63"/>
      <c r="WG105" s="63"/>
      <c r="WR105" s="63"/>
      <c r="XC105" s="63"/>
      <c r="XN105" s="63"/>
      <c r="XY105" s="63"/>
      <c r="YJ105" s="63"/>
      <c r="YU105" s="63"/>
      <c r="ZF105" s="63"/>
      <c r="ZQ105" s="63"/>
      <c r="AAB105" s="63"/>
      <c r="AAM105" s="63"/>
      <c r="AAX105" s="63"/>
      <c r="ABI105" s="63"/>
      <c r="ABT105" s="63"/>
      <c r="ACE105" s="63"/>
      <c r="ACP105" s="63"/>
      <c r="ADA105" s="63"/>
      <c r="ADL105" s="63"/>
      <c r="ADW105" s="63"/>
      <c r="AEH105" s="63"/>
      <c r="AES105" s="63"/>
      <c r="AFD105" s="63"/>
      <c r="AFO105" s="63"/>
      <c r="AFZ105" s="63"/>
      <c r="AGK105" s="63"/>
      <c r="AGV105" s="63"/>
      <c r="AHG105" s="63"/>
      <c r="AHR105" s="63"/>
      <c r="AIC105" s="63"/>
      <c r="AIN105" s="63"/>
      <c r="AIY105" s="63"/>
      <c r="AJJ105" s="63"/>
      <c r="AJU105" s="63"/>
      <c r="AKF105" s="63"/>
      <c r="AKQ105" s="63"/>
      <c r="ALB105" s="63"/>
      <c r="ALM105" s="63"/>
      <c r="ALX105" s="63"/>
      <c r="AMI105" s="63"/>
      <c r="AMT105" s="63"/>
      <c r="ANE105" s="63"/>
      <c r="ANP105" s="63"/>
      <c r="AOA105" s="63"/>
      <c r="AOL105" s="63"/>
      <c r="AOW105" s="63"/>
      <c r="APH105" s="63"/>
      <c r="APS105" s="63"/>
      <c r="AQD105" s="63"/>
      <c r="AQO105" s="63"/>
      <c r="AQZ105" s="63"/>
      <c r="ARK105" s="63"/>
      <c r="ARV105" s="63"/>
      <c r="ASG105" s="63"/>
      <c r="ASR105" s="63"/>
      <c r="ATC105" s="63"/>
      <c r="ATN105" s="63"/>
      <c r="ATY105" s="63"/>
      <c r="AUJ105" s="63"/>
      <c r="AUU105" s="63"/>
      <c r="AVF105" s="63"/>
      <c r="AVQ105" s="63"/>
      <c r="AWB105" s="63"/>
      <c r="AWM105" s="63"/>
      <c r="AWX105" s="63"/>
      <c r="AXI105" s="63"/>
      <c r="AXT105" s="63"/>
      <c r="AYE105" s="63"/>
      <c r="AYP105" s="63"/>
      <c r="AZA105" s="63"/>
    </row>
    <row r="106" spans="1:1023 1034:1353" ht="18.75" customHeight="1" x14ac:dyDescent="0.35">
      <c r="A106" s="24" t="str">
        <f>'total Scrap'!A106</f>
        <v>10/2020</v>
      </c>
      <c r="B106" s="29">
        <f>'total Scrap'!D106</f>
        <v>95975</v>
      </c>
      <c r="C106" s="45" t="str">
        <f>'total Scrap'!E106</f>
        <v>175202662071</v>
      </c>
      <c r="D106" s="8" t="str">
        <f>'total Scrap'!F106</f>
        <v>MUFFLER ASSY, CATALYTIC</v>
      </c>
      <c r="E106" s="26">
        <f t="shared" ca="1" si="12"/>
        <v>8</v>
      </c>
      <c r="F106" s="26">
        <f t="shared" si="13"/>
        <v>1</v>
      </c>
      <c r="G106" s="27">
        <f t="shared" ca="1" si="14"/>
        <v>7.1428571428571425E-2</v>
      </c>
      <c r="H106" s="26">
        <f t="shared" ca="1" si="15"/>
        <v>1</v>
      </c>
      <c r="I106" s="26"/>
      <c r="J106" s="30"/>
      <c r="P106" s="57">
        <f t="shared" si="16"/>
        <v>0</v>
      </c>
      <c r="Q106" s="30">
        <f t="shared" si="17"/>
        <v>0</v>
      </c>
      <c r="T106" s="42">
        <f t="shared" si="18"/>
        <v>0</v>
      </c>
      <c r="V106" s="43">
        <f t="shared" si="19"/>
        <v>0</v>
      </c>
      <c r="W106" s="42">
        <f t="shared" si="20"/>
        <v>1</v>
      </c>
      <c r="X106" s="42">
        <v>105</v>
      </c>
      <c r="Y106" s="42" t="str">
        <f t="shared" si="21"/>
        <v>Occurrence105</v>
      </c>
      <c r="Z106" s="42">
        <f t="shared" si="22"/>
        <v>0</v>
      </c>
      <c r="AA106" s="42">
        <f t="shared" si="23"/>
        <v>0</v>
      </c>
      <c r="AG106" s="63"/>
      <c r="AR106" s="63"/>
      <c r="BC106" s="63"/>
      <c r="BN106" s="63"/>
      <c r="BY106" s="63"/>
      <c r="CJ106" s="63"/>
      <c r="CU106" s="63"/>
      <c r="DF106" s="63"/>
      <c r="DQ106" s="63"/>
      <c r="EB106" s="63"/>
      <c r="EM106" s="63"/>
      <c r="EX106" s="63"/>
      <c r="FI106" s="63"/>
      <c r="FT106" s="63"/>
      <c r="GE106" s="63"/>
      <c r="GP106" s="63"/>
      <c r="HA106" s="63"/>
      <c r="HL106" s="63"/>
      <c r="HW106" s="63"/>
      <c r="IH106" s="63"/>
      <c r="IS106" s="63"/>
      <c r="JD106" s="63"/>
      <c r="JO106" s="63"/>
      <c r="JZ106" s="63"/>
      <c r="KK106" s="63"/>
      <c r="KV106" s="63"/>
      <c r="LG106" s="63"/>
      <c r="LR106" s="63"/>
      <c r="MC106" s="63"/>
      <c r="MN106" s="63"/>
      <c r="MY106" s="63"/>
      <c r="NJ106" s="63"/>
      <c r="NU106" s="63"/>
      <c r="OF106" s="63"/>
      <c r="OQ106" s="63"/>
      <c r="PB106" s="63"/>
      <c r="PM106" s="63"/>
      <c r="PX106" s="63"/>
      <c r="QI106" s="63"/>
      <c r="QT106" s="63"/>
      <c r="RE106" s="63"/>
      <c r="RP106" s="63"/>
      <c r="SA106" s="63"/>
      <c r="SL106" s="63"/>
      <c r="SW106" s="63"/>
      <c r="TH106" s="63"/>
      <c r="TS106" s="63"/>
      <c r="UD106" s="63"/>
      <c r="UO106" s="63"/>
      <c r="UZ106" s="63"/>
      <c r="VK106" s="63"/>
      <c r="VV106" s="63"/>
      <c r="WG106" s="63"/>
      <c r="WR106" s="63"/>
      <c r="XC106" s="63"/>
      <c r="XN106" s="63"/>
      <c r="XY106" s="63"/>
      <c r="YJ106" s="63"/>
      <c r="YU106" s="63"/>
      <c r="ZF106" s="63"/>
      <c r="ZQ106" s="63"/>
      <c r="AAB106" s="63"/>
      <c r="AAM106" s="63"/>
      <c r="AAX106" s="63"/>
      <c r="ABI106" s="63"/>
      <c r="ABT106" s="63"/>
      <c r="ACE106" s="63"/>
      <c r="ACP106" s="63"/>
      <c r="ADA106" s="63"/>
      <c r="ADL106" s="63"/>
      <c r="ADW106" s="63"/>
      <c r="AEH106" s="63"/>
      <c r="AES106" s="63"/>
      <c r="AFD106" s="63"/>
      <c r="AFO106" s="63"/>
      <c r="AFZ106" s="63"/>
      <c r="AGK106" s="63"/>
      <c r="AGV106" s="63"/>
      <c r="AHG106" s="63"/>
      <c r="AHR106" s="63"/>
      <c r="AIC106" s="63"/>
      <c r="AIN106" s="63"/>
      <c r="AIY106" s="63"/>
      <c r="AJJ106" s="63"/>
      <c r="AJU106" s="63"/>
      <c r="AKF106" s="63"/>
      <c r="AKQ106" s="63"/>
      <c r="ALB106" s="63"/>
      <c r="ALM106" s="63"/>
      <c r="ALX106" s="63"/>
      <c r="AMI106" s="63"/>
      <c r="AMT106" s="63"/>
      <c r="ANE106" s="63"/>
      <c r="ANP106" s="63"/>
      <c r="AOA106" s="63"/>
      <c r="AOL106" s="63"/>
      <c r="AOW106" s="63"/>
      <c r="APH106" s="63"/>
      <c r="APS106" s="63"/>
      <c r="AQD106" s="63"/>
      <c r="AQO106" s="63"/>
      <c r="AQZ106" s="63"/>
      <c r="ARK106" s="63"/>
      <c r="ARV106" s="63"/>
      <c r="ASG106" s="63"/>
      <c r="ASR106" s="63"/>
      <c r="ATC106" s="63"/>
      <c r="ATN106" s="63"/>
      <c r="ATY106" s="63"/>
      <c r="AUJ106" s="63"/>
      <c r="AUU106" s="63"/>
      <c r="AVF106" s="63"/>
      <c r="AVQ106" s="63"/>
      <c r="AWB106" s="63"/>
      <c r="AWM106" s="63"/>
      <c r="AWX106" s="63"/>
      <c r="AXI106" s="63"/>
      <c r="AXT106" s="63"/>
      <c r="AYE106" s="63"/>
      <c r="AYP106" s="63"/>
      <c r="AZA106" s="63"/>
    </row>
    <row r="107" spans="1:1023 1034:1353" ht="18.75" customHeight="1" x14ac:dyDescent="0.35">
      <c r="A107" s="24" t="str">
        <f>'total Scrap'!A107</f>
        <v>10/2020</v>
      </c>
      <c r="B107" s="29">
        <f>'total Scrap'!D107</f>
        <v>95071</v>
      </c>
      <c r="C107" s="45" t="str">
        <f>'total Scrap'!E107</f>
        <v>52212FS2LC71</v>
      </c>
      <c r="D107" s="8" t="str">
        <f>'total Scrap'!F107</f>
        <v>CARPET BOX AIR COOLER</v>
      </c>
      <c r="E107" s="26">
        <f t="shared" ca="1" si="12"/>
        <v>8</v>
      </c>
      <c r="F107" s="26">
        <f t="shared" si="13"/>
        <v>2</v>
      </c>
      <c r="G107" s="27">
        <f t="shared" ca="1" si="14"/>
        <v>0.14285714285714285</v>
      </c>
      <c r="H107" s="26">
        <f t="shared" ca="1" si="15"/>
        <v>1</v>
      </c>
      <c r="I107" s="26"/>
      <c r="J107" s="30"/>
      <c r="P107" s="57" t="str">
        <f t="shared" si="16"/>
        <v>10/2020</v>
      </c>
      <c r="Q107" s="30" t="str">
        <f t="shared" si="17"/>
        <v>52212FS2LC71</v>
      </c>
      <c r="T107" s="42" t="str">
        <f t="shared" si="18"/>
        <v>10/2020</v>
      </c>
      <c r="V107" s="43">
        <f t="shared" si="19"/>
        <v>44105</v>
      </c>
      <c r="W107" s="42">
        <f t="shared" si="20"/>
        <v>2</v>
      </c>
      <c r="X107" s="42">
        <v>106</v>
      </c>
      <c r="Y107" s="42" t="str">
        <f t="shared" si="21"/>
        <v>Occurrence106</v>
      </c>
      <c r="Z107" s="42">
        <f t="shared" si="22"/>
        <v>0</v>
      </c>
      <c r="AA107" s="42">
        <f t="shared" si="23"/>
        <v>0</v>
      </c>
      <c r="AG107" s="63"/>
      <c r="AR107" s="63"/>
      <c r="BC107" s="63"/>
      <c r="BN107" s="63"/>
      <c r="BY107" s="63"/>
      <c r="CJ107" s="63"/>
      <c r="CU107" s="63"/>
      <c r="DF107" s="63"/>
      <c r="DQ107" s="63"/>
      <c r="EB107" s="63"/>
      <c r="EM107" s="63"/>
      <c r="EX107" s="63"/>
      <c r="FI107" s="63"/>
      <c r="FT107" s="63"/>
      <c r="GE107" s="63"/>
      <c r="GP107" s="63"/>
      <c r="HA107" s="63"/>
      <c r="HL107" s="63"/>
      <c r="HW107" s="63"/>
      <c r="IH107" s="63"/>
      <c r="IS107" s="63"/>
      <c r="JD107" s="63"/>
      <c r="JO107" s="63"/>
      <c r="JZ107" s="63"/>
      <c r="KK107" s="63"/>
      <c r="KV107" s="63"/>
      <c r="LG107" s="63"/>
      <c r="LR107" s="63"/>
      <c r="MC107" s="63"/>
      <c r="MN107" s="63"/>
      <c r="MY107" s="63"/>
      <c r="NJ107" s="63"/>
      <c r="NU107" s="63"/>
      <c r="OF107" s="63"/>
      <c r="OQ107" s="63"/>
      <c r="PB107" s="63"/>
      <c r="PM107" s="63"/>
      <c r="PX107" s="63"/>
      <c r="QI107" s="63"/>
      <c r="QT107" s="63"/>
      <c r="RE107" s="63"/>
      <c r="RP107" s="63"/>
      <c r="SA107" s="63"/>
      <c r="SL107" s="63"/>
      <c r="SW107" s="63"/>
      <c r="TH107" s="63"/>
      <c r="TS107" s="63"/>
      <c r="UD107" s="63"/>
      <c r="UO107" s="63"/>
      <c r="UZ107" s="63"/>
      <c r="VK107" s="63"/>
      <c r="VV107" s="63"/>
      <c r="WG107" s="63"/>
      <c r="WR107" s="63"/>
      <c r="XC107" s="63"/>
      <c r="XN107" s="63"/>
      <c r="XY107" s="63"/>
      <c r="YJ107" s="63"/>
      <c r="YU107" s="63"/>
      <c r="ZF107" s="63"/>
      <c r="ZQ107" s="63"/>
      <c r="AAB107" s="63"/>
      <c r="AAM107" s="63"/>
      <c r="AAX107" s="63"/>
      <c r="ABI107" s="63"/>
      <c r="ABT107" s="63"/>
      <c r="ACE107" s="63"/>
      <c r="ACP107" s="63"/>
      <c r="ADA107" s="63"/>
      <c r="ADL107" s="63"/>
      <c r="ADW107" s="63"/>
      <c r="AEH107" s="63"/>
      <c r="AES107" s="63"/>
      <c r="AFD107" s="63"/>
      <c r="AFO107" s="63"/>
      <c r="AFZ107" s="63"/>
      <c r="AGK107" s="63"/>
      <c r="AGV107" s="63"/>
      <c r="AHG107" s="63"/>
      <c r="AHR107" s="63"/>
      <c r="AIC107" s="63"/>
      <c r="AIN107" s="63"/>
      <c r="AIY107" s="63"/>
      <c r="AJJ107" s="63"/>
      <c r="AJU107" s="63"/>
      <c r="AKF107" s="63"/>
      <c r="AKQ107" s="63"/>
      <c r="ALB107" s="63"/>
      <c r="ALM107" s="63"/>
      <c r="ALX107" s="63"/>
      <c r="AMI107" s="63"/>
      <c r="AMT107" s="63"/>
      <c r="ANE107" s="63"/>
      <c r="ANP107" s="63"/>
      <c r="AOA107" s="63"/>
      <c r="AOL107" s="63"/>
      <c r="AOW107" s="63"/>
      <c r="APH107" s="63"/>
      <c r="APS107" s="63"/>
      <c r="AQD107" s="63"/>
      <c r="AQO107" s="63"/>
      <c r="AQZ107" s="63"/>
      <c r="ARK107" s="63"/>
      <c r="ARV107" s="63"/>
      <c r="ASG107" s="63"/>
      <c r="ASR107" s="63"/>
      <c r="ATC107" s="63"/>
      <c r="ATN107" s="63"/>
      <c r="ATY107" s="63"/>
      <c r="AUJ107" s="63"/>
      <c r="AUU107" s="63"/>
      <c r="AVF107" s="63"/>
      <c r="AVQ107" s="63"/>
      <c r="AWB107" s="63"/>
      <c r="AWM107" s="63"/>
      <c r="AWX107" s="63"/>
      <c r="AXI107" s="63"/>
      <c r="AXT107" s="63"/>
      <c r="AYE107" s="63"/>
      <c r="AYP107" s="63"/>
      <c r="AZA107" s="63"/>
    </row>
    <row r="108" spans="1:1023 1034:1353" ht="18.75" customHeight="1" x14ac:dyDescent="0.35">
      <c r="A108" s="24" t="str">
        <f>'total Scrap'!A108</f>
        <v>10/2020</v>
      </c>
      <c r="B108" s="29">
        <f>'total Scrap'!D108</f>
        <v>95721</v>
      </c>
      <c r="C108" s="45" t="str">
        <f>'total Scrap'!E108</f>
        <v>56210F225071</v>
      </c>
      <c r="D108" s="8" t="str">
        <f>'total Scrap'!F108</f>
        <v>WIRE, ENGINE</v>
      </c>
      <c r="E108" s="26">
        <f t="shared" ca="1" si="12"/>
        <v>8</v>
      </c>
      <c r="F108" s="26">
        <f t="shared" si="13"/>
        <v>8</v>
      </c>
      <c r="G108" s="27">
        <f t="shared" ca="1" si="14"/>
        <v>0.5714285714285714</v>
      </c>
      <c r="H108" s="26">
        <f t="shared" ca="1" si="15"/>
        <v>3</v>
      </c>
      <c r="I108" s="26"/>
      <c r="J108" s="30"/>
      <c r="P108" s="57" t="str">
        <f t="shared" si="16"/>
        <v>10/2020</v>
      </c>
      <c r="Q108" s="30" t="str">
        <f t="shared" si="17"/>
        <v>56210F225071</v>
      </c>
      <c r="T108" s="42">
        <f t="shared" si="18"/>
        <v>0</v>
      </c>
      <c r="V108" s="43">
        <f t="shared" si="19"/>
        <v>0</v>
      </c>
      <c r="W108" s="42">
        <f t="shared" si="20"/>
        <v>2</v>
      </c>
      <c r="X108" s="42">
        <v>107</v>
      </c>
      <c r="Y108" s="42" t="str">
        <f t="shared" si="21"/>
        <v>Occurrence107</v>
      </c>
      <c r="Z108" s="42">
        <f t="shared" si="22"/>
        <v>0</v>
      </c>
      <c r="AA108" s="42">
        <f t="shared" si="23"/>
        <v>0</v>
      </c>
      <c r="AG108" s="63"/>
      <c r="AR108" s="63"/>
      <c r="BC108" s="63"/>
      <c r="BN108" s="63"/>
      <c r="BY108" s="63"/>
      <c r="CJ108" s="63"/>
      <c r="CU108" s="63"/>
      <c r="DF108" s="63"/>
      <c r="DQ108" s="63"/>
      <c r="EB108" s="63"/>
      <c r="EM108" s="63"/>
      <c r="EX108" s="63"/>
      <c r="FI108" s="63"/>
      <c r="FT108" s="63"/>
      <c r="GE108" s="63"/>
      <c r="GP108" s="63"/>
      <c r="HA108" s="63"/>
      <c r="HL108" s="63"/>
      <c r="HW108" s="63"/>
      <c r="IH108" s="63"/>
      <c r="IS108" s="63"/>
      <c r="JD108" s="63"/>
      <c r="JO108" s="63"/>
      <c r="JZ108" s="63"/>
      <c r="KK108" s="63"/>
      <c r="KV108" s="63"/>
      <c r="LG108" s="63"/>
      <c r="LR108" s="63"/>
      <c r="MC108" s="63"/>
      <c r="MN108" s="63"/>
      <c r="MY108" s="63"/>
      <c r="NJ108" s="63"/>
      <c r="NU108" s="63"/>
      <c r="OF108" s="63"/>
      <c r="OQ108" s="63"/>
      <c r="PB108" s="63"/>
      <c r="PM108" s="63"/>
      <c r="PX108" s="63"/>
      <c r="QI108" s="63"/>
      <c r="QT108" s="63"/>
      <c r="RE108" s="63"/>
      <c r="RP108" s="63"/>
      <c r="SA108" s="63"/>
      <c r="SL108" s="63"/>
      <c r="SW108" s="63"/>
      <c r="TH108" s="63"/>
      <c r="TS108" s="63"/>
      <c r="UD108" s="63"/>
      <c r="UO108" s="63"/>
      <c r="UZ108" s="63"/>
      <c r="VK108" s="63"/>
      <c r="VV108" s="63"/>
      <c r="WG108" s="63"/>
      <c r="WR108" s="63"/>
      <c r="XC108" s="63"/>
      <c r="XN108" s="63"/>
      <c r="XY108" s="63"/>
      <c r="YJ108" s="63"/>
      <c r="YU108" s="63"/>
      <c r="ZF108" s="63"/>
      <c r="ZQ108" s="63"/>
      <c r="AAB108" s="63"/>
      <c r="AAM108" s="63"/>
      <c r="AAX108" s="63"/>
      <c r="ABI108" s="63"/>
      <c r="ABT108" s="63"/>
      <c r="ACE108" s="63"/>
      <c r="ACP108" s="63"/>
      <c r="ADA108" s="63"/>
      <c r="ADL108" s="63"/>
      <c r="ADW108" s="63"/>
      <c r="AEH108" s="63"/>
      <c r="AES108" s="63"/>
      <c r="AFD108" s="63"/>
      <c r="AFO108" s="63"/>
      <c r="AFZ108" s="63"/>
      <c r="AGK108" s="63"/>
      <c r="AGV108" s="63"/>
      <c r="AHG108" s="63"/>
      <c r="AHR108" s="63"/>
      <c r="AIC108" s="63"/>
      <c r="AIN108" s="63"/>
      <c r="AIY108" s="63"/>
      <c r="AJJ108" s="63"/>
      <c r="AJU108" s="63"/>
      <c r="AKF108" s="63"/>
      <c r="AKQ108" s="63"/>
      <c r="ALB108" s="63"/>
      <c r="ALM108" s="63"/>
      <c r="ALX108" s="63"/>
      <c r="AMI108" s="63"/>
      <c r="AMT108" s="63"/>
      <c r="ANE108" s="63"/>
      <c r="ANP108" s="63"/>
      <c r="AOA108" s="63"/>
      <c r="AOL108" s="63"/>
      <c r="AOW108" s="63"/>
      <c r="APH108" s="63"/>
      <c r="APS108" s="63"/>
      <c r="AQD108" s="63"/>
      <c r="AQO108" s="63"/>
      <c r="AQZ108" s="63"/>
      <c r="ARK108" s="63"/>
      <c r="ARV108" s="63"/>
      <c r="ASG108" s="63"/>
      <c r="ASR108" s="63"/>
      <c r="ATC108" s="63"/>
      <c r="ATN108" s="63"/>
      <c r="ATY108" s="63"/>
      <c r="AUJ108" s="63"/>
      <c r="AUU108" s="63"/>
      <c r="AVF108" s="63"/>
      <c r="AVQ108" s="63"/>
      <c r="AWB108" s="63"/>
      <c r="AWM108" s="63"/>
      <c r="AWX108" s="63"/>
      <c r="AXI108" s="63"/>
      <c r="AXT108" s="63"/>
      <c r="AYE108" s="63"/>
      <c r="AYP108" s="63"/>
      <c r="AZA108" s="63"/>
    </row>
    <row r="109" spans="1:1023 1034:1353" ht="18.75" customHeight="1" x14ac:dyDescent="0.35">
      <c r="A109" s="24" t="str">
        <f>'total Scrap'!A109</f>
        <v>10/2020</v>
      </c>
      <c r="B109" s="29">
        <f>'total Scrap'!D109</f>
        <v>96541</v>
      </c>
      <c r="C109" s="45" t="str">
        <f>'total Scrap'!E109</f>
        <v>56210F225071</v>
      </c>
      <c r="D109" s="8" t="str">
        <f>'total Scrap'!F109</f>
        <v>WIRE, ENGINE</v>
      </c>
      <c r="E109" s="26">
        <f t="shared" ca="1" si="12"/>
        <v>8</v>
      </c>
      <c r="F109" s="26">
        <f t="shared" si="13"/>
        <v>8</v>
      </c>
      <c r="G109" s="27">
        <f t="shared" ca="1" si="14"/>
        <v>0.5714285714285714</v>
      </c>
      <c r="H109" s="26">
        <f t="shared" ca="1" si="15"/>
        <v>3</v>
      </c>
      <c r="I109" s="26"/>
      <c r="J109" s="30"/>
      <c r="P109" s="57" t="str">
        <f t="shared" si="16"/>
        <v>10/2020</v>
      </c>
      <c r="Q109" s="30" t="str">
        <f t="shared" si="17"/>
        <v>56210F225071</v>
      </c>
      <c r="T109" s="42">
        <f t="shared" si="18"/>
        <v>0</v>
      </c>
      <c r="V109" s="43">
        <f t="shared" si="19"/>
        <v>0</v>
      </c>
      <c r="W109" s="42">
        <f t="shared" si="20"/>
        <v>2</v>
      </c>
      <c r="X109" s="42">
        <v>108</v>
      </c>
      <c r="Y109" s="42" t="str">
        <f t="shared" si="21"/>
        <v>Occurrence108</v>
      </c>
      <c r="Z109" s="42">
        <f t="shared" si="22"/>
        <v>0</v>
      </c>
      <c r="AA109" s="42">
        <f t="shared" si="23"/>
        <v>0</v>
      </c>
      <c r="AG109" s="63"/>
      <c r="AR109" s="63"/>
      <c r="BC109" s="63"/>
      <c r="BN109" s="63"/>
      <c r="BY109" s="63"/>
      <c r="CJ109" s="63"/>
      <c r="CU109" s="63"/>
      <c r="DF109" s="63"/>
      <c r="DQ109" s="63"/>
      <c r="EB109" s="63"/>
      <c r="EM109" s="63"/>
      <c r="EX109" s="63"/>
      <c r="FI109" s="63"/>
      <c r="FT109" s="63"/>
      <c r="GE109" s="63"/>
      <c r="GP109" s="63"/>
      <c r="HA109" s="63"/>
      <c r="HL109" s="63"/>
      <c r="HW109" s="63"/>
      <c r="IH109" s="63"/>
      <c r="IS109" s="63"/>
      <c r="JD109" s="63"/>
      <c r="JO109" s="63"/>
      <c r="JZ109" s="63"/>
      <c r="KK109" s="63"/>
      <c r="KV109" s="63"/>
      <c r="LG109" s="63"/>
      <c r="LR109" s="63"/>
      <c r="MC109" s="63"/>
      <c r="MN109" s="63"/>
      <c r="MY109" s="63"/>
      <c r="NJ109" s="63"/>
      <c r="NU109" s="63"/>
      <c r="OF109" s="63"/>
      <c r="OQ109" s="63"/>
      <c r="PB109" s="63"/>
      <c r="PM109" s="63"/>
      <c r="PX109" s="63"/>
      <c r="QI109" s="63"/>
      <c r="QT109" s="63"/>
      <c r="RE109" s="63"/>
      <c r="RP109" s="63"/>
      <c r="SA109" s="63"/>
      <c r="SL109" s="63"/>
      <c r="SW109" s="63"/>
      <c r="TH109" s="63"/>
      <c r="TS109" s="63"/>
      <c r="UD109" s="63"/>
      <c r="UO109" s="63"/>
      <c r="UZ109" s="63"/>
      <c r="VK109" s="63"/>
      <c r="VV109" s="63"/>
      <c r="WG109" s="63"/>
      <c r="WR109" s="63"/>
      <c r="XC109" s="63"/>
      <c r="XN109" s="63"/>
      <c r="XY109" s="63"/>
      <c r="YJ109" s="63"/>
      <c r="YU109" s="63"/>
      <c r="ZF109" s="63"/>
      <c r="ZQ109" s="63"/>
      <c r="AAB109" s="63"/>
      <c r="AAM109" s="63"/>
      <c r="AAX109" s="63"/>
      <c r="ABI109" s="63"/>
      <c r="ABT109" s="63"/>
      <c r="ACE109" s="63"/>
      <c r="ACP109" s="63"/>
      <c r="ADA109" s="63"/>
      <c r="ADL109" s="63"/>
      <c r="ADW109" s="63"/>
      <c r="AEH109" s="63"/>
      <c r="AES109" s="63"/>
      <c r="AFD109" s="63"/>
      <c r="AFO109" s="63"/>
      <c r="AFZ109" s="63"/>
      <c r="AGK109" s="63"/>
      <c r="AGV109" s="63"/>
      <c r="AHG109" s="63"/>
      <c r="AHR109" s="63"/>
      <c r="AIC109" s="63"/>
      <c r="AIN109" s="63"/>
      <c r="AIY109" s="63"/>
      <c r="AJJ109" s="63"/>
      <c r="AJU109" s="63"/>
      <c r="AKF109" s="63"/>
      <c r="AKQ109" s="63"/>
      <c r="ALB109" s="63"/>
      <c r="ALM109" s="63"/>
      <c r="ALX109" s="63"/>
      <c r="AMI109" s="63"/>
      <c r="AMT109" s="63"/>
      <c r="ANE109" s="63"/>
      <c r="ANP109" s="63"/>
      <c r="AOA109" s="63"/>
      <c r="AOL109" s="63"/>
      <c r="AOW109" s="63"/>
      <c r="APH109" s="63"/>
      <c r="APS109" s="63"/>
      <c r="AQD109" s="63"/>
      <c r="AQO109" s="63"/>
      <c r="AQZ109" s="63"/>
      <c r="ARK109" s="63"/>
      <c r="ARV109" s="63"/>
      <c r="ASG109" s="63"/>
      <c r="ASR109" s="63"/>
      <c r="ATC109" s="63"/>
      <c r="ATN109" s="63"/>
      <c r="ATY109" s="63"/>
      <c r="AUJ109" s="63"/>
      <c r="AUU109" s="63"/>
      <c r="AVF109" s="63"/>
      <c r="AVQ109" s="63"/>
      <c r="AWB109" s="63"/>
      <c r="AWM109" s="63"/>
      <c r="AWX109" s="63"/>
      <c r="AXI109" s="63"/>
      <c r="AXT109" s="63"/>
      <c r="AYE109" s="63"/>
      <c r="AYP109" s="63"/>
      <c r="AZA109" s="63"/>
    </row>
    <row r="110" spans="1:1023 1034:1353" ht="18.75" customHeight="1" x14ac:dyDescent="0.35">
      <c r="A110" s="24" t="str">
        <f>'total Scrap'!A110</f>
        <v>10/2020</v>
      </c>
      <c r="B110" s="29">
        <f>'total Scrap'!D110</f>
        <v>96545</v>
      </c>
      <c r="C110" s="45" t="str">
        <f>'total Scrap'!E110</f>
        <v>56231F231071</v>
      </c>
      <c r="D110" s="8" t="str">
        <f>'total Scrap'!F110</f>
        <v>WIRE (56233-F2310-71)</v>
      </c>
      <c r="E110" s="26">
        <f t="shared" ca="1" si="12"/>
        <v>8</v>
      </c>
      <c r="F110" s="26">
        <f t="shared" si="13"/>
        <v>1</v>
      </c>
      <c r="G110" s="27">
        <f t="shared" ca="1" si="14"/>
        <v>7.1428571428571425E-2</v>
      </c>
      <c r="H110" s="26">
        <f t="shared" ca="1" si="15"/>
        <v>1</v>
      </c>
      <c r="I110" s="26"/>
      <c r="J110" s="30"/>
      <c r="P110" s="57">
        <f t="shared" si="16"/>
        <v>0</v>
      </c>
      <c r="Q110" s="30">
        <f t="shared" si="17"/>
        <v>0</v>
      </c>
      <c r="T110" s="42">
        <f t="shared" si="18"/>
        <v>0</v>
      </c>
      <c r="V110" s="43">
        <f t="shared" si="19"/>
        <v>0</v>
      </c>
      <c r="W110" s="42">
        <f t="shared" si="20"/>
        <v>2</v>
      </c>
      <c r="X110" s="42">
        <v>109</v>
      </c>
      <c r="Y110" s="42" t="str">
        <f t="shared" si="21"/>
        <v>Occurrence109</v>
      </c>
      <c r="Z110" s="42">
        <f t="shared" si="22"/>
        <v>0</v>
      </c>
      <c r="AA110" s="42">
        <f t="shared" si="23"/>
        <v>0</v>
      </c>
      <c r="AG110" s="63"/>
      <c r="AR110" s="63"/>
      <c r="BC110" s="63"/>
      <c r="BN110" s="63"/>
      <c r="BY110" s="63"/>
      <c r="CJ110" s="63"/>
      <c r="CU110" s="63"/>
      <c r="DF110" s="63"/>
      <c r="DQ110" s="63"/>
      <c r="EB110" s="63"/>
      <c r="EM110" s="63"/>
      <c r="EX110" s="63"/>
      <c r="FI110" s="63"/>
      <c r="FT110" s="63"/>
      <c r="GE110" s="63"/>
      <c r="GP110" s="63"/>
      <c r="HA110" s="63"/>
      <c r="HL110" s="63"/>
      <c r="HW110" s="63"/>
      <c r="IH110" s="63"/>
      <c r="IS110" s="63"/>
      <c r="JD110" s="63"/>
      <c r="JO110" s="63"/>
      <c r="JZ110" s="63"/>
      <c r="KK110" s="63"/>
      <c r="KV110" s="63"/>
      <c r="LG110" s="63"/>
      <c r="LR110" s="63"/>
      <c r="MC110" s="63"/>
      <c r="MN110" s="63"/>
      <c r="MY110" s="63"/>
      <c r="NJ110" s="63"/>
      <c r="NU110" s="63"/>
      <c r="OF110" s="63"/>
      <c r="OQ110" s="63"/>
      <c r="PB110" s="63"/>
      <c r="PM110" s="63"/>
      <c r="PX110" s="63"/>
      <c r="QI110" s="63"/>
      <c r="QT110" s="63"/>
      <c r="RE110" s="63"/>
      <c r="RP110" s="63"/>
      <c r="SA110" s="63"/>
      <c r="SL110" s="63"/>
      <c r="SW110" s="63"/>
      <c r="TH110" s="63"/>
      <c r="TS110" s="63"/>
      <c r="UD110" s="63"/>
      <c r="UO110" s="63"/>
      <c r="UZ110" s="63"/>
      <c r="VK110" s="63"/>
      <c r="VV110" s="63"/>
      <c r="WG110" s="63"/>
      <c r="WR110" s="63"/>
      <c r="XC110" s="63"/>
      <c r="XN110" s="63"/>
      <c r="XY110" s="63"/>
      <c r="YJ110" s="63"/>
      <c r="YU110" s="63"/>
      <c r="ZF110" s="63"/>
      <c r="ZQ110" s="63"/>
      <c r="AAB110" s="63"/>
      <c r="AAM110" s="63"/>
      <c r="AAX110" s="63"/>
      <c r="ABI110" s="63"/>
      <c r="ABT110" s="63"/>
      <c r="ACE110" s="63"/>
      <c r="ACP110" s="63"/>
      <c r="ADA110" s="63"/>
      <c r="ADL110" s="63"/>
      <c r="ADW110" s="63"/>
      <c r="AEH110" s="63"/>
      <c r="AES110" s="63"/>
      <c r="AFD110" s="63"/>
      <c r="AFO110" s="63"/>
      <c r="AFZ110" s="63"/>
      <c r="AGK110" s="63"/>
      <c r="AGV110" s="63"/>
      <c r="AHG110" s="63"/>
      <c r="AHR110" s="63"/>
      <c r="AIC110" s="63"/>
      <c r="AIN110" s="63"/>
      <c r="AIY110" s="63"/>
      <c r="AJJ110" s="63"/>
      <c r="AJU110" s="63"/>
      <c r="AKF110" s="63"/>
      <c r="AKQ110" s="63"/>
      <c r="ALB110" s="63"/>
      <c r="ALM110" s="63"/>
      <c r="ALX110" s="63"/>
      <c r="AMI110" s="63"/>
      <c r="AMT110" s="63"/>
      <c r="ANE110" s="63"/>
      <c r="ANP110" s="63"/>
      <c r="AOA110" s="63"/>
      <c r="AOL110" s="63"/>
      <c r="AOW110" s="63"/>
      <c r="APH110" s="63"/>
      <c r="APS110" s="63"/>
      <c r="AQD110" s="63"/>
      <c r="AQO110" s="63"/>
      <c r="AQZ110" s="63"/>
      <c r="ARK110" s="63"/>
      <c r="ARV110" s="63"/>
      <c r="ASG110" s="63"/>
      <c r="ASR110" s="63"/>
      <c r="ATC110" s="63"/>
      <c r="ATN110" s="63"/>
      <c r="ATY110" s="63"/>
      <c r="AUJ110" s="63"/>
      <c r="AUU110" s="63"/>
      <c r="AVF110" s="63"/>
      <c r="AVQ110" s="63"/>
      <c r="AWB110" s="63"/>
      <c r="AWM110" s="63"/>
      <c r="AWX110" s="63"/>
      <c r="AXI110" s="63"/>
      <c r="AXT110" s="63"/>
      <c r="AYE110" s="63"/>
      <c r="AYP110" s="63"/>
      <c r="AZA110" s="63"/>
    </row>
    <row r="111" spans="1:1023 1034:1353" ht="18.75" customHeight="1" x14ac:dyDescent="0.35">
      <c r="A111" s="24" t="str">
        <f>'total Scrap'!A111</f>
        <v>10/2020</v>
      </c>
      <c r="B111" s="29">
        <f>'total Scrap'!D111</f>
        <v>96256</v>
      </c>
      <c r="C111" s="45" t="str">
        <f>'total Scrap'!E111</f>
        <v>65600FSL4C71</v>
      </c>
      <c r="D111" s="8" t="str">
        <f>'total Scrap'!F111</f>
        <v>066035 ACCU G3/4 0,7L 50 BARS</v>
      </c>
      <c r="E111" s="26">
        <f t="shared" ca="1" si="12"/>
        <v>8</v>
      </c>
      <c r="F111" s="26">
        <f t="shared" si="13"/>
        <v>1</v>
      </c>
      <c r="G111" s="27">
        <f t="shared" ca="1" si="14"/>
        <v>7.1428571428571425E-2</v>
      </c>
      <c r="H111" s="26">
        <f t="shared" ca="1" si="15"/>
        <v>1</v>
      </c>
      <c r="I111" s="26"/>
      <c r="J111" s="30"/>
      <c r="P111" s="57">
        <f t="shared" si="16"/>
        <v>0</v>
      </c>
      <c r="Q111" s="30">
        <f t="shared" si="17"/>
        <v>0</v>
      </c>
      <c r="T111" s="42">
        <f t="shared" si="18"/>
        <v>0</v>
      </c>
      <c r="V111" s="43">
        <f t="shared" si="19"/>
        <v>0</v>
      </c>
      <c r="W111" s="42">
        <f t="shared" si="20"/>
        <v>2</v>
      </c>
      <c r="X111" s="42">
        <v>110</v>
      </c>
      <c r="Y111" s="42" t="str">
        <f t="shared" si="21"/>
        <v>Occurrence110</v>
      </c>
      <c r="Z111" s="42">
        <f t="shared" si="22"/>
        <v>0</v>
      </c>
      <c r="AA111" s="42">
        <f t="shared" si="23"/>
        <v>0</v>
      </c>
      <c r="AG111" s="63"/>
      <c r="AR111" s="63"/>
      <c r="BC111" s="63"/>
      <c r="BN111" s="63"/>
      <c r="BY111" s="63"/>
      <c r="CJ111" s="63"/>
      <c r="CU111" s="63"/>
      <c r="DF111" s="63"/>
      <c r="DQ111" s="63"/>
      <c r="EB111" s="63"/>
      <c r="EM111" s="63"/>
      <c r="EX111" s="63"/>
      <c r="FI111" s="63"/>
      <c r="FT111" s="63"/>
      <c r="GE111" s="63"/>
      <c r="GP111" s="63"/>
      <c r="HA111" s="63"/>
      <c r="HL111" s="63"/>
      <c r="HW111" s="63"/>
      <c r="IH111" s="63"/>
      <c r="IS111" s="63"/>
      <c r="JD111" s="63"/>
      <c r="JO111" s="63"/>
      <c r="JZ111" s="63"/>
      <c r="KK111" s="63"/>
      <c r="KV111" s="63"/>
      <c r="LG111" s="63"/>
      <c r="LR111" s="63"/>
      <c r="MC111" s="63"/>
      <c r="MN111" s="63"/>
      <c r="MY111" s="63"/>
      <c r="NJ111" s="63"/>
      <c r="NU111" s="63"/>
      <c r="OF111" s="63"/>
      <c r="OQ111" s="63"/>
      <c r="PB111" s="63"/>
      <c r="PM111" s="63"/>
      <c r="PX111" s="63"/>
      <c r="QI111" s="63"/>
      <c r="QT111" s="63"/>
      <c r="RE111" s="63"/>
      <c r="RP111" s="63"/>
      <c r="SA111" s="63"/>
      <c r="SL111" s="63"/>
      <c r="SW111" s="63"/>
      <c r="TH111" s="63"/>
      <c r="TS111" s="63"/>
      <c r="UD111" s="63"/>
      <c r="UO111" s="63"/>
      <c r="UZ111" s="63"/>
      <c r="VK111" s="63"/>
      <c r="VV111" s="63"/>
      <c r="WG111" s="63"/>
      <c r="WR111" s="63"/>
      <c r="XC111" s="63"/>
      <c r="XN111" s="63"/>
      <c r="XY111" s="63"/>
      <c r="YJ111" s="63"/>
      <c r="YU111" s="63"/>
      <c r="ZF111" s="63"/>
      <c r="ZQ111" s="63"/>
      <c r="AAB111" s="63"/>
      <c r="AAM111" s="63"/>
      <c r="AAX111" s="63"/>
      <c r="ABI111" s="63"/>
      <c r="ABT111" s="63"/>
      <c r="ACE111" s="63"/>
      <c r="ACP111" s="63"/>
      <c r="ADA111" s="63"/>
      <c r="ADL111" s="63"/>
      <c r="ADW111" s="63"/>
      <c r="AEH111" s="63"/>
      <c r="AES111" s="63"/>
      <c r="AFD111" s="63"/>
      <c r="AFO111" s="63"/>
      <c r="AFZ111" s="63"/>
      <c r="AGK111" s="63"/>
      <c r="AGV111" s="63"/>
      <c r="AHG111" s="63"/>
      <c r="AHR111" s="63"/>
      <c r="AIC111" s="63"/>
      <c r="AIN111" s="63"/>
      <c r="AIY111" s="63"/>
      <c r="AJJ111" s="63"/>
      <c r="AJU111" s="63"/>
      <c r="AKF111" s="63"/>
      <c r="AKQ111" s="63"/>
      <c r="ALB111" s="63"/>
      <c r="ALM111" s="63"/>
      <c r="ALX111" s="63"/>
      <c r="AMI111" s="63"/>
      <c r="AMT111" s="63"/>
      <c r="ANE111" s="63"/>
      <c r="ANP111" s="63"/>
      <c r="AOA111" s="63"/>
      <c r="AOL111" s="63"/>
      <c r="AOW111" s="63"/>
      <c r="APH111" s="63"/>
      <c r="APS111" s="63"/>
      <c r="AQD111" s="63"/>
      <c r="AQO111" s="63"/>
      <c r="AQZ111" s="63"/>
      <c r="ARK111" s="63"/>
      <c r="ARV111" s="63"/>
      <c r="ASG111" s="63"/>
      <c r="ASR111" s="63"/>
      <c r="ATC111" s="63"/>
      <c r="ATN111" s="63"/>
      <c r="ATY111" s="63"/>
      <c r="AUJ111" s="63"/>
      <c r="AUU111" s="63"/>
      <c r="AVF111" s="63"/>
      <c r="AVQ111" s="63"/>
      <c r="AWB111" s="63"/>
      <c r="AWM111" s="63"/>
      <c r="AWX111" s="63"/>
      <c r="AXI111" s="63"/>
      <c r="AXT111" s="63"/>
      <c r="AYE111" s="63"/>
      <c r="AYP111" s="63"/>
      <c r="AZA111" s="63"/>
    </row>
    <row r="112" spans="1:1023 1034:1353" ht="18.75" customHeight="1" x14ac:dyDescent="0.35">
      <c r="A112" s="24" t="str">
        <f>'total Scrap'!A112</f>
        <v>10/2020</v>
      </c>
      <c r="B112" s="29">
        <f>'total Scrap'!D112</f>
        <v>96803</v>
      </c>
      <c r="C112" s="45" t="str">
        <f>'total Scrap'!E112</f>
        <v>3A14055</v>
      </c>
      <c r="D112" s="8" t="str">
        <f>'total Scrap'!F112</f>
        <v>FLAP SUB-ASSY</v>
      </c>
      <c r="E112" s="26">
        <f t="shared" ca="1" si="12"/>
        <v>8</v>
      </c>
      <c r="F112" s="26">
        <f t="shared" si="13"/>
        <v>3</v>
      </c>
      <c r="G112" s="27">
        <f t="shared" ca="1" si="14"/>
        <v>0.21428571428571427</v>
      </c>
      <c r="H112" s="26">
        <f t="shared" ca="1" si="15"/>
        <v>2</v>
      </c>
      <c r="I112" s="26"/>
      <c r="J112" s="30"/>
      <c r="P112" s="57" t="str">
        <f t="shared" si="16"/>
        <v>10/2020</v>
      </c>
      <c r="Q112" s="30" t="str">
        <f t="shared" si="17"/>
        <v>3A14055</v>
      </c>
      <c r="T112" s="42">
        <f t="shared" si="18"/>
        <v>0</v>
      </c>
      <c r="V112" s="43">
        <f t="shared" si="19"/>
        <v>0</v>
      </c>
      <c r="W112" s="42">
        <f t="shared" si="20"/>
        <v>2</v>
      </c>
      <c r="X112" s="42">
        <v>111</v>
      </c>
      <c r="Y112" s="42" t="str">
        <f t="shared" si="21"/>
        <v>Occurrence111</v>
      </c>
      <c r="Z112" s="42">
        <f t="shared" si="22"/>
        <v>0</v>
      </c>
      <c r="AA112" s="42">
        <f t="shared" si="23"/>
        <v>0</v>
      </c>
      <c r="AG112" s="63"/>
      <c r="AR112" s="63"/>
      <c r="BC112" s="63"/>
      <c r="BN112" s="63"/>
      <c r="BY112" s="63"/>
      <c r="CJ112" s="63"/>
      <c r="CU112" s="63"/>
      <c r="DF112" s="63"/>
      <c r="DQ112" s="63"/>
      <c r="EB112" s="63"/>
      <c r="EM112" s="63"/>
      <c r="EX112" s="63"/>
      <c r="FI112" s="63"/>
      <c r="FT112" s="63"/>
      <c r="GE112" s="63"/>
      <c r="GP112" s="63"/>
      <c r="HA112" s="63"/>
      <c r="HL112" s="63"/>
      <c r="HW112" s="63"/>
      <c r="IH112" s="63"/>
      <c r="IS112" s="63"/>
      <c r="JD112" s="63"/>
      <c r="JO112" s="63"/>
      <c r="JZ112" s="63"/>
      <c r="KK112" s="63"/>
      <c r="KV112" s="63"/>
      <c r="LG112" s="63"/>
      <c r="LR112" s="63"/>
      <c r="MC112" s="63"/>
      <c r="MN112" s="63"/>
      <c r="MY112" s="63"/>
      <c r="NJ112" s="63"/>
      <c r="NU112" s="63"/>
      <c r="OF112" s="63"/>
      <c r="OQ112" s="63"/>
      <c r="PB112" s="63"/>
      <c r="PM112" s="63"/>
      <c r="PX112" s="63"/>
      <c r="QI112" s="63"/>
      <c r="QT112" s="63"/>
      <c r="RE112" s="63"/>
      <c r="RP112" s="63"/>
      <c r="SA112" s="63"/>
      <c r="SL112" s="63"/>
      <c r="SW112" s="63"/>
      <c r="TH112" s="63"/>
      <c r="TS112" s="63"/>
      <c r="UD112" s="63"/>
      <c r="UO112" s="63"/>
      <c r="UZ112" s="63"/>
      <c r="VK112" s="63"/>
      <c r="VV112" s="63"/>
      <c r="WG112" s="63"/>
      <c r="WR112" s="63"/>
      <c r="XC112" s="63"/>
      <c r="XN112" s="63"/>
      <c r="XY112" s="63"/>
      <c r="YJ112" s="63"/>
      <c r="YU112" s="63"/>
      <c r="ZF112" s="63"/>
      <c r="ZQ112" s="63"/>
      <c r="AAB112" s="63"/>
      <c r="AAM112" s="63"/>
      <c r="AAX112" s="63"/>
      <c r="ABI112" s="63"/>
      <c r="ABT112" s="63"/>
      <c r="ACE112" s="63"/>
      <c r="ACP112" s="63"/>
      <c r="ADA112" s="63"/>
      <c r="ADL112" s="63"/>
      <c r="ADW112" s="63"/>
      <c r="AEH112" s="63"/>
      <c r="AES112" s="63"/>
      <c r="AFD112" s="63"/>
      <c r="AFO112" s="63"/>
      <c r="AFZ112" s="63"/>
      <c r="AGK112" s="63"/>
      <c r="AGV112" s="63"/>
      <c r="AHG112" s="63"/>
      <c r="AHR112" s="63"/>
      <c r="AIC112" s="63"/>
      <c r="AIN112" s="63"/>
      <c r="AIY112" s="63"/>
      <c r="AJJ112" s="63"/>
      <c r="AJU112" s="63"/>
      <c r="AKF112" s="63"/>
      <c r="AKQ112" s="63"/>
      <c r="ALB112" s="63"/>
      <c r="ALM112" s="63"/>
      <c r="ALX112" s="63"/>
      <c r="AMI112" s="63"/>
      <c r="AMT112" s="63"/>
      <c r="ANE112" s="63"/>
      <c r="ANP112" s="63"/>
      <c r="AOA112" s="63"/>
      <c r="AOL112" s="63"/>
      <c r="AOW112" s="63"/>
      <c r="APH112" s="63"/>
      <c r="APS112" s="63"/>
      <c r="AQD112" s="63"/>
      <c r="AQO112" s="63"/>
      <c r="AQZ112" s="63"/>
      <c r="ARK112" s="63"/>
      <c r="ARV112" s="63"/>
      <c r="ASG112" s="63"/>
      <c r="ASR112" s="63"/>
      <c r="ATC112" s="63"/>
      <c r="ATN112" s="63"/>
      <c r="ATY112" s="63"/>
      <c r="AUJ112" s="63"/>
      <c r="AUU112" s="63"/>
      <c r="AVF112" s="63"/>
      <c r="AVQ112" s="63"/>
      <c r="AWB112" s="63"/>
      <c r="AWM112" s="63"/>
      <c r="AWX112" s="63"/>
      <c r="AXI112" s="63"/>
      <c r="AXT112" s="63"/>
      <c r="AYE112" s="63"/>
      <c r="AYP112" s="63"/>
      <c r="AZA112" s="63"/>
    </row>
    <row r="113" spans="1:1023 1034:1353" ht="18.75" customHeight="1" x14ac:dyDescent="0.35">
      <c r="A113" s="24" t="str">
        <f>'total Scrap'!A113</f>
        <v>10/2020</v>
      </c>
      <c r="B113" s="29">
        <f>'total Scrap'!D113</f>
        <v>96263</v>
      </c>
      <c r="C113" s="45" t="str">
        <f>'total Scrap'!E113</f>
        <v>55231F231071</v>
      </c>
      <c r="D113" s="8" t="str">
        <f>'total Scrap'!F113</f>
        <v>GLASS, ROOF</v>
      </c>
      <c r="E113" s="26">
        <f t="shared" ca="1" si="12"/>
        <v>8</v>
      </c>
      <c r="F113" s="26">
        <f t="shared" si="13"/>
        <v>2</v>
      </c>
      <c r="G113" s="27">
        <f t="shared" ca="1" si="14"/>
        <v>0.14285714285714285</v>
      </c>
      <c r="H113" s="26">
        <f t="shared" ca="1" si="15"/>
        <v>1</v>
      </c>
      <c r="I113" s="26"/>
      <c r="J113" s="30"/>
      <c r="P113" s="57" t="str">
        <f t="shared" si="16"/>
        <v>10/2020</v>
      </c>
      <c r="Q113" s="30" t="str">
        <f t="shared" si="17"/>
        <v>55231F231071</v>
      </c>
      <c r="T113" s="42">
        <f t="shared" si="18"/>
        <v>0</v>
      </c>
      <c r="V113" s="43">
        <f t="shared" si="19"/>
        <v>0</v>
      </c>
      <c r="W113" s="42">
        <f t="shared" si="20"/>
        <v>2</v>
      </c>
      <c r="X113" s="42">
        <v>112</v>
      </c>
      <c r="Y113" s="42" t="str">
        <f t="shared" si="21"/>
        <v>Occurrence112</v>
      </c>
      <c r="Z113" s="42">
        <f t="shared" si="22"/>
        <v>0</v>
      </c>
      <c r="AA113" s="42">
        <f t="shared" si="23"/>
        <v>0</v>
      </c>
      <c r="AG113" s="63"/>
      <c r="AR113" s="63"/>
      <c r="BC113" s="63"/>
      <c r="BN113" s="63"/>
      <c r="BY113" s="63"/>
      <c r="CJ113" s="63"/>
      <c r="CU113" s="63"/>
      <c r="DF113" s="63"/>
      <c r="DQ113" s="63"/>
      <c r="EB113" s="63"/>
      <c r="EM113" s="63"/>
      <c r="EX113" s="63"/>
      <c r="FI113" s="63"/>
      <c r="FT113" s="63"/>
      <c r="GE113" s="63"/>
      <c r="GP113" s="63"/>
      <c r="HA113" s="63"/>
      <c r="HL113" s="63"/>
      <c r="HW113" s="63"/>
      <c r="IH113" s="63"/>
      <c r="IS113" s="63"/>
      <c r="JD113" s="63"/>
      <c r="JO113" s="63"/>
      <c r="JZ113" s="63"/>
      <c r="KK113" s="63"/>
      <c r="KV113" s="63"/>
      <c r="LG113" s="63"/>
      <c r="LR113" s="63"/>
      <c r="MC113" s="63"/>
      <c r="MN113" s="63"/>
      <c r="MY113" s="63"/>
      <c r="NJ113" s="63"/>
      <c r="NU113" s="63"/>
      <c r="OF113" s="63"/>
      <c r="OQ113" s="63"/>
      <c r="PB113" s="63"/>
      <c r="PM113" s="63"/>
      <c r="PX113" s="63"/>
      <c r="QI113" s="63"/>
      <c r="QT113" s="63"/>
      <c r="RE113" s="63"/>
      <c r="RP113" s="63"/>
      <c r="SA113" s="63"/>
      <c r="SL113" s="63"/>
      <c r="SW113" s="63"/>
      <c r="TH113" s="63"/>
      <c r="TS113" s="63"/>
      <c r="UD113" s="63"/>
      <c r="UO113" s="63"/>
      <c r="UZ113" s="63"/>
      <c r="VK113" s="63"/>
      <c r="VV113" s="63"/>
      <c r="WG113" s="63"/>
      <c r="WR113" s="63"/>
      <c r="XC113" s="63"/>
      <c r="XN113" s="63"/>
      <c r="XY113" s="63"/>
      <c r="YJ113" s="63"/>
      <c r="YU113" s="63"/>
      <c r="ZF113" s="63"/>
      <c r="ZQ113" s="63"/>
      <c r="AAB113" s="63"/>
      <c r="AAM113" s="63"/>
      <c r="AAX113" s="63"/>
      <c r="ABI113" s="63"/>
      <c r="ABT113" s="63"/>
      <c r="ACE113" s="63"/>
      <c r="ACP113" s="63"/>
      <c r="ADA113" s="63"/>
      <c r="ADL113" s="63"/>
      <c r="ADW113" s="63"/>
      <c r="AEH113" s="63"/>
      <c r="AES113" s="63"/>
      <c r="AFD113" s="63"/>
      <c r="AFO113" s="63"/>
      <c r="AFZ113" s="63"/>
      <c r="AGK113" s="63"/>
      <c r="AGV113" s="63"/>
      <c r="AHG113" s="63"/>
      <c r="AHR113" s="63"/>
      <c r="AIC113" s="63"/>
      <c r="AIN113" s="63"/>
      <c r="AIY113" s="63"/>
      <c r="AJJ113" s="63"/>
      <c r="AJU113" s="63"/>
      <c r="AKF113" s="63"/>
      <c r="AKQ113" s="63"/>
      <c r="ALB113" s="63"/>
      <c r="ALM113" s="63"/>
      <c r="ALX113" s="63"/>
      <c r="AMI113" s="63"/>
      <c r="AMT113" s="63"/>
      <c r="ANE113" s="63"/>
      <c r="ANP113" s="63"/>
      <c r="AOA113" s="63"/>
      <c r="AOL113" s="63"/>
      <c r="AOW113" s="63"/>
      <c r="APH113" s="63"/>
      <c r="APS113" s="63"/>
      <c r="AQD113" s="63"/>
      <c r="AQO113" s="63"/>
      <c r="AQZ113" s="63"/>
      <c r="ARK113" s="63"/>
      <c r="ARV113" s="63"/>
      <c r="ASG113" s="63"/>
      <c r="ASR113" s="63"/>
      <c r="ATC113" s="63"/>
      <c r="ATN113" s="63"/>
      <c r="ATY113" s="63"/>
      <c r="AUJ113" s="63"/>
      <c r="AUU113" s="63"/>
      <c r="AVF113" s="63"/>
      <c r="AVQ113" s="63"/>
      <c r="AWB113" s="63"/>
      <c r="AWM113" s="63"/>
      <c r="AWX113" s="63"/>
      <c r="AXI113" s="63"/>
      <c r="AXT113" s="63"/>
      <c r="AYE113" s="63"/>
      <c r="AYP113" s="63"/>
      <c r="AZA113" s="63"/>
    </row>
    <row r="114" spans="1:1023 1034:1353" ht="18.75" customHeight="1" x14ac:dyDescent="0.35">
      <c r="A114" s="24" t="str">
        <f>'total Scrap'!A114</f>
        <v>10/2020</v>
      </c>
      <c r="B114" s="29">
        <f>'total Scrap'!D114</f>
        <v>95970</v>
      </c>
      <c r="C114" s="45" t="str">
        <f>'total Scrap'!E114</f>
        <v>565302660071</v>
      </c>
      <c r="D114" s="8" t="str">
        <f>'total Scrap'!F114</f>
        <v>LAMP ASSY, COMBINATION HEAD, LED</v>
      </c>
      <c r="E114" s="26">
        <f t="shared" ca="1" si="12"/>
        <v>8</v>
      </c>
      <c r="F114" s="26">
        <f t="shared" si="13"/>
        <v>6</v>
      </c>
      <c r="G114" s="27">
        <f t="shared" ca="1" si="14"/>
        <v>0.42857142857142855</v>
      </c>
      <c r="H114" s="26">
        <f t="shared" ca="1" si="15"/>
        <v>2</v>
      </c>
      <c r="I114" s="26"/>
      <c r="J114" s="30"/>
      <c r="P114" s="57" t="str">
        <f t="shared" si="16"/>
        <v>10/2020</v>
      </c>
      <c r="Q114" s="30" t="str">
        <f t="shared" si="17"/>
        <v>565302660071</v>
      </c>
      <c r="T114" s="42">
        <f t="shared" si="18"/>
        <v>0</v>
      </c>
      <c r="V114" s="43">
        <f t="shared" si="19"/>
        <v>0</v>
      </c>
      <c r="W114" s="42">
        <f t="shared" si="20"/>
        <v>2</v>
      </c>
      <c r="X114" s="42">
        <v>113</v>
      </c>
      <c r="Y114" s="42" t="str">
        <f t="shared" si="21"/>
        <v>Occurrence113</v>
      </c>
      <c r="Z114" s="42">
        <f t="shared" si="22"/>
        <v>0</v>
      </c>
      <c r="AA114" s="42">
        <f t="shared" si="23"/>
        <v>0</v>
      </c>
      <c r="AG114" s="63"/>
      <c r="AR114" s="63"/>
      <c r="BC114" s="63"/>
      <c r="BN114" s="63"/>
      <c r="BY114" s="63"/>
      <c r="CJ114" s="63"/>
      <c r="CU114" s="63"/>
      <c r="DF114" s="63"/>
      <c r="DQ114" s="63"/>
      <c r="EB114" s="63"/>
      <c r="EM114" s="63"/>
      <c r="EX114" s="63"/>
      <c r="FI114" s="63"/>
      <c r="FT114" s="63"/>
      <c r="GE114" s="63"/>
      <c r="GP114" s="63"/>
      <c r="HA114" s="63"/>
      <c r="HL114" s="63"/>
      <c r="HW114" s="63"/>
      <c r="IH114" s="63"/>
      <c r="IS114" s="63"/>
      <c r="JD114" s="63"/>
      <c r="JO114" s="63"/>
      <c r="JZ114" s="63"/>
      <c r="KK114" s="63"/>
      <c r="KV114" s="63"/>
      <c r="LG114" s="63"/>
      <c r="LR114" s="63"/>
      <c r="MC114" s="63"/>
      <c r="MN114" s="63"/>
      <c r="MY114" s="63"/>
      <c r="NJ114" s="63"/>
      <c r="NU114" s="63"/>
      <c r="OF114" s="63"/>
      <c r="OQ114" s="63"/>
      <c r="PB114" s="63"/>
      <c r="PM114" s="63"/>
      <c r="PX114" s="63"/>
      <c r="QI114" s="63"/>
      <c r="QT114" s="63"/>
      <c r="RE114" s="63"/>
      <c r="RP114" s="63"/>
      <c r="SA114" s="63"/>
      <c r="SL114" s="63"/>
      <c r="SW114" s="63"/>
      <c r="TH114" s="63"/>
      <c r="TS114" s="63"/>
      <c r="UD114" s="63"/>
      <c r="UO114" s="63"/>
      <c r="UZ114" s="63"/>
      <c r="VK114" s="63"/>
      <c r="VV114" s="63"/>
      <c r="WG114" s="63"/>
      <c r="WR114" s="63"/>
      <c r="XC114" s="63"/>
      <c r="XN114" s="63"/>
      <c r="XY114" s="63"/>
      <c r="YJ114" s="63"/>
      <c r="YU114" s="63"/>
      <c r="ZF114" s="63"/>
      <c r="ZQ114" s="63"/>
      <c r="AAB114" s="63"/>
      <c r="AAM114" s="63"/>
      <c r="AAX114" s="63"/>
      <c r="ABI114" s="63"/>
      <c r="ABT114" s="63"/>
      <c r="ACE114" s="63"/>
      <c r="ACP114" s="63"/>
      <c r="ADA114" s="63"/>
      <c r="ADL114" s="63"/>
      <c r="ADW114" s="63"/>
      <c r="AEH114" s="63"/>
      <c r="AES114" s="63"/>
      <c r="AFD114" s="63"/>
      <c r="AFO114" s="63"/>
      <c r="AFZ114" s="63"/>
      <c r="AGK114" s="63"/>
      <c r="AGV114" s="63"/>
      <c r="AHG114" s="63"/>
      <c r="AHR114" s="63"/>
      <c r="AIC114" s="63"/>
      <c r="AIN114" s="63"/>
      <c r="AIY114" s="63"/>
      <c r="AJJ114" s="63"/>
      <c r="AJU114" s="63"/>
      <c r="AKF114" s="63"/>
      <c r="AKQ114" s="63"/>
      <c r="ALB114" s="63"/>
      <c r="ALM114" s="63"/>
      <c r="ALX114" s="63"/>
      <c r="AMI114" s="63"/>
      <c r="AMT114" s="63"/>
      <c r="ANE114" s="63"/>
      <c r="ANP114" s="63"/>
      <c r="AOA114" s="63"/>
      <c r="AOL114" s="63"/>
      <c r="AOW114" s="63"/>
      <c r="APH114" s="63"/>
      <c r="APS114" s="63"/>
      <c r="AQD114" s="63"/>
      <c r="AQO114" s="63"/>
      <c r="AQZ114" s="63"/>
      <c r="ARK114" s="63"/>
      <c r="ARV114" s="63"/>
      <c r="ASG114" s="63"/>
      <c r="ASR114" s="63"/>
      <c r="ATC114" s="63"/>
      <c r="ATN114" s="63"/>
      <c r="ATY114" s="63"/>
      <c r="AUJ114" s="63"/>
      <c r="AUU114" s="63"/>
      <c r="AVF114" s="63"/>
      <c r="AVQ114" s="63"/>
      <c r="AWB114" s="63"/>
      <c r="AWM114" s="63"/>
      <c r="AWX114" s="63"/>
      <c r="AXI114" s="63"/>
      <c r="AXT114" s="63"/>
      <c r="AYE114" s="63"/>
      <c r="AYP114" s="63"/>
      <c r="AZA114" s="63"/>
    </row>
    <row r="115" spans="1:1023 1034:1353" ht="18.75" customHeight="1" x14ac:dyDescent="0.35">
      <c r="A115" s="24" t="str">
        <f>'total Scrap'!A115</f>
        <v>10/2020</v>
      </c>
      <c r="B115" s="29">
        <f>'total Scrap'!D115</f>
        <v>95175</v>
      </c>
      <c r="C115" s="45" t="str">
        <f>'total Scrap'!E115</f>
        <v>55240F218171</v>
      </c>
      <c r="D115" s="8" t="str">
        <f>'total Scrap'!F115</f>
        <v>WINDOW ASSY DOOR RH</v>
      </c>
      <c r="E115" s="26">
        <f t="shared" ca="1" si="12"/>
        <v>8</v>
      </c>
      <c r="F115" s="26">
        <f t="shared" si="13"/>
        <v>1</v>
      </c>
      <c r="G115" s="27">
        <f t="shared" ca="1" si="14"/>
        <v>7.1428571428571425E-2</v>
      </c>
      <c r="H115" s="26">
        <f t="shared" ca="1" si="15"/>
        <v>1</v>
      </c>
      <c r="I115" s="26"/>
      <c r="J115" s="30"/>
      <c r="P115" s="57">
        <f t="shared" si="16"/>
        <v>0</v>
      </c>
      <c r="Q115" s="30">
        <f t="shared" si="17"/>
        <v>0</v>
      </c>
      <c r="T115" s="42">
        <f t="shared" si="18"/>
        <v>0</v>
      </c>
      <c r="V115" s="43">
        <f t="shared" si="19"/>
        <v>0</v>
      </c>
      <c r="W115" s="42">
        <f t="shared" si="20"/>
        <v>2</v>
      </c>
      <c r="X115" s="42">
        <v>114</v>
      </c>
      <c r="Y115" s="42" t="str">
        <f t="shared" si="21"/>
        <v>Occurrence114</v>
      </c>
      <c r="Z115" s="42">
        <f t="shared" si="22"/>
        <v>0</v>
      </c>
      <c r="AA115" s="42">
        <f t="shared" si="23"/>
        <v>0</v>
      </c>
      <c r="AG115" s="63"/>
      <c r="AR115" s="63"/>
      <c r="BC115" s="63"/>
      <c r="BN115" s="63"/>
      <c r="BY115" s="63"/>
      <c r="CJ115" s="63"/>
      <c r="CU115" s="63"/>
      <c r="DF115" s="63"/>
      <c r="DQ115" s="63"/>
      <c r="EB115" s="63"/>
      <c r="EM115" s="63"/>
      <c r="EX115" s="63"/>
      <c r="FI115" s="63"/>
      <c r="FT115" s="63"/>
      <c r="GE115" s="63"/>
      <c r="GP115" s="63"/>
      <c r="HA115" s="63"/>
      <c r="HL115" s="63"/>
      <c r="HW115" s="63"/>
      <c r="IH115" s="63"/>
      <c r="IS115" s="63"/>
      <c r="JD115" s="63"/>
      <c r="JO115" s="63"/>
      <c r="JZ115" s="63"/>
      <c r="KK115" s="63"/>
      <c r="KV115" s="63"/>
      <c r="LG115" s="63"/>
      <c r="LR115" s="63"/>
      <c r="MC115" s="63"/>
      <c r="MN115" s="63"/>
      <c r="MY115" s="63"/>
      <c r="NJ115" s="63"/>
      <c r="NU115" s="63"/>
      <c r="OF115" s="63"/>
      <c r="OQ115" s="63"/>
      <c r="PB115" s="63"/>
      <c r="PM115" s="63"/>
      <c r="PX115" s="63"/>
      <c r="QI115" s="63"/>
      <c r="QT115" s="63"/>
      <c r="RE115" s="63"/>
      <c r="RP115" s="63"/>
      <c r="SA115" s="63"/>
      <c r="SL115" s="63"/>
      <c r="SW115" s="63"/>
      <c r="TH115" s="63"/>
      <c r="TS115" s="63"/>
      <c r="UD115" s="63"/>
      <c r="UO115" s="63"/>
      <c r="UZ115" s="63"/>
      <c r="VK115" s="63"/>
      <c r="VV115" s="63"/>
      <c r="WG115" s="63"/>
      <c r="WR115" s="63"/>
      <c r="XC115" s="63"/>
      <c r="XN115" s="63"/>
      <c r="XY115" s="63"/>
      <c r="YJ115" s="63"/>
      <c r="YU115" s="63"/>
      <c r="ZF115" s="63"/>
      <c r="ZQ115" s="63"/>
      <c r="AAB115" s="63"/>
      <c r="AAM115" s="63"/>
      <c r="AAX115" s="63"/>
      <c r="ABI115" s="63"/>
      <c r="ABT115" s="63"/>
      <c r="ACE115" s="63"/>
      <c r="ACP115" s="63"/>
      <c r="ADA115" s="63"/>
      <c r="ADL115" s="63"/>
      <c r="ADW115" s="63"/>
      <c r="AEH115" s="63"/>
      <c r="AES115" s="63"/>
      <c r="AFD115" s="63"/>
      <c r="AFO115" s="63"/>
      <c r="AFZ115" s="63"/>
      <c r="AGK115" s="63"/>
      <c r="AGV115" s="63"/>
      <c r="AHG115" s="63"/>
      <c r="AHR115" s="63"/>
      <c r="AIC115" s="63"/>
      <c r="AIN115" s="63"/>
      <c r="AIY115" s="63"/>
      <c r="AJJ115" s="63"/>
      <c r="AJU115" s="63"/>
      <c r="AKF115" s="63"/>
      <c r="AKQ115" s="63"/>
      <c r="ALB115" s="63"/>
      <c r="ALM115" s="63"/>
      <c r="ALX115" s="63"/>
      <c r="AMI115" s="63"/>
      <c r="AMT115" s="63"/>
      <c r="ANE115" s="63"/>
      <c r="ANP115" s="63"/>
      <c r="AOA115" s="63"/>
      <c r="AOL115" s="63"/>
      <c r="AOW115" s="63"/>
      <c r="APH115" s="63"/>
      <c r="APS115" s="63"/>
      <c r="AQD115" s="63"/>
      <c r="AQO115" s="63"/>
      <c r="AQZ115" s="63"/>
      <c r="ARK115" s="63"/>
      <c r="ARV115" s="63"/>
      <c r="ASG115" s="63"/>
      <c r="ASR115" s="63"/>
      <c r="ATC115" s="63"/>
      <c r="ATN115" s="63"/>
      <c r="ATY115" s="63"/>
      <c r="AUJ115" s="63"/>
      <c r="AUU115" s="63"/>
      <c r="AVF115" s="63"/>
      <c r="AVQ115" s="63"/>
      <c r="AWB115" s="63"/>
      <c r="AWM115" s="63"/>
      <c r="AWX115" s="63"/>
      <c r="AXI115" s="63"/>
      <c r="AXT115" s="63"/>
      <c r="AYE115" s="63"/>
      <c r="AYP115" s="63"/>
      <c r="AZA115" s="63"/>
    </row>
    <row r="116" spans="1:1023 1034:1353" ht="18.75" customHeight="1" x14ac:dyDescent="0.35">
      <c r="A116" s="24" t="str">
        <f>'total Scrap'!A116</f>
        <v>10/2020</v>
      </c>
      <c r="B116" s="29">
        <f>'total Scrap'!D116</f>
        <v>95419</v>
      </c>
      <c r="C116" s="45" t="str">
        <f>'total Scrap'!E116</f>
        <v>571602660471</v>
      </c>
      <c r="D116" s="8" t="str">
        <f>'total Scrap'!F116</f>
        <v>DISPLAY ASSY, MULTI-FUNCTION</v>
      </c>
      <c r="E116" s="26">
        <f t="shared" ca="1" si="12"/>
        <v>8</v>
      </c>
      <c r="F116" s="26">
        <f t="shared" si="13"/>
        <v>2</v>
      </c>
      <c r="G116" s="27">
        <f t="shared" ca="1" si="14"/>
        <v>0.14285714285714285</v>
      </c>
      <c r="H116" s="26">
        <f t="shared" ca="1" si="15"/>
        <v>1</v>
      </c>
      <c r="I116" s="26"/>
      <c r="J116" s="30"/>
      <c r="P116" s="57" t="str">
        <f t="shared" si="16"/>
        <v>10/2020</v>
      </c>
      <c r="Q116" s="30" t="str">
        <f t="shared" si="17"/>
        <v>571602660471</v>
      </c>
      <c r="T116" s="42">
        <f t="shared" si="18"/>
        <v>0</v>
      </c>
      <c r="V116" s="43">
        <f t="shared" si="19"/>
        <v>0</v>
      </c>
      <c r="W116" s="42">
        <f t="shared" si="20"/>
        <v>2</v>
      </c>
      <c r="X116" s="42">
        <v>115</v>
      </c>
      <c r="Y116" s="42" t="str">
        <f t="shared" si="21"/>
        <v>Occurrence115</v>
      </c>
      <c r="Z116" s="42">
        <f t="shared" si="22"/>
        <v>0</v>
      </c>
      <c r="AA116" s="42">
        <f t="shared" si="23"/>
        <v>0</v>
      </c>
      <c r="AG116" s="63"/>
      <c r="AR116" s="63"/>
      <c r="BC116" s="63"/>
      <c r="BN116" s="63"/>
      <c r="BY116" s="63"/>
      <c r="CJ116" s="63"/>
      <c r="CU116" s="63"/>
      <c r="DF116" s="63"/>
      <c r="DQ116" s="63"/>
      <c r="EB116" s="63"/>
      <c r="EM116" s="63"/>
      <c r="EX116" s="63"/>
      <c r="FI116" s="63"/>
      <c r="FT116" s="63"/>
      <c r="GE116" s="63"/>
      <c r="GP116" s="63"/>
      <c r="HA116" s="63"/>
      <c r="HL116" s="63"/>
      <c r="HW116" s="63"/>
      <c r="IH116" s="63"/>
      <c r="IS116" s="63"/>
      <c r="JD116" s="63"/>
      <c r="JO116" s="63"/>
      <c r="JZ116" s="63"/>
      <c r="KK116" s="63"/>
      <c r="KV116" s="63"/>
      <c r="LG116" s="63"/>
      <c r="LR116" s="63"/>
      <c r="MC116" s="63"/>
      <c r="MN116" s="63"/>
      <c r="MY116" s="63"/>
      <c r="NJ116" s="63"/>
      <c r="NU116" s="63"/>
      <c r="OF116" s="63"/>
      <c r="OQ116" s="63"/>
      <c r="PB116" s="63"/>
      <c r="PM116" s="63"/>
      <c r="PX116" s="63"/>
      <c r="QI116" s="63"/>
      <c r="QT116" s="63"/>
      <c r="RE116" s="63"/>
      <c r="RP116" s="63"/>
      <c r="SA116" s="63"/>
      <c r="SL116" s="63"/>
      <c r="SW116" s="63"/>
      <c r="TH116" s="63"/>
      <c r="TS116" s="63"/>
      <c r="UD116" s="63"/>
      <c r="UO116" s="63"/>
      <c r="UZ116" s="63"/>
      <c r="VK116" s="63"/>
      <c r="VV116" s="63"/>
      <c r="WG116" s="63"/>
      <c r="WR116" s="63"/>
      <c r="XC116" s="63"/>
      <c r="XN116" s="63"/>
      <c r="XY116" s="63"/>
      <c r="YJ116" s="63"/>
      <c r="YU116" s="63"/>
      <c r="ZF116" s="63"/>
      <c r="ZQ116" s="63"/>
      <c r="AAB116" s="63"/>
      <c r="AAM116" s="63"/>
      <c r="AAX116" s="63"/>
      <c r="ABI116" s="63"/>
      <c r="ABT116" s="63"/>
      <c r="ACE116" s="63"/>
      <c r="ACP116" s="63"/>
      <c r="ADA116" s="63"/>
      <c r="ADL116" s="63"/>
      <c r="ADW116" s="63"/>
      <c r="AEH116" s="63"/>
      <c r="AES116" s="63"/>
      <c r="AFD116" s="63"/>
      <c r="AFO116" s="63"/>
      <c r="AFZ116" s="63"/>
      <c r="AGK116" s="63"/>
      <c r="AGV116" s="63"/>
      <c r="AHG116" s="63"/>
      <c r="AHR116" s="63"/>
      <c r="AIC116" s="63"/>
      <c r="AIN116" s="63"/>
      <c r="AIY116" s="63"/>
      <c r="AJJ116" s="63"/>
      <c r="AJU116" s="63"/>
      <c r="AKF116" s="63"/>
      <c r="AKQ116" s="63"/>
      <c r="ALB116" s="63"/>
      <c r="ALM116" s="63"/>
      <c r="ALX116" s="63"/>
      <c r="AMI116" s="63"/>
      <c r="AMT116" s="63"/>
      <c r="ANE116" s="63"/>
      <c r="ANP116" s="63"/>
      <c r="AOA116" s="63"/>
      <c r="AOL116" s="63"/>
      <c r="AOW116" s="63"/>
      <c r="APH116" s="63"/>
      <c r="APS116" s="63"/>
      <c r="AQD116" s="63"/>
      <c r="AQO116" s="63"/>
      <c r="AQZ116" s="63"/>
      <c r="ARK116" s="63"/>
      <c r="ARV116" s="63"/>
      <c r="ASG116" s="63"/>
      <c r="ASR116" s="63"/>
      <c r="ATC116" s="63"/>
      <c r="ATN116" s="63"/>
      <c r="ATY116" s="63"/>
      <c r="AUJ116" s="63"/>
      <c r="AUU116" s="63"/>
      <c r="AVF116" s="63"/>
      <c r="AVQ116" s="63"/>
      <c r="AWB116" s="63"/>
      <c r="AWM116" s="63"/>
      <c r="AWX116" s="63"/>
      <c r="AXI116" s="63"/>
      <c r="AXT116" s="63"/>
      <c r="AYE116" s="63"/>
      <c r="AYP116" s="63"/>
      <c r="AZA116" s="63"/>
    </row>
    <row r="117" spans="1:1023 1034:1353" ht="18.75" customHeight="1" x14ac:dyDescent="0.35">
      <c r="A117" s="24" t="str">
        <f>'total Scrap'!A117</f>
        <v>10/2020</v>
      </c>
      <c r="B117" s="29">
        <f>'total Scrap'!D117</f>
        <v>95650</v>
      </c>
      <c r="C117" s="45" t="str">
        <f>'total Scrap'!E117</f>
        <v>571602660471</v>
      </c>
      <c r="D117" s="8" t="str">
        <f>'total Scrap'!F117</f>
        <v>DISPLAY ASSY, MULTI-FUNCTION</v>
      </c>
      <c r="E117" s="26">
        <f t="shared" ca="1" si="12"/>
        <v>8</v>
      </c>
      <c r="F117" s="26">
        <f t="shared" si="13"/>
        <v>2</v>
      </c>
      <c r="G117" s="27">
        <f t="shared" ca="1" si="14"/>
        <v>0.14285714285714285</v>
      </c>
      <c r="H117" s="26">
        <f t="shared" ca="1" si="15"/>
        <v>1</v>
      </c>
      <c r="I117" s="26"/>
      <c r="J117" s="30"/>
      <c r="P117" s="57" t="str">
        <f t="shared" si="16"/>
        <v>10/2020</v>
      </c>
      <c r="Q117" s="30" t="str">
        <f t="shared" si="17"/>
        <v>571602660471</v>
      </c>
      <c r="T117" s="42">
        <f t="shared" si="18"/>
        <v>0</v>
      </c>
      <c r="V117" s="43">
        <f t="shared" si="19"/>
        <v>0</v>
      </c>
      <c r="W117" s="42">
        <f t="shared" si="20"/>
        <v>2</v>
      </c>
      <c r="X117" s="42">
        <v>116</v>
      </c>
      <c r="Y117" s="42" t="str">
        <f t="shared" si="21"/>
        <v>Occurrence116</v>
      </c>
      <c r="Z117" s="42">
        <f t="shared" si="22"/>
        <v>0</v>
      </c>
      <c r="AA117" s="42">
        <f t="shared" si="23"/>
        <v>0</v>
      </c>
      <c r="AG117" s="63"/>
      <c r="AR117" s="63"/>
      <c r="BC117" s="63"/>
      <c r="BN117" s="63"/>
      <c r="BY117" s="63"/>
      <c r="CJ117" s="63"/>
      <c r="CU117" s="63"/>
      <c r="DF117" s="63"/>
      <c r="DQ117" s="63"/>
      <c r="EB117" s="63"/>
      <c r="EM117" s="63"/>
      <c r="EX117" s="63"/>
      <c r="FI117" s="63"/>
      <c r="FT117" s="63"/>
      <c r="GE117" s="63"/>
      <c r="GP117" s="63"/>
      <c r="HA117" s="63"/>
      <c r="HL117" s="63"/>
      <c r="HW117" s="63"/>
      <c r="IH117" s="63"/>
      <c r="IS117" s="63"/>
      <c r="JD117" s="63"/>
      <c r="JO117" s="63"/>
      <c r="JZ117" s="63"/>
      <c r="KK117" s="63"/>
      <c r="KV117" s="63"/>
      <c r="LG117" s="63"/>
      <c r="LR117" s="63"/>
      <c r="MC117" s="63"/>
      <c r="MN117" s="63"/>
      <c r="MY117" s="63"/>
      <c r="NJ117" s="63"/>
      <c r="NU117" s="63"/>
      <c r="OF117" s="63"/>
      <c r="OQ117" s="63"/>
      <c r="PB117" s="63"/>
      <c r="PM117" s="63"/>
      <c r="PX117" s="63"/>
      <c r="QI117" s="63"/>
      <c r="QT117" s="63"/>
      <c r="RE117" s="63"/>
      <c r="RP117" s="63"/>
      <c r="SA117" s="63"/>
      <c r="SL117" s="63"/>
      <c r="SW117" s="63"/>
      <c r="TH117" s="63"/>
      <c r="TS117" s="63"/>
      <c r="UD117" s="63"/>
      <c r="UO117" s="63"/>
      <c r="UZ117" s="63"/>
      <c r="VK117" s="63"/>
      <c r="VV117" s="63"/>
      <c r="WG117" s="63"/>
      <c r="WR117" s="63"/>
      <c r="XC117" s="63"/>
      <c r="XN117" s="63"/>
      <c r="XY117" s="63"/>
      <c r="YJ117" s="63"/>
      <c r="YU117" s="63"/>
      <c r="ZF117" s="63"/>
      <c r="ZQ117" s="63"/>
      <c r="AAB117" s="63"/>
      <c r="AAM117" s="63"/>
      <c r="AAX117" s="63"/>
      <c r="ABI117" s="63"/>
      <c r="ABT117" s="63"/>
      <c r="ACE117" s="63"/>
      <c r="ACP117" s="63"/>
      <c r="ADA117" s="63"/>
      <c r="ADL117" s="63"/>
      <c r="ADW117" s="63"/>
      <c r="AEH117" s="63"/>
      <c r="AES117" s="63"/>
      <c r="AFD117" s="63"/>
      <c r="AFO117" s="63"/>
      <c r="AFZ117" s="63"/>
      <c r="AGK117" s="63"/>
      <c r="AGV117" s="63"/>
      <c r="AHG117" s="63"/>
      <c r="AHR117" s="63"/>
      <c r="AIC117" s="63"/>
      <c r="AIN117" s="63"/>
      <c r="AIY117" s="63"/>
      <c r="AJJ117" s="63"/>
      <c r="AJU117" s="63"/>
      <c r="AKF117" s="63"/>
      <c r="AKQ117" s="63"/>
      <c r="ALB117" s="63"/>
      <c r="ALM117" s="63"/>
      <c r="ALX117" s="63"/>
      <c r="AMI117" s="63"/>
      <c r="AMT117" s="63"/>
      <c r="ANE117" s="63"/>
      <c r="ANP117" s="63"/>
      <c r="AOA117" s="63"/>
      <c r="AOL117" s="63"/>
      <c r="AOW117" s="63"/>
      <c r="APH117" s="63"/>
      <c r="APS117" s="63"/>
      <c r="AQD117" s="63"/>
      <c r="AQO117" s="63"/>
      <c r="AQZ117" s="63"/>
      <c r="ARK117" s="63"/>
      <c r="ARV117" s="63"/>
      <c r="ASG117" s="63"/>
      <c r="ASR117" s="63"/>
      <c r="ATC117" s="63"/>
      <c r="ATN117" s="63"/>
      <c r="ATY117" s="63"/>
      <c r="AUJ117" s="63"/>
      <c r="AUU117" s="63"/>
      <c r="AVF117" s="63"/>
      <c r="AVQ117" s="63"/>
      <c r="AWB117" s="63"/>
      <c r="AWM117" s="63"/>
      <c r="AWX117" s="63"/>
      <c r="AXI117" s="63"/>
      <c r="AXT117" s="63"/>
      <c r="AYE117" s="63"/>
      <c r="AYP117" s="63"/>
      <c r="AZA117" s="63"/>
    </row>
    <row r="118" spans="1:1023 1034:1353" ht="18.75" customHeight="1" x14ac:dyDescent="0.35">
      <c r="A118" s="24" t="str">
        <f>'total Scrap'!A118</f>
        <v>10/2020</v>
      </c>
      <c r="B118" s="29">
        <f>'total Scrap'!D118</f>
        <v>95640</v>
      </c>
      <c r="C118" s="45" t="str">
        <f>'total Scrap'!E118</f>
        <v>56210F219071</v>
      </c>
      <c r="D118" s="8" t="str">
        <f>'total Scrap'!F118</f>
        <v>WIRE, ENGINE</v>
      </c>
      <c r="E118" s="26">
        <f t="shared" ca="1" si="12"/>
        <v>8</v>
      </c>
      <c r="F118" s="26">
        <f t="shared" si="13"/>
        <v>8</v>
      </c>
      <c r="G118" s="27">
        <f t="shared" ca="1" si="14"/>
        <v>0.5714285714285714</v>
      </c>
      <c r="H118" s="26">
        <f t="shared" ca="1" si="15"/>
        <v>3</v>
      </c>
      <c r="I118" s="26"/>
      <c r="J118" s="30"/>
      <c r="P118" s="57" t="str">
        <f t="shared" si="16"/>
        <v>10/2020</v>
      </c>
      <c r="Q118" s="30" t="str">
        <f t="shared" si="17"/>
        <v>56210F219071</v>
      </c>
      <c r="T118" s="42">
        <f t="shared" si="18"/>
        <v>0</v>
      </c>
      <c r="V118" s="43">
        <f t="shared" si="19"/>
        <v>0</v>
      </c>
      <c r="W118" s="42">
        <f t="shared" si="20"/>
        <v>2</v>
      </c>
      <c r="X118" s="42">
        <v>117</v>
      </c>
      <c r="Y118" s="42" t="str">
        <f t="shared" si="21"/>
        <v>Occurrence117</v>
      </c>
      <c r="Z118" s="42">
        <f t="shared" si="22"/>
        <v>0</v>
      </c>
      <c r="AA118" s="42">
        <f t="shared" si="23"/>
        <v>0</v>
      </c>
      <c r="AG118" s="63"/>
      <c r="AR118" s="63"/>
      <c r="BC118" s="63"/>
      <c r="BN118" s="63"/>
      <c r="BY118" s="63"/>
      <c r="CJ118" s="63"/>
      <c r="CU118" s="63"/>
      <c r="DF118" s="63"/>
      <c r="DQ118" s="63"/>
      <c r="EB118" s="63"/>
      <c r="EM118" s="63"/>
      <c r="EX118" s="63"/>
      <c r="FI118" s="63"/>
      <c r="FT118" s="63"/>
      <c r="GE118" s="63"/>
      <c r="GP118" s="63"/>
      <c r="HA118" s="63"/>
      <c r="HL118" s="63"/>
      <c r="HW118" s="63"/>
      <c r="IH118" s="63"/>
      <c r="IS118" s="63"/>
      <c r="JD118" s="63"/>
      <c r="JO118" s="63"/>
      <c r="JZ118" s="63"/>
      <c r="KK118" s="63"/>
      <c r="KV118" s="63"/>
      <c r="LG118" s="63"/>
      <c r="LR118" s="63"/>
      <c r="MC118" s="63"/>
      <c r="MN118" s="63"/>
      <c r="MY118" s="63"/>
      <c r="NJ118" s="63"/>
      <c r="NU118" s="63"/>
      <c r="OF118" s="63"/>
      <c r="OQ118" s="63"/>
      <c r="PB118" s="63"/>
      <c r="PM118" s="63"/>
      <c r="PX118" s="63"/>
      <c r="QI118" s="63"/>
      <c r="QT118" s="63"/>
      <c r="RE118" s="63"/>
      <c r="RP118" s="63"/>
      <c r="SA118" s="63"/>
      <c r="SL118" s="63"/>
      <c r="SW118" s="63"/>
      <c r="TH118" s="63"/>
      <c r="TS118" s="63"/>
      <c r="UD118" s="63"/>
      <c r="UO118" s="63"/>
      <c r="UZ118" s="63"/>
      <c r="VK118" s="63"/>
      <c r="VV118" s="63"/>
      <c r="WG118" s="63"/>
      <c r="WR118" s="63"/>
      <c r="XC118" s="63"/>
      <c r="XN118" s="63"/>
      <c r="XY118" s="63"/>
      <c r="YJ118" s="63"/>
      <c r="YU118" s="63"/>
      <c r="ZF118" s="63"/>
      <c r="ZQ118" s="63"/>
      <c r="AAB118" s="63"/>
      <c r="AAM118" s="63"/>
      <c r="AAX118" s="63"/>
      <c r="ABI118" s="63"/>
      <c r="ABT118" s="63"/>
      <c r="ACE118" s="63"/>
      <c r="ACP118" s="63"/>
      <c r="ADA118" s="63"/>
      <c r="ADL118" s="63"/>
      <c r="ADW118" s="63"/>
      <c r="AEH118" s="63"/>
      <c r="AES118" s="63"/>
      <c r="AFD118" s="63"/>
      <c r="AFO118" s="63"/>
      <c r="AFZ118" s="63"/>
      <c r="AGK118" s="63"/>
      <c r="AGV118" s="63"/>
      <c r="AHG118" s="63"/>
      <c r="AHR118" s="63"/>
      <c r="AIC118" s="63"/>
      <c r="AIN118" s="63"/>
      <c r="AIY118" s="63"/>
      <c r="AJJ118" s="63"/>
      <c r="AJU118" s="63"/>
      <c r="AKF118" s="63"/>
      <c r="AKQ118" s="63"/>
      <c r="ALB118" s="63"/>
      <c r="ALM118" s="63"/>
      <c r="ALX118" s="63"/>
      <c r="AMI118" s="63"/>
      <c r="AMT118" s="63"/>
      <c r="ANE118" s="63"/>
      <c r="ANP118" s="63"/>
      <c r="AOA118" s="63"/>
      <c r="AOL118" s="63"/>
      <c r="AOW118" s="63"/>
      <c r="APH118" s="63"/>
      <c r="APS118" s="63"/>
      <c r="AQD118" s="63"/>
      <c r="AQO118" s="63"/>
      <c r="AQZ118" s="63"/>
      <c r="ARK118" s="63"/>
      <c r="ARV118" s="63"/>
      <c r="ASG118" s="63"/>
      <c r="ASR118" s="63"/>
      <c r="ATC118" s="63"/>
      <c r="ATN118" s="63"/>
      <c r="ATY118" s="63"/>
      <c r="AUJ118" s="63"/>
      <c r="AUU118" s="63"/>
      <c r="AVF118" s="63"/>
      <c r="AVQ118" s="63"/>
      <c r="AWB118" s="63"/>
      <c r="AWM118" s="63"/>
      <c r="AWX118" s="63"/>
      <c r="AXI118" s="63"/>
      <c r="AXT118" s="63"/>
      <c r="AYE118" s="63"/>
      <c r="AYP118" s="63"/>
      <c r="AZA118" s="63"/>
    </row>
    <row r="119" spans="1:1023 1034:1353" ht="18.75" customHeight="1" x14ac:dyDescent="0.35">
      <c r="A119" s="24" t="str">
        <f>'total Scrap'!A119</f>
        <v>10/2020</v>
      </c>
      <c r="B119" s="29">
        <f>'total Scrap'!D119</f>
        <v>96540</v>
      </c>
      <c r="C119" s="45" t="str">
        <f>'total Scrap'!E119</f>
        <v>56210F219071</v>
      </c>
      <c r="D119" s="8" t="str">
        <f>'total Scrap'!F119</f>
        <v>WIRE, ENGINE</v>
      </c>
      <c r="E119" s="26">
        <f t="shared" ca="1" si="12"/>
        <v>8</v>
      </c>
      <c r="F119" s="26">
        <f t="shared" si="13"/>
        <v>8</v>
      </c>
      <c r="G119" s="27">
        <f t="shared" ca="1" si="14"/>
        <v>0.5714285714285714</v>
      </c>
      <c r="H119" s="26">
        <f t="shared" ca="1" si="15"/>
        <v>3</v>
      </c>
      <c r="I119" s="26"/>
      <c r="J119" s="30"/>
      <c r="P119" s="57" t="str">
        <f t="shared" si="16"/>
        <v>10/2020</v>
      </c>
      <c r="Q119" s="30" t="str">
        <f t="shared" si="17"/>
        <v>56210F219071</v>
      </c>
      <c r="T119" s="42">
        <f t="shared" si="18"/>
        <v>0</v>
      </c>
      <c r="V119" s="43">
        <f t="shared" si="19"/>
        <v>0</v>
      </c>
      <c r="W119" s="42">
        <f t="shared" si="20"/>
        <v>2</v>
      </c>
      <c r="X119" s="42">
        <v>118</v>
      </c>
      <c r="Y119" s="42" t="str">
        <f t="shared" si="21"/>
        <v>Occurrence118</v>
      </c>
      <c r="Z119" s="42">
        <f t="shared" si="22"/>
        <v>0</v>
      </c>
      <c r="AA119" s="42">
        <f t="shared" si="23"/>
        <v>0</v>
      </c>
      <c r="AG119" s="63"/>
      <c r="AR119" s="63"/>
      <c r="BC119" s="63"/>
      <c r="BN119" s="63"/>
      <c r="BY119" s="63"/>
      <c r="CJ119" s="63"/>
      <c r="CU119" s="63"/>
      <c r="DF119" s="63"/>
      <c r="DQ119" s="63"/>
      <c r="EB119" s="63"/>
      <c r="EM119" s="63"/>
      <c r="EX119" s="63"/>
      <c r="FI119" s="63"/>
      <c r="FT119" s="63"/>
      <c r="GE119" s="63"/>
      <c r="GP119" s="63"/>
      <c r="HA119" s="63"/>
      <c r="HL119" s="63"/>
      <c r="HW119" s="63"/>
      <c r="IH119" s="63"/>
      <c r="IS119" s="63"/>
      <c r="JD119" s="63"/>
      <c r="JO119" s="63"/>
      <c r="JZ119" s="63"/>
      <c r="KK119" s="63"/>
      <c r="KV119" s="63"/>
      <c r="LG119" s="63"/>
      <c r="LR119" s="63"/>
      <c r="MC119" s="63"/>
      <c r="MN119" s="63"/>
      <c r="MY119" s="63"/>
      <c r="NJ119" s="63"/>
      <c r="NU119" s="63"/>
      <c r="OF119" s="63"/>
      <c r="OQ119" s="63"/>
      <c r="PB119" s="63"/>
      <c r="PM119" s="63"/>
      <c r="PX119" s="63"/>
      <c r="QI119" s="63"/>
      <c r="QT119" s="63"/>
      <c r="RE119" s="63"/>
      <c r="RP119" s="63"/>
      <c r="SA119" s="63"/>
      <c r="SL119" s="63"/>
      <c r="SW119" s="63"/>
      <c r="TH119" s="63"/>
      <c r="TS119" s="63"/>
      <c r="UD119" s="63"/>
      <c r="UO119" s="63"/>
      <c r="UZ119" s="63"/>
      <c r="VK119" s="63"/>
      <c r="VV119" s="63"/>
      <c r="WG119" s="63"/>
      <c r="WR119" s="63"/>
      <c r="XC119" s="63"/>
      <c r="XN119" s="63"/>
      <c r="XY119" s="63"/>
      <c r="YJ119" s="63"/>
      <c r="YU119" s="63"/>
      <c r="ZF119" s="63"/>
      <c r="ZQ119" s="63"/>
      <c r="AAB119" s="63"/>
      <c r="AAM119" s="63"/>
      <c r="AAX119" s="63"/>
      <c r="ABI119" s="63"/>
      <c r="ABT119" s="63"/>
      <c r="ACE119" s="63"/>
      <c r="ACP119" s="63"/>
      <c r="ADA119" s="63"/>
      <c r="ADL119" s="63"/>
      <c r="ADW119" s="63"/>
      <c r="AEH119" s="63"/>
      <c r="AES119" s="63"/>
      <c r="AFD119" s="63"/>
      <c r="AFO119" s="63"/>
      <c r="AFZ119" s="63"/>
      <c r="AGK119" s="63"/>
      <c r="AGV119" s="63"/>
      <c r="AHG119" s="63"/>
      <c r="AHR119" s="63"/>
      <c r="AIC119" s="63"/>
      <c r="AIN119" s="63"/>
      <c r="AIY119" s="63"/>
      <c r="AJJ119" s="63"/>
      <c r="AJU119" s="63"/>
      <c r="AKF119" s="63"/>
      <c r="AKQ119" s="63"/>
      <c r="ALB119" s="63"/>
      <c r="ALM119" s="63"/>
      <c r="ALX119" s="63"/>
      <c r="AMI119" s="63"/>
      <c r="AMT119" s="63"/>
      <c r="ANE119" s="63"/>
      <c r="ANP119" s="63"/>
      <c r="AOA119" s="63"/>
      <c r="AOL119" s="63"/>
      <c r="AOW119" s="63"/>
      <c r="APH119" s="63"/>
      <c r="APS119" s="63"/>
      <c r="AQD119" s="63"/>
      <c r="AQO119" s="63"/>
      <c r="AQZ119" s="63"/>
      <c r="ARK119" s="63"/>
      <c r="ARV119" s="63"/>
      <c r="ASG119" s="63"/>
      <c r="ASR119" s="63"/>
      <c r="ATC119" s="63"/>
      <c r="ATN119" s="63"/>
      <c r="ATY119" s="63"/>
      <c r="AUJ119" s="63"/>
      <c r="AUU119" s="63"/>
      <c r="AVF119" s="63"/>
      <c r="AVQ119" s="63"/>
      <c r="AWB119" s="63"/>
      <c r="AWM119" s="63"/>
      <c r="AWX119" s="63"/>
      <c r="AXI119" s="63"/>
      <c r="AXT119" s="63"/>
      <c r="AYE119" s="63"/>
      <c r="AYP119" s="63"/>
      <c r="AZA119" s="63"/>
    </row>
    <row r="120" spans="1:1023 1034:1353" ht="18.75" customHeight="1" x14ac:dyDescent="0.35">
      <c r="A120" s="24" t="str">
        <f>'total Scrap'!A120</f>
        <v>10/2020</v>
      </c>
      <c r="B120" s="29">
        <f>'total Scrap'!D120</f>
        <v>95163</v>
      </c>
      <c r="C120" s="45" t="str">
        <f>'total Scrap'!E120</f>
        <v>16420F218071</v>
      </c>
      <c r="D120" s="8" t="str">
        <f>'total Scrap'!F120</f>
        <v>RADIATOR ASSY</v>
      </c>
      <c r="E120" s="26">
        <f t="shared" ca="1" si="12"/>
        <v>8</v>
      </c>
      <c r="F120" s="26">
        <f t="shared" si="13"/>
        <v>1</v>
      </c>
      <c r="G120" s="27">
        <f t="shared" ca="1" si="14"/>
        <v>7.1428571428571425E-2</v>
      </c>
      <c r="H120" s="26">
        <f t="shared" ca="1" si="15"/>
        <v>1</v>
      </c>
      <c r="I120" s="26"/>
      <c r="J120" s="30"/>
      <c r="P120" s="57">
        <f t="shared" si="16"/>
        <v>0</v>
      </c>
      <c r="Q120" s="30">
        <f t="shared" si="17"/>
        <v>0</v>
      </c>
      <c r="T120" s="42">
        <f t="shared" si="18"/>
        <v>0</v>
      </c>
      <c r="V120" s="43">
        <f t="shared" si="19"/>
        <v>0</v>
      </c>
      <c r="W120" s="42">
        <f t="shared" si="20"/>
        <v>2</v>
      </c>
      <c r="X120" s="42">
        <v>119</v>
      </c>
      <c r="Y120" s="42" t="str">
        <f t="shared" si="21"/>
        <v>Occurrence119</v>
      </c>
      <c r="Z120" s="42">
        <f t="shared" si="22"/>
        <v>0</v>
      </c>
      <c r="AA120" s="42">
        <f t="shared" si="23"/>
        <v>0</v>
      </c>
      <c r="AG120" s="63"/>
      <c r="AR120" s="63"/>
      <c r="BC120" s="63"/>
      <c r="BN120" s="63"/>
      <c r="BY120" s="63"/>
      <c r="CJ120" s="63"/>
      <c r="CU120" s="63"/>
      <c r="DF120" s="63"/>
      <c r="DQ120" s="63"/>
      <c r="EB120" s="63"/>
      <c r="EM120" s="63"/>
      <c r="EX120" s="63"/>
      <c r="FI120" s="63"/>
      <c r="FT120" s="63"/>
      <c r="GE120" s="63"/>
      <c r="GP120" s="63"/>
      <c r="HA120" s="63"/>
      <c r="HL120" s="63"/>
      <c r="HW120" s="63"/>
      <c r="IH120" s="63"/>
      <c r="IS120" s="63"/>
      <c r="JD120" s="63"/>
      <c r="JO120" s="63"/>
      <c r="JZ120" s="63"/>
      <c r="KK120" s="63"/>
      <c r="KV120" s="63"/>
      <c r="LG120" s="63"/>
      <c r="LR120" s="63"/>
      <c r="MC120" s="63"/>
      <c r="MN120" s="63"/>
      <c r="MY120" s="63"/>
      <c r="NJ120" s="63"/>
      <c r="NU120" s="63"/>
      <c r="OF120" s="63"/>
      <c r="OQ120" s="63"/>
      <c r="PB120" s="63"/>
      <c r="PM120" s="63"/>
      <c r="PX120" s="63"/>
      <c r="QI120" s="63"/>
      <c r="QT120" s="63"/>
      <c r="RE120" s="63"/>
      <c r="RP120" s="63"/>
      <c r="SA120" s="63"/>
      <c r="SL120" s="63"/>
      <c r="SW120" s="63"/>
      <c r="TH120" s="63"/>
      <c r="TS120" s="63"/>
      <c r="UD120" s="63"/>
      <c r="UO120" s="63"/>
      <c r="UZ120" s="63"/>
      <c r="VK120" s="63"/>
      <c r="VV120" s="63"/>
      <c r="WG120" s="63"/>
      <c r="WR120" s="63"/>
      <c r="XC120" s="63"/>
      <c r="XN120" s="63"/>
      <c r="XY120" s="63"/>
      <c r="YJ120" s="63"/>
      <c r="YU120" s="63"/>
      <c r="ZF120" s="63"/>
      <c r="ZQ120" s="63"/>
      <c r="AAB120" s="63"/>
      <c r="AAM120" s="63"/>
      <c r="AAX120" s="63"/>
      <c r="ABI120" s="63"/>
      <c r="ABT120" s="63"/>
      <c r="ACE120" s="63"/>
      <c r="ACP120" s="63"/>
      <c r="ADA120" s="63"/>
      <c r="ADL120" s="63"/>
      <c r="ADW120" s="63"/>
      <c r="AEH120" s="63"/>
      <c r="AES120" s="63"/>
      <c r="AFD120" s="63"/>
      <c r="AFO120" s="63"/>
      <c r="AFZ120" s="63"/>
      <c r="AGK120" s="63"/>
      <c r="AGV120" s="63"/>
      <c r="AHG120" s="63"/>
      <c r="AHR120" s="63"/>
      <c r="AIC120" s="63"/>
      <c r="AIN120" s="63"/>
      <c r="AIY120" s="63"/>
      <c r="AJJ120" s="63"/>
      <c r="AJU120" s="63"/>
      <c r="AKF120" s="63"/>
      <c r="AKQ120" s="63"/>
      <c r="ALB120" s="63"/>
      <c r="ALM120" s="63"/>
      <c r="ALX120" s="63"/>
      <c r="AMI120" s="63"/>
      <c r="AMT120" s="63"/>
      <c r="ANE120" s="63"/>
      <c r="ANP120" s="63"/>
      <c r="AOA120" s="63"/>
      <c r="AOL120" s="63"/>
      <c r="AOW120" s="63"/>
      <c r="APH120" s="63"/>
      <c r="APS120" s="63"/>
      <c r="AQD120" s="63"/>
      <c r="AQO120" s="63"/>
      <c r="AQZ120" s="63"/>
      <c r="ARK120" s="63"/>
      <c r="ARV120" s="63"/>
      <c r="ASG120" s="63"/>
      <c r="ASR120" s="63"/>
      <c r="ATC120" s="63"/>
      <c r="ATN120" s="63"/>
      <c r="ATY120" s="63"/>
      <c r="AUJ120" s="63"/>
      <c r="AUU120" s="63"/>
      <c r="AVF120" s="63"/>
      <c r="AVQ120" s="63"/>
      <c r="AWB120" s="63"/>
      <c r="AWM120" s="63"/>
      <c r="AWX120" s="63"/>
      <c r="AXI120" s="63"/>
      <c r="AXT120" s="63"/>
      <c r="AYE120" s="63"/>
      <c r="AYP120" s="63"/>
      <c r="AZA120" s="63"/>
    </row>
    <row r="121" spans="1:1023 1034:1353" ht="18.75" customHeight="1" x14ac:dyDescent="0.35">
      <c r="A121" s="24" t="str">
        <f>'total Scrap'!A121</f>
        <v>10/2020</v>
      </c>
      <c r="B121" s="29">
        <f>'total Scrap'!D121</f>
        <v>95170</v>
      </c>
      <c r="C121" s="45" t="str">
        <f>'total Scrap'!E121</f>
        <v>16420F118071</v>
      </c>
      <c r="D121" s="8" t="str">
        <f>'total Scrap'!F121</f>
        <v>RADIATOR ASSY</v>
      </c>
      <c r="E121" s="26">
        <f t="shared" ca="1" si="12"/>
        <v>8</v>
      </c>
      <c r="F121" s="26">
        <f t="shared" si="13"/>
        <v>4</v>
      </c>
      <c r="G121" s="27">
        <f t="shared" ca="1" si="14"/>
        <v>0.2857142857142857</v>
      </c>
      <c r="H121" s="26">
        <f t="shared" ca="1" si="15"/>
        <v>2</v>
      </c>
      <c r="I121" s="26"/>
      <c r="J121" s="30"/>
      <c r="P121" s="57" t="str">
        <f t="shared" si="16"/>
        <v>10/2020</v>
      </c>
      <c r="Q121" s="30" t="str">
        <f t="shared" si="17"/>
        <v>16420F118071</v>
      </c>
      <c r="T121" s="42">
        <f t="shared" si="18"/>
        <v>0</v>
      </c>
      <c r="V121" s="43">
        <f t="shared" si="19"/>
        <v>0</v>
      </c>
      <c r="W121" s="42">
        <f t="shared" si="20"/>
        <v>2</v>
      </c>
      <c r="X121" s="42">
        <v>120</v>
      </c>
      <c r="Y121" s="42" t="str">
        <f t="shared" si="21"/>
        <v>Occurrence120</v>
      </c>
      <c r="Z121" s="42">
        <f t="shared" si="22"/>
        <v>0</v>
      </c>
      <c r="AA121" s="42">
        <f t="shared" si="23"/>
        <v>0</v>
      </c>
      <c r="AG121" s="63"/>
      <c r="AR121" s="63"/>
      <c r="BC121" s="63"/>
      <c r="BN121" s="63"/>
      <c r="BY121" s="63"/>
      <c r="CJ121" s="63"/>
      <c r="CU121" s="63"/>
      <c r="DF121" s="63"/>
      <c r="DQ121" s="63"/>
      <c r="EB121" s="63"/>
      <c r="EM121" s="63"/>
      <c r="EX121" s="63"/>
      <c r="FI121" s="63"/>
      <c r="FT121" s="63"/>
      <c r="GE121" s="63"/>
      <c r="GP121" s="63"/>
      <c r="HA121" s="63"/>
      <c r="HL121" s="63"/>
      <c r="HW121" s="63"/>
      <c r="IH121" s="63"/>
      <c r="IS121" s="63"/>
      <c r="JD121" s="63"/>
      <c r="JO121" s="63"/>
      <c r="JZ121" s="63"/>
      <c r="KK121" s="63"/>
      <c r="KV121" s="63"/>
      <c r="LG121" s="63"/>
      <c r="LR121" s="63"/>
      <c r="MC121" s="63"/>
      <c r="MN121" s="63"/>
      <c r="MY121" s="63"/>
      <c r="NJ121" s="63"/>
      <c r="NU121" s="63"/>
      <c r="OF121" s="63"/>
      <c r="OQ121" s="63"/>
      <c r="PB121" s="63"/>
      <c r="PM121" s="63"/>
      <c r="PX121" s="63"/>
      <c r="QI121" s="63"/>
      <c r="QT121" s="63"/>
      <c r="RE121" s="63"/>
      <c r="RP121" s="63"/>
      <c r="SA121" s="63"/>
      <c r="SL121" s="63"/>
      <c r="SW121" s="63"/>
      <c r="TH121" s="63"/>
      <c r="TS121" s="63"/>
      <c r="UD121" s="63"/>
      <c r="UO121" s="63"/>
      <c r="UZ121" s="63"/>
      <c r="VK121" s="63"/>
      <c r="VV121" s="63"/>
      <c r="WG121" s="63"/>
      <c r="WR121" s="63"/>
      <c r="XC121" s="63"/>
      <c r="XN121" s="63"/>
      <c r="XY121" s="63"/>
      <c r="YJ121" s="63"/>
      <c r="YU121" s="63"/>
      <c r="ZF121" s="63"/>
      <c r="ZQ121" s="63"/>
      <c r="AAB121" s="63"/>
      <c r="AAM121" s="63"/>
      <c r="AAX121" s="63"/>
      <c r="ABI121" s="63"/>
      <c r="ABT121" s="63"/>
      <c r="ACE121" s="63"/>
      <c r="ACP121" s="63"/>
      <c r="ADA121" s="63"/>
      <c r="ADL121" s="63"/>
      <c r="ADW121" s="63"/>
      <c r="AEH121" s="63"/>
      <c r="AES121" s="63"/>
      <c r="AFD121" s="63"/>
      <c r="AFO121" s="63"/>
      <c r="AFZ121" s="63"/>
      <c r="AGK121" s="63"/>
      <c r="AGV121" s="63"/>
      <c r="AHG121" s="63"/>
      <c r="AHR121" s="63"/>
      <c r="AIC121" s="63"/>
      <c r="AIN121" s="63"/>
      <c r="AIY121" s="63"/>
      <c r="AJJ121" s="63"/>
      <c r="AJU121" s="63"/>
      <c r="AKF121" s="63"/>
      <c r="AKQ121" s="63"/>
      <c r="ALB121" s="63"/>
      <c r="ALM121" s="63"/>
      <c r="ALX121" s="63"/>
      <c r="AMI121" s="63"/>
      <c r="AMT121" s="63"/>
      <c r="ANE121" s="63"/>
      <c r="ANP121" s="63"/>
      <c r="AOA121" s="63"/>
      <c r="AOL121" s="63"/>
      <c r="AOW121" s="63"/>
      <c r="APH121" s="63"/>
      <c r="APS121" s="63"/>
      <c r="AQD121" s="63"/>
      <c r="AQO121" s="63"/>
      <c r="AQZ121" s="63"/>
      <c r="ARK121" s="63"/>
      <c r="ARV121" s="63"/>
      <c r="ASG121" s="63"/>
      <c r="ASR121" s="63"/>
      <c r="ATC121" s="63"/>
      <c r="ATN121" s="63"/>
      <c r="ATY121" s="63"/>
      <c r="AUJ121" s="63"/>
      <c r="AUU121" s="63"/>
      <c r="AVF121" s="63"/>
      <c r="AVQ121" s="63"/>
      <c r="AWB121" s="63"/>
      <c r="AWM121" s="63"/>
      <c r="AWX121" s="63"/>
      <c r="AXI121" s="63"/>
      <c r="AXT121" s="63"/>
      <c r="AYE121" s="63"/>
      <c r="AYP121" s="63"/>
      <c r="AZA121" s="63"/>
    </row>
    <row r="122" spans="1:1023 1034:1353" ht="18.75" customHeight="1" x14ac:dyDescent="0.35">
      <c r="A122" s="24" t="str">
        <f>'total Scrap'!A122</f>
        <v>10/2020</v>
      </c>
      <c r="B122" s="29">
        <f>'total Scrap'!D122</f>
        <v>95555</v>
      </c>
      <c r="C122" s="45" t="str">
        <f>'total Scrap'!E122</f>
        <v>58510F318271</v>
      </c>
      <c r="D122" s="8" t="str">
        <f>'total Scrap'!F122</f>
        <v>MOTOR ASSY, WIPER</v>
      </c>
      <c r="E122" s="26">
        <f t="shared" ca="1" si="12"/>
        <v>8</v>
      </c>
      <c r="F122" s="26">
        <f t="shared" si="13"/>
        <v>1</v>
      </c>
      <c r="G122" s="27">
        <f t="shared" ca="1" si="14"/>
        <v>7.1428571428571425E-2</v>
      </c>
      <c r="H122" s="26">
        <f t="shared" ca="1" si="15"/>
        <v>1</v>
      </c>
      <c r="I122" s="26"/>
      <c r="J122" s="30"/>
      <c r="P122" s="57">
        <f t="shared" si="16"/>
        <v>0</v>
      </c>
      <c r="Q122" s="30">
        <f t="shared" si="17"/>
        <v>0</v>
      </c>
      <c r="T122" s="42">
        <f t="shared" si="18"/>
        <v>0</v>
      </c>
      <c r="V122" s="43">
        <f t="shared" si="19"/>
        <v>0</v>
      </c>
      <c r="W122" s="42">
        <f t="shared" si="20"/>
        <v>2</v>
      </c>
      <c r="X122" s="42">
        <v>121</v>
      </c>
      <c r="Y122" s="42" t="str">
        <f t="shared" si="21"/>
        <v>Occurrence121</v>
      </c>
      <c r="Z122" s="42">
        <f t="shared" si="22"/>
        <v>0</v>
      </c>
      <c r="AA122" s="42">
        <f t="shared" si="23"/>
        <v>0</v>
      </c>
      <c r="AG122" s="63"/>
      <c r="AR122" s="63"/>
      <c r="BC122" s="63"/>
      <c r="BN122" s="63"/>
      <c r="BY122" s="63"/>
      <c r="CJ122" s="63"/>
      <c r="CU122" s="63"/>
      <c r="DF122" s="63"/>
      <c r="DQ122" s="63"/>
      <c r="EB122" s="63"/>
      <c r="EM122" s="63"/>
      <c r="EX122" s="63"/>
      <c r="FI122" s="63"/>
      <c r="FT122" s="63"/>
      <c r="GE122" s="63"/>
      <c r="GP122" s="63"/>
      <c r="HA122" s="63"/>
      <c r="HL122" s="63"/>
      <c r="HW122" s="63"/>
      <c r="IH122" s="63"/>
      <c r="IS122" s="63"/>
      <c r="JD122" s="63"/>
      <c r="JO122" s="63"/>
      <c r="JZ122" s="63"/>
      <c r="KK122" s="63"/>
      <c r="KV122" s="63"/>
      <c r="LG122" s="63"/>
      <c r="LR122" s="63"/>
      <c r="MC122" s="63"/>
      <c r="MN122" s="63"/>
      <c r="MY122" s="63"/>
      <c r="NJ122" s="63"/>
      <c r="NU122" s="63"/>
      <c r="OF122" s="63"/>
      <c r="OQ122" s="63"/>
      <c r="PB122" s="63"/>
      <c r="PM122" s="63"/>
      <c r="PX122" s="63"/>
      <c r="QI122" s="63"/>
      <c r="QT122" s="63"/>
      <c r="RE122" s="63"/>
      <c r="RP122" s="63"/>
      <c r="SA122" s="63"/>
      <c r="SL122" s="63"/>
      <c r="SW122" s="63"/>
      <c r="TH122" s="63"/>
      <c r="TS122" s="63"/>
      <c r="UD122" s="63"/>
      <c r="UO122" s="63"/>
      <c r="UZ122" s="63"/>
      <c r="VK122" s="63"/>
      <c r="VV122" s="63"/>
      <c r="WG122" s="63"/>
      <c r="WR122" s="63"/>
      <c r="XC122" s="63"/>
      <c r="XN122" s="63"/>
      <c r="XY122" s="63"/>
      <c r="YJ122" s="63"/>
      <c r="YU122" s="63"/>
      <c r="ZF122" s="63"/>
      <c r="ZQ122" s="63"/>
      <c r="AAB122" s="63"/>
      <c r="AAM122" s="63"/>
      <c r="AAX122" s="63"/>
      <c r="ABI122" s="63"/>
      <c r="ABT122" s="63"/>
      <c r="ACE122" s="63"/>
      <c r="ACP122" s="63"/>
      <c r="ADA122" s="63"/>
      <c r="ADL122" s="63"/>
      <c r="ADW122" s="63"/>
      <c r="AEH122" s="63"/>
      <c r="AES122" s="63"/>
      <c r="AFD122" s="63"/>
      <c r="AFO122" s="63"/>
      <c r="AFZ122" s="63"/>
      <c r="AGK122" s="63"/>
      <c r="AGV122" s="63"/>
      <c r="AHG122" s="63"/>
      <c r="AHR122" s="63"/>
      <c r="AIC122" s="63"/>
      <c r="AIN122" s="63"/>
      <c r="AIY122" s="63"/>
      <c r="AJJ122" s="63"/>
      <c r="AJU122" s="63"/>
      <c r="AKF122" s="63"/>
      <c r="AKQ122" s="63"/>
      <c r="ALB122" s="63"/>
      <c r="ALM122" s="63"/>
      <c r="ALX122" s="63"/>
      <c r="AMI122" s="63"/>
      <c r="AMT122" s="63"/>
      <c r="ANE122" s="63"/>
      <c r="ANP122" s="63"/>
      <c r="AOA122" s="63"/>
      <c r="AOL122" s="63"/>
      <c r="AOW122" s="63"/>
      <c r="APH122" s="63"/>
      <c r="APS122" s="63"/>
      <c r="AQD122" s="63"/>
      <c r="AQO122" s="63"/>
      <c r="AQZ122" s="63"/>
      <c r="ARK122" s="63"/>
      <c r="ARV122" s="63"/>
      <c r="ASG122" s="63"/>
      <c r="ASR122" s="63"/>
      <c r="ATC122" s="63"/>
      <c r="ATN122" s="63"/>
      <c r="ATY122" s="63"/>
      <c r="AUJ122" s="63"/>
      <c r="AUU122" s="63"/>
      <c r="AVF122" s="63"/>
      <c r="AVQ122" s="63"/>
      <c r="AWB122" s="63"/>
      <c r="AWM122" s="63"/>
      <c r="AWX122" s="63"/>
      <c r="AXI122" s="63"/>
      <c r="AXT122" s="63"/>
      <c r="AYE122" s="63"/>
      <c r="AYP122" s="63"/>
      <c r="AZA122" s="63"/>
    </row>
    <row r="123" spans="1:1023 1034:1353" ht="18.75" customHeight="1" x14ac:dyDescent="0.35">
      <c r="A123" s="24" t="str">
        <f>'total Scrap'!A123</f>
        <v>10/2020</v>
      </c>
      <c r="B123" s="29">
        <f>'total Scrap'!D123</f>
        <v>96805</v>
      </c>
      <c r="C123" s="45" t="str">
        <f>'total Scrap'!E123</f>
        <v>2A28005</v>
      </c>
      <c r="D123" s="8" t="str">
        <f>'total Scrap'!F123</f>
        <v>COVER SUB-ASSY, HTR</v>
      </c>
      <c r="E123" s="26">
        <f t="shared" ca="1" si="12"/>
        <v>8</v>
      </c>
      <c r="F123" s="26">
        <f t="shared" si="13"/>
        <v>5</v>
      </c>
      <c r="G123" s="27">
        <f t="shared" ca="1" si="14"/>
        <v>0.35714285714285715</v>
      </c>
      <c r="H123" s="26">
        <f t="shared" ca="1" si="15"/>
        <v>2</v>
      </c>
      <c r="I123" s="26"/>
      <c r="J123" s="30"/>
      <c r="P123" s="57" t="str">
        <f t="shared" si="16"/>
        <v>10/2020</v>
      </c>
      <c r="Q123" s="30" t="str">
        <f t="shared" si="17"/>
        <v>2A28005</v>
      </c>
      <c r="T123" s="42">
        <f t="shared" si="18"/>
        <v>0</v>
      </c>
      <c r="V123" s="43">
        <f t="shared" si="19"/>
        <v>0</v>
      </c>
      <c r="W123" s="42">
        <f t="shared" si="20"/>
        <v>2</v>
      </c>
      <c r="X123" s="42">
        <v>122</v>
      </c>
      <c r="Y123" s="42" t="str">
        <f t="shared" si="21"/>
        <v>Occurrence122</v>
      </c>
      <c r="Z123" s="42">
        <f t="shared" si="22"/>
        <v>0</v>
      </c>
      <c r="AA123" s="42">
        <f t="shared" si="23"/>
        <v>0</v>
      </c>
      <c r="AG123" s="63"/>
      <c r="AR123" s="63"/>
      <c r="BC123" s="63"/>
      <c r="BN123" s="63"/>
      <c r="BY123" s="63"/>
      <c r="CJ123" s="63"/>
      <c r="CU123" s="63"/>
      <c r="DF123" s="63"/>
      <c r="DQ123" s="63"/>
      <c r="EB123" s="63"/>
      <c r="EM123" s="63"/>
      <c r="EX123" s="63"/>
      <c r="FI123" s="63"/>
      <c r="FT123" s="63"/>
      <c r="GE123" s="63"/>
      <c r="GP123" s="63"/>
      <c r="HA123" s="63"/>
      <c r="HL123" s="63"/>
      <c r="HW123" s="63"/>
      <c r="IH123" s="63"/>
      <c r="IS123" s="63"/>
      <c r="JD123" s="63"/>
      <c r="JO123" s="63"/>
      <c r="JZ123" s="63"/>
      <c r="KK123" s="63"/>
      <c r="KV123" s="63"/>
      <c r="LG123" s="63"/>
      <c r="LR123" s="63"/>
      <c r="MC123" s="63"/>
      <c r="MN123" s="63"/>
      <c r="MY123" s="63"/>
      <c r="NJ123" s="63"/>
      <c r="NU123" s="63"/>
      <c r="OF123" s="63"/>
      <c r="OQ123" s="63"/>
      <c r="PB123" s="63"/>
      <c r="PM123" s="63"/>
      <c r="PX123" s="63"/>
      <c r="QI123" s="63"/>
      <c r="QT123" s="63"/>
      <c r="RE123" s="63"/>
      <c r="RP123" s="63"/>
      <c r="SA123" s="63"/>
      <c r="SL123" s="63"/>
      <c r="SW123" s="63"/>
      <c r="TH123" s="63"/>
      <c r="TS123" s="63"/>
      <c r="UD123" s="63"/>
      <c r="UO123" s="63"/>
      <c r="UZ123" s="63"/>
      <c r="VK123" s="63"/>
      <c r="VV123" s="63"/>
      <c r="WG123" s="63"/>
      <c r="WR123" s="63"/>
      <c r="XC123" s="63"/>
      <c r="XN123" s="63"/>
      <c r="XY123" s="63"/>
      <c r="YJ123" s="63"/>
      <c r="YU123" s="63"/>
      <c r="ZF123" s="63"/>
      <c r="ZQ123" s="63"/>
      <c r="AAB123" s="63"/>
      <c r="AAM123" s="63"/>
      <c r="AAX123" s="63"/>
      <c r="ABI123" s="63"/>
      <c r="ABT123" s="63"/>
      <c r="ACE123" s="63"/>
      <c r="ACP123" s="63"/>
      <c r="ADA123" s="63"/>
      <c r="ADL123" s="63"/>
      <c r="ADW123" s="63"/>
      <c r="AEH123" s="63"/>
      <c r="AES123" s="63"/>
      <c r="AFD123" s="63"/>
      <c r="AFO123" s="63"/>
      <c r="AFZ123" s="63"/>
      <c r="AGK123" s="63"/>
      <c r="AGV123" s="63"/>
      <c r="AHG123" s="63"/>
      <c r="AHR123" s="63"/>
      <c r="AIC123" s="63"/>
      <c r="AIN123" s="63"/>
      <c r="AIY123" s="63"/>
      <c r="AJJ123" s="63"/>
      <c r="AJU123" s="63"/>
      <c r="AKF123" s="63"/>
      <c r="AKQ123" s="63"/>
      <c r="ALB123" s="63"/>
      <c r="ALM123" s="63"/>
      <c r="ALX123" s="63"/>
      <c r="AMI123" s="63"/>
      <c r="AMT123" s="63"/>
      <c r="ANE123" s="63"/>
      <c r="ANP123" s="63"/>
      <c r="AOA123" s="63"/>
      <c r="AOL123" s="63"/>
      <c r="AOW123" s="63"/>
      <c r="APH123" s="63"/>
      <c r="APS123" s="63"/>
      <c r="AQD123" s="63"/>
      <c r="AQO123" s="63"/>
      <c r="AQZ123" s="63"/>
      <c r="ARK123" s="63"/>
      <c r="ARV123" s="63"/>
      <c r="ASG123" s="63"/>
      <c r="ASR123" s="63"/>
      <c r="ATC123" s="63"/>
      <c r="ATN123" s="63"/>
      <c r="ATY123" s="63"/>
      <c r="AUJ123" s="63"/>
      <c r="AUU123" s="63"/>
      <c r="AVF123" s="63"/>
      <c r="AVQ123" s="63"/>
      <c r="AWB123" s="63"/>
      <c r="AWM123" s="63"/>
      <c r="AWX123" s="63"/>
      <c r="AXI123" s="63"/>
      <c r="AXT123" s="63"/>
      <c r="AYE123" s="63"/>
      <c r="AYP123" s="63"/>
      <c r="AZA123" s="63"/>
    </row>
    <row r="124" spans="1:1023 1034:1353" ht="18.75" customHeight="1" x14ac:dyDescent="0.35">
      <c r="A124" s="24" t="str">
        <f>'total Scrap'!A124</f>
        <v>10/2020</v>
      </c>
      <c r="B124" s="29">
        <f>'total Scrap'!D124</f>
        <v>95417</v>
      </c>
      <c r="C124" s="45" t="str">
        <f>'total Scrap'!E124</f>
        <v>565903676071</v>
      </c>
      <c r="D124" s="8" t="str">
        <f>'total Scrap'!F124</f>
        <v>LAMP ASSY, HEAD</v>
      </c>
      <c r="E124" s="26">
        <f t="shared" ca="1" si="12"/>
        <v>8</v>
      </c>
      <c r="F124" s="26">
        <f t="shared" si="13"/>
        <v>6</v>
      </c>
      <c r="G124" s="27">
        <f t="shared" ca="1" si="14"/>
        <v>0.42857142857142855</v>
      </c>
      <c r="H124" s="26">
        <f t="shared" ca="1" si="15"/>
        <v>2</v>
      </c>
      <c r="I124" s="26"/>
      <c r="J124" s="30"/>
      <c r="P124" s="57" t="str">
        <f t="shared" si="16"/>
        <v>10/2020</v>
      </c>
      <c r="Q124" s="30" t="str">
        <f t="shared" si="17"/>
        <v>565903676071</v>
      </c>
      <c r="T124" s="42">
        <f t="shared" si="18"/>
        <v>0</v>
      </c>
      <c r="V124" s="43">
        <f t="shared" si="19"/>
        <v>0</v>
      </c>
      <c r="W124" s="42">
        <f t="shared" si="20"/>
        <v>2</v>
      </c>
      <c r="X124" s="42">
        <v>123</v>
      </c>
      <c r="Y124" s="42" t="str">
        <f t="shared" si="21"/>
        <v>Occurrence123</v>
      </c>
      <c r="Z124" s="42">
        <f t="shared" si="22"/>
        <v>0</v>
      </c>
      <c r="AA124" s="42">
        <f t="shared" si="23"/>
        <v>0</v>
      </c>
      <c r="AG124" s="63"/>
      <c r="AR124" s="63"/>
      <c r="BC124" s="63"/>
      <c r="BN124" s="63"/>
      <c r="BY124" s="63"/>
      <c r="CJ124" s="63"/>
      <c r="CU124" s="63"/>
      <c r="DF124" s="63"/>
      <c r="DQ124" s="63"/>
      <c r="EB124" s="63"/>
      <c r="EM124" s="63"/>
      <c r="EX124" s="63"/>
      <c r="FI124" s="63"/>
      <c r="FT124" s="63"/>
      <c r="GE124" s="63"/>
      <c r="GP124" s="63"/>
      <c r="HA124" s="63"/>
      <c r="HL124" s="63"/>
      <c r="HW124" s="63"/>
      <c r="IH124" s="63"/>
      <c r="IS124" s="63"/>
      <c r="JD124" s="63"/>
      <c r="JO124" s="63"/>
      <c r="JZ124" s="63"/>
      <c r="KK124" s="63"/>
      <c r="KV124" s="63"/>
      <c r="LG124" s="63"/>
      <c r="LR124" s="63"/>
      <c r="MC124" s="63"/>
      <c r="MN124" s="63"/>
      <c r="MY124" s="63"/>
      <c r="NJ124" s="63"/>
      <c r="NU124" s="63"/>
      <c r="OF124" s="63"/>
      <c r="OQ124" s="63"/>
      <c r="PB124" s="63"/>
      <c r="PM124" s="63"/>
      <c r="PX124" s="63"/>
      <c r="QI124" s="63"/>
      <c r="QT124" s="63"/>
      <c r="RE124" s="63"/>
      <c r="RP124" s="63"/>
      <c r="SA124" s="63"/>
      <c r="SL124" s="63"/>
      <c r="SW124" s="63"/>
      <c r="TH124" s="63"/>
      <c r="TS124" s="63"/>
      <c r="UD124" s="63"/>
      <c r="UO124" s="63"/>
      <c r="UZ124" s="63"/>
      <c r="VK124" s="63"/>
      <c r="VV124" s="63"/>
      <c r="WG124" s="63"/>
      <c r="WR124" s="63"/>
      <c r="XC124" s="63"/>
      <c r="XN124" s="63"/>
      <c r="XY124" s="63"/>
      <c r="YJ124" s="63"/>
      <c r="YU124" s="63"/>
      <c r="ZF124" s="63"/>
      <c r="ZQ124" s="63"/>
      <c r="AAB124" s="63"/>
      <c r="AAM124" s="63"/>
      <c r="AAX124" s="63"/>
      <c r="ABI124" s="63"/>
      <c r="ABT124" s="63"/>
      <c r="ACE124" s="63"/>
      <c r="ACP124" s="63"/>
      <c r="ADA124" s="63"/>
      <c r="ADL124" s="63"/>
      <c r="ADW124" s="63"/>
      <c r="AEH124" s="63"/>
      <c r="AES124" s="63"/>
      <c r="AFD124" s="63"/>
      <c r="AFO124" s="63"/>
      <c r="AFZ124" s="63"/>
      <c r="AGK124" s="63"/>
      <c r="AGV124" s="63"/>
      <c r="AHG124" s="63"/>
      <c r="AHR124" s="63"/>
      <c r="AIC124" s="63"/>
      <c r="AIN124" s="63"/>
      <c r="AIY124" s="63"/>
      <c r="AJJ124" s="63"/>
      <c r="AJU124" s="63"/>
      <c r="AKF124" s="63"/>
      <c r="AKQ124" s="63"/>
      <c r="ALB124" s="63"/>
      <c r="ALM124" s="63"/>
      <c r="ALX124" s="63"/>
      <c r="AMI124" s="63"/>
      <c r="AMT124" s="63"/>
      <c r="ANE124" s="63"/>
      <c r="ANP124" s="63"/>
      <c r="AOA124" s="63"/>
      <c r="AOL124" s="63"/>
      <c r="AOW124" s="63"/>
      <c r="APH124" s="63"/>
      <c r="APS124" s="63"/>
      <c r="AQD124" s="63"/>
      <c r="AQO124" s="63"/>
      <c r="AQZ124" s="63"/>
      <c r="ARK124" s="63"/>
      <c r="ARV124" s="63"/>
      <c r="ASG124" s="63"/>
      <c r="ASR124" s="63"/>
      <c r="ATC124" s="63"/>
      <c r="ATN124" s="63"/>
      <c r="ATY124" s="63"/>
      <c r="AUJ124" s="63"/>
      <c r="AUU124" s="63"/>
      <c r="AVF124" s="63"/>
      <c r="AVQ124" s="63"/>
      <c r="AWB124" s="63"/>
      <c r="AWM124" s="63"/>
      <c r="AWX124" s="63"/>
      <c r="AXI124" s="63"/>
      <c r="AXT124" s="63"/>
      <c r="AYE124" s="63"/>
      <c r="AYP124" s="63"/>
      <c r="AZA124" s="63"/>
    </row>
    <row r="125" spans="1:1023 1034:1353" ht="18.75" customHeight="1" x14ac:dyDescent="0.35">
      <c r="A125" s="24" t="str">
        <f>'total Scrap'!A125</f>
        <v>10/2020</v>
      </c>
      <c r="B125" s="29">
        <f>'total Scrap'!D125</f>
        <v>95418</v>
      </c>
      <c r="C125" s="45" t="str">
        <f>'total Scrap'!E125</f>
        <v>565903676071</v>
      </c>
      <c r="D125" s="8" t="str">
        <f>'total Scrap'!F125</f>
        <v>LAMP ASSY, HEAD</v>
      </c>
      <c r="E125" s="26">
        <f t="shared" ca="1" si="12"/>
        <v>8</v>
      </c>
      <c r="F125" s="26">
        <f t="shared" si="13"/>
        <v>6</v>
      </c>
      <c r="G125" s="27">
        <f t="shared" ca="1" si="14"/>
        <v>0.42857142857142855</v>
      </c>
      <c r="H125" s="26">
        <f t="shared" ca="1" si="15"/>
        <v>2</v>
      </c>
      <c r="I125" s="26"/>
      <c r="J125" s="30"/>
      <c r="P125" s="57" t="str">
        <f t="shared" si="16"/>
        <v>10/2020</v>
      </c>
      <c r="Q125" s="30" t="str">
        <f t="shared" si="17"/>
        <v>565903676071</v>
      </c>
      <c r="T125" s="42">
        <f t="shared" si="18"/>
        <v>0</v>
      </c>
      <c r="V125" s="43">
        <f t="shared" si="19"/>
        <v>0</v>
      </c>
      <c r="W125" s="42">
        <f t="shared" si="20"/>
        <v>2</v>
      </c>
      <c r="X125" s="42">
        <v>124</v>
      </c>
      <c r="Y125" s="42" t="str">
        <f t="shared" si="21"/>
        <v>Occurrence124</v>
      </c>
      <c r="Z125" s="42">
        <f t="shared" si="22"/>
        <v>0</v>
      </c>
      <c r="AA125" s="42">
        <f t="shared" si="23"/>
        <v>0</v>
      </c>
      <c r="AG125" s="63"/>
      <c r="AR125" s="63"/>
      <c r="BC125" s="63"/>
      <c r="BN125" s="63"/>
      <c r="BY125" s="63"/>
      <c r="CJ125" s="63"/>
      <c r="CU125" s="63"/>
      <c r="DF125" s="63"/>
      <c r="DQ125" s="63"/>
      <c r="EB125" s="63"/>
      <c r="EM125" s="63"/>
      <c r="EX125" s="63"/>
      <c r="FI125" s="63"/>
      <c r="FT125" s="63"/>
      <c r="GE125" s="63"/>
      <c r="GP125" s="63"/>
      <c r="HA125" s="63"/>
      <c r="HL125" s="63"/>
      <c r="HW125" s="63"/>
      <c r="IH125" s="63"/>
      <c r="IS125" s="63"/>
      <c r="JD125" s="63"/>
      <c r="JO125" s="63"/>
      <c r="JZ125" s="63"/>
      <c r="KK125" s="63"/>
      <c r="KV125" s="63"/>
      <c r="LG125" s="63"/>
      <c r="LR125" s="63"/>
      <c r="MC125" s="63"/>
      <c r="MN125" s="63"/>
      <c r="MY125" s="63"/>
      <c r="NJ125" s="63"/>
      <c r="NU125" s="63"/>
      <c r="OF125" s="63"/>
      <c r="OQ125" s="63"/>
      <c r="PB125" s="63"/>
      <c r="PM125" s="63"/>
      <c r="PX125" s="63"/>
      <c r="QI125" s="63"/>
      <c r="QT125" s="63"/>
      <c r="RE125" s="63"/>
      <c r="RP125" s="63"/>
      <c r="SA125" s="63"/>
      <c r="SL125" s="63"/>
      <c r="SW125" s="63"/>
      <c r="TH125" s="63"/>
      <c r="TS125" s="63"/>
      <c r="UD125" s="63"/>
      <c r="UO125" s="63"/>
      <c r="UZ125" s="63"/>
      <c r="VK125" s="63"/>
      <c r="VV125" s="63"/>
      <c r="WG125" s="63"/>
      <c r="WR125" s="63"/>
      <c r="XC125" s="63"/>
      <c r="XN125" s="63"/>
      <c r="XY125" s="63"/>
      <c r="YJ125" s="63"/>
      <c r="YU125" s="63"/>
      <c r="ZF125" s="63"/>
      <c r="ZQ125" s="63"/>
      <c r="AAB125" s="63"/>
      <c r="AAM125" s="63"/>
      <c r="AAX125" s="63"/>
      <c r="ABI125" s="63"/>
      <c r="ABT125" s="63"/>
      <c r="ACE125" s="63"/>
      <c r="ACP125" s="63"/>
      <c r="ADA125" s="63"/>
      <c r="ADL125" s="63"/>
      <c r="ADW125" s="63"/>
      <c r="AEH125" s="63"/>
      <c r="AES125" s="63"/>
      <c r="AFD125" s="63"/>
      <c r="AFO125" s="63"/>
      <c r="AFZ125" s="63"/>
      <c r="AGK125" s="63"/>
      <c r="AGV125" s="63"/>
      <c r="AHG125" s="63"/>
      <c r="AHR125" s="63"/>
      <c r="AIC125" s="63"/>
      <c r="AIN125" s="63"/>
      <c r="AIY125" s="63"/>
      <c r="AJJ125" s="63"/>
      <c r="AJU125" s="63"/>
      <c r="AKF125" s="63"/>
      <c r="AKQ125" s="63"/>
      <c r="ALB125" s="63"/>
      <c r="ALM125" s="63"/>
      <c r="ALX125" s="63"/>
      <c r="AMI125" s="63"/>
      <c r="AMT125" s="63"/>
      <c r="ANE125" s="63"/>
      <c r="ANP125" s="63"/>
      <c r="AOA125" s="63"/>
      <c r="AOL125" s="63"/>
      <c r="AOW125" s="63"/>
      <c r="APH125" s="63"/>
      <c r="APS125" s="63"/>
      <c r="AQD125" s="63"/>
      <c r="AQO125" s="63"/>
      <c r="AQZ125" s="63"/>
      <c r="ARK125" s="63"/>
      <c r="ARV125" s="63"/>
      <c r="ASG125" s="63"/>
      <c r="ASR125" s="63"/>
      <c r="ATC125" s="63"/>
      <c r="ATN125" s="63"/>
      <c r="ATY125" s="63"/>
      <c r="AUJ125" s="63"/>
      <c r="AUU125" s="63"/>
      <c r="AVF125" s="63"/>
      <c r="AVQ125" s="63"/>
      <c r="AWB125" s="63"/>
      <c r="AWM125" s="63"/>
      <c r="AWX125" s="63"/>
      <c r="AXI125" s="63"/>
      <c r="AXT125" s="63"/>
      <c r="AYE125" s="63"/>
      <c r="AYP125" s="63"/>
      <c r="AZA125" s="63"/>
    </row>
    <row r="126" spans="1:1023 1034:1353" ht="18.75" customHeight="1" x14ac:dyDescent="0.35">
      <c r="A126" s="24" t="str">
        <f>'total Scrap'!A126</f>
        <v>10/2020</v>
      </c>
      <c r="B126" s="29">
        <f>'total Scrap'!D126</f>
        <v>95415</v>
      </c>
      <c r="C126" s="45" t="str">
        <f>'total Scrap'!E126</f>
        <v>56310F226071</v>
      </c>
      <c r="D126" s="8" t="str">
        <f>'total Scrap'!F126</f>
        <v>WIRE SIDE LH</v>
      </c>
      <c r="E126" s="26">
        <f t="shared" ca="1" si="12"/>
        <v>8</v>
      </c>
      <c r="F126" s="26">
        <f t="shared" si="13"/>
        <v>1</v>
      </c>
      <c r="G126" s="27">
        <f t="shared" ca="1" si="14"/>
        <v>7.1428571428571425E-2</v>
      </c>
      <c r="H126" s="26">
        <f t="shared" ca="1" si="15"/>
        <v>1</v>
      </c>
      <c r="I126" s="26"/>
      <c r="J126" s="30"/>
      <c r="P126" s="57">
        <f t="shared" si="16"/>
        <v>0</v>
      </c>
      <c r="Q126" s="30">
        <f t="shared" si="17"/>
        <v>0</v>
      </c>
      <c r="T126" s="42">
        <f t="shared" si="18"/>
        <v>0</v>
      </c>
      <c r="V126" s="43">
        <f t="shared" si="19"/>
        <v>0</v>
      </c>
      <c r="W126" s="42">
        <f t="shared" si="20"/>
        <v>2</v>
      </c>
      <c r="X126" s="42">
        <v>125</v>
      </c>
      <c r="Y126" s="42" t="str">
        <f t="shared" si="21"/>
        <v>Occurrence125</v>
      </c>
      <c r="Z126" s="42">
        <f t="shared" si="22"/>
        <v>0</v>
      </c>
      <c r="AA126" s="42">
        <f t="shared" si="23"/>
        <v>0</v>
      </c>
      <c r="AG126" s="63"/>
      <c r="AR126" s="63"/>
      <c r="BC126" s="63"/>
      <c r="BN126" s="63"/>
      <c r="BY126" s="63"/>
      <c r="CJ126" s="63"/>
      <c r="CU126" s="63"/>
      <c r="DF126" s="63"/>
      <c r="DQ126" s="63"/>
      <c r="EB126" s="63"/>
      <c r="EM126" s="63"/>
      <c r="EX126" s="63"/>
      <c r="FI126" s="63"/>
      <c r="FT126" s="63"/>
      <c r="GE126" s="63"/>
      <c r="GP126" s="63"/>
      <c r="HA126" s="63"/>
      <c r="HL126" s="63"/>
      <c r="HW126" s="63"/>
      <c r="IH126" s="63"/>
      <c r="IS126" s="63"/>
      <c r="JD126" s="63"/>
      <c r="JO126" s="63"/>
      <c r="JZ126" s="63"/>
      <c r="KK126" s="63"/>
      <c r="KV126" s="63"/>
      <c r="LG126" s="63"/>
      <c r="LR126" s="63"/>
      <c r="MC126" s="63"/>
      <c r="MN126" s="63"/>
      <c r="MY126" s="63"/>
      <c r="NJ126" s="63"/>
      <c r="NU126" s="63"/>
      <c r="OF126" s="63"/>
      <c r="OQ126" s="63"/>
      <c r="PB126" s="63"/>
      <c r="PM126" s="63"/>
      <c r="PX126" s="63"/>
      <c r="QI126" s="63"/>
      <c r="QT126" s="63"/>
      <c r="RE126" s="63"/>
      <c r="RP126" s="63"/>
      <c r="SA126" s="63"/>
      <c r="SL126" s="63"/>
      <c r="SW126" s="63"/>
      <c r="TH126" s="63"/>
      <c r="TS126" s="63"/>
      <c r="UD126" s="63"/>
      <c r="UO126" s="63"/>
      <c r="UZ126" s="63"/>
      <c r="VK126" s="63"/>
      <c r="VV126" s="63"/>
      <c r="WG126" s="63"/>
      <c r="WR126" s="63"/>
      <c r="XC126" s="63"/>
      <c r="XN126" s="63"/>
      <c r="XY126" s="63"/>
      <c r="YJ126" s="63"/>
      <c r="YU126" s="63"/>
      <c r="ZF126" s="63"/>
      <c r="ZQ126" s="63"/>
      <c r="AAB126" s="63"/>
      <c r="AAM126" s="63"/>
      <c r="AAX126" s="63"/>
      <c r="ABI126" s="63"/>
      <c r="ABT126" s="63"/>
      <c r="ACE126" s="63"/>
      <c r="ACP126" s="63"/>
      <c r="ADA126" s="63"/>
      <c r="ADL126" s="63"/>
      <c r="ADW126" s="63"/>
      <c r="AEH126" s="63"/>
      <c r="AES126" s="63"/>
      <c r="AFD126" s="63"/>
      <c r="AFO126" s="63"/>
      <c r="AFZ126" s="63"/>
      <c r="AGK126" s="63"/>
      <c r="AGV126" s="63"/>
      <c r="AHG126" s="63"/>
      <c r="AHR126" s="63"/>
      <c r="AIC126" s="63"/>
      <c r="AIN126" s="63"/>
      <c r="AIY126" s="63"/>
      <c r="AJJ126" s="63"/>
      <c r="AJU126" s="63"/>
      <c r="AKF126" s="63"/>
      <c r="AKQ126" s="63"/>
      <c r="ALB126" s="63"/>
      <c r="ALM126" s="63"/>
      <c r="ALX126" s="63"/>
      <c r="AMI126" s="63"/>
      <c r="AMT126" s="63"/>
      <c r="ANE126" s="63"/>
      <c r="ANP126" s="63"/>
      <c r="AOA126" s="63"/>
      <c r="AOL126" s="63"/>
      <c r="AOW126" s="63"/>
      <c r="APH126" s="63"/>
      <c r="APS126" s="63"/>
      <c r="AQD126" s="63"/>
      <c r="AQO126" s="63"/>
      <c r="AQZ126" s="63"/>
      <c r="ARK126" s="63"/>
      <c r="ARV126" s="63"/>
      <c r="ASG126" s="63"/>
      <c r="ASR126" s="63"/>
      <c r="ATC126" s="63"/>
      <c r="ATN126" s="63"/>
      <c r="ATY126" s="63"/>
      <c r="AUJ126" s="63"/>
      <c r="AUU126" s="63"/>
      <c r="AVF126" s="63"/>
      <c r="AVQ126" s="63"/>
      <c r="AWB126" s="63"/>
      <c r="AWM126" s="63"/>
      <c r="AWX126" s="63"/>
      <c r="AXI126" s="63"/>
      <c r="AXT126" s="63"/>
      <c r="AYE126" s="63"/>
      <c r="AYP126" s="63"/>
      <c r="AZA126" s="63"/>
    </row>
    <row r="127" spans="1:1023 1034:1353" ht="18.75" customHeight="1" x14ac:dyDescent="0.35">
      <c r="A127" s="24" t="str">
        <f>'total Scrap'!A127</f>
        <v>10/2020</v>
      </c>
      <c r="B127" s="29">
        <f>'total Scrap'!D127</f>
        <v>95066</v>
      </c>
      <c r="C127" s="45" t="str">
        <f>'total Scrap'!E127</f>
        <v>56210F220071</v>
      </c>
      <c r="D127" s="8" t="str">
        <f>'total Scrap'!F127</f>
        <v>WIRE, ENGINE</v>
      </c>
      <c r="E127" s="26">
        <f t="shared" ca="1" si="12"/>
        <v>8</v>
      </c>
      <c r="F127" s="26">
        <f t="shared" si="13"/>
        <v>2</v>
      </c>
      <c r="G127" s="27">
        <f t="shared" ca="1" si="14"/>
        <v>0.14285714285714285</v>
      </c>
      <c r="H127" s="26">
        <f t="shared" ca="1" si="15"/>
        <v>1</v>
      </c>
      <c r="I127" s="26"/>
      <c r="J127" s="30"/>
      <c r="P127" s="57" t="str">
        <f t="shared" si="16"/>
        <v>10/2020</v>
      </c>
      <c r="Q127" s="30" t="str">
        <f t="shared" si="17"/>
        <v>56210F220071</v>
      </c>
      <c r="T127" s="42">
        <f t="shared" si="18"/>
        <v>0</v>
      </c>
      <c r="V127" s="43">
        <f t="shared" si="19"/>
        <v>0</v>
      </c>
      <c r="W127" s="42">
        <f t="shared" si="20"/>
        <v>2</v>
      </c>
      <c r="X127" s="42">
        <v>126</v>
      </c>
      <c r="Y127" s="42" t="str">
        <f t="shared" si="21"/>
        <v>Occurrence126</v>
      </c>
      <c r="Z127" s="42">
        <f t="shared" si="22"/>
        <v>0</v>
      </c>
      <c r="AA127" s="42">
        <f t="shared" si="23"/>
        <v>0</v>
      </c>
      <c r="AG127" s="63"/>
      <c r="AR127" s="63"/>
      <c r="BC127" s="63"/>
      <c r="BN127" s="63"/>
      <c r="BY127" s="63"/>
      <c r="CJ127" s="63"/>
      <c r="CU127" s="63"/>
      <c r="DF127" s="63"/>
      <c r="DQ127" s="63"/>
      <c r="EB127" s="63"/>
      <c r="EM127" s="63"/>
      <c r="EX127" s="63"/>
      <c r="FI127" s="63"/>
      <c r="FT127" s="63"/>
      <c r="GE127" s="63"/>
      <c r="GP127" s="63"/>
      <c r="HA127" s="63"/>
      <c r="HL127" s="63"/>
      <c r="HW127" s="63"/>
      <c r="IH127" s="63"/>
      <c r="IS127" s="63"/>
      <c r="JD127" s="63"/>
      <c r="JO127" s="63"/>
      <c r="JZ127" s="63"/>
      <c r="KK127" s="63"/>
      <c r="KV127" s="63"/>
      <c r="LG127" s="63"/>
      <c r="LR127" s="63"/>
      <c r="MC127" s="63"/>
      <c r="MN127" s="63"/>
      <c r="MY127" s="63"/>
      <c r="NJ127" s="63"/>
      <c r="NU127" s="63"/>
      <c r="OF127" s="63"/>
      <c r="OQ127" s="63"/>
      <c r="PB127" s="63"/>
      <c r="PM127" s="63"/>
      <c r="PX127" s="63"/>
      <c r="QI127" s="63"/>
      <c r="QT127" s="63"/>
      <c r="RE127" s="63"/>
      <c r="RP127" s="63"/>
      <c r="SA127" s="63"/>
      <c r="SL127" s="63"/>
      <c r="SW127" s="63"/>
      <c r="TH127" s="63"/>
      <c r="TS127" s="63"/>
      <c r="UD127" s="63"/>
      <c r="UO127" s="63"/>
      <c r="UZ127" s="63"/>
      <c r="VK127" s="63"/>
      <c r="VV127" s="63"/>
      <c r="WG127" s="63"/>
      <c r="WR127" s="63"/>
      <c r="XC127" s="63"/>
      <c r="XN127" s="63"/>
      <c r="XY127" s="63"/>
      <c r="YJ127" s="63"/>
      <c r="YU127" s="63"/>
      <c r="ZF127" s="63"/>
      <c r="ZQ127" s="63"/>
      <c r="AAB127" s="63"/>
      <c r="AAM127" s="63"/>
      <c r="AAX127" s="63"/>
      <c r="ABI127" s="63"/>
      <c r="ABT127" s="63"/>
      <c r="ACE127" s="63"/>
      <c r="ACP127" s="63"/>
      <c r="ADA127" s="63"/>
      <c r="ADL127" s="63"/>
      <c r="ADW127" s="63"/>
      <c r="AEH127" s="63"/>
      <c r="AES127" s="63"/>
      <c r="AFD127" s="63"/>
      <c r="AFO127" s="63"/>
      <c r="AFZ127" s="63"/>
      <c r="AGK127" s="63"/>
      <c r="AGV127" s="63"/>
      <c r="AHG127" s="63"/>
      <c r="AHR127" s="63"/>
      <c r="AIC127" s="63"/>
      <c r="AIN127" s="63"/>
      <c r="AIY127" s="63"/>
      <c r="AJJ127" s="63"/>
      <c r="AJU127" s="63"/>
      <c r="AKF127" s="63"/>
      <c r="AKQ127" s="63"/>
      <c r="ALB127" s="63"/>
      <c r="ALM127" s="63"/>
      <c r="ALX127" s="63"/>
      <c r="AMI127" s="63"/>
      <c r="AMT127" s="63"/>
      <c r="ANE127" s="63"/>
      <c r="ANP127" s="63"/>
      <c r="AOA127" s="63"/>
      <c r="AOL127" s="63"/>
      <c r="AOW127" s="63"/>
      <c r="APH127" s="63"/>
      <c r="APS127" s="63"/>
      <c r="AQD127" s="63"/>
      <c r="AQO127" s="63"/>
      <c r="AQZ127" s="63"/>
      <c r="ARK127" s="63"/>
      <c r="ARV127" s="63"/>
      <c r="ASG127" s="63"/>
      <c r="ASR127" s="63"/>
      <c r="ATC127" s="63"/>
      <c r="ATN127" s="63"/>
      <c r="ATY127" s="63"/>
      <c r="AUJ127" s="63"/>
      <c r="AUU127" s="63"/>
      <c r="AVF127" s="63"/>
      <c r="AVQ127" s="63"/>
      <c r="AWB127" s="63"/>
      <c r="AWM127" s="63"/>
      <c r="AWX127" s="63"/>
      <c r="AXI127" s="63"/>
      <c r="AXT127" s="63"/>
      <c r="AYE127" s="63"/>
      <c r="AYP127" s="63"/>
      <c r="AZA127" s="63"/>
    </row>
    <row r="128" spans="1:1023 1034:1353" ht="18.75" customHeight="1" x14ac:dyDescent="0.35">
      <c r="A128" s="24" t="str">
        <f>'total Scrap'!A128</f>
        <v>10/2020</v>
      </c>
      <c r="B128" s="29">
        <f>'total Scrap'!D128</f>
        <v>95794</v>
      </c>
      <c r="C128" s="45" t="str">
        <f>'total Scrap'!E128</f>
        <v>55213F218171</v>
      </c>
      <c r="D128" s="8" t="str">
        <f>'total Scrap'!F128</f>
        <v>GLASS,FR</v>
      </c>
      <c r="E128" s="26">
        <f t="shared" ca="1" si="12"/>
        <v>8</v>
      </c>
      <c r="F128" s="26">
        <f t="shared" si="13"/>
        <v>5</v>
      </c>
      <c r="G128" s="27">
        <f t="shared" ca="1" si="14"/>
        <v>0.35714285714285715</v>
      </c>
      <c r="H128" s="26">
        <f t="shared" ca="1" si="15"/>
        <v>2</v>
      </c>
      <c r="I128" s="26"/>
      <c r="J128" s="30"/>
      <c r="P128" s="57" t="str">
        <f t="shared" si="16"/>
        <v>10/2020</v>
      </c>
      <c r="Q128" s="30" t="str">
        <f t="shared" si="17"/>
        <v>55213F218171</v>
      </c>
      <c r="T128" s="42">
        <f t="shared" si="18"/>
        <v>0</v>
      </c>
      <c r="V128" s="43">
        <f t="shared" si="19"/>
        <v>0</v>
      </c>
      <c r="W128" s="42">
        <f t="shared" si="20"/>
        <v>2</v>
      </c>
      <c r="X128" s="42">
        <v>127</v>
      </c>
      <c r="Y128" s="42" t="str">
        <f t="shared" si="21"/>
        <v>Occurrence127</v>
      </c>
      <c r="Z128" s="42">
        <f t="shared" si="22"/>
        <v>0</v>
      </c>
      <c r="AA128" s="42">
        <f t="shared" si="23"/>
        <v>0</v>
      </c>
      <c r="AG128" s="63"/>
      <c r="AR128" s="63"/>
      <c r="BC128" s="63"/>
      <c r="BN128" s="63"/>
      <c r="BY128" s="63"/>
      <c r="CJ128" s="63"/>
      <c r="CU128" s="63"/>
      <c r="DF128" s="63"/>
      <c r="DQ128" s="63"/>
      <c r="EB128" s="63"/>
      <c r="EM128" s="63"/>
      <c r="EX128" s="63"/>
      <c r="FI128" s="63"/>
      <c r="FT128" s="63"/>
      <c r="GE128" s="63"/>
      <c r="GP128" s="63"/>
      <c r="HA128" s="63"/>
      <c r="HL128" s="63"/>
      <c r="HW128" s="63"/>
      <c r="IH128" s="63"/>
      <c r="IS128" s="63"/>
      <c r="JD128" s="63"/>
      <c r="JO128" s="63"/>
      <c r="JZ128" s="63"/>
      <c r="KK128" s="63"/>
      <c r="KV128" s="63"/>
      <c r="LG128" s="63"/>
      <c r="LR128" s="63"/>
      <c r="MC128" s="63"/>
      <c r="MN128" s="63"/>
      <c r="MY128" s="63"/>
      <c r="NJ128" s="63"/>
      <c r="NU128" s="63"/>
      <c r="OF128" s="63"/>
      <c r="OQ128" s="63"/>
      <c r="PB128" s="63"/>
      <c r="PM128" s="63"/>
      <c r="PX128" s="63"/>
      <c r="QI128" s="63"/>
      <c r="QT128" s="63"/>
      <c r="RE128" s="63"/>
      <c r="RP128" s="63"/>
      <c r="SA128" s="63"/>
      <c r="SL128" s="63"/>
      <c r="SW128" s="63"/>
      <c r="TH128" s="63"/>
      <c r="TS128" s="63"/>
      <c r="UD128" s="63"/>
      <c r="UO128" s="63"/>
      <c r="UZ128" s="63"/>
      <c r="VK128" s="63"/>
      <c r="VV128" s="63"/>
      <c r="WG128" s="63"/>
      <c r="WR128" s="63"/>
      <c r="XC128" s="63"/>
      <c r="XN128" s="63"/>
      <c r="XY128" s="63"/>
      <c r="YJ128" s="63"/>
      <c r="YU128" s="63"/>
      <c r="ZF128" s="63"/>
      <c r="ZQ128" s="63"/>
      <c r="AAB128" s="63"/>
      <c r="AAM128" s="63"/>
      <c r="AAX128" s="63"/>
      <c r="ABI128" s="63"/>
      <c r="ABT128" s="63"/>
      <c r="ACE128" s="63"/>
      <c r="ACP128" s="63"/>
      <c r="ADA128" s="63"/>
      <c r="ADL128" s="63"/>
      <c r="ADW128" s="63"/>
      <c r="AEH128" s="63"/>
      <c r="AES128" s="63"/>
      <c r="AFD128" s="63"/>
      <c r="AFO128" s="63"/>
      <c r="AFZ128" s="63"/>
      <c r="AGK128" s="63"/>
      <c r="AGV128" s="63"/>
      <c r="AHG128" s="63"/>
      <c r="AHR128" s="63"/>
      <c r="AIC128" s="63"/>
      <c r="AIN128" s="63"/>
      <c r="AIY128" s="63"/>
      <c r="AJJ128" s="63"/>
      <c r="AJU128" s="63"/>
      <c r="AKF128" s="63"/>
      <c r="AKQ128" s="63"/>
      <c r="ALB128" s="63"/>
      <c r="ALM128" s="63"/>
      <c r="ALX128" s="63"/>
      <c r="AMI128" s="63"/>
      <c r="AMT128" s="63"/>
      <c r="ANE128" s="63"/>
      <c r="ANP128" s="63"/>
      <c r="AOA128" s="63"/>
      <c r="AOL128" s="63"/>
      <c r="AOW128" s="63"/>
      <c r="APH128" s="63"/>
      <c r="APS128" s="63"/>
      <c r="AQD128" s="63"/>
      <c r="AQO128" s="63"/>
      <c r="AQZ128" s="63"/>
      <c r="ARK128" s="63"/>
      <c r="ARV128" s="63"/>
      <c r="ASG128" s="63"/>
      <c r="ASR128" s="63"/>
      <c r="ATC128" s="63"/>
      <c r="ATN128" s="63"/>
      <c r="ATY128" s="63"/>
      <c r="AUJ128" s="63"/>
      <c r="AUU128" s="63"/>
      <c r="AVF128" s="63"/>
      <c r="AVQ128" s="63"/>
      <c r="AWB128" s="63"/>
      <c r="AWM128" s="63"/>
      <c r="AWX128" s="63"/>
      <c r="AXI128" s="63"/>
      <c r="AXT128" s="63"/>
      <c r="AYE128" s="63"/>
      <c r="AYP128" s="63"/>
      <c r="AZA128" s="63"/>
    </row>
    <row r="129" spans="1:1023 1034:1353" ht="18.75" customHeight="1" x14ac:dyDescent="0.35">
      <c r="A129" s="24" t="str">
        <f>'total Scrap'!A129</f>
        <v>10/2020</v>
      </c>
      <c r="B129" s="29">
        <f>'total Scrap'!D129</f>
        <v>95974</v>
      </c>
      <c r="C129" s="45" t="str">
        <f>'total Scrap'!E129</f>
        <v>233002665071</v>
      </c>
      <c r="D129" s="8" t="str">
        <f>'total Scrap'!F129</f>
        <v>FILTER ASSY, FUEL</v>
      </c>
      <c r="E129" s="26">
        <f t="shared" ca="1" si="12"/>
        <v>8</v>
      </c>
      <c r="F129" s="26">
        <f t="shared" si="13"/>
        <v>2</v>
      </c>
      <c r="G129" s="27">
        <f t="shared" ca="1" si="14"/>
        <v>0.14285714285714285</v>
      </c>
      <c r="H129" s="26">
        <f t="shared" ca="1" si="15"/>
        <v>1</v>
      </c>
      <c r="I129" s="26"/>
      <c r="J129" s="30"/>
      <c r="P129" s="57" t="str">
        <f t="shared" si="16"/>
        <v>10/2020</v>
      </c>
      <c r="Q129" s="30" t="str">
        <f t="shared" si="17"/>
        <v>233002665071</v>
      </c>
      <c r="T129" s="42">
        <f t="shared" si="18"/>
        <v>0</v>
      </c>
      <c r="V129" s="43">
        <f t="shared" si="19"/>
        <v>0</v>
      </c>
      <c r="W129" s="42">
        <f t="shared" si="20"/>
        <v>2</v>
      </c>
      <c r="X129" s="42">
        <v>128</v>
      </c>
      <c r="Y129" s="42" t="str">
        <f t="shared" si="21"/>
        <v>Occurrence128</v>
      </c>
      <c r="Z129" s="42">
        <f t="shared" si="22"/>
        <v>0</v>
      </c>
      <c r="AA129" s="42">
        <f t="shared" si="23"/>
        <v>0</v>
      </c>
      <c r="AG129" s="63"/>
      <c r="AR129" s="63"/>
      <c r="BC129" s="63"/>
      <c r="BN129" s="63"/>
      <c r="BY129" s="63"/>
      <c r="CJ129" s="63"/>
      <c r="CU129" s="63"/>
      <c r="DF129" s="63"/>
      <c r="DQ129" s="63"/>
      <c r="EB129" s="63"/>
      <c r="EM129" s="63"/>
      <c r="EX129" s="63"/>
      <c r="FI129" s="63"/>
      <c r="FT129" s="63"/>
      <c r="GE129" s="63"/>
      <c r="GP129" s="63"/>
      <c r="HA129" s="63"/>
      <c r="HL129" s="63"/>
      <c r="HW129" s="63"/>
      <c r="IH129" s="63"/>
      <c r="IS129" s="63"/>
      <c r="JD129" s="63"/>
      <c r="JO129" s="63"/>
      <c r="JZ129" s="63"/>
      <c r="KK129" s="63"/>
      <c r="KV129" s="63"/>
      <c r="LG129" s="63"/>
      <c r="LR129" s="63"/>
      <c r="MC129" s="63"/>
      <c r="MN129" s="63"/>
      <c r="MY129" s="63"/>
      <c r="NJ129" s="63"/>
      <c r="NU129" s="63"/>
      <c r="OF129" s="63"/>
      <c r="OQ129" s="63"/>
      <c r="PB129" s="63"/>
      <c r="PM129" s="63"/>
      <c r="PX129" s="63"/>
      <c r="QI129" s="63"/>
      <c r="QT129" s="63"/>
      <c r="RE129" s="63"/>
      <c r="RP129" s="63"/>
      <c r="SA129" s="63"/>
      <c r="SL129" s="63"/>
      <c r="SW129" s="63"/>
      <c r="TH129" s="63"/>
      <c r="TS129" s="63"/>
      <c r="UD129" s="63"/>
      <c r="UO129" s="63"/>
      <c r="UZ129" s="63"/>
      <c r="VK129" s="63"/>
      <c r="VV129" s="63"/>
      <c r="WG129" s="63"/>
      <c r="WR129" s="63"/>
      <c r="XC129" s="63"/>
      <c r="XN129" s="63"/>
      <c r="XY129" s="63"/>
      <c r="YJ129" s="63"/>
      <c r="YU129" s="63"/>
      <c r="ZF129" s="63"/>
      <c r="ZQ129" s="63"/>
      <c r="AAB129" s="63"/>
      <c r="AAM129" s="63"/>
      <c r="AAX129" s="63"/>
      <c r="ABI129" s="63"/>
      <c r="ABT129" s="63"/>
      <c r="ACE129" s="63"/>
      <c r="ACP129" s="63"/>
      <c r="ADA129" s="63"/>
      <c r="ADL129" s="63"/>
      <c r="ADW129" s="63"/>
      <c r="AEH129" s="63"/>
      <c r="AES129" s="63"/>
      <c r="AFD129" s="63"/>
      <c r="AFO129" s="63"/>
      <c r="AFZ129" s="63"/>
      <c r="AGK129" s="63"/>
      <c r="AGV129" s="63"/>
      <c r="AHG129" s="63"/>
      <c r="AHR129" s="63"/>
      <c r="AIC129" s="63"/>
      <c r="AIN129" s="63"/>
      <c r="AIY129" s="63"/>
      <c r="AJJ129" s="63"/>
      <c r="AJU129" s="63"/>
      <c r="AKF129" s="63"/>
      <c r="AKQ129" s="63"/>
      <c r="ALB129" s="63"/>
      <c r="ALM129" s="63"/>
      <c r="ALX129" s="63"/>
      <c r="AMI129" s="63"/>
      <c r="AMT129" s="63"/>
      <c r="ANE129" s="63"/>
      <c r="ANP129" s="63"/>
      <c r="AOA129" s="63"/>
      <c r="AOL129" s="63"/>
      <c r="AOW129" s="63"/>
      <c r="APH129" s="63"/>
      <c r="APS129" s="63"/>
      <c r="AQD129" s="63"/>
      <c r="AQO129" s="63"/>
      <c r="AQZ129" s="63"/>
      <c r="ARK129" s="63"/>
      <c r="ARV129" s="63"/>
      <c r="ASG129" s="63"/>
      <c r="ASR129" s="63"/>
      <c r="ATC129" s="63"/>
      <c r="ATN129" s="63"/>
      <c r="ATY129" s="63"/>
      <c r="AUJ129" s="63"/>
      <c r="AUU129" s="63"/>
      <c r="AVF129" s="63"/>
      <c r="AVQ129" s="63"/>
      <c r="AWB129" s="63"/>
      <c r="AWM129" s="63"/>
      <c r="AWX129" s="63"/>
      <c r="AXI129" s="63"/>
      <c r="AXT129" s="63"/>
      <c r="AYE129" s="63"/>
      <c r="AYP129" s="63"/>
      <c r="AZA129" s="63"/>
    </row>
    <row r="130" spans="1:1023 1034:1353" ht="18.75" customHeight="1" x14ac:dyDescent="0.35">
      <c r="A130" s="24" t="str">
        <f>'total Scrap'!A130</f>
        <v>10/2020</v>
      </c>
      <c r="B130" s="29">
        <f>'total Scrap'!D130</f>
        <v>96702</v>
      </c>
      <c r="C130" s="45" t="str">
        <f>'total Scrap'!E130</f>
        <v>56031F232071</v>
      </c>
      <c r="D130" s="8" t="str">
        <f>'total Scrap'!F130</f>
        <v>WIRE, SIDE LH</v>
      </c>
      <c r="E130" s="26">
        <f t="shared" ref="E130:E193" ca="1" si="24">DATEDIF(A130, L$2, "m")</f>
        <v>8</v>
      </c>
      <c r="F130" s="26">
        <f t="shared" ref="F130:F193" si="25">COUNTIF($C$2:$C$1000,C130)</f>
        <v>2</v>
      </c>
      <c r="G130" s="27">
        <f t="shared" ref="G130:G193" ca="1" si="26">F130/O$3</f>
        <v>0.14285714285714285</v>
      </c>
      <c r="H130" s="26">
        <f t="shared" ca="1" si="15"/>
        <v>1</v>
      </c>
      <c r="I130" s="26"/>
      <c r="J130" s="30"/>
      <c r="P130" s="57" t="str">
        <f t="shared" si="16"/>
        <v>10/2020</v>
      </c>
      <c r="Q130" s="30" t="str">
        <f t="shared" si="17"/>
        <v>56031F232071</v>
      </c>
      <c r="T130" s="42">
        <f t="shared" si="18"/>
        <v>0</v>
      </c>
      <c r="V130" s="43">
        <f t="shared" si="19"/>
        <v>0</v>
      </c>
      <c r="W130" s="42">
        <f t="shared" si="20"/>
        <v>2</v>
      </c>
      <c r="X130" s="42">
        <v>129</v>
      </c>
      <c r="Y130" s="42" t="str">
        <f t="shared" si="21"/>
        <v>Occurrence129</v>
      </c>
      <c r="Z130" s="42">
        <f t="shared" si="22"/>
        <v>0</v>
      </c>
      <c r="AA130" s="42">
        <f t="shared" si="23"/>
        <v>0</v>
      </c>
      <c r="AG130" s="63"/>
      <c r="AR130" s="63"/>
      <c r="BC130" s="63"/>
      <c r="BN130" s="63"/>
      <c r="BY130" s="63"/>
      <c r="CJ130" s="63"/>
      <c r="CU130" s="63"/>
      <c r="DF130" s="63"/>
      <c r="DQ130" s="63"/>
      <c r="EB130" s="63"/>
      <c r="EM130" s="63"/>
      <c r="EX130" s="63"/>
      <c r="FI130" s="63"/>
      <c r="FT130" s="63"/>
      <c r="GE130" s="63"/>
      <c r="GP130" s="63"/>
      <c r="HA130" s="63"/>
      <c r="HL130" s="63"/>
      <c r="HW130" s="63"/>
      <c r="IH130" s="63"/>
      <c r="IS130" s="63"/>
      <c r="JD130" s="63"/>
      <c r="JO130" s="63"/>
      <c r="JZ130" s="63"/>
      <c r="KK130" s="63"/>
      <c r="KV130" s="63"/>
      <c r="LG130" s="63"/>
      <c r="LR130" s="63"/>
      <c r="MC130" s="63"/>
      <c r="MN130" s="63"/>
      <c r="MY130" s="63"/>
      <c r="NJ130" s="63"/>
      <c r="NU130" s="63"/>
      <c r="OF130" s="63"/>
      <c r="OQ130" s="63"/>
      <c r="PB130" s="63"/>
      <c r="PM130" s="63"/>
      <c r="PX130" s="63"/>
      <c r="QI130" s="63"/>
      <c r="QT130" s="63"/>
      <c r="RE130" s="63"/>
      <c r="RP130" s="63"/>
      <c r="SA130" s="63"/>
      <c r="SL130" s="63"/>
      <c r="SW130" s="63"/>
      <c r="TH130" s="63"/>
      <c r="TS130" s="63"/>
      <c r="UD130" s="63"/>
      <c r="UO130" s="63"/>
      <c r="UZ130" s="63"/>
      <c r="VK130" s="63"/>
      <c r="VV130" s="63"/>
      <c r="WG130" s="63"/>
      <c r="WR130" s="63"/>
      <c r="XC130" s="63"/>
      <c r="XN130" s="63"/>
      <c r="XY130" s="63"/>
      <c r="YJ130" s="63"/>
      <c r="YU130" s="63"/>
      <c r="ZF130" s="63"/>
      <c r="ZQ130" s="63"/>
      <c r="AAB130" s="63"/>
      <c r="AAM130" s="63"/>
      <c r="AAX130" s="63"/>
      <c r="ABI130" s="63"/>
      <c r="ABT130" s="63"/>
      <c r="ACE130" s="63"/>
      <c r="ACP130" s="63"/>
      <c r="ADA130" s="63"/>
      <c r="ADL130" s="63"/>
      <c r="ADW130" s="63"/>
      <c r="AEH130" s="63"/>
      <c r="AES130" s="63"/>
      <c r="AFD130" s="63"/>
      <c r="AFO130" s="63"/>
      <c r="AFZ130" s="63"/>
      <c r="AGK130" s="63"/>
      <c r="AGV130" s="63"/>
      <c r="AHG130" s="63"/>
      <c r="AHR130" s="63"/>
      <c r="AIC130" s="63"/>
      <c r="AIN130" s="63"/>
      <c r="AIY130" s="63"/>
      <c r="AJJ130" s="63"/>
      <c r="AJU130" s="63"/>
      <c r="AKF130" s="63"/>
      <c r="AKQ130" s="63"/>
      <c r="ALB130" s="63"/>
      <c r="ALM130" s="63"/>
      <c r="ALX130" s="63"/>
      <c r="AMI130" s="63"/>
      <c r="AMT130" s="63"/>
      <c r="ANE130" s="63"/>
      <c r="ANP130" s="63"/>
      <c r="AOA130" s="63"/>
      <c r="AOL130" s="63"/>
      <c r="AOW130" s="63"/>
      <c r="APH130" s="63"/>
      <c r="APS130" s="63"/>
      <c r="AQD130" s="63"/>
      <c r="AQO130" s="63"/>
      <c r="AQZ130" s="63"/>
      <c r="ARK130" s="63"/>
      <c r="ARV130" s="63"/>
      <c r="ASG130" s="63"/>
      <c r="ASR130" s="63"/>
      <c r="ATC130" s="63"/>
      <c r="ATN130" s="63"/>
      <c r="ATY130" s="63"/>
      <c r="AUJ130" s="63"/>
      <c r="AUU130" s="63"/>
      <c r="AVF130" s="63"/>
      <c r="AVQ130" s="63"/>
      <c r="AWB130" s="63"/>
      <c r="AWM130" s="63"/>
      <c r="AWX130" s="63"/>
      <c r="AXI130" s="63"/>
      <c r="AXT130" s="63"/>
      <c r="AYE130" s="63"/>
      <c r="AYP130" s="63"/>
      <c r="AZA130" s="63"/>
    </row>
    <row r="131" spans="1:1023 1034:1353" ht="18.75" customHeight="1" x14ac:dyDescent="0.35">
      <c r="A131" s="24" t="str">
        <f>'total Scrap'!A131</f>
        <v>10/2020</v>
      </c>
      <c r="B131" s="29">
        <f>'total Scrap'!D131</f>
        <v>96546</v>
      </c>
      <c r="C131" s="45" t="str">
        <f>'total Scrap'!E131</f>
        <v>53226F231071</v>
      </c>
      <c r="D131" s="8" t="str">
        <f>'total Scrap'!F131</f>
        <v>PANEL, INSTRUMENT, RH</v>
      </c>
      <c r="E131" s="26">
        <f t="shared" ca="1" si="24"/>
        <v>8</v>
      </c>
      <c r="F131" s="26">
        <f t="shared" si="25"/>
        <v>1</v>
      </c>
      <c r="G131" s="27">
        <f t="shared" ca="1" si="26"/>
        <v>7.1428571428571425E-2</v>
      </c>
      <c r="H131" s="26">
        <f t="shared" ref="H131:H194" ca="1" si="27">_xlfn.IFS(G131&lt;0.2,1,G131&lt;0.5,2,G131&lt;1,3,F131&gt;1,4)</f>
        <v>1</v>
      </c>
      <c r="I131" s="26"/>
      <c r="J131" s="30"/>
      <c r="P131" s="57">
        <f t="shared" ref="P131:P194" si="28">IF(COUNTIFS($C$2:$C$1000,C131)&gt;1, A131,0)</f>
        <v>0</v>
      </c>
      <c r="Q131" s="30">
        <f t="shared" ref="Q131:Q194" si="29">IF(COUNTIFS($C$2:$C$1000,C131)&gt;1, C131,0)</f>
        <v>0</v>
      </c>
      <c r="T131" s="42">
        <f t="shared" ref="T131:T194" si="30">IF($C131=$R$3, $A131,)</f>
        <v>0</v>
      </c>
      <c r="V131" s="43">
        <f t="shared" ref="V131:V194" si="31">IF(T131&lt;&gt;0, DATE(MID(T131,4,7),MID(T131,1,2),1),)</f>
        <v>0</v>
      </c>
      <c r="W131" s="42">
        <f t="shared" ref="W131:W194" si="32">IF(T131&gt;0,W130+1,W130)</f>
        <v>2</v>
      </c>
      <c r="X131" s="42">
        <v>130</v>
      </c>
      <c r="Y131" s="42" t="str">
        <f t="shared" ref="Y131:Y194" si="33">"Occurrence"&amp;X131</f>
        <v>Occurrence130</v>
      </c>
      <c r="Z131" s="42">
        <f t="shared" ref="Z131:Z194" si="34">SUMIFS(V131:V1129,W131:W1129,X131)</f>
        <v>0</v>
      </c>
      <c r="AA131" s="42">
        <f t="shared" ref="AA131:AA194" si="35">IF(Z132&gt;0,Z132-Z131,0)</f>
        <v>0</v>
      </c>
      <c r="AG131" s="63"/>
      <c r="AR131" s="63"/>
      <c r="BC131" s="63"/>
      <c r="BN131" s="63"/>
      <c r="BY131" s="63"/>
      <c r="CJ131" s="63"/>
      <c r="CU131" s="63"/>
      <c r="DF131" s="63"/>
      <c r="DQ131" s="63"/>
      <c r="EB131" s="63"/>
      <c r="EM131" s="63"/>
      <c r="EX131" s="63"/>
      <c r="FI131" s="63"/>
      <c r="FT131" s="63"/>
      <c r="GE131" s="63"/>
      <c r="GP131" s="63"/>
      <c r="HA131" s="63"/>
      <c r="HL131" s="63"/>
      <c r="HW131" s="63"/>
      <c r="IH131" s="63"/>
      <c r="IS131" s="63"/>
      <c r="JD131" s="63"/>
      <c r="JO131" s="63"/>
      <c r="JZ131" s="63"/>
      <c r="KK131" s="63"/>
      <c r="KV131" s="63"/>
      <c r="LG131" s="63"/>
      <c r="LR131" s="63"/>
      <c r="MC131" s="63"/>
      <c r="MN131" s="63"/>
      <c r="MY131" s="63"/>
      <c r="NJ131" s="63"/>
      <c r="NU131" s="63"/>
      <c r="OF131" s="63"/>
      <c r="OQ131" s="63"/>
      <c r="PB131" s="63"/>
      <c r="PM131" s="63"/>
      <c r="PX131" s="63"/>
      <c r="QI131" s="63"/>
      <c r="QT131" s="63"/>
      <c r="RE131" s="63"/>
      <c r="RP131" s="63"/>
      <c r="SA131" s="63"/>
      <c r="SL131" s="63"/>
      <c r="SW131" s="63"/>
      <c r="TH131" s="63"/>
      <c r="TS131" s="63"/>
      <c r="UD131" s="63"/>
      <c r="UO131" s="63"/>
      <c r="UZ131" s="63"/>
      <c r="VK131" s="63"/>
      <c r="VV131" s="63"/>
      <c r="WG131" s="63"/>
      <c r="WR131" s="63"/>
      <c r="XC131" s="63"/>
      <c r="XN131" s="63"/>
      <c r="XY131" s="63"/>
      <c r="YJ131" s="63"/>
      <c r="YU131" s="63"/>
      <c r="ZF131" s="63"/>
      <c r="ZQ131" s="63"/>
      <c r="AAB131" s="63"/>
      <c r="AAM131" s="63"/>
      <c r="AAX131" s="63"/>
      <c r="ABI131" s="63"/>
      <c r="ABT131" s="63"/>
      <c r="ACE131" s="63"/>
      <c r="ACP131" s="63"/>
      <c r="ADA131" s="63"/>
      <c r="ADL131" s="63"/>
      <c r="ADW131" s="63"/>
      <c r="AEH131" s="63"/>
      <c r="AES131" s="63"/>
      <c r="AFD131" s="63"/>
      <c r="AFO131" s="63"/>
      <c r="AFZ131" s="63"/>
      <c r="AGK131" s="63"/>
      <c r="AGV131" s="63"/>
      <c r="AHG131" s="63"/>
      <c r="AHR131" s="63"/>
      <c r="AIC131" s="63"/>
      <c r="AIN131" s="63"/>
      <c r="AIY131" s="63"/>
      <c r="AJJ131" s="63"/>
      <c r="AJU131" s="63"/>
      <c r="AKF131" s="63"/>
      <c r="AKQ131" s="63"/>
      <c r="ALB131" s="63"/>
      <c r="ALM131" s="63"/>
      <c r="ALX131" s="63"/>
      <c r="AMI131" s="63"/>
      <c r="AMT131" s="63"/>
      <c r="ANE131" s="63"/>
      <c r="ANP131" s="63"/>
      <c r="AOA131" s="63"/>
      <c r="AOL131" s="63"/>
      <c r="AOW131" s="63"/>
      <c r="APH131" s="63"/>
      <c r="APS131" s="63"/>
      <c r="AQD131" s="63"/>
      <c r="AQO131" s="63"/>
      <c r="AQZ131" s="63"/>
      <c r="ARK131" s="63"/>
      <c r="ARV131" s="63"/>
      <c r="ASG131" s="63"/>
      <c r="ASR131" s="63"/>
      <c r="ATC131" s="63"/>
      <c r="ATN131" s="63"/>
      <c r="ATY131" s="63"/>
      <c r="AUJ131" s="63"/>
      <c r="AUU131" s="63"/>
      <c r="AVF131" s="63"/>
      <c r="AVQ131" s="63"/>
      <c r="AWB131" s="63"/>
      <c r="AWM131" s="63"/>
      <c r="AWX131" s="63"/>
      <c r="AXI131" s="63"/>
      <c r="AXT131" s="63"/>
      <c r="AYE131" s="63"/>
      <c r="AYP131" s="63"/>
      <c r="AZA131" s="63"/>
    </row>
    <row r="132" spans="1:1023 1034:1353" ht="18.75" customHeight="1" x14ac:dyDescent="0.35">
      <c r="A132" s="24" t="str">
        <f>'total Scrap'!A132</f>
        <v>10/2020</v>
      </c>
      <c r="B132" s="29">
        <f>'total Scrap'!D132</f>
        <v>95421</v>
      </c>
      <c r="C132" s="45" t="str">
        <f>'total Scrap'!E132</f>
        <v>56580FPD2171</v>
      </c>
      <c r="D132" s="8" t="str">
        <f>'total Scrap'!F132</f>
        <v>LAMP ASSY, BEACON</v>
      </c>
      <c r="E132" s="26">
        <f t="shared" ca="1" si="24"/>
        <v>8</v>
      </c>
      <c r="F132" s="26">
        <f t="shared" si="25"/>
        <v>1</v>
      </c>
      <c r="G132" s="27">
        <f t="shared" ca="1" si="26"/>
        <v>7.1428571428571425E-2</v>
      </c>
      <c r="H132" s="26">
        <f t="shared" ca="1" si="27"/>
        <v>1</v>
      </c>
      <c r="I132" s="26"/>
      <c r="J132" s="30"/>
      <c r="P132" s="57">
        <f t="shared" si="28"/>
        <v>0</v>
      </c>
      <c r="Q132" s="30">
        <f t="shared" si="29"/>
        <v>0</v>
      </c>
      <c r="T132" s="42">
        <f t="shared" si="30"/>
        <v>0</v>
      </c>
      <c r="V132" s="43">
        <f t="shared" si="31"/>
        <v>0</v>
      </c>
      <c r="W132" s="42">
        <f t="shared" si="32"/>
        <v>2</v>
      </c>
      <c r="X132" s="42">
        <v>131</v>
      </c>
      <c r="Y132" s="42" t="str">
        <f t="shared" si="33"/>
        <v>Occurrence131</v>
      </c>
      <c r="Z132" s="42">
        <f t="shared" si="34"/>
        <v>0</v>
      </c>
      <c r="AA132" s="42">
        <f t="shared" si="35"/>
        <v>0</v>
      </c>
      <c r="AG132" s="63"/>
      <c r="AR132" s="63"/>
      <c r="BC132" s="63"/>
      <c r="BN132" s="63"/>
      <c r="BY132" s="63"/>
      <c r="CJ132" s="63"/>
      <c r="CU132" s="63"/>
      <c r="DF132" s="63"/>
      <c r="DQ132" s="63"/>
      <c r="EB132" s="63"/>
      <c r="EM132" s="63"/>
      <c r="EX132" s="63"/>
      <c r="FI132" s="63"/>
      <c r="FT132" s="63"/>
      <c r="GE132" s="63"/>
      <c r="GP132" s="63"/>
      <c r="HA132" s="63"/>
      <c r="HL132" s="63"/>
      <c r="HW132" s="63"/>
      <c r="IH132" s="63"/>
      <c r="IS132" s="63"/>
      <c r="JD132" s="63"/>
      <c r="JO132" s="63"/>
      <c r="JZ132" s="63"/>
      <c r="KK132" s="63"/>
      <c r="KV132" s="63"/>
      <c r="LG132" s="63"/>
      <c r="LR132" s="63"/>
      <c r="MC132" s="63"/>
      <c r="MN132" s="63"/>
      <c r="MY132" s="63"/>
      <c r="NJ132" s="63"/>
      <c r="NU132" s="63"/>
      <c r="OF132" s="63"/>
      <c r="OQ132" s="63"/>
      <c r="PB132" s="63"/>
      <c r="PM132" s="63"/>
      <c r="PX132" s="63"/>
      <c r="QI132" s="63"/>
      <c r="QT132" s="63"/>
      <c r="RE132" s="63"/>
      <c r="RP132" s="63"/>
      <c r="SA132" s="63"/>
      <c r="SL132" s="63"/>
      <c r="SW132" s="63"/>
      <c r="TH132" s="63"/>
      <c r="TS132" s="63"/>
      <c r="UD132" s="63"/>
      <c r="UO132" s="63"/>
      <c r="UZ132" s="63"/>
      <c r="VK132" s="63"/>
      <c r="VV132" s="63"/>
      <c r="WG132" s="63"/>
      <c r="WR132" s="63"/>
      <c r="XC132" s="63"/>
      <c r="XN132" s="63"/>
      <c r="XY132" s="63"/>
      <c r="YJ132" s="63"/>
      <c r="YU132" s="63"/>
      <c r="ZF132" s="63"/>
      <c r="ZQ132" s="63"/>
      <c r="AAB132" s="63"/>
      <c r="AAM132" s="63"/>
      <c r="AAX132" s="63"/>
      <c r="ABI132" s="63"/>
      <c r="ABT132" s="63"/>
      <c r="ACE132" s="63"/>
      <c r="ACP132" s="63"/>
      <c r="ADA132" s="63"/>
      <c r="ADL132" s="63"/>
      <c r="ADW132" s="63"/>
      <c r="AEH132" s="63"/>
      <c r="AES132" s="63"/>
      <c r="AFD132" s="63"/>
      <c r="AFO132" s="63"/>
      <c r="AFZ132" s="63"/>
      <c r="AGK132" s="63"/>
      <c r="AGV132" s="63"/>
      <c r="AHG132" s="63"/>
      <c r="AHR132" s="63"/>
      <c r="AIC132" s="63"/>
      <c r="AIN132" s="63"/>
      <c r="AIY132" s="63"/>
      <c r="AJJ132" s="63"/>
      <c r="AJU132" s="63"/>
      <c r="AKF132" s="63"/>
      <c r="AKQ132" s="63"/>
      <c r="ALB132" s="63"/>
      <c r="ALM132" s="63"/>
      <c r="ALX132" s="63"/>
      <c r="AMI132" s="63"/>
      <c r="AMT132" s="63"/>
      <c r="ANE132" s="63"/>
      <c r="ANP132" s="63"/>
      <c r="AOA132" s="63"/>
      <c r="AOL132" s="63"/>
      <c r="AOW132" s="63"/>
      <c r="APH132" s="63"/>
      <c r="APS132" s="63"/>
      <c r="AQD132" s="63"/>
      <c r="AQO132" s="63"/>
      <c r="AQZ132" s="63"/>
      <c r="ARK132" s="63"/>
      <c r="ARV132" s="63"/>
      <c r="ASG132" s="63"/>
      <c r="ASR132" s="63"/>
      <c r="ATC132" s="63"/>
      <c r="ATN132" s="63"/>
      <c r="ATY132" s="63"/>
      <c r="AUJ132" s="63"/>
      <c r="AUU132" s="63"/>
      <c r="AVF132" s="63"/>
      <c r="AVQ132" s="63"/>
      <c r="AWB132" s="63"/>
      <c r="AWM132" s="63"/>
      <c r="AWX132" s="63"/>
      <c r="AXI132" s="63"/>
      <c r="AXT132" s="63"/>
      <c r="AYE132" s="63"/>
      <c r="AYP132" s="63"/>
      <c r="AZA132" s="63"/>
    </row>
    <row r="133" spans="1:1023 1034:1353" ht="18.75" customHeight="1" x14ac:dyDescent="0.35">
      <c r="A133" s="24" t="str">
        <f>'total Scrap'!A133</f>
        <v>10/2020</v>
      </c>
      <c r="B133" s="29">
        <f>'total Scrap'!D133</f>
        <v>96923</v>
      </c>
      <c r="C133" s="45" t="str">
        <f>'total Scrap'!E133</f>
        <v>55227F218271</v>
      </c>
      <c r="D133" s="8" t="str">
        <f>'total Scrap'!F133</f>
        <v>GLASS,RR</v>
      </c>
      <c r="E133" s="26">
        <f t="shared" ca="1" si="24"/>
        <v>8</v>
      </c>
      <c r="F133" s="26">
        <f t="shared" si="25"/>
        <v>2</v>
      </c>
      <c r="G133" s="27">
        <f t="shared" ca="1" si="26"/>
        <v>0.14285714285714285</v>
      </c>
      <c r="H133" s="26">
        <f t="shared" ca="1" si="27"/>
        <v>1</v>
      </c>
      <c r="I133" s="26"/>
      <c r="J133" s="30"/>
      <c r="P133" s="57" t="str">
        <f t="shared" si="28"/>
        <v>10/2020</v>
      </c>
      <c r="Q133" s="30" t="str">
        <f t="shared" si="29"/>
        <v>55227F218271</v>
      </c>
      <c r="T133" s="42">
        <f t="shared" si="30"/>
        <v>0</v>
      </c>
      <c r="V133" s="43">
        <f t="shared" si="31"/>
        <v>0</v>
      </c>
      <c r="W133" s="42">
        <f t="shared" si="32"/>
        <v>2</v>
      </c>
      <c r="X133" s="42">
        <v>132</v>
      </c>
      <c r="Y133" s="42" t="str">
        <f t="shared" si="33"/>
        <v>Occurrence132</v>
      </c>
      <c r="Z133" s="42">
        <f t="shared" si="34"/>
        <v>0</v>
      </c>
      <c r="AA133" s="42">
        <f t="shared" si="35"/>
        <v>0</v>
      </c>
      <c r="AG133" s="63"/>
      <c r="AR133" s="63"/>
      <c r="BC133" s="63"/>
      <c r="BN133" s="63"/>
      <c r="BY133" s="63"/>
      <c r="CJ133" s="63"/>
      <c r="CU133" s="63"/>
      <c r="DF133" s="63"/>
      <c r="DQ133" s="63"/>
      <c r="EB133" s="63"/>
      <c r="EM133" s="63"/>
      <c r="EX133" s="63"/>
      <c r="FI133" s="63"/>
      <c r="FT133" s="63"/>
      <c r="GE133" s="63"/>
      <c r="GP133" s="63"/>
      <c r="HA133" s="63"/>
      <c r="HL133" s="63"/>
      <c r="HW133" s="63"/>
      <c r="IH133" s="63"/>
      <c r="IS133" s="63"/>
      <c r="JD133" s="63"/>
      <c r="JO133" s="63"/>
      <c r="JZ133" s="63"/>
      <c r="KK133" s="63"/>
      <c r="KV133" s="63"/>
      <c r="LG133" s="63"/>
      <c r="LR133" s="63"/>
      <c r="MC133" s="63"/>
      <c r="MN133" s="63"/>
      <c r="MY133" s="63"/>
      <c r="NJ133" s="63"/>
      <c r="NU133" s="63"/>
      <c r="OF133" s="63"/>
      <c r="OQ133" s="63"/>
      <c r="PB133" s="63"/>
      <c r="PM133" s="63"/>
      <c r="PX133" s="63"/>
      <c r="QI133" s="63"/>
      <c r="QT133" s="63"/>
      <c r="RE133" s="63"/>
      <c r="RP133" s="63"/>
      <c r="SA133" s="63"/>
      <c r="SL133" s="63"/>
      <c r="SW133" s="63"/>
      <c r="TH133" s="63"/>
      <c r="TS133" s="63"/>
      <c r="UD133" s="63"/>
      <c r="UO133" s="63"/>
      <c r="UZ133" s="63"/>
      <c r="VK133" s="63"/>
      <c r="VV133" s="63"/>
      <c r="WG133" s="63"/>
      <c r="WR133" s="63"/>
      <c r="XC133" s="63"/>
      <c r="XN133" s="63"/>
      <c r="XY133" s="63"/>
      <c r="YJ133" s="63"/>
      <c r="YU133" s="63"/>
      <c r="ZF133" s="63"/>
      <c r="ZQ133" s="63"/>
      <c r="AAB133" s="63"/>
      <c r="AAM133" s="63"/>
      <c r="AAX133" s="63"/>
      <c r="ABI133" s="63"/>
      <c r="ABT133" s="63"/>
      <c r="ACE133" s="63"/>
      <c r="ACP133" s="63"/>
      <c r="ADA133" s="63"/>
      <c r="ADL133" s="63"/>
      <c r="ADW133" s="63"/>
      <c r="AEH133" s="63"/>
      <c r="AES133" s="63"/>
      <c r="AFD133" s="63"/>
      <c r="AFO133" s="63"/>
      <c r="AFZ133" s="63"/>
      <c r="AGK133" s="63"/>
      <c r="AGV133" s="63"/>
      <c r="AHG133" s="63"/>
      <c r="AHR133" s="63"/>
      <c r="AIC133" s="63"/>
      <c r="AIN133" s="63"/>
      <c r="AIY133" s="63"/>
      <c r="AJJ133" s="63"/>
      <c r="AJU133" s="63"/>
      <c r="AKF133" s="63"/>
      <c r="AKQ133" s="63"/>
      <c r="ALB133" s="63"/>
      <c r="ALM133" s="63"/>
      <c r="ALX133" s="63"/>
      <c r="AMI133" s="63"/>
      <c r="AMT133" s="63"/>
      <c r="ANE133" s="63"/>
      <c r="ANP133" s="63"/>
      <c r="AOA133" s="63"/>
      <c r="AOL133" s="63"/>
      <c r="AOW133" s="63"/>
      <c r="APH133" s="63"/>
      <c r="APS133" s="63"/>
      <c r="AQD133" s="63"/>
      <c r="AQO133" s="63"/>
      <c r="AQZ133" s="63"/>
      <c r="ARK133" s="63"/>
      <c r="ARV133" s="63"/>
      <c r="ASG133" s="63"/>
      <c r="ASR133" s="63"/>
      <c r="ATC133" s="63"/>
      <c r="ATN133" s="63"/>
      <c r="ATY133" s="63"/>
      <c r="AUJ133" s="63"/>
      <c r="AUU133" s="63"/>
      <c r="AVF133" s="63"/>
      <c r="AVQ133" s="63"/>
      <c r="AWB133" s="63"/>
      <c r="AWM133" s="63"/>
      <c r="AWX133" s="63"/>
      <c r="AXI133" s="63"/>
      <c r="AXT133" s="63"/>
      <c r="AYE133" s="63"/>
      <c r="AYP133" s="63"/>
      <c r="AZA133" s="63"/>
    </row>
    <row r="134" spans="1:1023 1034:1353" ht="18.75" customHeight="1" x14ac:dyDescent="0.35">
      <c r="A134" s="24" t="str">
        <f>'total Scrap'!A134</f>
        <v>10/2020</v>
      </c>
      <c r="B134" s="29">
        <f>'total Scrap'!D134</f>
        <v>96701</v>
      </c>
      <c r="C134" s="45" t="str">
        <f>'total Scrap'!E134</f>
        <v>53211F331071</v>
      </c>
      <c r="D134" s="8" t="str">
        <f>'total Scrap'!F134</f>
        <v>PANEL, INSTRUMENT, RH</v>
      </c>
      <c r="E134" s="26">
        <f t="shared" ca="1" si="24"/>
        <v>8</v>
      </c>
      <c r="F134" s="26">
        <f t="shared" si="25"/>
        <v>1</v>
      </c>
      <c r="G134" s="27">
        <f t="shared" ca="1" si="26"/>
        <v>7.1428571428571425E-2</v>
      </c>
      <c r="H134" s="26">
        <f t="shared" ca="1" si="27"/>
        <v>1</v>
      </c>
      <c r="I134" s="26"/>
      <c r="J134" s="30"/>
      <c r="P134" s="57">
        <f t="shared" si="28"/>
        <v>0</v>
      </c>
      <c r="Q134" s="30">
        <f t="shared" si="29"/>
        <v>0</v>
      </c>
      <c r="T134" s="42">
        <f t="shared" si="30"/>
        <v>0</v>
      </c>
      <c r="V134" s="43">
        <f t="shared" si="31"/>
        <v>0</v>
      </c>
      <c r="W134" s="42">
        <f t="shared" si="32"/>
        <v>2</v>
      </c>
      <c r="X134" s="42">
        <v>133</v>
      </c>
      <c r="Y134" s="42" t="str">
        <f t="shared" si="33"/>
        <v>Occurrence133</v>
      </c>
      <c r="Z134" s="42">
        <f t="shared" si="34"/>
        <v>0</v>
      </c>
      <c r="AA134" s="42">
        <f t="shared" si="35"/>
        <v>0</v>
      </c>
      <c r="AG134" s="63"/>
      <c r="AR134" s="63"/>
      <c r="BC134" s="63"/>
      <c r="BN134" s="63"/>
      <c r="BY134" s="63"/>
      <c r="CJ134" s="63"/>
      <c r="CU134" s="63"/>
      <c r="DF134" s="63"/>
      <c r="DQ134" s="63"/>
      <c r="EB134" s="63"/>
      <c r="EM134" s="63"/>
      <c r="EX134" s="63"/>
      <c r="FI134" s="63"/>
      <c r="FT134" s="63"/>
      <c r="GE134" s="63"/>
      <c r="GP134" s="63"/>
      <c r="HA134" s="63"/>
      <c r="HL134" s="63"/>
      <c r="HW134" s="63"/>
      <c r="IH134" s="63"/>
      <c r="IS134" s="63"/>
      <c r="JD134" s="63"/>
      <c r="JO134" s="63"/>
      <c r="JZ134" s="63"/>
      <c r="KK134" s="63"/>
      <c r="KV134" s="63"/>
      <c r="LG134" s="63"/>
      <c r="LR134" s="63"/>
      <c r="MC134" s="63"/>
      <c r="MN134" s="63"/>
      <c r="MY134" s="63"/>
      <c r="NJ134" s="63"/>
      <c r="NU134" s="63"/>
      <c r="OF134" s="63"/>
      <c r="OQ134" s="63"/>
      <c r="PB134" s="63"/>
      <c r="PM134" s="63"/>
      <c r="PX134" s="63"/>
      <c r="QI134" s="63"/>
      <c r="QT134" s="63"/>
      <c r="RE134" s="63"/>
      <c r="RP134" s="63"/>
      <c r="SA134" s="63"/>
      <c r="SL134" s="63"/>
      <c r="SW134" s="63"/>
      <c r="TH134" s="63"/>
      <c r="TS134" s="63"/>
      <c r="UD134" s="63"/>
      <c r="UO134" s="63"/>
      <c r="UZ134" s="63"/>
      <c r="VK134" s="63"/>
      <c r="VV134" s="63"/>
      <c r="WG134" s="63"/>
      <c r="WR134" s="63"/>
      <c r="XC134" s="63"/>
      <c r="XN134" s="63"/>
      <c r="XY134" s="63"/>
      <c r="YJ134" s="63"/>
      <c r="YU134" s="63"/>
      <c r="ZF134" s="63"/>
      <c r="ZQ134" s="63"/>
      <c r="AAB134" s="63"/>
      <c r="AAM134" s="63"/>
      <c r="AAX134" s="63"/>
      <c r="ABI134" s="63"/>
      <c r="ABT134" s="63"/>
      <c r="ACE134" s="63"/>
      <c r="ACP134" s="63"/>
      <c r="ADA134" s="63"/>
      <c r="ADL134" s="63"/>
      <c r="ADW134" s="63"/>
      <c r="AEH134" s="63"/>
      <c r="AES134" s="63"/>
      <c r="AFD134" s="63"/>
      <c r="AFO134" s="63"/>
      <c r="AFZ134" s="63"/>
      <c r="AGK134" s="63"/>
      <c r="AGV134" s="63"/>
      <c r="AHG134" s="63"/>
      <c r="AHR134" s="63"/>
      <c r="AIC134" s="63"/>
      <c r="AIN134" s="63"/>
      <c r="AIY134" s="63"/>
      <c r="AJJ134" s="63"/>
      <c r="AJU134" s="63"/>
      <c r="AKF134" s="63"/>
      <c r="AKQ134" s="63"/>
      <c r="ALB134" s="63"/>
      <c r="ALM134" s="63"/>
      <c r="ALX134" s="63"/>
      <c r="AMI134" s="63"/>
      <c r="AMT134" s="63"/>
      <c r="ANE134" s="63"/>
      <c r="ANP134" s="63"/>
      <c r="AOA134" s="63"/>
      <c r="AOL134" s="63"/>
      <c r="AOW134" s="63"/>
      <c r="APH134" s="63"/>
      <c r="APS134" s="63"/>
      <c r="AQD134" s="63"/>
      <c r="AQO134" s="63"/>
      <c r="AQZ134" s="63"/>
      <c r="ARK134" s="63"/>
      <c r="ARV134" s="63"/>
      <c r="ASG134" s="63"/>
      <c r="ASR134" s="63"/>
      <c r="ATC134" s="63"/>
      <c r="ATN134" s="63"/>
      <c r="ATY134" s="63"/>
      <c r="AUJ134" s="63"/>
      <c r="AUU134" s="63"/>
      <c r="AVF134" s="63"/>
      <c r="AVQ134" s="63"/>
      <c r="AWB134" s="63"/>
      <c r="AWM134" s="63"/>
      <c r="AWX134" s="63"/>
      <c r="AXI134" s="63"/>
      <c r="AXT134" s="63"/>
      <c r="AYE134" s="63"/>
      <c r="AYP134" s="63"/>
      <c r="AZA134" s="63"/>
    </row>
    <row r="135" spans="1:1023 1034:1353" ht="18.75" customHeight="1" x14ac:dyDescent="0.35">
      <c r="A135" s="24" t="str">
        <f>'total Scrap'!A135</f>
        <v>10/2020</v>
      </c>
      <c r="B135" s="29">
        <f>'total Scrap'!D135</f>
        <v>95973</v>
      </c>
      <c r="C135" s="45" t="str">
        <f>'total Scrap'!E135</f>
        <v>56052F227071</v>
      </c>
      <c r="D135" s="8" t="str">
        <f>'total Scrap'!F135</f>
        <v>WIRE RR UPR MAIN</v>
      </c>
      <c r="E135" s="26">
        <f t="shared" ca="1" si="24"/>
        <v>8</v>
      </c>
      <c r="F135" s="26">
        <f t="shared" si="25"/>
        <v>6</v>
      </c>
      <c r="G135" s="27">
        <f t="shared" ca="1" si="26"/>
        <v>0.42857142857142855</v>
      </c>
      <c r="H135" s="26">
        <f t="shared" ca="1" si="27"/>
        <v>2</v>
      </c>
      <c r="I135" s="26"/>
      <c r="J135" s="30"/>
      <c r="P135" s="57" t="str">
        <f t="shared" si="28"/>
        <v>10/2020</v>
      </c>
      <c r="Q135" s="30" t="str">
        <f t="shared" si="29"/>
        <v>56052F227071</v>
      </c>
      <c r="T135" s="42">
        <f t="shared" si="30"/>
        <v>0</v>
      </c>
      <c r="V135" s="43">
        <f t="shared" si="31"/>
        <v>0</v>
      </c>
      <c r="W135" s="42">
        <f t="shared" si="32"/>
        <v>2</v>
      </c>
      <c r="X135" s="42">
        <v>134</v>
      </c>
      <c r="Y135" s="42" t="str">
        <f t="shared" si="33"/>
        <v>Occurrence134</v>
      </c>
      <c r="Z135" s="42">
        <f t="shared" si="34"/>
        <v>0</v>
      </c>
      <c r="AA135" s="42">
        <f t="shared" si="35"/>
        <v>0</v>
      </c>
      <c r="AG135" s="63"/>
      <c r="AR135" s="63"/>
      <c r="BC135" s="63"/>
      <c r="BN135" s="63"/>
      <c r="BY135" s="63"/>
      <c r="CJ135" s="63"/>
      <c r="CU135" s="63"/>
      <c r="DF135" s="63"/>
      <c r="DQ135" s="63"/>
      <c r="EB135" s="63"/>
      <c r="EM135" s="63"/>
      <c r="EX135" s="63"/>
      <c r="FI135" s="63"/>
      <c r="FT135" s="63"/>
      <c r="GE135" s="63"/>
      <c r="GP135" s="63"/>
      <c r="HA135" s="63"/>
      <c r="HL135" s="63"/>
      <c r="HW135" s="63"/>
      <c r="IH135" s="63"/>
      <c r="IS135" s="63"/>
      <c r="JD135" s="63"/>
      <c r="JO135" s="63"/>
      <c r="JZ135" s="63"/>
      <c r="KK135" s="63"/>
      <c r="KV135" s="63"/>
      <c r="LG135" s="63"/>
      <c r="LR135" s="63"/>
      <c r="MC135" s="63"/>
      <c r="MN135" s="63"/>
      <c r="MY135" s="63"/>
      <c r="NJ135" s="63"/>
      <c r="NU135" s="63"/>
      <c r="OF135" s="63"/>
      <c r="OQ135" s="63"/>
      <c r="PB135" s="63"/>
      <c r="PM135" s="63"/>
      <c r="PX135" s="63"/>
      <c r="QI135" s="63"/>
      <c r="QT135" s="63"/>
      <c r="RE135" s="63"/>
      <c r="RP135" s="63"/>
      <c r="SA135" s="63"/>
      <c r="SL135" s="63"/>
      <c r="SW135" s="63"/>
      <c r="TH135" s="63"/>
      <c r="TS135" s="63"/>
      <c r="UD135" s="63"/>
      <c r="UO135" s="63"/>
      <c r="UZ135" s="63"/>
      <c r="VK135" s="63"/>
      <c r="VV135" s="63"/>
      <c r="WG135" s="63"/>
      <c r="WR135" s="63"/>
      <c r="XC135" s="63"/>
      <c r="XN135" s="63"/>
      <c r="XY135" s="63"/>
      <c r="YJ135" s="63"/>
      <c r="YU135" s="63"/>
      <c r="ZF135" s="63"/>
      <c r="ZQ135" s="63"/>
      <c r="AAB135" s="63"/>
      <c r="AAM135" s="63"/>
      <c r="AAX135" s="63"/>
      <c r="ABI135" s="63"/>
      <c r="ABT135" s="63"/>
      <c r="ACE135" s="63"/>
      <c r="ACP135" s="63"/>
      <c r="ADA135" s="63"/>
      <c r="ADL135" s="63"/>
      <c r="ADW135" s="63"/>
      <c r="AEH135" s="63"/>
      <c r="AES135" s="63"/>
      <c r="AFD135" s="63"/>
      <c r="AFO135" s="63"/>
      <c r="AFZ135" s="63"/>
      <c r="AGK135" s="63"/>
      <c r="AGV135" s="63"/>
      <c r="AHG135" s="63"/>
      <c r="AHR135" s="63"/>
      <c r="AIC135" s="63"/>
      <c r="AIN135" s="63"/>
      <c r="AIY135" s="63"/>
      <c r="AJJ135" s="63"/>
      <c r="AJU135" s="63"/>
      <c r="AKF135" s="63"/>
      <c r="AKQ135" s="63"/>
      <c r="ALB135" s="63"/>
      <c r="ALM135" s="63"/>
      <c r="ALX135" s="63"/>
      <c r="AMI135" s="63"/>
      <c r="AMT135" s="63"/>
      <c r="ANE135" s="63"/>
      <c r="ANP135" s="63"/>
      <c r="AOA135" s="63"/>
      <c r="AOL135" s="63"/>
      <c r="AOW135" s="63"/>
      <c r="APH135" s="63"/>
      <c r="APS135" s="63"/>
      <c r="AQD135" s="63"/>
      <c r="AQO135" s="63"/>
      <c r="AQZ135" s="63"/>
      <c r="ARK135" s="63"/>
      <c r="ARV135" s="63"/>
      <c r="ASG135" s="63"/>
      <c r="ASR135" s="63"/>
      <c r="ATC135" s="63"/>
      <c r="ATN135" s="63"/>
      <c r="ATY135" s="63"/>
      <c r="AUJ135" s="63"/>
      <c r="AUU135" s="63"/>
      <c r="AVF135" s="63"/>
      <c r="AVQ135" s="63"/>
      <c r="AWB135" s="63"/>
      <c r="AWM135" s="63"/>
      <c r="AWX135" s="63"/>
      <c r="AXI135" s="63"/>
      <c r="AXT135" s="63"/>
      <c r="AYE135" s="63"/>
      <c r="AYP135" s="63"/>
      <c r="AZA135" s="63"/>
    </row>
    <row r="136" spans="1:1023 1034:1353" ht="18.75" customHeight="1" x14ac:dyDescent="0.35">
      <c r="A136" s="24" t="str">
        <f>'total Scrap'!A136</f>
        <v>10/2020</v>
      </c>
      <c r="B136" s="29">
        <f>'total Scrap'!D136</f>
        <v>96706</v>
      </c>
      <c r="C136" s="45" t="str">
        <f>'total Scrap'!E136</f>
        <v>56052F227071</v>
      </c>
      <c r="D136" s="8" t="str">
        <f>'total Scrap'!F136</f>
        <v>WIRE RR UPR MAIN</v>
      </c>
      <c r="E136" s="26">
        <f t="shared" ca="1" si="24"/>
        <v>8</v>
      </c>
      <c r="F136" s="26">
        <f t="shared" si="25"/>
        <v>6</v>
      </c>
      <c r="G136" s="27">
        <f t="shared" ca="1" si="26"/>
        <v>0.42857142857142855</v>
      </c>
      <c r="H136" s="26">
        <f t="shared" ca="1" si="27"/>
        <v>2</v>
      </c>
      <c r="I136" s="26"/>
      <c r="J136" s="30"/>
      <c r="P136" s="57" t="str">
        <f t="shared" si="28"/>
        <v>10/2020</v>
      </c>
      <c r="Q136" s="30" t="str">
        <f t="shared" si="29"/>
        <v>56052F227071</v>
      </c>
      <c r="T136" s="42">
        <f t="shared" si="30"/>
        <v>0</v>
      </c>
      <c r="V136" s="43">
        <f t="shared" si="31"/>
        <v>0</v>
      </c>
      <c r="W136" s="42">
        <f t="shared" si="32"/>
        <v>2</v>
      </c>
      <c r="X136" s="42">
        <v>135</v>
      </c>
      <c r="Y136" s="42" t="str">
        <f t="shared" si="33"/>
        <v>Occurrence135</v>
      </c>
      <c r="Z136" s="42">
        <f t="shared" si="34"/>
        <v>0</v>
      </c>
      <c r="AA136" s="42">
        <f t="shared" si="35"/>
        <v>0</v>
      </c>
      <c r="AG136" s="63"/>
      <c r="AR136" s="63"/>
      <c r="BC136" s="63"/>
      <c r="BN136" s="63"/>
      <c r="BY136" s="63"/>
      <c r="CJ136" s="63"/>
      <c r="CU136" s="63"/>
      <c r="DF136" s="63"/>
      <c r="DQ136" s="63"/>
      <c r="EB136" s="63"/>
      <c r="EM136" s="63"/>
      <c r="EX136" s="63"/>
      <c r="FI136" s="63"/>
      <c r="FT136" s="63"/>
      <c r="GE136" s="63"/>
      <c r="GP136" s="63"/>
      <c r="HA136" s="63"/>
      <c r="HL136" s="63"/>
      <c r="HW136" s="63"/>
      <c r="IH136" s="63"/>
      <c r="IS136" s="63"/>
      <c r="JD136" s="63"/>
      <c r="JO136" s="63"/>
      <c r="JZ136" s="63"/>
      <c r="KK136" s="63"/>
      <c r="KV136" s="63"/>
      <c r="LG136" s="63"/>
      <c r="LR136" s="63"/>
      <c r="MC136" s="63"/>
      <c r="MN136" s="63"/>
      <c r="MY136" s="63"/>
      <c r="NJ136" s="63"/>
      <c r="NU136" s="63"/>
      <c r="OF136" s="63"/>
      <c r="OQ136" s="63"/>
      <c r="PB136" s="63"/>
      <c r="PM136" s="63"/>
      <c r="PX136" s="63"/>
      <c r="QI136" s="63"/>
      <c r="QT136" s="63"/>
      <c r="RE136" s="63"/>
      <c r="RP136" s="63"/>
      <c r="SA136" s="63"/>
      <c r="SL136" s="63"/>
      <c r="SW136" s="63"/>
      <c r="TH136" s="63"/>
      <c r="TS136" s="63"/>
      <c r="UD136" s="63"/>
      <c r="UO136" s="63"/>
      <c r="UZ136" s="63"/>
      <c r="VK136" s="63"/>
      <c r="VV136" s="63"/>
      <c r="WG136" s="63"/>
      <c r="WR136" s="63"/>
      <c r="XC136" s="63"/>
      <c r="XN136" s="63"/>
      <c r="XY136" s="63"/>
      <c r="YJ136" s="63"/>
      <c r="YU136" s="63"/>
      <c r="ZF136" s="63"/>
      <c r="ZQ136" s="63"/>
      <c r="AAB136" s="63"/>
      <c r="AAM136" s="63"/>
      <c r="AAX136" s="63"/>
      <c r="ABI136" s="63"/>
      <c r="ABT136" s="63"/>
      <c r="ACE136" s="63"/>
      <c r="ACP136" s="63"/>
      <c r="ADA136" s="63"/>
      <c r="ADL136" s="63"/>
      <c r="ADW136" s="63"/>
      <c r="AEH136" s="63"/>
      <c r="AES136" s="63"/>
      <c r="AFD136" s="63"/>
      <c r="AFO136" s="63"/>
      <c r="AFZ136" s="63"/>
      <c r="AGK136" s="63"/>
      <c r="AGV136" s="63"/>
      <c r="AHG136" s="63"/>
      <c r="AHR136" s="63"/>
      <c r="AIC136" s="63"/>
      <c r="AIN136" s="63"/>
      <c r="AIY136" s="63"/>
      <c r="AJJ136" s="63"/>
      <c r="AJU136" s="63"/>
      <c r="AKF136" s="63"/>
      <c r="AKQ136" s="63"/>
      <c r="ALB136" s="63"/>
      <c r="ALM136" s="63"/>
      <c r="ALX136" s="63"/>
      <c r="AMI136" s="63"/>
      <c r="AMT136" s="63"/>
      <c r="ANE136" s="63"/>
      <c r="ANP136" s="63"/>
      <c r="AOA136" s="63"/>
      <c r="AOL136" s="63"/>
      <c r="AOW136" s="63"/>
      <c r="APH136" s="63"/>
      <c r="APS136" s="63"/>
      <c r="AQD136" s="63"/>
      <c r="AQO136" s="63"/>
      <c r="AQZ136" s="63"/>
      <c r="ARK136" s="63"/>
      <c r="ARV136" s="63"/>
      <c r="ASG136" s="63"/>
      <c r="ASR136" s="63"/>
      <c r="ATC136" s="63"/>
      <c r="ATN136" s="63"/>
      <c r="ATY136" s="63"/>
      <c r="AUJ136" s="63"/>
      <c r="AUU136" s="63"/>
      <c r="AVF136" s="63"/>
      <c r="AVQ136" s="63"/>
      <c r="AWB136" s="63"/>
      <c r="AWM136" s="63"/>
      <c r="AWX136" s="63"/>
      <c r="AXI136" s="63"/>
      <c r="AXT136" s="63"/>
      <c r="AYE136" s="63"/>
      <c r="AYP136" s="63"/>
      <c r="AZA136" s="63"/>
    </row>
    <row r="137" spans="1:1023 1034:1353" ht="18.75" customHeight="1" x14ac:dyDescent="0.35">
      <c r="A137" s="24" t="str">
        <f>'total Scrap'!A137</f>
        <v>10/2020</v>
      </c>
      <c r="B137" s="29">
        <f>'total Scrap'!D137</f>
        <v>95424</v>
      </c>
      <c r="C137" s="45" t="str">
        <f>'total Scrap'!E137</f>
        <v>56570F210071</v>
      </c>
      <c r="D137" s="8" t="str">
        <f>'total Scrap'!F137</f>
        <v>FEU A ECLAT 89990901</v>
      </c>
      <c r="E137" s="26">
        <f t="shared" ca="1" si="24"/>
        <v>8</v>
      </c>
      <c r="F137" s="26">
        <f t="shared" si="25"/>
        <v>3</v>
      </c>
      <c r="G137" s="27">
        <f t="shared" ca="1" si="26"/>
        <v>0.21428571428571427</v>
      </c>
      <c r="H137" s="26">
        <f t="shared" ca="1" si="27"/>
        <v>2</v>
      </c>
      <c r="I137" s="26"/>
      <c r="J137" s="30"/>
      <c r="P137" s="57" t="str">
        <f t="shared" si="28"/>
        <v>10/2020</v>
      </c>
      <c r="Q137" s="30" t="str">
        <f t="shared" si="29"/>
        <v>56570F210071</v>
      </c>
      <c r="T137" s="42">
        <f t="shared" si="30"/>
        <v>0</v>
      </c>
      <c r="V137" s="43">
        <f t="shared" si="31"/>
        <v>0</v>
      </c>
      <c r="W137" s="42">
        <f t="shared" si="32"/>
        <v>2</v>
      </c>
      <c r="X137" s="42">
        <v>136</v>
      </c>
      <c r="Y137" s="42" t="str">
        <f t="shared" si="33"/>
        <v>Occurrence136</v>
      </c>
      <c r="Z137" s="42">
        <f t="shared" si="34"/>
        <v>0</v>
      </c>
      <c r="AA137" s="42">
        <f t="shared" si="35"/>
        <v>0</v>
      </c>
      <c r="AG137" s="63"/>
      <c r="AR137" s="63"/>
      <c r="BC137" s="63"/>
      <c r="BN137" s="63"/>
      <c r="BY137" s="63"/>
      <c r="CJ137" s="63"/>
      <c r="CU137" s="63"/>
      <c r="DF137" s="63"/>
      <c r="DQ137" s="63"/>
      <c r="EB137" s="63"/>
      <c r="EM137" s="63"/>
      <c r="EX137" s="63"/>
      <c r="FI137" s="63"/>
      <c r="FT137" s="63"/>
      <c r="GE137" s="63"/>
      <c r="GP137" s="63"/>
      <c r="HA137" s="63"/>
      <c r="HL137" s="63"/>
      <c r="HW137" s="63"/>
      <c r="IH137" s="63"/>
      <c r="IS137" s="63"/>
      <c r="JD137" s="63"/>
      <c r="JO137" s="63"/>
      <c r="JZ137" s="63"/>
      <c r="KK137" s="63"/>
      <c r="KV137" s="63"/>
      <c r="LG137" s="63"/>
      <c r="LR137" s="63"/>
      <c r="MC137" s="63"/>
      <c r="MN137" s="63"/>
      <c r="MY137" s="63"/>
      <c r="NJ137" s="63"/>
      <c r="NU137" s="63"/>
      <c r="OF137" s="63"/>
      <c r="OQ137" s="63"/>
      <c r="PB137" s="63"/>
      <c r="PM137" s="63"/>
      <c r="PX137" s="63"/>
      <c r="QI137" s="63"/>
      <c r="QT137" s="63"/>
      <c r="RE137" s="63"/>
      <c r="RP137" s="63"/>
      <c r="SA137" s="63"/>
      <c r="SL137" s="63"/>
      <c r="SW137" s="63"/>
      <c r="TH137" s="63"/>
      <c r="TS137" s="63"/>
      <c r="UD137" s="63"/>
      <c r="UO137" s="63"/>
      <c r="UZ137" s="63"/>
      <c r="VK137" s="63"/>
      <c r="VV137" s="63"/>
      <c r="WG137" s="63"/>
      <c r="WR137" s="63"/>
      <c r="XC137" s="63"/>
      <c r="XN137" s="63"/>
      <c r="XY137" s="63"/>
      <c r="YJ137" s="63"/>
      <c r="YU137" s="63"/>
      <c r="ZF137" s="63"/>
      <c r="ZQ137" s="63"/>
      <c r="AAB137" s="63"/>
      <c r="AAM137" s="63"/>
      <c r="AAX137" s="63"/>
      <c r="ABI137" s="63"/>
      <c r="ABT137" s="63"/>
      <c r="ACE137" s="63"/>
      <c r="ACP137" s="63"/>
      <c r="ADA137" s="63"/>
      <c r="ADL137" s="63"/>
      <c r="ADW137" s="63"/>
      <c r="AEH137" s="63"/>
      <c r="AES137" s="63"/>
      <c r="AFD137" s="63"/>
      <c r="AFO137" s="63"/>
      <c r="AFZ137" s="63"/>
      <c r="AGK137" s="63"/>
      <c r="AGV137" s="63"/>
      <c r="AHG137" s="63"/>
      <c r="AHR137" s="63"/>
      <c r="AIC137" s="63"/>
      <c r="AIN137" s="63"/>
      <c r="AIY137" s="63"/>
      <c r="AJJ137" s="63"/>
      <c r="AJU137" s="63"/>
      <c r="AKF137" s="63"/>
      <c r="AKQ137" s="63"/>
      <c r="ALB137" s="63"/>
      <c r="ALM137" s="63"/>
      <c r="ALX137" s="63"/>
      <c r="AMI137" s="63"/>
      <c r="AMT137" s="63"/>
      <c r="ANE137" s="63"/>
      <c r="ANP137" s="63"/>
      <c r="AOA137" s="63"/>
      <c r="AOL137" s="63"/>
      <c r="AOW137" s="63"/>
      <c r="APH137" s="63"/>
      <c r="APS137" s="63"/>
      <c r="AQD137" s="63"/>
      <c r="AQO137" s="63"/>
      <c r="AQZ137" s="63"/>
      <c r="ARK137" s="63"/>
      <c r="ARV137" s="63"/>
      <c r="ASG137" s="63"/>
      <c r="ASR137" s="63"/>
      <c r="ATC137" s="63"/>
      <c r="ATN137" s="63"/>
      <c r="ATY137" s="63"/>
      <c r="AUJ137" s="63"/>
      <c r="AUU137" s="63"/>
      <c r="AVF137" s="63"/>
      <c r="AVQ137" s="63"/>
      <c r="AWB137" s="63"/>
      <c r="AWM137" s="63"/>
      <c r="AWX137" s="63"/>
      <c r="AXI137" s="63"/>
      <c r="AXT137" s="63"/>
      <c r="AYE137" s="63"/>
      <c r="AYP137" s="63"/>
      <c r="AZA137" s="63"/>
    </row>
    <row r="138" spans="1:1023 1034:1353" ht="18.75" customHeight="1" x14ac:dyDescent="0.35">
      <c r="A138" s="24" t="str">
        <f>'total Scrap'!A138</f>
        <v>10/2020</v>
      </c>
      <c r="B138" s="29">
        <f>'total Scrap'!D138</f>
        <v>95728</v>
      </c>
      <c r="C138" s="45" t="str">
        <f>'total Scrap'!E138</f>
        <v>17106F225071</v>
      </c>
      <c r="D138" s="8" t="str">
        <f>'total Scrap'!F138</f>
        <v>COVER SUB ASSY,DPF</v>
      </c>
      <c r="E138" s="26">
        <f t="shared" ca="1" si="24"/>
        <v>8</v>
      </c>
      <c r="F138" s="26">
        <f t="shared" si="25"/>
        <v>5</v>
      </c>
      <c r="G138" s="27">
        <f t="shared" ca="1" si="26"/>
        <v>0.35714285714285715</v>
      </c>
      <c r="H138" s="26">
        <f t="shared" ca="1" si="27"/>
        <v>2</v>
      </c>
      <c r="I138" s="26"/>
      <c r="J138" s="30"/>
      <c r="P138" s="57" t="str">
        <f t="shared" si="28"/>
        <v>10/2020</v>
      </c>
      <c r="Q138" s="30" t="str">
        <f t="shared" si="29"/>
        <v>17106F225071</v>
      </c>
      <c r="T138" s="42">
        <f t="shared" si="30"/>
        <v>0</v>
      </c>
      <c r="V138" s="43">
        <f t="shared" si="31"/>
        <v>0</v>
      </c>
      <c r="W138" s="42">
        <f t="shared" si="32"/>
        <v>2</v>
      </c>
      <c r="X138" s="42">
        <v>137</v>
      </c>
      <c r="Y138" s="42" t="str">
        <f t="shared" si="33"/>
        <v>Occurrence137</v>
      </c>
      <c r="Z138" s="42">
        <f t="shared" si="34"/>
        <v>0</v>
      </c>
      <c r="AA138" s="42">
        <f t="shared" si="35"/>
        <v>0</v>
      </c>
      <c r="AG138" s="63"/>
      <c r="AR138" s="63"/>
      <c r="BC138" s="63"/>
      <c r="BN138" s="63"/>
      <c r="BY138" s="63"/>
      <c r="CJ138" s="63"/>
      <c r="CU138" s="63"/>
      <c r="DF138" s="63"/>
      <c r="DQ138" s="63"/>
      <c r="EB138" s="63"/>
      <c r="EM138" s="63"/>
      <c r="EX138" s="63"/>
      <c r="FI138" s="63"/>
      <c r="FT138" s="63"/>
      <c r="GE138" s="63"/>
      <c r="GP138" s="63"/>
      <c r="HA138" s="63"/>
      <c r="HL138" s="63"/>
      <c r="HW138" s="63"/>
      <c r="IH138" s="63"/>
      <c r="IS138" s="63"/>
      <c r="JD138" s="63"/>
      <c r="JO138" s="63"/>
      <c r="JZ138" s="63"/>
      <c r="KK138" s="63"/>
      <c r="KV138" s="63"/>
      <c r="LG138" s="63"/>
      <c r="LR138" s="63"/>
      <c r="MC138" s="63"/>
      <c r="MN138" s="63"/>
      <c r="MY138" s="63"/>
      <c r="NJ138" s="63"/>
      <c r="NU138" s="63"/>
      <c r="OF138" s="63"/>
      <c r="OQ138" s="63"/>
      <c r="PB138" s="63"/>
      <c r="PM138" s="63"/>
      <c r="PX138" s="63"/>
      <c r="QI138" s="63"/>
      <c r="QT138" s="63"/>
      <c r="RE138" s="63"/>
      <c r="RP138" s="63"/>
      <c r="SA138" s="63"/>
      <c r="SL138" s="63"/>
      <c r="SW138" s="63"/>
      <c r="TH138" s="63"/>
      <c r="TS138" s="63"/>
      <c r="UD138" s="63"/>
      <c r="UO138" s="63"/>
      <c r="UZ138" s="63"/>
      <c r="VK138" s="63"/>
      <c r="VV138" s="63"/>
      <c r="WG138" s="63"/>
      <c r="WR138" s="63"/>
      <c r="XC138" s="63"/>
      <c r="XN138" s="63"/>
      <c r="XY138" s="63"/>
      <c r="YJ138" s="63"/>
      <c r="YU138" s="63"/>
      <c r="ZF138" s="63"/>
      <c r="ZQ138" s="63"/>
      <c r="AAB138" s="63"/>
      <c r="AAM138" s="63"/>
      <c r="AAX138" s="63"/>
      <c r="ABI138" s="63"/>
      <c r="ABT138" s="63"/>
      <c r="ACE138" s="63"/>
      <c r="ACP138" s="63"/>
      <c r="ADA138" s="63"/>
      <c r="ADL138" s="63"/>
      <c r="ADW138" s="63"/>
      <c r="AEH138" s="63"/>
      <c r="AES138" s="63"/>
      <c r="AFD138" s="63"/>
      <c r="AFO138" s="63"/>
      <c r="AFZ138" s="63"/>
      <c r="AGK138" s="63"/>
      <c r="AGV138" s="63"/>
      <c r="AHG138" s="63"/>
      <c r="AHR138" s="63"/>
      <c r="AIC138" s="63"/>
      <c r="AIN138" s="63"/>
      <c r="AIY138" s="63"/>
      <c r="AJJ138" s="63"/>
      <c r="AJU138" s="63"/>
      <c r="AKF138" s="63"/>
      <c r="AKQ138" s="63"/>
      <c r="ALB138" s="63"/>
      <c r="ALM138" s="63"/>
      <c r="ALX138" s="63"/>
      <c r="AMI138" s="63"/>
      <c r="AMT138" s="63"/>
      <c r="ANE138" s="63"/>
      <c r="ANP138" s="63"/>
      <c r="AOA138" s="63"/>
      <c r="AOL138" s="63"/>
      <c r="AOW138" s="63"/>
      <c r="APH138" s="63"/>
      <c r="APS138" s="63"/>
      <c r="AQD138" s="63"/>
      <c r="AQO138" s="63"/>
      <c r="AQZ138" s="63"/>
      <c r="ARK138" s="63"/>
      <c r="ARV138" s="63"/>
      <c r="ASG138" s="63"/>
      <c r="ASR138" s="63"/>
      <c r="ATC138" s="63"/>
      <c r="ATN138" s="63"/>
      <c r="ATY138" s="63"/>
      <c r="AUJ138" s="63"/>
      <c r="AUU138" s="63"/>
      <c r="AVF138" s="63"/>
      <c r="AVQ138" s="63"/>
      <c r="AWB138" s="63"/>
      <c r="AWM138" s="63"/>
      <c r="AWX138" s="63"/>
      <c r="AXI138" s="63"/>
      <c r="AXT138" s="63"/>
      <c r="AYE138" s="63"/>
      <c r="AYP138" s="63"/>
      <c r="AZA138" s="63"/>
    </row>
    <row r="139" spans="1:1023 1034:1353" ht="18.75" customHeight="1" x14ac:dyDescent="0.35">
      <c r="A139" s="24" t="str">
        <f>'total Scrap'!A139</f>
        <v>10/2020</v>
      </c>
      <c r="B139" s="29">
        <f>'total Scrap'!D139</f>
        <v>95642</v>
      </c>
      <c r="C139" s="45" t="str">
        <f>'total Scrap'!E139</f>
        <v>56052F226071</v>
      </c>
      <c r="D139" s="8" t="str">
        <f>'total Scrap'!F139</f>
        <v>WIRE RR UPR MAIN</v>
      </c>
      <c r="E139" s="26">
        <f t="shared" ca="1" si="24"/>
        <v>8</v>
      </c>
      <c r="F139" s="26">
        <f t="shared" si="25"/>
        <v>1</v>
      </c>
      <c r="G139" s="27">
        <f t="shared" ca="1" si="26"/>
        <v>7.1428571428571425E-2</v>
      </c>
      <c r="H139" s="26">
        <f t="shared" ca="1" si="27"/>
        <v>1</v>
      </c>
      <c r="I139" s="26"/>
      <c r="J139" s="30"/>
      <c r="P139" s="57">
        <f t="shared" si="28"/>
        <v>0</v>
      </c>
      <c r="Q139" s="30">
        <f t="shared" si="29"/>
        <v>0</v>
      </c>
      <c r="T139" s="42">
        <f t="shared" si="30"/>
        <v>0</v>
      </c>
      <c r="V139" s="43">
        <f t="shared" si="31"/>
        <v>0</v>
      </c>
      <c r="W139" s="42">
        <f t="shared" si="32"/>
        <v>2</v>
      </c>
      <c r="X139" s="42">
        <v>138</v>
      </c>
      <c r="Y139" s="42" t="str">
        <f t="shared" si="33"/>
        <v>Occurrence138</v>
      </c>
      <c r="Z139" s="42">
        <f t="shared" si="34"/>
        <v>0</v>
      </c>
      <c r="AA139" s="42">
        <f t="shared" si="35"/>
        <v>0</v>
      </c>
      <c r="AG139" s="63"/>
      <c r="AR139" s="63"/>
      <c r="BC139" s="63"/>
      <c r="BN139" s="63"/>
      <c r="BY139" s="63"/>
      <c r="CJ139" s="63"/>
      <c r="CU139" s="63"/>
      <c r="DF139" s="63"/>
      <c r="DQ139" s="63"/>
      <c r="EB139" s="63"/>
      <c r="EM139" s="63"/>
      <c r="EX139" s="63"/>
      <c r="FI139" s="63"/>
      <c r="FT139" s="63"/>
      <c r="GE139" s="63"/>
      <c r="GP139" s="63"/>
      <c r="HA139" s="63"/>
      <c r="HL139" s="63"/>
      <c r="HW139" s="63"/>
      <c r="IH139" s="63"/>
      <c r="IS139" s="63"/>
      <c r="JD139" s="63"/>
      <c r="JO139" s="63"/>
      <c r="JZ139" s="63"/>
      <c r="KK139" s="63"/>
      <c r="KV139" s="63"/>
      <c r="LG139" s="63"/>
      <c r="LR139" s="63"/>
      <c r="MC139" s="63"/>
      <c r="MN139" s="63"/>
      <c r="MY139" s="63"/>
      <c r="NJ139" s="63"/>
      <c r="NU139" s="63"/>
      <c r="OF139" s="63"/>
      <c r="OQ139" s="63"/>
      <c r="PB139" s="63"/>
      <c r="PM139" s="63"/>
      <c r="PX139" s="63"/>
      <c r="QI139" s="63"/>
      <c r="QT139" s="63"/>
      <c r="RE139" s="63"/>
      <c r="RP139" s="63"/>
      <c r="SA139" s="63"/>
      <c r="SL139" s="63"/>
      <c r="SW139" s="63"/>
      <c r="TH139" s="63"/>
      <c r="TS139" s="63"/>
      <c r="UD139" s="63"/>
      <c r="UO139" s="63"/>
      <c r="UZ139" s="63"/>
      <c r="VK139" s="63"/>
      <c r="VV139" s="63"/>
      <c r="WG139" s="63"/>
      <c r="WR139" s="63"/>
      <c r="XC139" s="63"/>
      <c r="XN139" s="63"/>
      <c r="XY139" s="63"/>
      <c r="YJ139" s="63"/>
      <c r="YU139" s="63"/>
      <c r="ZF139" s="63"/>
      <c r="ZQ139" s="63"/>
      <c r="AAB139" s="63"/>
      <c r="AAM139" s="63"/>
      <c r="AAX139" s="63"/>
      <c r="ABI139" s="63"/>
      <c r="ABT139" s="63"/>
      <c r="ACE139" s="63"/>
      <c r="ACP139" s="63"/>
      <c r="ADA139" s="63"/>
      <c r="ADL139" s="63"/>
      <c r="ADW139" s="63"/>
      <c r="AEH139" s="63"/>
      <c r="AES139" s="63"/>
      <c r="AFD139" s="63"/>
      <c r="AFO139" s="63"/>
      <c r="AFZ139" s="63"/>
      <c r="AGK139" s="63"/>
      <c r="AGV139" s="63"/>
      <c r="AHG139" s="63"/>
      <c r="AHR139" s="63"/>
      <c r="AIC139" s="63"/>
      <c r="AIN139" s="63"/>
      <c r="AIY139" s="63"/>
      <c r="AJJ139" s="63"/>
      <c r="AJU139" s="63"/>
      <c r="AKF139" s="63"/>
      <c r="AKQ139" s="63"/>
      <c r="ALB139" s="63"/>
      <c r="ALM139" s="63"/>
      <c r="ALX139" s="63"/>
      <c r="AMI139" s="63"/>
      <c r="AMT139" s="63"/>
      <c r="ANE139" s="63"/>
      <c r="ANP139" s="63"/>
      <c r="AOA139" s="63"/>
      <c r="AOL139" s="63"/>
      <c r="AOW139" s="63"/>
      <c r="APH139" s="63"/>
      <c r="APS139" s="63"/>
      <c r="AQD139" s="63"/>
      <c r="AQO139" s="63"/>
      <c r="AQZ139" s="63"/>
      <c r="ARK139" s="63"/>
      <c r="ARV139" s="63"/>
      <c r="ASG139" s="63"/>
      <c r="ASR139" s="63"/>
      <c r="ATC139" s="63"/>
      <c r="ATN139" s="63"/>
      <c r="ATY139" s="63"/>
      <c r="AUJ139" s="63"/>
      <c r="AUU139" s="63"/>
      <c r="AVF139" s="63"/>
      <c r="AVQ139" s="63"/>
      <c r="AWB139" s="63"/>
      <c r="AWM139" s="63"/>
      <c r="AWX139" s="63"/>
      <c r="AXI139" s="63"/>
      <c r="AXT139" s="63"/>
      <c r="AYE139" s="63"/>
      <c r="AYP139" s="63"/>
      <c r="AZA139" s="63"/>
    </row>
    <row r="140" spans="1:1023 1034:1353" ht="18.75" customHeight="1" x14ac:dyDescent="0.35">
      <c r="A140" s="24" t="str">
        <f>'total Scrap'!A140</f>
        <v>10/2020</v>
      </c>
      <c r="B140" s="29">
        <f>'total Scrap'!D140</f>
        <v>96707</v>
      </c>
      <c r="C140" s="45" t="str">
        <f>'total Scrap'!E140</f>
        <v>53220F219071</v>
      </c>
      <c r="D140" s="8" t="str">
        <f>'total Scrap'!F140</f>
        <v>PANEL ASSY,INSTRUMENT,LH</v>
      </c>
      <c r="E140" s="26">
        <f t="shared" ca="1" si="24"/>
        <v>8</v>
      </c>
      <c r="F140" s="26">
        <f t="shared" si="25"/>
        <v>4</v>
      </c>
      <c r="G140" s="27">
        <f t="shared" ca="1" si="26"/>
        <v>0.2857142857142857</v>
      </c>
      <c r="H140" s="26">
        <f t="shared" ca="1" si="27"/>
        <v>2</v>
      </c>
      <c r="I140" s="26"/>
      <c r="J140" s="30"/>
      <c r="P140" s="57" t="str">
        <f t="shared" si="28"/>
        <v>10/2020</v>
      </c>
      <c r="Q140" s="30" t="str">
        <f t="shared" si="29"/>
        <v>53220F219071</v>
      </c>
      <c r="T140" s="42">
        <f t="shared" si="30"/>
        <v>0</v>
      </c>
      <c r="V140" s="43">
        <f t="shared" si="31"/>
        <v>0</v>
      </c>
      <c r="W140" s="42">
        <f t="shared" si="32"/>
        <v>2</v>
      </c>
      <c r="X140" s="42">
        <v>139</v>
      </c>
      <c r="Y140" s="42" t="str">
        <f t="shared" si="33"/>
        <v>Occurrence139</v>
      </c>
      <c r="Z140" s="42">
        <f t="shared" si="34"/>
        <v>0</v>
      </c>
      <c r="AA140" s="42">
        <f t="shared" si="35"/>
        <v>0</v>
      </c>
      <c r="AG140" s="63"/>
      <c r="AR140" s="63"/>
      <c r="BC140" s="63"/>
      <c r="BN140" s="63"/>
      <c r="BY140" s="63"/>
      <c r="CJ140" s="63"/>
      <c r="CU140" s="63"/>
      <c r="DF140" s="63"/>
      <c r="DQ140" s="63"/>
      <c r="EB140" s="63"/>
      <c r="EM140" s="63"/>
      <c r="EX140" s="63"/>
      <c r="FI140" s="63"/>
      <c r="FT140" s="63"/>
      <c r="GE140" s="63"/>
      <c r="GP140" s="63"/>
      <c r="HA140" s="63"/>
      <c r="HL140" s="63"/>
      <c r="HW140" s="63"/>
      <c r="IH140" s="63"/>
      <c r="IS140" s="63"/>
      <c r="JD140" s="63"/>
      <c r="JO140" s="63"/>
      <c r="JZ140" s="63"/>
      <c r="KK140" s="63"/>
      <c r="KV140" s="63"/>
      <c r="LG140" s="63"/>
      <c r="LR140" s="63"/>
      <c r="MC140" s="63"/>
      <c r="MN140" s="63"/>
      <c r="MY140" s="63"/>
      <c r="NJ140" s="63"/>
      <c r="NU140" s="63"/>
      <c r="OF140" s="63"/>
      <c r="OQ140" s="63"/>
      <c r="PB140" s="63"/>
      <c r="PM140" s="63"/>
      <c r="PX140" s="63"/>
      <c r="QI140" s="63"/>
      <c r="QT140" s="63"/>
      <c r="RE140" s="63"/>
      <c r="RP140" s="63"/>
      <c r="SA140" s="63"/>
      <c r="SL140" s="63"/>
      <c r="SW140" s="63"/>
      <c r="TH140" s="63"/>
      <c r="TS140" s="63"/>
      <c r="UD140" s="63"/>
      <c r="UO140" s="63"/>
      <c r="UZ140" s="63"/>
      <c r="VK140" s="63"/>
      <c r="VV140" s="63"/>
      <c r="WG140" s="63"/>
      <c r="WR140" s="63"/>
      <c r="XC140" s="63"/>
      <c r="XN140" s="63"/>
      <c r="XY140" s="63"/>
      <c r="YJ140" s="63"/>
      <c r="YU140" s="63"/>
      <c r="ZF140" s="63"/>
      <c r="ZQ140" s="63"/>
      <c r="AAB140" s="63"/>
      <c r="AAM140" s="63"/>
      <c r="AAX140" s="63"/>
      <c r="ABI140" s="63"/>
      <c r="ABT140" s="63"/>
      <c r="ACE140" s="63"/>
      <c r="ACP140" s="63"/>
      <c r="ADA140" s="63"/>
      <c r="ADL140" s="63"/>
      <c r="ADW140" s="63"/>
      <c r="AEH140" s="63"/>
      <c r="AES140" s="63"/>
      <c r="AFD140" s="63"/>
      <c r="AFO140" s="63"/>
      <c r="AFZ140" s="63"/>
      <c r="AGK140" s="63"/>
      <c r="AGV140" s="63"/>
      <c r="AHG140" s="63"/>
      <c r="AHR140" s="63"/>
      <c r="AIC140" s="63"/>
      <c r="AIN140" s="63"/>
      <c r="AIY140" s="63"/>
      <c r="AJJ140" s="63"/>
      <c r="AJU140" s="63"/>
      <c r="AKF140" s="63"/>
      <c r="AKQ140" s="63"/>
      <c r="ALB140" s="63"/>
      <c r="ALM140" s="63"/>
      <c r="ALX140" s="63"/>
      <c r="AMI140" s="63"/>
      <c r="AMT140" s="63"/>
      <c r="ANE140" s="63"/>
      <c r="ANP140" s="63"/>
      <c r="AOA140" s="63"/>
      <c r="AOL140" s="63"/>
      <c r="AOW140" s="63"/>
      <c r="APH140" s="63"/>
      <c r="APS140" s="63"/>
      <c r="AQD140" s="63"/>
      <c r="AQO140" s="63"/>
      <c r="AQZ140" s="63"/>
      <c r="ARK140" s="63"/>
      <c r="ARV140" s="63"/>
      <c r="ASG140" s="63"/>
      <c r="ASR140" s="63"/>
      <c r="ATC140" s="63"/>
      <c r="ATN140" s="63"/>
      <c r="ATY140" s="63"/>
      <c r="AUJ140" s="63"/>
      <c r="AUU140" s="63"/>
      <c r="AVF140" s="63"/>
      <c r="AVQ140" s="63"/>
      <c r="AWB140" s="63"/>
      <c r="AWM140" s="63"/>
      <c r="AWX140" s="63"/>
      <c r="AXI140" s="63"/>
      <c r="AXT140" s="63"/>
      <c r="AYE140" s="63"/>
      <c r="AYP140" s="63"/>
      <c r="AZA140" s="63"/>
    </row>
    <row r="141" spans="1:1023 1034:1353" ht="18.75" customHeight="1" x14ac:dyDescent="0.35">
      <c r="A141" s="24" t="str">
        <f>'total Scrap'!A141</f>
        <v>10/2020</v>
      </c>
      <c r="B141" s="29">
        <f>'total Scrap'!D141</f>
        <v>96704</v>
      </c>
      <c r="C141" s="45" t="str">
        <f>'total Scrap'!E141</f>
        <v>68805F226071</v>
      </c>
      <c r="D141" s="8" t="str">
        <f>'total Scrap'!F141</f>
        <v>PIPE SUB-ASSY,A45 MID</v>
      </c>
      <c r="E141" s="26">
        <f t="shared" ca="1" si="24"/>
        <v>8</v>
      </c>
      <c r="F141" s="26">
        <f t="shared" si="25"/>
        <v>3</v>
      </c>
      <c r="G141" s="27">
        <f t="shared" ca="1" si="26"/>
        <v>0.21428571428571427</v>
      </c>
      <c r="H141" s="26">
        <f t="shared" ca="1" si="27"/>
        <v>2</v>
      </c>
      <c r="I141" s="26"/>
      <c r="J141" s="30"/>
      <c r="P141" s="57" t="str">
        <f t="shared" si="28"/>
        <v>10/2020</v>
      </c>
      <c r="Q141" s="30" t="str">
        <f t="shared" si="29"/>
        <v>68805F226071</v>
      </c>
      <c r="T141" s="42">
        <f t="shared" si="30"/>
        <v>0</v>
      </c>
      <c r="V141" s="43">
        <f t="shared" si="31"/>
        <v>0</v>
      </c>
      <c r="W141" s="42">
        <f t="shared" si="32"/>
        <v>2</v>
      </c>
      <c r="X141" s="42">
        <v>140</v>
      </c>
      <c r="Y141" s="42" t="str">
        <f t="shared" si="33"/>
        <v>Occurrence140</v>
      </c>
      <c r="Z141" s="42">
        <f t="shared" si="34"/>
        <v>0</v>
      </c>
      <c r="AA141" s="42">
        <f t="shared" si="35"/>
        <v>0</v>
      </c>
      <c r="AG141" s="63"/>
      <c r="AR141" s="63"/>
      <c r="BC141" s="63"/>
      <c r="BN141" s="63"/>
      <c r="BY141" s="63"/>
      <c r="CJ141" s="63"/>
      <c r="CU141" s="63"/>
      <c r="DF141" s="63"/>
      <c r="DQ141" s="63"/>
      <c r="EB141" s="63"/>
      <c r="EM141" s="63"/>
      <c r="EX141" s="63"/>
      <c r="FI141" s="63"/>
      <c r="FT141" s="63"/>
      <c r="GE141" s="63"/>
      <c r="GP141" s="63"/>
      <c r="HA141" s="63"/>
      <c r="HL141" s="63"/>
      <c r="HW141" s="63"/>
      <c r="IH141" s="63"/>
      <c r="IS141" s="63"/>
      <c r="JD141" s="63"/>
      <c r="JO141" s="63"/>
      <c r="JZ141" s="63"/>
      <c r="KK141" s="63"/>
      <c r="KV141" s="63"/>
      <c r="LG141" s="63"/>
      <c r="LR141" s="63"/>
      <c r="MC141" s="63"/>
      <c r="MN141" s="63"/>
      <c r="MY141" s="63"/>
      <c r="NJ141" s="63"/>
      <c r="NU141" s="63"/>
      <c r="OF141" s="63"/>
      <c r="OQ141" s="63"/>
      <c r="PB141" s="63"/>
      <c r="PM141" s="63"/>
      <c r="PX141" s="63"/>
      <c r="QI141" s="63"/>
      <c r="QT141" s="63"/>
      <c r="RE141" s="63"/>
      <c r="RP141" s="63"/>
      <c r="SA141" s="63"/>
      <c r="SL141" s="63"/>
      <c r="SW141" s="63"/>
      <c r="TH141" s="63"/>
      <c r="TS141" s="63"/>
      <c r="UD141" s="63"/>
      <c r="UO141" s="63"/>
      <c r="UZ141" s="63"/>
      <c r="VK141" s="63"/>
      <c r="VV141" s="63"/>
      <c r="WG141" s="63"/>
      <c r="WR141" s="63"/>
      <c r="XC141" s="63"/>
      <c r="XN141" s="63"/>
      <c r="XY141" s="63"/>
      <c r="YJ141" s="63"/>
      <c r="YU141" s="63"/>
      <c r="ZF141" s="63"/>
      <c r="ZQ141" s="63"/>
      <c r="AAB141" s="63"/>
      <c r="AAM141" s="63"/>
      <c r="AAX141" s="63"/>
      <c r="ABI141" s="63"/>
      <c r="ABT141" s="63"/>
      <c r="ACE141" s="63"/>
      <c r="ACP141" s="63"/>
      <c r="ADA141" s="63"/>
      <c r="ADL141" s="63"/>
      <c r="ADW141" s="63"/>
      <c r="AEH141" s="63"/>
      <c r="AES141" s="63"/>
      <c r="AFD141" s="63"/>
      <c r="AFO141" s="63"/>
      <c r="AFZ141" s="63"/>
      <c r="AGK141" s="63"/>
      <c r="AGV141" s="63"/>
      <c r="AHG141" s="63"/>
      <c r="AHR141" s="63"/>
      <c r="AIC141" s="63"/>
      <c r="AIN141" s="63"/>
      <c r="AIY141" s="63"/>
      <c r="AJJ141" s="63"/>
      <c r="AJU141" s="63"/>
      <c r="AKF141" s="63"/>
      <c r="AKQ141" s="63"/>
      <c r="ALB141" s="63"/>
      <c r="ALM141" s="63"/>
      <c r="ALX141" s="63"/>
      <c r="AMI141" s="63"/>
      <c r="AMT141" s="63"/>
      <c r="ANE141" s="63"/>
      <c r="ANP141" s="63"/>
      <c r="AOA141" s="63"/>
      <c r="AOL141" s="63"/>
      <c r="AOW141" s="63"/>
      <c r="APH141" s="63"/>
      <c r="APS141" s="63"/>
      <c r="AQD141" s="63"/>
      <c r="AQO141" s="63"/>
      <c r="AQZ141" s="63"/>
      <c r="ARK141" s="63"/>
      <c r="ARV141" s="63"/>
      <c r="ASG141" s="63"/>
      <c r="ASR141" s="63"/>
      <c r="ATC141" s="63"/>
      <c r="ATN141" s="63"/>
      <c r="ATY141" s="63"/>
      <c r="AUJ141" s="63"/>
      <c r="AUU141" s="63"/>
      <c r="AVF141" s="63"/>
      <c r="AVQ141" s="63"/>
      <c r="AWB141" s="63"/>
      <c r="AWM141" s="63"/>
      <c r="AWX141" s="63"/>
      <c r="AXI141" s="63"/>
      <c r="AXT141" s="63"/>
      <c r="AYE141" s="63"/>
      <c r="AYP141" s="63"/>
      <c r="AZA141" s="63"/>
    </row>
    <row r="142" spans="1:1023 1034:1353" ht="18.75" customHeight="1" x14ac:dyDescent="0.35">
      <c r="A142" s="24" t="str">
        <f>'total Scrap'!A142</f>
        <v>10/2020</v>
      </c>
      <c r="B142" s="29">
        <f>'total Scrap'!D142</f>
        <v>96703</v>
      </c>
      <c r="C142" s="45" t="str">
        <f>'total Scrap'!E142</f>
        <v>451101247371</v>
      </c>
      <c r="D142" s="8" t="str">
        <f>'total Scrap'!F142</f>
        <v>WHEEL ASSY, STEERING</v>
      </c>
      <c r="E142" s="26">
        <f t="shared" ca="1" si="24"/>
        <v>8</v>
      </c>
      <c r="F142" s="26">
        <f t="shared" si="25"/>
        <v>3</v>
      </c>
      <c r="G142" s="27">
        <f t="shared" ca="1" si="26"/>
        <v>0.21428571428571427</v>
      </c>
      <c r="H142" s="26">
        <f t="shared" ca="1" si="27"/>
        <v>2</v>
      </c>
      <c r="I142" s="26"/>
      <c r="J142" s="30"/>
      <c r="P142" s="57" t="str">
        <f t="shared" si="28"/>
        <v>10/2020</v>
      </c>
      <c r="Q142" s="30" t="str">
        <f t="shared" si="29"/>
        <v>451101247371</v>
      </c>
      <c r="T142" s="42">
        <f t="shared" si="30"/>
        <v>0</v>
      </c>
      <c r="V142" s="43">
        <f t="shared" si="31"/>
        <v>0</v>
      </c>
      <c r="W142" s="42">
        <f t="shared" si="32"/>
        <v>2</v>
      </c>
      <c r="X142" s="42">
        <v>141</v>
      </c>
      <c r="Y142" s="42" t="str">
        <f t="shared" si="33"/>
        <v>Occurrence141</v>
      </c>
      <c r="Z142" s="42">
        <f t="shared" si="34"/>
        <v>0</v>
      </c>
      <c r="AA142" s="42">
        <f t="shared" si="35"/>
        <v>0</v>
      </c>
      <c r="AG142" s="63"/>
      <c r="AR142" s="63"/>
      <c r="BC142" s="63"/>
      <c r="BN142" s="63"/>
      <c r="BY142" s="63"/>
      <c r="CJ142" s="63"/>
      <c r="CU142" s="63"/>
      <c r="DF142" s="63"/>
      <c r="DQ142" s="63"/>
      <c r="EB142" s="63"/>
      <c r="EM142" s="63"/>
      <c r="EX142" s="63"/>
      <c r="FI142" s="63"/>
      <c r="FT142" s="63"/>
      <c r="GE142" s="63"/>
      <c r="GP142" s="63"/>
      <c r="HA142" s="63"/>
      <c r="HL142" s="63"/>
      <c r="HW142" s="63"/>
      <c r="IH142" s="63"/>
      <c r="IS142" s="63"/>
      <c r="JD142" s="63"/>
      <c r="JO142" s="63"/>
      <c r="JZ142" s="63"/>
      <c r="KK142" s="63"/>
      <c r="KV142" s="63"/>
      <c r="LG142" s="63"/>
      <c r="LR142" s="63"/>
      <c r="MC142" s="63"/>
      <c r="MN142" s="63"/>
      <c r="MY142" s="63"/>
      <c r="NJ142" s="63"/>
      <c r="NU142" s="63"/>
      <c r="OF142" s="63"/>
      <c r="OQ142" s="63"/>
      <c r="PB142" s="63"/>
      <c r="PM142" s="63"/>
      <c r="PX142" s="63"/>
      <c r="QI142" s="63"/>
      <c r="QT142" s="63"/>
      <c r="RE142" s="63"/>
      <c r="RP142" s="63"/>
      <c r="SA142" s="63"/>
      <c r="SL142" s="63"/>
      <c r="SW142" s="63"/>
      <c r="TH142" s="63"/>
      <c r="TS142" s="63"/>
      <c r="UD142" s="63"/>
      <c r="UO142" s="63"/>
      <c r="UZ142" s="63"/>
      <c r="VK142" s="63"/>
      <c r="VV142" s="63"/>
      <c r="WG142" s="63"/>
      <c r="WR142" s="63"/>
      <c r="XC142" s="63"/>
      <c r="XN142" s="63"/>
      <c r="XY142" s="63"/>
      <c r="YJ142" s="63"/>
      <c r="YU142" s="63"/>
      <c r="ZF142" s="63"/>
      <c r="ZQ142" s="63"/>
      <c r="AAB142" s="63"/>
      <c r="AAM142" s="63"/>
      <c r="AAX142" s="63"/>
      <c r="ABI142" s="63"/>
      <c r="ABT142" s="63"/>
      <c r="ACE142" s="63"/>
      <c r="ACP142" s="63"/>
      <c r="ADA142" s="63"/>
      <c r="ADL142" s="63"/>
      <c r="ADW142" s="63"/>
      <c r="AEH142" s="63"/>
      <c r="AES142" s="63"/>
      <c r="AFD142" s="63"/>
      <c r="AFO142" s="63"/>
      <c r="AFZ142" s="63"/>
      <c r="AGK142" s="63"/>
      <c r="AGV142" s="63"/>
      <c r="AHG142" s="63"/>
      <c r="AHR142" s="63"/>
      <c r="AIC142" s="63"/>
      <c r="AIN142" s="63"/>
      <c r="AIY142" s="63"/>
      <c r="AJJ142" s="63"/>
      <c r="AJU142" s="63"/>
      <c r="AKF142" s="63"/>
      <c r="AKQ142" s="63"/>
      <c r="ALB142" s="63"/>
      <c r="ALM142" s="63"/>
      <c r="ALX142" s="63"/>
      <c r="AMI142" s="63"/>
      <c r="AMT142" s="63"/>
      <c r="ANE142" s="63"/>
      <c r="ANP142" s="63"/>
      <c r="AOA142" s="63"/>
      <c r="AOL142" s="63"/>
      <c r="AOW142" s="63"/>
      <c r="APH142" s="63"/>
      <c r="APS142" s="63"/>
      <c r="AQD142" s="63"/>
      <c r="AQO142" s="63"/>
      <c r="AQZ142" s="63"/>
      <c r="ARK142" s="63"/>
      <c r="ARV142" s="63"/>
      <c r="ASG142" s="63"/>
      <c r="ASR142" s="63"/>
      <c r="ATC142" s="63"/>
      <c r="ATN142" s="63"/>
      <c r="ATY142" s="63"/>
      <c r="AUJ142" s="63"/>
      <c r="AUU142" s="63"/>
      <c r="AVF142" s="63"/>
      <c r="AVQ142" s="63"/>
      <c r="AWB142" s="63"/>
      <c r="AWM142" s="63"/>
      <c r="AWX142" s="63"/>
      <c r="AXI142" s="63"/>
      <c r="AXT142" s="63"/>
      <c r="AYE142" s="63"/>
      <c r="AYP142" s="63"/>
      <c r="AZA142" s="63"/>
    </row>
    <row r="143" spans="1:1023 1034:1353" ht="18.75" customHeight="1" x14ac:dyDescent="0.35">
      <c r="A143" s="24" t="str">
        <f>'total Scrap'!A143</f>
        <v>10/2020</v>
      </c>
      <c r="B143" s="29">
        <f>'total Scrap'!D143</f>
        <v>96710</v>
      </c>
      <c r="C143" s="45" t="str">
        <f>'total Scrap'!E143</f>
        <v>56014F118071</v>
      </c>
      <c r="D143" s="8" t="str">
        <f>'total Scrap'!F143</f>
        <v>WIRE SIDE RH</v>
      </c>
      <c r="E143" s="26">
        <f t="shared" ca="1" si="24"/>
        <v>8</v>
      </c>
      <c r="F143" s="26">
        <f t="shared" si="25"/>
        <v>1</v>
      </c>
      <c r="G143" s="27">
        <f t="shared" ca="1" si="26"/>
        <v>7.1428571428571425E-2</v>
      </c>
      <c r="H143" s="26">
        <f t="shared" ca="1" si="27"/>
        <v>1</v>
      </c>
      <c r="I143" s="26"/>
      <c r="J143" s="30"/>
      <c r="P143" s="57">
        <f t="shared" si="28"/>
        <v>0</v>
      </c>
      <c r="Q143" s="30">
        <f t="shared" si="29"/>
        <v>0</v>
      </c>
      <c r="T143" s="42">
        <f t="shared" si="30"/>
        <v>0</v>
      </c>
      <c r="V143" s="43">
        <f t="shared" si="31"/>
        <v>0</v>
      </c>
      <c r="W143" s="42">
        <f t="shared" si="32"/>
        <v>2</v>
      </c>
      <c r="X143" s="42">
        <v>142</v>
      </c>
      <c r="Y143" s="42" t="str">
        <f t="shared" si="33"/>
        <v>Occurrence142</v>
      </c>
      <c r="Z143" s="42">
        <f t="shared" si="34"/>
        <v>0</v>
      </c>
      <c r="AA143" s="42">
        <f t="shared" si="35"/>
        <v>0</v>
      </c>
      <c r="AG143" s="63"/>
      <c r="AR143" s="63"/>
      <c r="BC143" s="63"/>
      <c r="BN143" s="63"/>
      <c r="BY143" s="63"/>
      <c r="CJ143" s="63"/>
      <c r="CU143" s="63"/>
      <c r="DF143" s="63"/>
      <c r="DQ143" s="63"/>
      <c r="EB143" s="63"/>
      <c r="EM143" s="63"/>
      <c r="EX143" s="63"/>
      <c r="FI143" s="63"/>
      <c r="FT143" s="63"/>
      <c r="GE143" s="63"/>
      <c r="GP143" s="63"/>
      <c r="HA143" s="63"/>
      <c r="HL143" s="63"/>
      <c r="HW143" s="63"/>
      <c r="IH143" s="63"/>
      <c r="IS143" s="63"/>
      <c r="JD143" s="63"/>
      <c r="JO143" s="63"/>
      <c r="JZ143" s="63"/>
      <c r="KK143" s="63"/>
      <c r="KV143" s="63"/>
      <c r="LG143" s="63"/>
      <c r="LR143" s="63"/>
      <c r="MC143" s="63"/>
      <c r="MN143" s="63"/>
      <c r="MY143" s="63"/>
      <c r="NJ143" s="63"/>
      <c r="NU143" s="63"/>
      <c r="OF143" s="63"/>
      <c r="OQ143" s="63"/>
      <c r="PB143" s="63"/>
      <c r="PM143" s="63"/>
      <c r="PX143" s="63"/>
      <c r="QI143" s="63"/>
      <c r="QT143" s="63"/>
      <c r="RE143" s="63"/>
      <c r="RP143" s="63"/>
      <c r="SA143" s="63"/>
      <c r="SL143" s="63"/>
      <c r="SW143" s="63"/>
      <c r="TH143" s="63"/>
      <c r="TS143" s="63"/>
      <c r="UD143" s="63"/>
      <c r="UO143" s="63"/>
      <c r="UZ143" s="63"/>
      <c r="VK143" s="63"/>
      <c r="VV143" s="63"/>
      <c r="WG143" s="63"/>
      <c r="WR143" s="63"/>
      <c r="XC143" s="63"/>
      <c r="XN143" s="63"/>
      <c r="XY143" s="63"/>
      <c r="YJ143" s="63"/>
      <c r="YU143" s="63"/>
      <c r="ZF143" s="63"/>
      <c r="ZQ143" s="63"/>
      <c r="AAB143" s="63"/>
      <c r="AAM143" s="63"/>
      <c r="AAX143" s="63"/>
      <c r="ABI143" s="63"/>
      <c r="ABT143" s="63"/>
      <c r="ACE143" s="63"/>
      <c r="ACP143" s="63"/>
      <c r="ADA143" s="63"/>
      <c r="ADL143" s="63"/>
      <c r="ADW143" s="63"/>
      <c r="AEH143" s="63"/>
      <c r="AES143" s="63"/>
      <c r="AFD143" s="63"/>
      <c r="AFO143" s="63"/>
      <c r="AFZ143" s="63"/>
      <c r="AGK143" s="63"/>
      <c r="AGV143" s="63"/>
      <c r="AHG143" s="63"/>
      <c r="AHR143" s="63"/>
      <c r="AIC143" s="63"/>
      <c r="AIN143" s="63"/>
      <c r="AIY143" s="63"/>
      <c r="AJJ143" s="63"/>
      <c r="AJU143" s="63"/>
      <c r="AKF143" s="63"/>
      <c r="AKQ143" s="63"/>
      <c r="ALB143" s="63"/>
      <c r="ALM143" s="63"/>
      <c r="ALX143" s="63"/>
      <c r="AMI143" s="63"/>
      <c r="AMT143" s="63"/>
      <c r="ANE143" s="63"/>
      <c r="ANP143" s="63"/>
      <c r="AOA143" s="63"/>
      <c r="AOL143" s="63"/>
      <c r="AOW143" s="63"/>
      <c r="APH143" s="63"/>
      <c r="APS143" s="63"/>
      <c r="AQD143" s="63"/>
      <c r="AQO143" s="63"/>
      <c r="AQZ143" s="63"/>
      <c r="ARK143" s="63"/>
      <c r="ARV143" s="63"/>
      <c r="ASG143" s="63"/>
      <c r="ASR143" s="63"/>
      <c r="ATC143" s="63"/>
      <c r="ATN143" s="63"/>
      <c r="ATY143" s="63"/>
      <c r="AUJ143" s="63"/>
      <c r="AUU143" s="63"/>
      <c r="AVF143" s="63"/>
      <c r="AVQ143" s="63"/>
      <c r="AWB143" s="63"/>
      <c r="AWM143" s="63"/>
      <c r="AWX143" s="63"/>
      <c r="AXI143" s="63"/>
      <c r="AXT143" s="63"/>
      <c r="AYE143" s="63"/>
      <c r="AYP143" s="63"/>
      <c r="AZA143" s="63"/>
    </row>
    <row r="144" spans="1:1023 1034:1353" ht="18.75" customHeight="1" x14ac:dyDescent="0.35">
      <c r="A144" s="24" t="str">
        <f>'total Scrap'!A144</f>
        <v>10/2020</v>
      </c>
      <c r="B144" s="29">
        <f>'total Scrap'!D144</f>
        <v>95796</v>
      </c>
      <c r="C144" s="45" t="str">
        <f>'total Scrap'!E144</f>
        <v>58770F218071</v>
      </c>
      <c r="D144" s="8" t="str">
        <f>'total Scrap'!F144</f>
        <v>MIRROR ASSY, PANORAMIC</v>
      </c>
      <c r="E144" s="26">
        <f t="shared" ca="1" si="24"/>
        <v>8</v>
      </c>
      <c r="F144" s="26">
        <f t="shared" si="25"/>
        <v>3</v>
      </c>
      <c r="G144" s="27">
        <f t="shared" ca="1" si="26"/>
        <v>0.21428571428571427</v>
      </c>
      <c r="H144" s="26">
        <f t="shared" ca="1" si="27"/>
        <v>2</v>
      </c>
      <c r="I144" s="26"/>
      <c r="J144" s="30"/>
      <c r="P144" s="57" t="str">
        <f t="shared" si="28"/>
        <v>10/2020</v>
      </c>
      <c r="Q144" s="30" t="str">
        <f t="shared" si="29"/>
        <v>58770F218071</v>
      </c>
      <c r="T144" s="42">
        <f t="shared" si="30"/>
        <v>0</v>
      </c>
      <c r="V144" s="43">
        <f t="shared" si="31"/>
        <v>0</v>
      </c>
      <c r="W144" s="42">
        <f t="shared" si="32"/>
        <v>2</v>
      </c>
      <c r="X144" s="42">
        <v>143</v>
      </c>
      <c r="Y144" s="42" t="str">
        <f t="shared" si="33"/>
        <v>Occurrence143</v>
      </c>
      <c r="Z144" s="42">
        <f t="shared" si="34"/>
        <v>0</v>
      </c>
      <c r="AA144" s="42">
        <f t="shared" si="35"/>
        <v>0</v>
      </c>
      <c r="AG144" s="63"/>
      <c r="AR144" s="63"/>
      <c r="BC144" s="63"/>
      <c r="BN144" s="63"/>
      <c r="BY144" s="63"/>
      <c r="CJ144" s="63"/>
      <c r="CU144" s="63"/>
      <c r="DF144" s="63"/>
      <c r="DQ144" s="63"/>
      <c r="EB144" s="63"/>
      <c r="EM144" s="63"/>
      <c r="EX144" s="63"/>
      <c r="FI144" s="63"/>
      <c r="FT144" s="63"/>
      <c r="GE144" s="63"/>
      <c r="GP144" s="63"/>
      <c r="HA144" s="63"/>
      <c r="HL144" s="63"/>
      <c r="HW144" s="63"/>
      <c r="IH144" s="63"/>
      <c r="IS144" s="63"/>
      <c r="JD144" s="63"/>
      <c r="JO144" s="63"/>
      <c r="JZ144" s="63"/>
      <c r="KK144" s="63"/>
      <c r="KV144" s="63"/>
      <c r="LG144" s="63"/>
      <c r="LR144" s="63"/>
      <c r="MC144" s="63"/>
      <c r="MN144" s="63"/>
      <c r="MY144" s="63"/>
      <c r="NJ144" s="63"/>
      <c r="NU144" s="63"/>
      <c r="OF144" s="63"/>
      <c r="OQ144" s="63"/>
      <c r="PB144" s="63"/>
      <c r="PM144" s="63"/>
      <c r="PX144" s="63"/>
      <c r="QI144" s="63"/>
      <c r="QT144" s="63"/>
      <c r="RE144" s="63"/>
      <c r="RP144" s="63"/>
      <c r="SA144" s="63"/>
      <c r="SL144" s="63"/>
      <c r="SW144" s="63"/>
      <c r="TH144" s="63"/>
      <c r="TS144" s="63"/>
      <c r="UD144" s="63"/>
      <c r="UO144" s="63"/>
      <c r="UZ144" s="63"/>
      <c r="VK144" s="63"/>
      <c r="VV144" s="63"/>
      <c r="WG144" s="63"/>
      <c r="WR144" s="63"/>
      <c r="XC144" s="63"/>
      <c r="XN144" s="63"/>
      <c r="XY144" s="63"/>
      <c r="YJ144" s="63"/>
      <c r="YU144" s="63"/>
      <c r="ZF144" s="63"/>
      <c r="ZQ144" s="63"/>
      <c r="AAB144" s="63"/>
      <c r="AAM144" s="63"/>
      <c r="AAX144" s="63"/>
      <c r="ABI144" s="63"/>
      <c r="ABT144" s="63"/>
      <c r="ACE144" s="63"/>
      <c r="ACP144" s="63"/>
      <c r="ADA144" s="63"/>
      <c r="ADL144" s="63"/>
      <c r="ADW144" s="63"/>
      <c r="AEH144" s="63"/>
      <c r="AES144" s="63"/>
      <c r="AFD144" s="63"/>
      <c r="AFO144" s="63"/>
      <c r="AFZ144" s="63"/>
      <c r="AGK144" s="63"/>
      <c r="AGV144" s="63"/>
      <c r="AHG144" s="63"/>
      <c r="AHR144" s="63"/>
      <c r="AIC144" s="63"/>
      <c r="AIN144" s="63"/>
      <c r="AIY144" s="63"/>
      <c r="AJJ144" s="63"/>
      <c r="AJU144" s="63"/>
      <c r="AKF144" s="63"/>
      <c r="AKQ144" s="63"/>
      <c r="ALB144" s="63"/>
      <c r="ALM144" s="63"/>
      <c r="ALX144" s="63"/>
      <c r="AMI144" s="63"/>
      <c r="AMT144" s="63"/>
      <c r="ANE144" s="63"/>
      <c r="ANP144" s="63"/>
      <c r="AOA144" s="63"/>
      <c r="AOL144" s="63"/>
      <c r="AOW144" s="63"/>
      <c r="APH144" s="63"/>
      <c r="APS144" s="63"/>
      <c r="AQD144" s="63"/>
      <c r="AQO144" s="63"/>
      <c r="AQZ144" s="63"/>
      <c r="ARK144" s="63"/>
      <c r="ARV144" s="63"/>
      <c r="ASG144" s="63"/>
      <c r="ASR144" s="63"/>
      <c r="ATC144" s="63"/>
      <c r="ATN144" s="63"/>
      <c r="ATY144" s="63"/>
      <c r="AUJ144" s="63"/>
      <c r="AUU144" s="63"/>
      <c r="AVF144" s="63"/>
      <c r="AVQ144" s="63"/>
      <c r="AWB144" s="63"/>
      <c r="AWM144" s="63"/>
      <c r="AWX144" s="63"/>
      <c r="AXI144" s="63"/>
      <c r="AXT144" s="63"/>
      <c r="AYE144" s="63"/>
      <c r="AYP144" s="63"/>
      <c r="AZA144" s="63"/>
    </row>
    <row r="145" spans="1:1023 1034:1353" ht="18.75" customHeight="1" x14ac:dyDescent="0.35">
      <c r="A145" s="24" t="str">
        <f>'total Scrap'!A145</f>
        <v>10/2020</v>
      </c>
      <c r="B145" s="29">
        <f>'total Scrap'!D145</f>
        <v>95658</v>
      </c>
      <c r="C145" s="45" t="str">
        <f>'total Scrap'!E145</f>
        <v>58770F218071</v>
      </c>
      <c r="D145" s="8" t="str">
        <f>'total Scrap'!F145</f>
        <v>MIRROR ASSY, PANORAMIC</v>
      </c>
      <c r="E145" s="26">
        <f t="shared" ca="1" si="24"/>
        <v>8</v>
      </c>
      <c r="F145" s="26">
        <f t="shared" si="25"/>
        <v>3</v>
      </c>
      <c r="G145" s="27">
        <f t="shared" ca="1" si="26"/>
        <v>0.21428571428571427</v>
      </c>
      <c r="H145" s="26">
        <f t="shared" ca="1" si="27"/>
        <v>2</v>
      </c>
      <c r="I145" s="26"/>
      <c r="J145" s="30"/>
      <c r="P145" s="57" t="str">
        <f t="shared" si="28"/>
        <v>10/2020</v>
      </c>
      <c r="Q145" s="30" t="str">
        <f t="shared" si="29"/>
        <v>58770F218071</v>
      </c>
      <c r="T145" s="42">
        <f t="shared" si="30"/>
        <v>0</v>
      </c>
      <c r="V145" s="43">
        <f t="shared" si="31"/>
        <v>0</v>
      </c>
      <c r="W145" s="42">
        <f t="shared" si="32"/>
        <v>2</v>
      </c>
      <c r="X145" s="42">
        <v>144</v>
      </c>
      <c r="Y145" s="42" t="str">
        <f t="shared" si="33"/>
        <v>Occurrence144</v>
      </c>
      <c r="Z145" s="42">
        <f t="shared" si="34"/>
        <v>0</v>
      </c>
      <c r="AA145" s="42">
        <f t="shared" si="35"/>
        <v>0</v>
      </c>
      <c r="AG145" s="63"/>
      <c r="AR145" s="63"/>
      <c r="BC145" s="63"/>
      <c r="BN145" s="63"/>
      <c r="BY145" s="63"/>
      <c r="CJ145" s="63"/>
      <c r="CU145" s="63"/>
      <c r="DF145" s="63"/>
      <c r="DQ145" s="63"/>
      <c r="EB145" s="63"/>
      <c r="EM145" s="63"/>
      <c r="EX145" s="63"/>
      <c r="FI145" s="63"/>
      <c r="FT145" s="63"/>
      <c r="GE145" s="63"/>
      <c r="GP145" s="63"/>
      <c r="HA145" s="63"/>
      <c r="HL145" s="63"/>
      <c r="HW145" s="63"/>
      <c r="IH145" s="63"/>
      <c r="IS145" s="63"/>
      <c r="JD145" s="63"/>
      <c r="JO145" s="63"/>
      <c r="JZ145" s="63"/>
      <c r="KK145" s="63"/>
      <c r="KV145" s="63"/>
      <c r="LG145" s="63"/>
      <c r="LR145" s="63"/>
      <c r="MC145" s="63"/>
      <c r="MN145" s="63"/>
      <c r="MY145" s="63"/>
      <c r="NJ145" s="63"/>
      <c r="NU145" s="63"/>
      <c r="OF145" s="63"/>
      <c r="OQ145" s="63"/>
      <c r="PB145" s="63"/>
      <c r="PM145" s="63"/>
      <c r="PX145" s="63"/>
      <c r="QI145" s="63"/>
      <c r="QT145" s="63"/>
      <c r="RE145" s="63"/>
      <c r="RP145" s="63"/>
      <c r="SA145" s="63"/>
      <c r="SL145" s="63"/>
      <c r="SW145" s="63"/>
      <c r="TH145" s="63"/>
      <c r="TS145" s="63"/>
      <c r="UD145" s="63"/>
      <c r="UO145" s="63"/>
      <c r="UZ145" s="63"/>
      <c r="VK145" s="63"/>
      <c r="VV145" s="63"/>
      <c r="WG145" s="63"/>
      <c r="WR145" s="63"/>
      <c r="XC145" s="63"/>
      <c r="XN145" s="63"/>
      <c r="XY145" s="63"/>
      <c r="YJ145" s="63"/>
      <c r="YU145" s="63"/>
      <c r="ZF145" s="63"/>
      <c r="ZQ145" s="63"/>
      <c r="AAB145" s="63"/>
      <c r="AAM145" s="63"/>
      <c r="AAX145" s="63"/>
      <c r="ABI145" s="63"/>
      <c r="ABT145" s="63"/>
      <c r="ACE145" s="63"/>
      <c r="ACP145" s="63"/>
      <c r="ADA145" s="63"/>
      <c r="ADL145" s="63"/>
      <c r="ADW145" s="63"/>
      <c r="AEH145" s="63"/>
      <c r="AES145" s="63"/>
      <c r="AFD145" s="63"/>
      <c r="AFO145" s="63"/>
      <c r="AFZ145" s="63"/>
      <c r="AGK145" s="63"/>
      <c r="AGV145" s="63"/>
      <c r="AHG145" s="63"/>
      <c r="AHR145" s="63"/>
      <c r="AIC145" s="63"/>
      <c r="AIN145" s="63"/>
      <c r="AIY145" s="63"/>
      <c r="AJJ145" s="63"/>
      <c r="AJU145" s="63"/>
      <c r="AKF145" s="63"/>
      <c r="AKQ145" s="63"/>
      <c r="ALB145" s="63"/>
      <c r="ALM145" s="63"/>
      <c r="ALX145" s="63"/>
      <c r="AMI145" s="63"/>
      <c r="AMT145" s="63"/>
      <c r="ANE145" s="63"/>
      <c r="ANP145" s="63"/>
      <c r="AOA145" s="63"/>
      <c r="AOL145" s="63"/>
      <c r="AOW145" s="63"/>
      <c r="APH145" s="63"/>
      <c r="APS145" s="63"/>
      <c r="AQD145" s="63"/>
      <c r="AQO145" s="63"/>
      <c r="AQZ145" s="63"/>
      <c r="ARK145" s="63"/>
      <c r="ARV145" s="63"/>
      <c r="ASG145" s="63"/>
      <c r="ASR145" s="63"/>
      <c r="ATC145" s="63"/>
      <c r="ATN145" s="63"/>
      <c r="ATY145" s="63"/>
      <c r="AUJ145" s="63"/>
      <c r="AUU145" s="63"/>
      <c r="AVF145" s="63"/>
      <c r="AVQ145" s="63"/>
      <c r="AWB145" s="63"/>
      <c r="AWM145" s="63"/>
      <c r="AWX145" s="63"/>
      <c r="AXI145" s="63"/>
      <c r="AXT145" s="63"/>
      <c r="AYE145" s="63"/>
      <c r="AYP145" s="63"/>
      <c r="AZA145" s="63"/>
    </row>
    <row r="146" spans="1:1023 1034:1353" ht="18.75" customHeight="1" x14ac:dyDescent="0.35">
      <c r="A146" s="24" t="str">
        <f>'total Scrap'!A146</f>
        <v>10/2020</v>
      </c>
      <c r="B146" s="29">
        <f>'total Scrap'!D146</f>
        <v>95790</v>
      </c>
      <c r="C146" s="45" t="str">
        <f>'total Scrap'!E146</f>
        <v>58770F218071</v>
      </c>
      <c r="D146" s="8" t="str">
        <f>'total Scrap'!F146</f>
        <v>MIRROR ASSY, PANORAMIC</v>
      </c>
      <c r="E146" s="26">
        <f t="shared" ca="1" si="24"/>
        <v>8</v>
      </c>
      <c r="F146" s="26">
        <f t="shared" si="25"/>
        <v>3</v>
      </c>
      <c r="G146" s="27">
        <f t="shared" ca="1" si="26"/>
        <v>0.21428571428571427</v>
      </c>
      <c r="H146" s="26">
        <f t="shared" ca="1" si="27"/>
        <v>2</v>
      </c>
      <c r="I146" s="26"/>
      <c r="J146" s="30"/>
      <c r="P146" s="57" t="str">
        <f t="shared" si="28"/>
        <v>10/2020</v>
      </c>
      <c r="Q146" s="30" t="str">
        <f t="shared" si="29"/>
        <v>58770F218071</v>
      </c>
      <c r="T146" s="42">
        <f t="shared" si="30"/>
        <v>0</v>
      </c>
      <c r="V146" s="43">
        <f t="shared" si="31"/>
        <v>0</v>
      </c>
      <c r="W146" s="42">
        <f t="shared" si="32"/>
        <v>2</v>
      </c>
      <c r="X146" s="42">
        <v>145</v>
      </c>
      <c r="Y146" s="42" t="str">
        <f t="shared" si="33"/>
        <v>Occurrence145</v>
      </c>
      <c r="Z146" s="42">
        <f t="shared" si="34"/>
        <v>0</v>
      </c>
      <c r="AA146" s="42">
        <f t="shared" si="35"/>
        <v>0</v>
      </c>
      <c r="AG146" s="63"/>
      <c r="AR146" s="63"/>
      <c r="BC146" s="63"/>
      <c r="BN146" s="63"/>
      <c r="BY146" s="63"/>
      <c r="CJ146" s="63"/>
      <c r="CU146" s="63"/>
      <c r="DF146" s="63"/>
      <c r="DQ146" s="63"/>
      <c r="EB146" s="63"/>
      <c r="EM146" s="63"/>
      <c r="EX146" s="63"/>
      <c r="FI146" s="63"/>
      <c r="FT146" s="63"/>
      <c r="GE146" s="63"/>
      <c r="GP146" s="63"/>
      <c r="HA146" s="63"/>
      <c r="HL146" s="63"/>
      <c r="HW146" s="63"/>
      <c r="IH146" s="63"/>
      <c r="IS146" s="63"/>
      <c r="JD146" s="63"/>
      <c r="JO146" s="63"/>
      <c r="JZ146" s="63"/>
      <c r="KK146" s="63"/>
      <c r="KV146" s="63"/>
      <c r="LG146" s="63"/>
      <c r="LR146" s="63"/>
      <c r="MC146" s="63"/>
      <c r="MN146" s="63"/>
      <c r="MY146" s="63"/>
      <c r="NJ146" s="63"/>
      <c r="NU146" s="63"/>
      <c r="OF146" s="63"/>
      <c r="OQ146" s="63"/>
      <c r="PB146" s="63"/>
      <c r="PM146" s="63"/>
      <c r="PX146" s="63"/>
      <c r="QI146" s="63"/>
      <c r="QT146" s="63"/>
      <c r="RE146" s="63"/>
      <c r="RP146" s="63"/>
      <c r="SA146" s="63"/>
      <c r="SL146" s="63"/>
      <c r="SW146" s="63"/>
      <c r="TH146" s="63"/>
      <c r="TS146" s="63"/>
      <c r="UD146" s="63"/>
      <c r="UO146" s="63"/>
      <c r="UZ146" s="63"/>
      <c r="VK146" s="63"/>
      <c r="VV146" s="63"/>
      <c r="WG146" s="63"/>
      <c r="WR146" s="63"/>
      <c r="XC146" s="63"/>
      <c r="XN146" s="63"/>
      <c r="XY146" s="63"/>
      <c r="YJ146" s="63"/>
      <c r="YU146" s="63"/>
      <c r="ZF146" s="63"/>
      <c r="ZQ146" s="63"/>
      <c r="AAB146" s="63"/>
      <c r="AAM146" s="63"/>
      <c r="AAX146" s="63"/>
      <c r="ABI146" s="63"/>
      <c r="ABT146" s="63"/>
      <c r="ACE146" s="63"/>
      <c r="ACP146" s="63"/>
      <c r="ADA146" s="63"/>
      <c r="ADL146" s="63"/>
      <c r="ADW146" s="63"/>
      <c r="AEH146" s="63"/>
      <c r="AES146" s="63"/>
      <c r="AFD146" s="63"/>
      <c r="AFO146" s="63"/>
      <c r="AFZ146" s="63"/>
      <c r="AGK146" s="63"/>
      <c r="AGV146" s="63"/>
      <c r="AHG146" s="63"/>
      <c r="AHR146" s="63"/>
      <c r="AIC146" s="63"/>
      <c r="AIN146" s="63"/>
      <c r="AIY146" s="63"/>
      <c r="AJJ146" s="63"/>
      <c r="AJU146" s="63"/>
      <c r="AKF146" s="63"/>
      <c r="AKQ146" s="63"/>
      <c r="ALB146" s="63"/>
      <c r="ALM146" s="63"/>
      <c r="ALX146" s="63"/>
      <c r="AMI146" s="63"/>
      <c r="AMT146" s="63"/>
      <c r="ANE146" s="63"/>
      <c r="ANP146" s="63"/>
      <c r="AOA146" s="63"/>
      <c r="AOL146" s="63"/>
      <c r="AOW146" s="63"/>
      <c r="APH146" s="63"/>
      <c r="APS146" s="63"/>
      <c r="AQD146" s="63"/>
      <c r="AQO146" s="63"/>
      <c r="AQZ146" s="63"/>
      <c r="ARK146" s="63"/>
      <c r="ARV146" s="63"/>
      <c r="ASG146" s="63"/>
      <c r="ASR146" s="63"/>
      <c r="ATC146" s="63"/>
      <c r="ATN146" s="63"/>
      <c r="ATY146" s="63"/>
      <c r="AUJ146" s="63"/>
      <c r="AUU146" s="63"/>
      <c r="AVF146" s="63"/>
      <c r="AVQ146" s="63"/>
      <c r="AWB146" s="63"/>
      <c r="AWM146" s="63"/>
      <c r="AWX146" s="63"/>
      <c r="AXI146" s="63"/>
      <c r="AXT146" s="63"/>
      <c r="AYE146" s="63"/>
      <c r="AYP146" s="63"/>
      <c r="AZA146" s="63"/>
    </row>
    <row r="147" spans="1:1023 1034:1353" ht="18.75" customHeight="1" x14ac:dyDescent="0.35">
      <c r="A147" s="24" t="str">
        <f>'total Scrap'!A147</f>
        <v>10/2020</v>
      </c>
      <c r="B147" s="29">
        <f>'total Scrap'!D147</f>
        <v>95643</v>
      </c>
      <c r="C147" s="45" t="str">
        <f>'total Scrap'!E147</f>
        <v>175072660271</v>
      </c>
      <c r="D147" s="8" t="str">
        <f>'total Scrap'!F147</f>
        <v>PIPE SUB-ASSY, TAIL</v>
      </c>
      <c r="E147" s="26">
        <f t="shared" ca="1" si="24"/>
        <v>8</v>
      </c>
      <c r="F147" s="26">
        <f t="shared" si="25"/>
        <v>1</v>
      </c>
      <c r="G147" s="27">
        <f t="shared" ca="1" si="26"/>
        <v>7.1428571428571425E-2</v>
      </c>
      <c r="H147" s="26">
        <f t="shared" ca="1" si="27"/>
        <v>1</v>
      </c>
      <c r="I147" s="26"/>
      <c r="J147" s="30"/>
      <c r="P147" s="57">
        <f t="shared" si="28"/>
        <v>0</v>
      </c>
      <c r="Q147" s="30">
        <f t="shared" si="29"/>
        <v>0</v>
      </c>
      <c r="T147" s="42">
        <f t="shared" si="30"/>
        <v>0</v>
      </c>
      <c r="V147" s="43">
        <f t="shared" si="31"/>
        <v>0</v>
      </c>
      <c r="W147" s="42">
        <f t="shared" si="32"/>
        <v>2</v>
      </c>
      <c r="X147" s="42">
        <v>146</v>
      </c>
      <c r="Y147" s="42" t="str">
        <f t="shared" si="33"/>
        <v>Occurrence146</v>
      </c>
      <c r="Z147" s="42">
        <f t="shared" si="34"/>
        <v>0</v>
      </c>
      <c r="AA147" s="42">
        <f t="shared" si="35"/>
        <v>0</v>
      </c>
      <c r="AG147" s="63"/>
      <c r="AR147" s="63"/>
      <c r="BC147" s="63"/>
      <c r="BN147" s="63"/>
      <c r="BY147" s="63"/>
      <c r="CJ147" s="63"/>
      <c r="CU147" s="63"/>
      <c r="DF147" s="63"/>
      <c r="DQ147" s="63"/>
      <c r="EB147" s="63"/>
      <c r="EM147" s="63"/>
      <c r="EX147" s="63"/>
      <c r="FI147" s="63"/>
      <c r="FT147" s="63"/>
      <c r="GE147" s="63"/>
      <c r="GP147" s="63"/>
      <c r="HA147" s="63"/>
      <c r="HL147" s="63"/>
      <c r="HW147" s="63"/>
      <c r="IH147" s="63"/>
      <c r="IS147" s="63"/>
      <c r="JD147" s="63"/>
      <c r="JO147" s="63"/>
      <c r="JZ147" s="63"/>
      <c r="KK147" s="63"/>
      <c r="KV147" s="63"/>
      <c r="LG147" s="63"/>
      <c r="LR147" s="63"/>
      <c r="MC147" s="63"/>
      <c r="MN147" s="63"/>
      <c r="MY147" s="63"/>
      <c r="NJ147" s="63"/>
      <c r="NU147" s="63"/>
      <c r="OF147" s="63"/>
      <c r="OQ147" s="63"/>
      <c r="PB147" s="63"/>
      <c r="PM147" s="63"/>
      <c r="PX147" s="63"/>
      <c r="QI147" s="63"/>
      <c r="QT147" s="63"/>
      <c r="RE147" s="63"/>
      <c r="RP147" s="63"/>
      <c r="SA147" s="63"/>
      <c r="SL147" s="63"/>
      <c r="SW147" s="63"/>
      <c r="TH147" s="63"/>
      <c r="TS147" s="63"/>
      <c r="UD147" s="63"/>
      <c r="UO147" s="63"/>
      <c r="UZ147" s="63"/>
      <c r="VK147" s="63"/>
      <c r="VV147" s="63"/>
      <c r="WG147" s="63"/>
      <c r="WR147" s="63"/>
      <c r="XC147" s="63"/>
      <c r="XN147" s="63"/>
      <c r="XY147" s="63"/>
      <c r="YJ147" s="63"/>
      <c r="YU147" s="63"/>
      <c r="ZF147" s="63"/>
      <c r="ZQ147" s="63"/>
      <c r="AAB147" s="63"/>
      <c r="AAM147" s="63"/>
      <c r="AAX147" s="63"/>
      <c r="ABI147" s="63"/>
      <c r="ABT147" s="63"/>
      <c r="ACE147" s="63"/>
      <c r="ACP147" s="63"/>
      <c r="ADA147" s="63"/>
      <c r="ADL147" s="63"/>
      <c r="ADW147" s="63"/>
      <c r="AEH147" s="63"/>
      <c r="AES147" s="63"/>
      <c r="AFD147" s="63"/>
      <c r="AFO147" s="63"/>
      <c r="AFZ147" s="63"/>
      <c r="AGK147" s="63"/>
      <c r="AGV147" s="63"/>
      <c r="AHG147" s="63"/>
      <c r="AHR147" s="63"/>
      <c r="AIC147" s="63"/>
      <c r="AIN147" s="63"/>
      <c r="AIY147" s="63"/>
      <c r="AJJ147" s="63"/>
      <c r="AJU147" s="63"/>
      <c r="AKF147" s="63"/>
      <c r="AKQ147" s="63"/>
      <c r="ALB147" s="63"/>
      <c r="ALM147" s="63"/>
      <c r="ALX147" s="63"/>
      <c r="AMI147" s="63"/>
      <c r="AMT147" s="63"/>
      <c r="ANE147" s="63"/>
      <c r="ANP147" s="63"/>
      <c r="AOA147" s="63"/>
      <c r="AOL147" s="63"/>
      <c r="AOW147" s="63"/>
      <c r="APH147" s="63"/>
      <c r="APS147" s="63"/>
      <c r="AQD147" s="63"/>
      <c r="AQO147" s="63"/>
      <c r="AQZ147" s="63"/>
      <c r="ARK147" s="63"/>
      <c r="ARV147" s="63"/>
      <c r="ASG147" s="63"/>
      <c r="ASR147" s="63"/>
      <c r="ATC147" s="63"/>
      <c r="ATN147" s="63"/>
      <c r="ATY147" s="63"/>
      <c r="AUJ147" s="63"/>
      <c r="AUU147" s="63"/>
      <c r="AVF147" s="63"/>
      <c r="AVQ147" s="63"/>
      <c r="AWB147" s="63"/>
      <c r="AWM147" s="63"/>
      <c r="AWX147" s="63"/>
      <c r="AXI147" s="63"/>
      <c r="AXT147" s="63"/>
      <c r="AYE147" s="63"/>
      <c r="AYP147" s="63"/>
      <c r="AZA147" s="63"/>
    </row>
    <row r="148" spans="1:1023 1034:1353" ht="18.75" customHeight="1" x14ac:dyDescent="0.35">
      <c r="A148" s="24" t="str">
        <f>'total Scrap'!A148</f>
        <v>10/2020</v>
      </c>
      <c r="B148" s="29">
        <f>'total Scrap'!D148</f>
        <v>95795</v>
      </c>
      <c r="C148" s="45" t="str">
        <f>'total Scrap'!E148</f>
        <v>2A14398G3</v>
      </c>
      <c r="D148" s="8" t="str">
        <f>'total Scrap'!F148</f>
        <v>BRACKET ASSY, STEP, RH</v>
      </c>
      <c r="E148" s="26">
        <f t="shared" ca="1" si="24"/>
        <v>8</v>
      </c>
      <c r="F148" s="26">
        <f t="shared" si="25"/>
        <v>3</v>
      </c>
      <c r="G148" s="27">
        <f t="shared" ca="1" si="26"/>
        <v>0.21428571428571427</v>
      </c>
      <c r="H148" s="26">
        <f t="shared" ca="1" si="27"/>
        <v>2</v>
      </c>
      <c r="I148" s="26"/>
      <c r="J148" s="30"/>
      <c r="P148" s="57" t="str">
        <f t="shared" si="28"/>
        <v>10/2020</v>
      </c>
      <c r="Q148" s="30" t="str">
        <f t="shared" si="29"/>
        <v>2A14398G3</v>
      </c>
      <c r="T148" s="42">
        <f t="shared" si="30"/>
        <v>0</v>
      </c>
      <c r="V148" s="43">
        <f t="shared" si="31"/>
        <v>0</v>
      </c>
      <c r="W148" s="42">
        <f t="shared" si="32"/>
        <v>2</v>
      </c>
      <c r="X148" s="42">
        <v>147</v>
      </c>
      <c r="Y148" s="42" t="str">
        <f t="shared" si="33"/>
        <v>Occurrence147</v>
      </c>
      <c r="Z148" s="42">
        <f t="shared" si="34"/>
        <v>0</v>
      </c>
      <c r="AA148" s="42">
        <f t="shared" si="35"/>
        <v>0</v>
      </c>
      <c r="AG148" s="63"/>
      <c r="AR148" s="63"/>
      <c r="BC148" s="63"/>
      <c r="BN148" s="63"/>
      <c r="BY148" s="63"/>
      <c r="CJ148" s="63"/>
      <c r="CU148" s="63"/>
      <c r="DF148" s="63"/>
      <c r="DQ148" s="63"/>
      <c r="EB148" s="63"/>
      <c r="EM148" s="63"/>
      <c r="EX148" s="63"/>
      <c r="FI148" s="63"/>
      <c r="FT148" s="63"/>
      <c r="GE148" s="63"/>
      <c r="GP148" s="63"/>
      <c r="HA148" s="63"/>
      <c r="HL148" s="63"/>
      <c r="HW148" s="63"/>
      <c r="IH148" s="63"/>
      <c r="IS148" s="63"/>
      <c r="JD148" s="63"/>
      <c r="JO148" s="63"/>
      <c r="JZ148" s="63"/>
      <c r="KK148" s="63"/>
      <c r="KV148" s="63"/>
      <c r="LG148" s="63"/>
      <c r="LR148" s="63"/>
      <c r="MC148" s="63"/>
      <c r="MN148" s="63"/>
      <c r="MY148" s="63"/>
      <c r="NJ148" s="63"/>
      <c r="NU148" s="63"/>
      <c r="OF148" s="63"/>
      <c r="OQ148" s="63"/>
      <c r="PB148" s="63"/>
      <c r="PM148" s="63"/>
      <c r="PX148" s="63"/>
      <c r="QI148" s="63"/>
      <c r="QT148" s="63"/>
      <c r="RE148" s="63"/>
      <c r="RP148" s="63"/>
      <c r="SA148" s="63"/>
      <c r="SL148" s="63"/>
      <c r="SW148" s="63"/>
      <c r="TH148" s="63"/>
      <c r="TS148" s="63"/>
      <c r="UD148" s="63"/>
      <c r="UO148" s="63"/>
      <c r="UZ148" s="63"/>
      <c r="VK148" s="63"/>
      <c r="VV148" s="63"/>
      <c r="WG148" s="63"/>
      <c r="WR148" s="63"/>
      <c r="XC148" s="63"/>
      <c r="XN148" s="63"/>
      <c r="XY148" s="63"/>
      <c r="YJ148" s="63"/>
      <c r="YU148" s="63"/>
      <c r="ZF148" s="63"/>
      <c r="ZQ148" s="63"/>
      <c r="AAB148" s="63"/>
      <c r="AAM148" s="63"/>
      <c r="AAX148" s="63"/>
      <c r="ABI148" s="63"/>
      <c r="ABT148" s="63"/>
      <c r="ACE148" s="63"/>
      <c r="ACP148" s="63"/>
      <c r="ADA148" s="63"/>
      <c r="ADL148" s="63"/>
      <c r="ADW148" s="63"/>
      <c r="AEH148" s="63"/>
      <c r="AES148" s="63"/>
      <c r="AFD148" s="63"/>
      <c r="AFO148" s="63"/>
      <c r="AFZ148" s="63"/>
      <c r="AGK148" s="63"/>
      <c r="AGV148" s="63"/>
      <c r="AHG148" s="63"/>
      <c r="AHR148" s="63"/>
      <c r="AIC148" s="63"/>
      <c r="AIN148" s="63"/>
      <c r="AIY148" s="63"/>
      <c r="AJJ148" s="63"/>
      <c r="AJU148" s="63"/>
      <c r="AKF148" s="63"/>
      <c r="AKQ148" s="63"/>
      <c r="ALB148" s="63"/>
      <c r="ALM148" s="63"/>
      <c r="ALX148" s="63"/>
      <c r="AMI148" s="63"/>
      <c r="AMT148" s="63"/>
      <c r="ANE148" s="63"/>
      <c r="ANP148" s="63"/>
      <c r="AOA148" s="63"/>
      <c r="AOL148" s="63"/>
      <c r="AOW148" s="63"/>
      <c r="APH148" s="63"/>
      <c r="APS148" s="63"/>
      <c r="AQD148" s="63"/>
      <c r="AQO148" s="63"/>
      <c r="AQZ148" s="63"/>
      <c r="ARK148" s="63"/>
      <c r="ARV148" s="63"/>
      <c r="ASG148" s="63"/>
      <c r="ASR148" s="63"/>
      <c r="ATC148" s="63"/>
      <c r="ATN148" s="63"/>
      <c r="ATY148" s="63"/>
      <c r="AUJ148" s="63"/>
      <c r="AUU148" s="63"/>
      <c r="AVF148" s="63"/>
      <c r="AVQ148" s="63"/>
      <c r="AWB148" s="63"/>
      <c r="AWM148" s="63"/>
      <c r="AWX148" s="63"/>
      <c r="AXI148" s="63"/>
      <c r="AXT148" s="63"/>
      <c r="AYE148" s="63"/>
      <c r="AYP148" s="63"/>
      <c r="AZA148" s="63"/>
    </row>
    <row r="149" spans="1:1023 1034:1353" ht="18.75" customHeight="1" x14ac:dyDescent="0.35">
      <c r="A149" s="24" t="str">
        <f>'total Scrap'!A149</f>
        <v>10/2020</v>
      </c>
      <c r="B149" s="29">
        <f>'total Scrap'!D149</f>
        <v>95797</v>
      </c>
      <c r="C149" s="45" t="str">
        <f>'total Scrap'!E149</f>
        <v>2A14497G3</v>
      </c>
      <c r="D149" s="8" t="str">
        <f>'total Scrap'!F149</f>
        <v>BRACKET ASSY, STEP, LH</v>
      </c>
      <c r="E149" s="26">
        <f t="shared" ca="1" si="24"/>
        <v>8</v>
      </c>
      <c r="F149" s="26">
        <f t="shared" si="25"/>
        <v>2</v>
      </c>
      <c r="G149" s="27">
        <f t="shared" ca="1" si="26"/>
        <v>0.14285714285714285</v>
      </c>
      <c r="H149" s="26">
        <f t="shared" ca="1" si="27"/>
        <v>1</v>
      </c>
      <c r="I149" s="26"/>
      <c r="J149" s="30"/>
      <c r="P149" s="57" t="str">
        <f t="shared" si="28"/>
        <v>10/2020</v>
      </c>
      <c r="Q149" s="30" t="str">
        <f t="shared" si="29"/>
        <v>2A14497G3</v>
      </c>
      <c r="T149" s="42">
        <f t="shared" si="30"/>
        <v>0</v>
      </c>
      <c r="V149" s="43">
        <f t="shared" si="31"/>
        <v>0</v>
      </c>
      <c r="W149" s="42">
        <f t="shared" si="32"/>
        <v>2</v>
      </c>
      <c r="X149" s="42">
        <v>148</v>
      </c>
      <c r="Y149" s="42" t="str">
        <f t="shared" si="33"/>
        <v>Occurrence148</v>
      </c>
      <c r="Z149" s="42">
        <f t="shared" si="34"/>
        <v>0</v>
      </c>
      <c r="AA149" s="42">
        <f t="shared" si="35"/>
        <v>0</v>
      </c>
      <c r="AG149" s="63"/>
      <c r="AR149" s="63"/>
      <c r="BC149" s="63"/>
      <c r="BN149" s="63"/>
      <c r="BY149" s="63"/>
      <c r="CJ149" s="63"/>
      <c r="CU149" s="63"/>
      <c r="DF149" s="63"/>
      <c r="DQ149" s="63"/>
      <c r="EB149" s="63"/>
      <c r="EM149" s="63"/>
      <c r="EX149" s="63"/>
      <c r="FI149" s="63"/>
      <c r="FT149" s="63"/>
      <c r="GE149" s="63"/>
      <c r="GP149" s="63"/>
      <c r="HA149" s="63"/>
      <c r="HL149" s="63"/>
      <c r="HW149" s="63"/>
      <c r="IH149" s="63"/>
      <c r="IS149" s="63"/>
      <c r="JD149" s="63"/>
      <c r="JO149" s="63"/>
      <c r="JZ149" s="63"/>
      <c r="KK149" s="63"/>
      <c r="KV149" s="63"/>
      <c r="LG149" s="63"/>
      <c r="LR149" s="63"/>
      <c r="MC149" s="63"/>
      <c r="MN149" s="63"/>
      <c r="MY149" s="63"/>
      <c r="NJ149" s="63"/>
      <c r="NU149" s="63"/>
      <c r="OF149" s="63"/>
      <c r="OQ149" s="63"/>
      <c r="PB149" s="63"/>
      <c r="PM149" s="63"/>
      <c r="PX149" s="63"/>
      <c r="QI149" s="63"/>
      <c r="QT149" s="63"/>
      <c r="RE149" s="63"/>
      <c r="RP149" s="63"/>
      <c r="SA149" s="63"/>
      <c r="SL149" s="63"/>
      <c r="SW149" s="63"/>
      <c r="TH149" s="63"/>
      <c r="TS149" s="63"/>
      <c r="UD149" s="63"/>
      <c r="UO149" s="63"/>
      <c r="UZ149" s="63"/>
      <c r="VK149" s="63"/>
      <c r="VV149" s="63"/>
      <c r="WG149" s="63"/>
      <c r="WR149" s="63"/>
      <c r="XC149" s="63"/>
      <c r="XN149" s="63"/>
      <c r="XY149" s="63"/>
      <c r="YJ149" s="63"/>
      <c r="YU149" s="63"/>
      <c r="ZF149" s="63"/>
      <c r="ZQ149" s="63"/>
      <c r="AAB149" s="63"/>
      <c r="AAM149" s="63"/>
      <c r="AAX149" s="63"/>
      <c r="ABI149" s="63"/>
      <c r="ABT149" s="63"/>
      <c r="ACE149" s="63"/>
      <c r="ACP149" s="63"/>
      <c r="ADA149" s="63"/>
      <c r="ADL149" s="63"/>
      <c r="ADW149" s="63"/>
      <c r="AEH149" s="63"/>
      <c r="AES149" s="63"/>
      <c r="AFD149" s="63"/>
      <c r="AFO149" s="63"/>
      <c r="AFZ149" s="63"/>
      <c r="AGK149" s="63"/>
      <c r="AGV149" s="63"/>
      <c r="AHG149" s="63"/>
      <c r="AHR149" s="63"/>
      <c r="AIC149" s="63"/>
      <c r="AIN149" s="63"/>
      <c r="AIY149" s="63"/>
      <c r="AJJ149" s="63"/>
      <c r="AJU149" s="63"/>
      <c r="AKF149" s="63"/>
      <c r="AKQ149" s="63"/>
      <c r="ALB149" s="63"/>
      <c r="ALM149" s="63"/>
      <c r="ALX149" s="63"/>
      <c r="AMI149" s="63"/>
      <c r="AMT149" s="63"/>
      <c r="ANE149" s="63"/>
      <c r="ANP149" s="63"/>
      <c r="AOA149" s="63"/>
      <c r="AOL149" s="63"/>
      <c r="AOW149" s="63"/>
      <c r="APH149" s="63"/>
      <c r="APS149" s="63"/>
      <c r="AQD149" s="63"/>
      <c r="AQO149" s="63"/>
      <c r="AQZ149" s="63"/>
      <c r="ARK149" s="63"/>
      <c r="ARV149" s="63"/>
      <c r="ASG149" s="63"/>
      <c r="ASR149" s="63"/>
      <c r="ATC149" s="63"/>
      <c r="ATN149" s="63"/>
      <c r="ATY149" s="63"/>
      <c r="AUJ149" s="63"/>
      <c r="AUU149" s="63"/>
      <c r="AVF149" s="63"/>
      <c r="AVQ149" s="63"/>
      <c r="AWB149" s="63"/>
      <c r="AWM149" s="63"/>
      <c r="AWX149" s="63"/>
      <c r="AXI149" s="63"/>
      <c r="AXT149" s="63"/>
      <c r="AYE149" s="63"/>
      <c r="AYP149" s="63"/>
      <c r="AZA149" s="63"/>
    </row>
    <row r="150" spans="1:1023 1034:1353" ht="18.75" customHeight="1" x14ac:dyDescent="0.35">
      <c r="A150" s="24" t="str">
        <f>'total Scrap'!A150</f>
        <v>10/2020</v>
      </c>
      <c r="B150" s="29">
        <f>'total Scrap'!D150</f>
        <v>95644</v>
      </c>
      <c r="C150" s="45" t="str">
        <f>'total Scrap'!E150</f>
        <v>521823675171</v>
      </c>
      <c r="D150" s="8" t="str">
        <f>'total Scrap'!F150</f>
        <v>SILENCER, LH</v>
      </c>
      <c r="E150" s="26">
        <f t="shared" ca="1" si="24"/>
        <v>8</v>
      </c>
      <c r="F150" s="26">
        <f t="shared" si="25"/>
        <v>2</v>
      </c>
      <c r="G150" s="27">
        <f t="shared" ca="1" si="26"/>
        <v>0.14285714285714285</v>
      </c>
      <c r="H150" s="26">
        <f t="shared" ca="1" si="27"/>
        <v>1</v>
      </c>
      <c r="I150" s="26"/>
      <c r="J150" s="30"/>
      <c r="P150" s="57" t="str">
        <f t="shared" si="28"/>
        <v>10/2020</v>
      </c>
      <c r="Q150" s="30" t="str">
        <f t="shared" si="29"/>
        <v>521823675171</v>
      </c>
      <c r="T150" s="42">
        <f t="shared" si="30"/>
        <v>0</v>
      </c>
      <c r="V150" s="43">
        <f t="shared" si="31"/>
        <v>0</v>
      </c>
      <c r="W150" s="42">
        <f t="shared" si="32"/>
        <v>2</v>
      </c>
      <c r="X150" s="42">
        <v>149</v>
      </c>
      <c r="Y150" s="42" t="str">
        <f t="shared" si="33"/>
        <v>Occurrence149</v>
      </c>
      <c r="Z150" s="42">
        <f t="shared" si="34"/>
        <v>0</v>
      </c>
      <c r="AA150" s="42">
        <f t="shared" si="35"/>
        <v>0</v>
      </c>
      <c r="AG150" s="63"/>
      <c r="AR150" s="63"/>
      <c r="BC150" s="63"/>
      <c r="BN150" s="63"/>
      <c r="BY150" s="63"/>
      <c r="CJ150" s="63"/>
      <c r="CU150" s="63"/>
      <c r="DF150" s="63"/>
      <c r="DQ150" s="63"/>
      <c r="EB150" s="63"/>
      <c r="EM150" s="63"/>
      <c r="EX150" s="63"/>
      <c r="FI150" s="63"/>
      <c r="FT150" s="63"/>
      <c r="GE150" s="63"/>
      <c r="GP150" s="63"/>
      <c r="HA150" s="63"/>
      <c r="HL150" s="63"/>
      <c r="HW150" s="63"/>
      <c r="IH150" s="63"/>
      <c r="IS150" s="63"/>
      <c r="JD150" s="63"/>
      <c r="JO150" s="63"/>
      <c r="JZ150" s="63"/>
      <c r="KK150" s="63"/>
      <c r="KV150" s="63"/>
      <c r="LG150" s="63"/>
      <c r="LR150" s="63"/>
      <c r="MC150" s="63"/>
      <c r="MN150" s="63"/>
      <c r="MY150" s="63"/>
      <c r="NJ150" s="63"/>
      <c r="NU150" s="63"/>
      <c r="OF150" s="63"/>
      <c r="OQ150" s="63"/>
      <c r="PB150" s="63"/>
      <c r="PM150" s="63"/>
      <c r="PX150" s="63"/>
      <c r="QI150" s="63"/>
      <c r="QT150" s="63"/>
      <c r="RE150" s="63"/>
      <c r="RP150" s="63"/>
      <c r="SA150" s="63"/>
      <c r="SL150" s="63"/>
      <c r="SW150" s="63"/>
      <c r="TH150" s="63"/>
      <c r="TS150" s="63"/>
      <c r="UD150" s="63"/>
      <c r="UO150" s="63"/>
      <c r="UZ150" s="63"/>
      <c r="VK150" s="63"/>
      <c r="VV150" s="63"/>
      <c r="WG150" s="63"/>
      <c r="WR150" s="63"/>
      <c r="XC150" s="63"/>
      <c r="XN150" s="63"/>
      <c r="XY150" s="63"/>
      <c r="YJ150" s="63"/>
      <c r="YU150" s="63"/>
      <c r="ZF150" s="63"/>
      <c r="ZQ150" s="63"/>
      <c r="AAB150" s="63"/>
      <c r="AAM150" s="63"/>
      <c r="AAX150" s="63"/>
      <c r="ABI150" s="63"/>
      <c r="ABT150" s="63"/>
      <c r="ACE150" s="63"/>
      <c r="ACP150" s="63"/>
      <c r="ADA150" s="63"/>
      <c r="ADL150" s="63"/>
      <c r="ADW150" s="63"/>
      <c r="AEH150" s="63"/>
      <c r="AES150" s="63"/>
      <c r="AFD150" s="63"/>
      <c r="AFO150" s="63"/>
      <c r="AFZ150" s="63"/>
      <c r="AGK150" s="63"/>
      <c r="AGV150" s="63"/>
      <c r="AHG150" s="63"/>
      <c r="AHR150" s="63"/>
      <c r="AIC150" s="63"/>
      <c r="AIN150" s="63"/>
      <c r="AIY150" s="63"/>
      <c r="AJJ150" s="63"/>
      <c r="AJU150" s="63"/>
      <c r="AKF150" s="63"/>
      <c r="AKQ150" s="63"/>
      <c r="ALB150" s="63"/>
      <c r="ALM150" s="63"/>
      <c r="ALX150" s="63"/>
      <c r="AMI150" s="63"/>
      <c r="AMT150" s="63"/>
      <c r="ANE150" s="63"/>
      <c r="ANP150" s="63"/>
      <c r="AOA150" s="63"/>
      <c r="AOL150" s="63"/>
      <c r="AOW150" s="63"/>
      <c r="APH150" s="63"/>
      <c r="APS150" s="63"/>
      <c r="AQD150" s="63"/>
      <c r="AQO150" s="63"/>
      <c r="AQZ150" s="63"/>
      <c r="ARK150" s="63"/>
      <c r="ARV150" s="63"/>
      <c r="ASG150" s="63"/>
      <c r="ASR150" s="63"/>
      <c r="ATC150" s="63"/>
      <c r="ATN150" s="63"/>
      <c r="ATY150" s="63"/>
      <c r="AUJ150" s="63"/>
      <c r="AUU150" s="63"/>
      <c r="AVF150" s="63"/>
      <c r="AVQ150" s="63"/>
      <c r="AWB150" s="63"/>
      <c r="AWM150" s="63"/>
      <c r="AWX150" s="63"/>
      <c r="AXI150" s="63"/>
      <c r="AXT150" s="63"/>
      <c r="AYE150" s="63"/>
      <c r="AYP150" s="63"/>
      <c r="AZA150" s="63"/>
    </row>
    <row r="151" spans="1:1023 1034:1353" ht="18.75" customHeight="1" x14ac:dyDescent="0.35">
      <c r="A151" s="24" t="str">
        <f>'total Scrap'!A151</f>
        <v>10/2020</v>
      </c>
      <c r="B151" s="29">
        <f>'total Scrap'!D151</f>
        <v>95789</v>
      </c>
      <c r="C151" s="45" t="str">
        <f>'total Scrap'!E151</f>
        <v>3A14124G3</v>
      </c>
      <c r="D151" s="8" t="str">
        <f>'total Scrap'!F151</f>
        <v>HINGE ASSY</v>
      </c>
      <c r="E151" s="26">
        <f t="shared" ca="1" si="24"/>
        <v>8</v>
      </c>
      <c r="F151" s="26">
        <f t="shared" si="25"/>
        <v>1</v>
      </c>
      <c r="G151" s="27">
        <f t="shared" ca="1" si="26"/>
        <v>7.1428571428571425E-2</v>
      </c>
      <c r="H151" s="26">
        <f t="shared" ca="1" si="27"/>
        <v>1</v>
      </c>
      <c r="I151" s="26"/>
      <c r="J151" s="30"/>
      <c r="P151" s="57">
        <f t="shared" si="28"/>
        <v>0</v>
      </c>
      <c r="Q151" s="30">
        <f t="shared" si="29"/>
        <v>0</v>
      </c>
      <c r="T151" s="42">
        <f t="shared" si="30"/>
        <v>0</v>
      </c>
      <c r="V151" s="43">
        <f t="shared" si="31"/>
        <v>0</v>
      </c>
      <c r="W151" s="42">
        <f t="shared" si="32"/>
        <v>2</v>
      </c>
      <c r="X151" s="42">
        <v>150</v>
      </c>
      <c r="Y151" s="42" t="str">
        <f t="shared" si="33"/>
        <v>Occurrence150</v>
      </c>
      <c r="Z151" s="42">
        <f t="shared" si="34"/>
        <v>0</v>
      </c>
      <c r="AA151" s="42">
        <f t="shared" si="35"/>
        <v>0</v>
      </c>
      <c r="AG151" s="63"/>
      <c r="AR151" s="63"/>
      <c r="BC151" s="63"/>
      <c r="BN151" s="63"/>
      <c r="BY151" s="63"/>
      <c r="CJ151" s="63"/>
      <c r="CU151" s="63"/>
      <c r="DF151" s="63"/>
      <c r="DQ151" s="63"/>
      <c r="EB151" s="63"/>
      <c r="EM151" s="63"/>
      <c r="EX151" s="63"/>
      <c r="FI151" s="63"/>
      <c r="FT151" s="63"/>
      <c r="GE151" s="63"/>
      <c r="GP151" s="63"/>
      <c r="HA151" s="63"/>
      <c r="HL151" s="63"/>
      <c r="HW151" s="63"/>
      <c r="IH151" s="63"/>
      <c r="IS151" s="63"/>
      <c r="JD151" s="63"/>
      <c r="JO151" s="63"/>
      <c r="JZ151" s="63"/>
      <c r="KK151" s="63"/>
      <c r="KV151" s="63"/>
      <c r="LG151" s="63"/>
      <c r="LR151" s="63"/>
      <c r="MC151" s="63"/>
      <c r="MN151" s="63"/>
      <c r="MY151" s="63"/>
      <c r="NJ151" s="63"/>
      <c r="NU151" s="63"/>
      <c r="OF151" s="63"/>
      <c r="OQ151" s="63"/>
      <c r="PB151" s="63"/>
      <c r="PM151" s="63"/>
      <c r="PX151" s="63"/>
      <c r="QI151" s="63"/>
      <c r="QT151" s="63"/>
      <c r="RE151" s="63"/>
      <c r="RP151" s="63"/>
      <c r="SA151" s="63"/>
      <c r="SL151" s="63"/>
      <c r="SW151" s="63"/>
      <c r="TH151" s="63"/>
      <c r="TS151" s="63"/>
      <c r="UD151" s="63"/>
      <c r="UO151" s="63"/>
      <c r="UZ151" s="63"/>
      <c r="VK151" s="63"/>
      <c r="VV151" s="63"/>
      <c r="WG151" s="63"/>
      <c r="WR151" s="63"/>
      <c r="XC151" s="63"/>
      <c r="XN151" s="63"/>
      <c r="XY151" s="63"/>
      <c r="YJ151" s="63"/>
      <c r="YU151" s="63"/>
      <c r="ZF151" s="63"/>
      <c r="ZQ151" s="63"/>
      <c r="AAB151" s="63"/>
      <c r="AAM151" s="63"/>
      <c r="AAX151" s="63"/>
      <c r="ABI151" s="63"/>
      <c r="ABT151" s="63"/>
      <c r="ACE151" s="63"/>
      <c r="ACP151" s="63"/>
      <c r="ADA151" s="63"/>
      <c r="ADL151" s="63"/>
      <c r="ADW151" s="63"/>
      <c r="AEH151" s="63"/>
      <c r="AES151" s="63"/>
      <c r="AFD151" s="63"/>
      <c r="AFO151" s="63"/>
      <c r="AFZ151" s="63"/>
      <c r="AGK151" s="63"/>
      <c r="AGV151" s="63"/>
      <c r="AHG151" s="63"/>
      <c r="AHR151" s="63"/>
      <c r="AIC151" s="63"/>
      <c r="AIN151" s="63"/>
      <c r="AIY151" s="63"/>
      <c r="AJJ151" s="63"/>
      <c r="AJU151" s="63"/>
      <c r="AKF151" s="63"/>
      <c r="AKQ151" s="63"/>
      <c r="ALB151" s="63"/>
      <c r="ALM151" s="63"/>
      <c r="ALX151" s="63"/>
      <c r="AMI151" s="63"/>
      <c r="AMT151" s="63"/>
      <c r="ANE151" s="63"/>
      <c r="ANP151" s="63"/>
      <c r="AOA151" s="63"/>
      <c r="AOL151" s="63"/>
      <c r="AOW151" s="63"/>
      <c r="APH151" s="63"/>
      <c r="APS151" s="63"/>
      <c r="AQD151" s="63"/>
      <c r="AQO151" s="63"/>
      <c r="AQZ151" s="63"/>
      <c r="ARK151" s="63"/>
      <c r="ARV151" s="63"/>
      <c r="ASG151" s="63"/>
      <c r="ASR151" s="63"/>
      <c r="ATC151" s="63"/>
      <c r="ATN151" s="63"/>
      <c r="ATY151" s="63"/>
      <c r="AUJ151" s="63"/>
      <c r="AUU151" s="63"/>
      <c r="AVF151" s="63"/>
      <c r="AVQ151" s="63"/>
      <c r="AWB151" s="63"/>
      <c r="AWM151" s="63"/>
      <c r="AWX151" s="63"/>
      <c r="AXI151" s="63"/>
      <c r="AXT151" s="63"/>
      <c r="AYE151" s="63"/>
      <c r="AYP151" s="63"/>
      <c r="AZA151" s="63"/>
    </row>
    <row r="152" spans="1:1023 1034:1353" ht="18.75" customHeight="1" x14ac:dyDescent="0.35">
      <c r="A152" s="24" t="str">
        <f>'total Scrap'!A152</f>
        <v>10/2020</v>
      </c>
      <c r="B152" s="29">
        <f>'total Scrap'!D152</f>
        <v>95645</v>
      </c>
      <c r="C152" s="45" t="str">
        <f>'total Scrap'!E152</f>
        <v>52240F218071</v>
      </c>
      <c r="D152" s="8" t="str">
        <f>'total Scrap'!F152</f>
        <v>DAMPER ASSY, HOOD 2449YH</v>
      </c>
      <c r="E152" s="26">
        <f t="shared" ca="1" si="24"/>
        <v>8</v>
      </c>
      <c r="F152" s="26">
        <f t="shared" si="25"/>
        <v>1</v>
      </c>
      <c r="G152" s="27">
        <f t="shared" ca="1" si="26"/>
        <v>7.1428571428571425E-2</v>
      </c>
      <c r="H152" s="26">
        <f t="shared" ca="1" si="27"/>
        <v>1</v>
      </c>
      <c r="I152" s="26"/>
      <c r="J152" s="30"/>
      <c r="P152" s="57">
        <f t="shared" si="28"/>
        <v>0</v>
      </c>
      <c r="Q152" s="30">
        <f t="shared" si="29"/>
        <v>0</v>
      </c>
      <c r="T152" s="42">
        <f t="shared" si="30"/>
        <v>0</v>
      </c>
      <c r="V152" s="43">
        <f t="shared" si="31"/>
        <v>0</v>
      </c>
      <c r="W152" s="42">
        <f t="shared" si="32"/>
        <v>2</v>
      </c>
      <c r="X152" s="42">
        <v>151</v>
      </c>
      <c r="Y152" s="42" t="str">
        <f t="shared" si="33"/>
        <v>Occurrence151</v>
      </c>
      <c r="Z152" s="42">
        <f t="shared" si="34"/>
        <v>0</v>
      </c>
      <c r="AA152" s="42">
        <f t="shared" si="35"/>
        <v>0</v>
      </c>
      <c r="AG152" s="63"/>
      <c r="AR152" s="63"/>
      <c r="BC152" s="63"/>
      <c r="BN152" s="63"/>
      <c r="BY152" s="63"/>
      <c r="CJ152" s="63"/>
      <c r="CU152" s="63"/>
      <c r="DF152" s="63"/>
      <c r="DQ152" s="63"/>
      <c r="EB152" s="63"/>
      <c r="EM152" s="63"/>
      <c r="EX152" s="63"/>
      <c r="FI152" s="63"/>
      <c r="FT152" s="63"/>
      <c r="GE152" s="63"/>
      <c r="GP152" s="63"/>
      <c r="HA152" s="63"/>
      <c r="HL152" s="63"/>
      <c r="HW152" s="63"/>
      <c r="IH152" s="63"/>
      <c r="IS152" s="63"/>
      <c r="JD152" s="63"/>
      <c r="JO152" s="63"/>
      <c r="JZ152" s="63"/>
      <c r="KK152" s="63"/>
      <c r="KV152" s="63"/>
      <c r="LG152" s="63"/>
      <c r="LR152" s="63"/>
      <c r="MC152" s="63"/>
      <c r="MN152" s="63"/>
      <c r="MY152" s="63"/>
      <c r="NJ152" s="63"/>
      <c r="NU152" s="63"/>
      <c r="OF152" s="63"/>
      <c r="OQ152" s="63"/>
      <c r="PB152" s="63"/>
      <c r="PM152" s="63"/>
      <c r="PX152" s="63"/>
      <c r="QI152" s="63"/>
      <c r="QT152" s="63"/>
      <c r="RE152" s="63"/>
      <c r="RP152" s="63"/>
      <c r="SA152" s="63"/>
      <c r="SL152" s="63"/>
      <c r="SW152" s="63"/>
      <c r="TH152" s="63"/>
      <c r="TS152" s="63"/>
      <c r="UD152" s="63"/>
      <c r="UO152" s="63"/>
      <c r="UZ152" s="63"/>
      <c r="VK152" s="63"/>
      <c r="VV152" s="63"/>
      <c r="WG152" s="63"/>
      <c r="WR152" s="63"/>
      <c r="XC152" s="63"/>
      <c r="XN152" s="63"/>
      <c r="XY152" s="63"/>
      <c r="YJ152" s="63"/>
      <c r="YU152" s="63"/>
      <c r="ZF152" s="63"/>
      <c r="ZQ152" s="63"/>
      <c r="AAB152" s="63"/>
      <c r="AAM152" s="63"/>
      <c r="AAX152" s="63"/>
      <c r="ABI152" s="63"/>
      <c r="ABT152" s="63"/>
      <c r="ACE152" s="63"/>
      <c r="ACP152" s="63"/>
      <c r="ADA152" s="63"/>
      <c r="ADL152" s="63"/>
      <c r="ADW152" s="63"/>
      <c r="AEH152" s="63"/>
      <c r="AES152" s="63"/>
      <c r="AFD152" s="63"/>
      <c r="AFO152" s="63"/>
      <c r="AFZ152" s="63"/>
      <c r="AGK152" s="63"/>
      <c r="AGV152" s="63"/>
      <c r="AHG152" s="63"/>
      <c r="AHR152" s="63"/>
      <c r="AIC152" s="63"/>
      <c r="AIN152" s="63"/>
      <c r="AIY152" s="63"/>
      <c r="AJJ152" s="63"/>
      <c r="AJU152" s="63"/>
      <c r="AKF152" s="63"/>
      <c r="AKQ152" s="63"/>
      <c r="ALB152" s="63"/>
      <c r="ALM152" s="63"/>
      <c r="ALX152" s="63"/>
      <c r="AMI152" s="63"/>
      <c r="AMT152" s="63"/>
      <c r="ANE152" s="63"/>
      <c r="ANP152" s="63"/>
      <c r="AOA152" s="63"/>
      <c r="AOL152" s="63"/>
      <c r="AOW152" s="63"/>
      <c r="APH152" s="63"/>
      <c r="APS152" s="63"/>
      <c r="AQD152" s="63"/>
      <c r="AQO152" s="63"/>
      <c r="AQZ152" s="63"/>
      <c r="ARK152" s="63"/>
      <c r="ARV152" s="63"/>
      <c r="ASG152" s="63"/>
      <c r="ASR152" s="63"/>
      <c r="ATC152" s="63"/>
      <c r="ATN152" s="63"/>
      <c r="ATY152" s="63"/>
      <c r="AUJ152" s="63"/>
      <c r="AUU152" s="63"/>
      <c r="AVF152" s="63"/>
      <c r="AVQ152" s="63"/>
      <c r="AWB152" s="63"/>
      <c r="AWM152" s="63"/>
      <c r="AWX152" s="63"/>
      <c r="AXI152" s="63"/>
      <c r="AXT152" s="63"/>
      <c r="AYE152" s="63"/>
      <c r="AYP152" s="63"/>
      <c r="AZA152" s="63"/>
    </row>
    <row r="153" spans="1:1023 1034:1353" ht="18.75" customHeight="1" x14ac:dyDescent="0.35">
      <c r="A153" s="24" t="str">
        <f>'total Scrap'!A153</f>
        <v>10/2020</v>
      </c>
      <c r="B153" s="29">
        <f>'total Scrap'!D153</f>
        <v>95171</v>
      </c>
      <c r="C153" s="45" t="str">
        <f>'total Scrap'!E153</f>
        <v>167151663071</v>
      </c>
      <c r="D153" s="8" t="str">
        <f>'total Scrap'!F153</f>
        <v>SHROUD, FAN</v>
      </c>
      <c r="E153" s="26">
        <f t="shared" ca="1" si="24"/>
        <v>8</v>
      </c>
      <c r="F153" s="26">
        <f t="shared" si="25"/>
        <v>1</v>
      </c>
      <c r="G153" s="27">
        <f t="shared" ca="1" si="26"/>
        <v>7.1428571428571425E-2</v>
      </c>
      <c r="H153" s="26">
        <f t="shared" ca="1" si="27"/>
        <v>1</v>
      </c>
      <c r="I153" s="26"/>
      <c r="J153" s="30"/>
      <c r="P153" s="57">
        <f t="shared" si="28"/>
        <v>0</v>
      </c>
      <c r="Q153" s="30">
        <f t="shared" si="29"/>
        <v>0</v>
      </c>
      <c r="T153" s="42">
        <f t="shared" si="30"/>
        <v>0</v>
      </c>
      <c r="V153" s="43">
        <f t="shared" si="31"/>
        <v>0</v>
      </c>
      <c r="W153" s="42">
        <f t="shared" si="32"/>
        <v>2</v>
      </c>
      <c r="X153" s="42">
        <v>152</v>
      </c>
      <c r="Y153" s="42" t="str">
        <f t="shared" si="33"/>
        <v>Occurrence152</v>
      </c>
      <c r="Z153" s="42">
        <f t="shared" si="34"/>
        <v>0</v>
      </c>
      <c r="AA153" s="42">
        <f t="shared" si="35"/>
        <v>0</v>
      </c>
      <c r="AG153" s="63"/>
      <c r="AR153" s="63"/>
      <c r="BC153" s="63"/>
      <c r="BN153" s="63"/>
      <c r="BY153" s="63"/>
      <c r="CJ153" s="63"/>
      <c r="CU153" s="63"/>
      <c r="DF153" s="63"/>
      <c r="DQ153" s="63"/>
      <c r="EB153" s="63"/>
      <c r="EM153" s="63"/>
      <c r="EX153" s="63"/>
      <c r="FI153" s="63"/>
      <c r="FT153" s="63"/>
      <c r="GE153" s="63"/>
      <c r="GP153" s="63"/>
      <c r="HA153" s="63"/>
      <c r="HL153" s="63"/>
      <c r="HW153" s="63"/>
      <c r="IH153" s="63"/>
      <c r="IS153" s="63"/>
      <c r="JD153" s="63"/>
      <c r="JO153" s="63"/>
      <c r="JZ153" s="63"/>
      <c r="KK153" s="63"/>
      <c r="KV153" s="63"/>
      <c r="LG153" s="63"/>
      <c r="LR153" s="63"/>
      <c r="MC153" s="63"/>
      <c r="MN153" s="63"/>
      <c r="MY153" s="63"/>
      <c r="NJ153" s="63"/>
      <c r="NU153" s="63"/>
      <c r="OF153" s="63"/>
      <c r="OQ153" s="63"/>
      <c r="PB153" s="63"/>
      <c r="PM153" s="63"/>
      <c r="PX153" s="63"/>
      <c r="QI153" s="63"/>
      <c r="QT153" s="63"/>
      <c r="RE153" s="63"/>
      <c r="RP153" s="63"/>
      <c r="SA153" s="63"/>
      <c r="SL153" s="63"/>
      <c r="SW153" s="63"/>
      <c r="TH153" s="63"/>
      <c r="TS153" s="63"/>
      <c r="UD153" s="63"/>
      <c r="UO153" s="63"/>
      <c r="UZ153" s="63"/>
      <c r="VK153" s="63"/>
      <c r="VV153" s="63"/>
      <c r="WG153" s="63"/>
      <c r="WR153" s="63"/>
      <c r="XC153" s="63"/>
      <c r="XN153" s="63"/>
      <c r="XY153" s="63"/>
      <c r="YJ153" s="63"/>
      <c r="YU153" s="63"/>
      <c r="ZF153" s="63"/>
      <c r="ZQ153" s="63"/>
      <c r="AAB153" s="63"/>
      <c r="AAM153" s="63"/>
      <c r="AAX153" s="63"/>
      <c r="ABI153" s="63"/>
      <c r="ABT153" s="63"/>
      <c r="ACE153" s="63"/>
      <c r="ACP153" s="63"/>
      <c r="ADA153" s="63"/>
      <c r="ADL153" s="63"/>
      <c r="ADW153" s="63"/>
      <c r="AEH153" s="63"/>
      <c r="AES153" s="63"/>
      <c r="AFD153" s="63"/>
      <c r="AFO153" s="63"/>
      <c r="AFZ153" s="63"/>
      <c r="AGK153" s="63"/>
      <c r="AGV153" s="63"/>
      <c r="AHG153" s="63"/>
      <c r="AHR153" s="63"/>
      <c r="AIC153" s="63"/>
      <c r="AIN153" s="63"/>
      <c r="AIY153" s="63"/>
      <c r="AJJ153" s="63"/>
      <c r="AJU153" s="63"/>
      <c r="AKF153" s="63"/>
      <c r="AKQ153" s="63"/>
      <c r="ALB153" s="63"/>
      <c r="ALM153" s="63"/>
      <c r="ALX153" s="63"/>
      <c r="AMI153" s="63"/>
      <c r="AMT153" s="63"/>
      <c r="ANE153" s="63"/>
      <c r="ANP153" s="63"/>
      <c r="AOA153" s="63"/>
      <c r="AOL153" s="63"/>
      <c r="AOW153" s="63"/>
      <c r="APH153" s="63"/>
      <c r="APS153" s="63"/>
      <c r="AQD153" s="63"/>
      <c r="AQO153" s="63"/>
      <c r="AQZ153" s="63"/>
      <c r="ARK153" s="63"/>
      <c r="ARV153" s="63"/>
      <c r="ASG153" s="63"/>
      <c r="ASR153" s="63"/>
      <c r="ATC153" s="63"/>
      <c r="ATN153" s="63"/>
      <c r="ATY153" s="63"/>
      <c r="AUJ153" s="63"/>
      <c r="AUU153" s="63"/>
      <c r="AVF153" s="63"/>
      <c r="AVQ153" s="63"/>
      <c r="AWB153" s="63"/>
      <c r="AWM153" s="63"/>
      <c r="AWX153" s="63"/>
      <c r="AXI153" s="63"/>
      <c r="AXT153" s="63"/>
      <c r="AYE153" s="63"/>
      <c r="AYP153" s="63"/>
      <c r="AZA153" s="63"/>
    </row>
    <row r="154" spans="1:1023 1034:1353" ht="18.75" customHeight="1" x14ac:dyDescent="0.35">
      <c r="A154" s="24" t="str">
        <f>'total Scrap'!A154</f>
        <v>10/2020</v>
      </c>
      <c r="B154" s="29">
        <f>'total Scrap'!D154</f>
        <v>95648</v>
      </c>
      <c r="C154" s="45" t="str">
        <f>'total Scrap'!E154</f>
        <v>96365F509471</v>
      </c>
      <c r="D154" s="8" t="str">
        <f>'total Scrap'!F154</f>
        <v>HOSE, HIGH PRESSURE</v>
      </c>
      <c r="E154" s="26">
        <f t="shared" ca="1" si="24"/>
        <v>8</v>
      </c>
      <c r="F154" s="26">
        <f t="shared" si="25"/>
        <v>3</v>
      </c>
      <c r="G154" s="27">
        <f t="shared" ca="1" si="26"/>
        <v>0.21428571428571427</v>
      </c>
      <c r="H154" s="26">
        <f t="shared" ca="1" si="27"/>
        <v>2</v>
      </c>
      <c r="I154" s="26"/>
      <c r="J154" s="30"/>
      <c r="P154" s="57" t="str">
        <f t="shared" si="28"/>
        <v>10/2020</v>
      </c>
      <c r="Q154" s="30" t="str">
        <f t="shared" si="29"/>
        <v>96365F509471</v>
      </c>
      <c r="T154" s="42">
        <f t="shared" si="30"/>
        <v>0</v>
      </c>
      <c r="V154" s="43">
        <f t="shared" si="31"/>
        <v>0</v>
      </c>
      <c r="W154" s="42">
        <f t="shared" si="32"/>
        <v>2</v>
      </c>
      <c r="X154" s="42">
        <v>153</v>
      </c>
      <c r="Y154" s="42" t="str">
        <f t="shared" si="33"/>
        <v>Occurrence153</v>
      </c>
      <c r="Z154" s="42">
        <f t="shared" si="34"/>
        <v>0</v>
      </c>
      <c r="AA154" s="42">
        <f t="shared" si="35"/>
        <v>0</v>
      </c>
      <c r="AG154" s="63"/>
      <c r="AR154" s="63"/>
      <c r="BC154" s="63"/>
      <c r="BN154" s="63"/>
      <c r="BY154" s="63"/>
      <c r="CJ154" s="63"/>
      <c r="CU154" s="63"/>
      <c r="DF154" s="63"/>
      <c r="DQ154" s="63"/>
      <c r="EB154" s="63"/>
      <c r="EM154" s="63"/>
      <c r="EX154" s="63"/>
      <c r="FI154" s="63"/>
      <c r="FT154" s="63"/>
      <c r="GE154" s="63"/>
      <c r="GP154" s="63"/>
      <c r="HA154" s="63"/>
      <c r="HL154" s="63"/>
      <c r="HW154" s="63"/>
      <c r="IH154" s="63"/>
      <c r="IS154" s="63"/>
      <c r="JD154" s="63"/>
      <c r="JO154" s="63"/>
      <c r="JZ154" s="63"/>
      <c r="KK154" s="63"/>
      <c r="KV154" s="63"/>
      <c r="LG154" s="63"/>
      <c r="LR154" s="63"/>
      <c r="MC154" s="63"/>
      <c r="MN154" s="63"/>
      <c r="MY154" s="63"/>
      <c r="NJ154" s="63"/>
      <c r="NU154" s="63"/>
      <c r="OF154" s="63"/>
      <c r="OQ154" s="63"/>
      <c r="PB154" s="63"/>
      <c r="PM154" s="63"/>
      <c r="PX154" s="63"/>
      <c r="QI154" s="63"/>
      <c r="QT154" s="63"/>
      <c r="RE154" s="63"/>
      <c r="RP154" s="63"/>
      <c r="SA154" s="63"/>
      <c r="SL154" s="63"/>
      <c r="SW154" s="63"/>
      <c r="TH154" s="63"/>
      <c r="TS154" s="63"/>
      <c r="UD154" s="63"/>
      <c r="UO154" s="63"/>
      <c r="UZ154" s="63"/>
      <c r="VK154" s="63"/>
      <c r="VV154" s="63"/>
      <c r="WG154" s="63"/>
      <c r="WR154" s="63"/>
      <c r="XC154" s="63"/>
      <c r="XN154" s="63"/>
      <c r="XY154" s="63"/>
      <c r="YJ154" s="63"/>
      <c r="YU154" s="63"/>
      <c r="ZF154" s="63"/>
      <c r="ZQ154" s="63"/>
      <c r="AAB154" s="63"/>
      <c r="AAM154" s="63"/>
      <c r="AAX154" s="63"/>
      <c r="ABI154" s="63"/>
      <c r="ABT154" s="63"/>
      <c r="ACE154" s="63"/>
      <c r="ACP154" s="63"/>
      <c r="ADA154" s="63"/>
      <c r="ADL154" s="63"/>
      <c r="ADW154" s="63"/>
      <c r="AEH154" s="63"/>
      <c r="AES154" s="63"/>
      <c r="AFD154" s="63"/>
      <c r="AFO154" s="63"/>
      <c r="AFZ154" s="63"/>
      <c r="AGK154" s="63"/>
      <c r="AGV154" s="63"/>
      <c r="AHG154" s="63"/>
      <c r="AHR154" s="63"/>
      <c r="AIC154" s="63"/>
      <c r="AIN154" s="63"/>
      <c r="AIY154" s="63"/>
      <c r="AJJ154" s="63"/>
      <c r="AJU154" s="63"/>
      <c r="AKF154" s="63"/>
      <c r="AKQ154" s="63"/>
      <c r="ALB154" s="63"/>
      <c r="ALM154" s="63"/>
      <c r="ALX154" s="63"/>
      <c r="AMI154" s="63"/>
      <c r="AMT154" s="63"/>
      <c r="ANE154" s="63"/>
      <c r="ANP154" s="63"/>
      <c r="AOA154" s="63"/>
      <c r="AOL154" s="63"/>
      <c r="AOW154" s="63"/>
      <c r="APH154" s="63"/>
      <c r="APS154" s="63"/>
      <c r="AQD154" s="63"/>
      <c r="AQO154" s="63"/>
      <c r="AQZ154" s="63"/>
      <c r="ARK154" s="63"/>
      <c r="ARV154" s="63"/>
      <c r="ASG154" s="63"/>
      <c r="ASR154" s="63"/>
      <c r="ATC154" s="63"/>
      <c r="ATN154" s="63"/>
      <c r="ATY154" s="63"/>
      <c r="AUJ154" s="63"/>
      <c r="AUU154" s="63"/>
      <c r="AVF154" s="63"/>
      <c r="AVQ154" s="63"/>
      <c r="AWB154" s="63"/>
      <c r="AWM154" s="63"/>
      <c r="AWX154" s="63"/>
      <c r="AXI154" s="63"/>
      <c r="AXT154" s="63"/>
      <c r="AYE154" s="63"/>
      <c r="AYP154" s="63"/>
      <c r="AZA154" s="63"/>
    </row>
    <row r="155" spans="1:1023 1034:1353" ht="18.75" customHeight="1" x14ac:dyDescent="0.35">
      <c r="A155" s="24" t="str">
        <f>'total Scrap'!A155</f>
        <v>10/2020</v>
      </c>
      <c r="B155" s="29">
        <f>'total Scrap'!D155</f>
        <v>95972</v>
      </c>
      <c r="C155" s="45" t="str">
        <f>'total Scrap'!E155</f>
        <v>96365F509471</v>
      </c>
      <c r="D155" s="8" t="str">
        <f>'total Scrap'!F155</f>
        <v>HOSE, HIGH PRESSURE</v>
      </c>
      <c r="E155" s="26">
        <f t="shared" ca="1" si="24"/>
        <v>8</v>
      </c>
      <c r="F155" s="26">
        <f t="shared" si="25"/>
        <v>3</v>
      </c>
      <c r="G155" s="27">
        <f t="shared" ca="1" si="26"/>
        <v>0.21428571428571427</v>
      </c>
      <c r="H155" s="26">
        <f t="shared" ca="1" si="27"/>
        <v>2</v>
      </c>
      <c r="I155" s="26"/>
      <c r="J155" s="30"/>
      <c r="P155" s="57" t="str">
        <f t="shared" si="28"/>
        <v>10/2020</v>
      </c>
      <c r="Q155" s="30" t="str">
        <f t="shared" si="29"/>
        <v>96365F509471</v>
      </c>
      <c r="T155" s="42">
        <f t="shared" si="30"/>
        <v>0</v>
      </c>
      <c r="V155" s="43">
        <f t="shared" si="31"/>
        <v>0</v>
      </c>
      <c r="W155" s="42">
        <f t="shared" si="32"/>
        <v>2</v>
      </c>
      <c r="X155" s="42">
        <v>154</v>
      </c>
      <c r="Y155" s="42" t="str">
        <f t="shared" si="33"/>
        <v>Occurrence154</v>
      </c>
      <c r="Z155" s="42">
        <f t="shared" si="34"/>
        <v>0</v>
      </c>
      <c r="AA155" s="42">
        <f t="shared" si="35"/>
        <v>0</v>
      </c>
      <c r="AG155" s="63"/>
      <c r="AR155" s="63"/>
      <c r="BC155" s="63"/>
      <c r="BN155" s="63"/>
      <c r="BY155" s="63"/>
      <c r="CJ155" s="63"/>
      <c r="CU155" s="63"/>
      <c r="DF155" s="63"/>
      <c r="DQ155" s="63"/>
      <c r="EB155" s="63"/>
      <c r="EM155" s="63"/>
      <c r="EX155" s="63"/>
      <c r="FI155" s="63"/>
      <c r="FT155" s="63"/>
      <c r="GE155" s="63"/>
      <c r="GP155" s="63"/>
      <c r="HA155" s="63"/>
      <c r="HL155" s="63"/>
      <c r="HW155" s="63"/>
      <c r="IH155" s="63"/>
      <c r="IS155" s="63"/>
      <c r="JD155" s="63"/>
      <c r="JO155" s="63"/>
      <c r="JZ155" s="63"/>
      <c r="KK155" s="63"/>
      <c r="KV155" s="63"/>
      <c r="LG155" s="63"/>
      <c r="LR155" s="63"/>
      <c r="MC155" s="63"/>
      <c r="MN155" s="63"/>
      <c r="MY155" s="63"/>
      <c r="NJ155" s="63"/>
      <c r="NU155" s="63"/>
      <c r="OF155" s="63"/>
      <c r="OQ155" s="63"/>
      <c r="PB155" s="63"/>
      <c r="PM155" s="63"/>
      <c r="PX155" s="63"/>
      <c r="QI155" s="63"/>
      <c r="QT155" s="63"/>
      <c r="RE155" s="63"/>
      <c r="RP155" s="63"/>
      <c r="SA155" s="63"/>
      <c r="SL155" s="63"/>
      <c r="SW155" s="63"/>
      <c r="TH155" s="63"/>
      <c r="TS155" s="63"/>
      <c r="UD155" s="63"/>
      <c r="UO155" s="63"/>
      <c r="UZ155" s="63"/>
      <c r="VK155" s="63"/>
      <c r="VV155" s="63"/>
      <c r="WG155" s="63"/>
      <c r="WR155" s="63"/>
      <c r="XC155" s="63"/>
      <c r="XN155" s="63"/>
      <c r="XY155" s="63"/>
      <c r="YJ155" s="63"/>
      <c r="YU155" s="63"/>
      <c r="ZF155" s="63"/>
      <c r="ZQ155" s="63"/>
      <c r="AAB155" s="63"/>
      <c r="AAM155" s="63"/>
      <c r="AAX155" s="63"/>
      <c r="ABI155" s="63"/>
      <c r="ABT155" s="63"/>
      <c r="ACE155" s="63"/>
      <c r="ACP155" s="63"/>
      <c r="ADA155" s="63"/>
      <c r="ADL155" s="63"/>
      <c r="ADW155" s="63"/>
      <c r="AEH155" s="63"/>
      <c r="AES155" s="63"/>
      <c r="AFD155" s="63"/>
      <c r="AFO155" s="63"/>
      <c r="AFZ155" s="63"/>
      <c r="AGK155" s="63"/>
      <c r="AGV155" s="63"/>
      <c r="AHG155" s="63"/>
      <c r="AHR155" s="63"/>
      <c r="AIC155" s="63"/>
      <c r="AIN155" s="63"/>
      <c r="AIY155" s="63"/>
      <c r="AJJ155" s="63"/>
      <c r="AJU155" s="63"/>
      <c r="AKF155" s="63"/>
      <c r="AKQ155" s="63"/>
      <c r="ALB155" s="63"/>
      <c r="ALM155" s="63"/>
      <c r="ALX155" s="63"/>
      <c r="AMI155" s="63"/>
      <c r="AMT155" s="63"/>
      <c r="ANE155" s="63"/>
      <c r="ANP155" s="63"/>
      <c r="AOA155" s="63"/>
      <c r="AOL155" s="63"/>
      <c r="AOW155" s="63"/>
      <c r="APH155" s="63"/>
      <c r="APS155" s="63"/>
      <c r="AQD155" s="63"/>
      <c r="AQO155" s="63"/>
      <c r="AQZ155" s="63"/>
      <c r="ARK155" s="63"/>
      <c r="ARV155" s="63"/>
      <c r="ASG155" s="63"/>
      <c r="ASR155" s="63"/>
      <c r="ATC155" s="63"/>
      <c r="ATN155" s="63"/>
      <c r="ATY155" s="63"/>
      <c r="AUJ155" s="63"/>
      <c r="AUU155" s="63"/>
      <c r="AVF155" s="63"/>
      <c r="AVQ155" s="63"/>
      <c r="AWB155" s="63"/>
      <c r="AWM155" s="63"/>
      <c r="AWX155" s="63"/>
      <c r="AXI155" s="63"/>
      <c r="AXT155" s="63"/>
      <c r="AYE155" s="63"/>
      <c r="AYP155" s="63"/>
      <c r="AZA155" s="63"/>
    </row>
    <row r="156" spans="1:1023 1034:1353" ht="18.75" customHeight="1" x14ac:dyDescent="0.35">
      <c r="A156" s="24" t="str">
        <f>'total Scrap'!A156</f>
        <v>10/2020</v>
      </c>
      <c r="B156" s="29">
        <f>'total Scrap'!D156</f>
        <v>95798</v>
      </c>
      <c r="C156" s="45" t="str">
        <f>'total Scrap'!E156</f>
        <v>58723F318271</v>
      </c>
      <c r="D156" s="8" t="str">
        <f>'total Scrap'!F156</f>
        <v>ANTENNA, RADIO</v>
      </c>
      <c r="E156" s="26">
        <f t="shared" ca="1" si="24"/>
        <v>8</v>
      </c>
      <c r="F156" s="26">
        <f t="shared" si="25"/>
        <v>1</v>
      </c>
      <c r="G156" s="27">
        <f t="shared" ca="1" si="26"/>
        <v>7.1428571428571425E-2</v>
      </c>
      <c r="H156" s="26">
        <f t="shared" ca="1" si="27"/>
        <v>1</v>
      </c>
      <c r="I156" s="26"/>
      <c r="J156" s="30"/>
      <c r="P156" s="57">
        <f t="shared" si="28"/>
        <v>0</v>
      </c>
      <c r="Q156" s="30">
        <f t="shared" si="29"/>
        <v>0</v>
      </c>
      <c r="T156" s="42">
        <f t="shared" si="30"/>
        <v>0</v>
      </c>
      <c r="V156" s="43">
        <f t="shared" si="31"/>
        <v>0</v>
      </c>
      <c r="W156" s="42">
        <f t="shared" si="32"/>
        <v>2</v>
      </c>
      <c r="X156" s="42">
        <v>155</v>
      </c>
      <c r="Y156" s="42" t="str">
        <f t="shared" si="33"/>
        <v>Occurrence155</v>
      </c>
      <c r="Z156" s="42">
        <f t="shared" si="34"/>
        <v>0</v>
      </c>
      <c r="AA156" s="42">
        <f t="shared" si="35"/>
        <v>0</v>
      </c>
      <c r="AG156" s="63"/>
      <c r="AR156" s="63"/>
      <c r="BC156" s="63"/>
      <c r="BN156" s="63"/>
      <c r="BY156" s="63"/>
      <c r="CJ156" s="63"/>
      <c r="CU156" s="63"/>
      <c r="DF156" s="63"/>
      <c r="DQ156" s="63"/>
      <c r="EB156" s="63"/>
      <c r="EM156" s="63"/>
      <c r="EX156" s="63"/>
      <c r="FI156" s="63"/>
      <c r="FT156" s="63"/>
      <c r="GE156" s="63"/>
      <c r="GP156" s="63"/>
      <c r="HA156" s="63"/>
      <c r="HL156" s="63"/>
      <c r="HW156" s="63"/>
      <c r="IH156" s="63"/>
      <c r="IS156" s="63"/>
      <c r="JD156" s="63"/>
      <c r="JO156" s="63"/>
      <c r="JZ156" s="63"/>
      <c r="KK156" s="63"/>
      <c r="KV156" s="63"/>
      <c r="LG156" s="63"/>
      <c r="LR156" s="63"/>
      <c r="MC156" s="63"/>
      <c r="MN156" s="63"/>
      <c r="MY156" s="63"/>
      <c r="NJ156" s="63"/>
      <c r="NU156" s="63"/>
      <c r="OF156" s="63"/>
      <c r="OQ156" s="63"/>
      <c r="PB156" s="63"/>
      <c r="PM156" s="63"/>
      <c r="PX156" s="63"/>
      <c r="QI156" s="63"/>
      <c r="QT156" s="63"/>
      <c r="RE156" s="63"/>
      <c r="RP156" s="63"/>
      <c r="SA156" s="63"/>
      <c r="SL156" s="63"/>
      <c r="SW156" s="63"/>
      <c r="TH156" s="63"/>
      <c r="TS156" s="63"/>
      <c r="UD156" s="63"/>
      <c r="UO156" s="63"/>
      <c r="UZ156" s="63"/>
      <c r="VK156" s="63"/>
      <c r="VV156" s="63"/>
      <c r="WG156" s="63"/>
      <c r="WR156" s="63"/>
      <c r="XC156" s="63"/>
      <c r="XN156" s="63"/>
      <c r="XY156" s="63"/>
      <c r="YJ156" s="63"/>
      <c r="YU156" s="63"/>
      <c r="ZF156" s="63"/>
      <c r="ZQ156" s="63"/>
      <c r="AAB156" s="63"/>
      <c r="AAM156" s="63"/>
      <c r="AAX156" s="63"/>
      <c r="ABI156" s="63"/>
      <c r="ABT156" s="63"/>
      <c r="ACE156" s="63"/>
      <c r="ACP156" s="63"/>
      <c r="ADA156" s="63"/>
      <c r="ADL156" s="63"/>
      <c r="ADW156" s="63"/>
      <c r="AEH156" s="63"/>
      <c r="AES156" s="63"/>
      <c r="AFD156" s="63"/>
      <c r="AFO156" s="63"/>
      <c r="AFZ156" s="63"/>
      <c r="AGK156" s="63"/>
      <c r="AGV156" s="63"/>
      <c r="AHG156" s="63"/>
      <c r="AHR156" s="63"/>
      <c r="AIC156" s="63"/>
      <c r="AIN156" s="63"/>
      <c r="AIY156" s="63"/>
      <c r="AJJ156" s="63"/>
      <c r="AJU156" s="63"/>
      <c r="AKF156" s="63"/>
      <c r="AKQ156" s="63"/>
      <c r="ALB156" s="63"/>
      <c r="ALM156" s="63"/>
      <c r="ALX156" s="63"/>
      <c r="AMI156" s="63"/>
      <c r="AMT156" s="63"/>
      <c r="ANE156" s="63"/>
      <c r="ANP156" s="63"/>
      <c r="AOA156" s="63"/>
      <c r="AOL156" s="63"/>
      <c r="AOW156" s="63"/>
      <c r="APH156" s="63"/>
      <c r="APS156" s="63"/>
      <c r="AQD156" s="63"/>
      <c r="AQO156" s="63"/>
      <c r="AQZ156" s="63"/>
      <c r="ARK156" s="63"/>
      <c r="ARV156" s="63"/>
      <c r="ASG156" s="63"/>
      <c r="ASR156" s="63"/>
      <c r="ATC156" s="63"/>
      <c r="ATN156" s="63"/>
      <c r="ATY156" s="63"/>
      <c r="AUJ156" s="63"/>
      <c r="AUU156" s="63"/>
      <c r="AVF156" s="63"/>
      <c r="AVQ156" s="63"/>
      <c r="AWB156" s="63"/>
      <c r="AWM156" s="63"/>
      <c r="AWX156" s="63"/>
      <c r="AXI156" s="63"/>
      <c r="AXT156" s="63"/>
      <c r="AYE156" s="63"/>
      <c r="AYP156" s="63"/>
      <c r="AZA156" s="63"/>
    </row>
    <row r="157" spans="1:1023 1034:1353" ht="18.75" customHeight="1" x14ac:dyDescent="0.35">
      <c r="A157" s="24" t="str">
        <f>'total Scrap'!A157</f>
        <v>10/2020</v>
      </c>
      <c r="B157" s="29">
        <f>'total Scrap'!D157</f>
        <v>95423</v>
      </c>
      <c r="C157" s="45" t="str">
        <f>'total Scrap'!E157</f>
        <v>566512663071</v>
      </c>
      <c r="D157" s="8" t="str">
        <f>'total Scrap'!F157</f>
        <v>COVER, LED RR COMBI LAMP</v>
      </c>
      <c r="E157" s="26">
        <f t="shared" ca="1" si="24"/>
        <v>8</v>
      </c>
      <c r="F157" s="26">
        <f t="shared" si="25"/>
        <v>2</v>
      </c>
      <c r="G157" s="27">
        <f t="shared" ca="1" si="26"/>
        <v>0.14285714285714285</v>
      </c>
      <c r="H157" s="26">
        <f t="shared" ca="1" si="27"/>
        <v>1</v>
      </c>
      <c r="I157" s="26"/>
      <c r="J157" s="30"/>
      <c r="P157" s="57" t="str">
        <f t="shared" si="28"/>
        <v>10/2020</v>
      </c>
      <c r="Q157" s="30" t="str">
        <f t="shared" si="29"/>
        <v>566512663071</v>
      </c>
      <c r="T157" s="42">
        <f t="shared" si="30"/>
        <v>0</v>
      </c>
      <c r="V157" s="43">
        <f t="shared" si="31"/>
        <v>0</v>
      </c>
      <c r="W157" s="42">
        <f t="shared" si="32"/>
        <v>2</v>
      </c>
      <c r="X157" s="42">
        <v>156</v>
      </c>
      <c r="Y157" s="42" t="str">
        <f t="shared" si="33"/>
        <v>Occurrence156</v>
      </c>
      <c r="Z157" s="42">
        <f t="shared" si="34"/>
        <v>0</v>
      </c>
      <c r="AA157" s="42">
        <f t="shared" si="35"/>
        <v>0</v>
      </c>
      <c r="AG157" s="63"/>
      <c r="AR157" s="63"/>
      <c r="BC157" s="63"/>
      <c r="BN157" s="63"/>
      <c r="BY157" s="63"/>
      <c r="CJ157" s="63"/>
      <c r="CU157" s="63"/>
      <c r="DF157" s="63"/>
      <c r="DQ157" s="63"/>
      <c r="EB157" s="63"/>
      <c r="EM157" s="63"/>
      <c r="EX157" s="63"/>
      <c r="FI157" s="63"/>
      <c r="FT157" s="63"/>
      <c r="GE157" s="63"/>
      <c r="GP157" s="63"/>
      <c r="HA157" s="63"/>
      <c r="HL157" s="63"/>
      <c r="HW157" s="63"/>
      <c r="IH157" s="63"/>
      <c r="IS157" s="63"/>
      <c r="JD157" s="63"/>
      <c r="JO157" s="63"/>
      <c r="JZ157" s="63"/>
      <c r="KK157" s="63"/>
      <c r="KV157" s="63"/>
      <c r="LG157" s="63"/>
      <c r="LR157" s="63"/>
      <c r="MC157" s="63"/>
      <c r="MN157" s="63"/>
      <c r="MY157" s="63"/>
      <c r="NJ157" s="63"/>
      <c r="NU157" s="63"/>
      <c r="OF157" s="63"/>
      <c r="OQ157" s="63"/>
      <c r="PB157" s="63"/>
      <c r="PM157" s="63"/>
      <c r="PX157" s="63"/>
      <c r="QI157" s="63"/>
      <c r="QT157" s="63"/>
      <c r="RE157" s="63"/>
      <c r="RP157" s="63"/>
      <c r="SA157" s="63"/>
      <c r="SL157" s="63"/>
      <c r="SW157" s="63"/>
      <c r="TH157" s="63"/>
      <c r="TS157" s="63"/>
      <c r="UD157" s="63"/>
      <c r="UO157" s="63"/>
      <c r="UZ157" s="63"/>
      <c r="VK157" s="63"/>
      <c r="VV157" s="63"/>
      <c r="WG157" s="63"/>
      <c r="WR157" s="63"/>
      <c r="XC157" s="63"/>
      <c r="XN157" s="63"/>
      <c r="XY157" s="63"/>
      <c r="YJ157" s="63"/>
      <c r="YU157" s="63"/>
      <c r="ZF157" s="63"/>
      <c r="ZQ157" s="63"/>
      <c r="AAB157" s="63"/>
      <c r="AAM157" s="63"/>
      <c r="AAX157" s="63"/>
      <c r="ABI157" s="63"/>
      <c r="ABT157" s="63"/>
      <c r="ACE157" s="63"/>
      <c r="ACP157" s="63"/>
      <c r="ADA157" s="63"/>
      <c r="ADL157" s="63"/>
      <c r="ADW157" s="63"/>
      <c r="AEH157" s="63"/>
      <c r="AES157" s="63"/>
      <c r="AFD157" s="63"/>
      <c r="AFO157" s="63"/>
      <c r="AFZ157" s="63"/>
      <c r="AGK157" s="63"/>
      <c r="AGV157" s="63"/>
      <c r="AHG157" s="63"/>
      <c r="AHR157" s="63"/>
      <c r="AIC157" s="63"/>
      <c r="AIN157" s="63"/>
      <c r="AIY157" s="63"/>
      <c r="AJJ157" s="63"/>
      <c r="AJU157" s="63"/>
      <c r="AKF157" s="63"/>
      <c r="AKQ157" s="63"/>
      <c r="ALB157" s="63"/>
      <c r="ALM157" s="63"/>
      <c r="ALX157" s="63"/>
      <c r="AMI157" s="63"/>
      <c r="AMT157" s="63"/>
      <c r="ANE157" s="63"/>
      <c r="ANP157" s="63"/>
      <c r="AOA157" s="63"/>
      <c r="AOL157" s="63"/>
      <c r="AOW157" s="63"/>
      <c r="APH157" s="63"/>
      <c r="APS157" s="63"/>
      <c r="AQD157" s="63"/>
      <c r="AQO157" s="63"/>
      <c r="AQZ157" s="63"/>
      <c r="ARK157" s="63"/>
      <c r="ARV157" s="63"/>
      <c r="ASG157" s="63"/>
      <c r="ASR157" s="63"/>
      <c r="ATC157" s="63"/>
      <c r="ATN157" s="63"/>
      <c r="ATY157" s="63"/>
      <c r="AUJ157" s="63"/>
      <c r="AUU157" s="63"/>
      <c r="AVF157" s="63"/>
      <c r="AVQ157" s="63"/>
      <c r="AWB157" s="63"/>
      <c r="AWM157" s="63"/>
      <c r="AWX157" s="63"/>
      <c r="AXI157" s="63"/>
      <c r="AXT157" s="63"/>
      <c r="AYE157" s="63"/>
      <c r="AYP157" s="63"/>
      <c r="AZA157" s="63"/>
    </row>
    <row r="158" spans="1:1023 1034:1353" ht="18.75" customHeight="1" x14ac:dyDescent="0.35">
      <c r="A158" s="24" t="str">
        <f>'total Scrap'!A158</f>
        <v>10/2020</v>
      </c>
      <c r="B158" s="29">
        <f>'total Scrap'!D158</f>
        <v>96709</v>
      </c>
      <c r="C158" s="45" t="str">
        <f>'total Scrap'!E158</f>
        <v>56042F318071</v>
      </c>
      <c r="D158" s="8" t="str">
        <f>'total Scrap'!F158</f>
        <v>WIRE WIPER SUB</v>
      </c>
      <c r="E158" s="26">
        <f t="shared" ca="1" si="24"/>
        <v>8</v>
      </c>
      <c r="F158" s="26">
        <f t="shared" si="25"/>
        <v>4</v>
      </c>
      <c r="G158" s="27">
        <f t="shared" ca="1" si="26"/>
        <v>0.2857142857142857</v>
      </c>
      <c r="H158" s="26">
        <f t="shared" ca="1" si="27"/>
        <v>2</v>
      </c>
      <c r="I158" s="26"/>
      <c r="J158" s="30"/>
      <c r="P158" s="57" t="str">
        <f t="shared" si="28"/>
        <v>10/2020</v>
      </c>
      <c r="Q158" s="30" t="str">
        <f t="shared" si="29"/>
        <v>56042F318071</v>
      </c>
      <c r="T158" s="42">
        <f t="shared" si="30"/>
        <v>0</v>
      </c>
      <c r="V158" s="43">
        <f t="shared" si="31"/>
        <v>0</v>
      </c>
      <c r="W158" s="42">
        <f t="shared" si="32"/>
        <v>2</v>
      </c>
      <c r="X158" s="42">
        <v>157</v>
      </c>
      <c r="Y158" s="42" t="str">
        <f t="shared" si="33"/>
        <v>Occurrence157</v>
      </c>
      <c r="Z158" s="42">
        <f t="shared" si="34"/>
        <v>0</v>
      </c>
      <c r="AA158" s="42">
        <f t="shared" si="35"/>
        <v>0</v>
      </c>
      <c r="AG158" s="63"/>
      <c r="AR158" s="63"/>
      <c r="BC158" s="63"/>
      <c r="BN158" s="63"/>
      <c r="BY158" s="63"/>
      <c r="CJ158" s="63"/>
      <c r="CU158" s="63"/>
      <c r="DF158" s="63"/>
      <c r="DQ158" s="63"/>
      <c r="EB158" s="63"/>
      <c r="EM158" s="63"/>
      <c r="EX158" s="63"/>
      <c r="FI158" s="63"/>
      <c r="FT158" s="63"/>
      <c r="GE158" s="63"/>
      <c r="GP158" s="63"/>
      <c r="HA158" s="63"/>
      <c r="HL158" s="63"/>
      <c r="HW158" s="63"/>
      <c r="IH158" s="63"/>
      <c r="IS158" s="63"/>
      <c r="JD158" s="63"/>
      <c r="JO158" s="63"/>
      <c r="JZ158" s="63"/>
      <c r="KK158" s="63"/>
      <c r="KV158" s="63"/>
      <c r="LG158" s="63"/>
      <c r="LR158" s="63"/>
      <c r="MC158" s="63"/>
      <c r="MN158" s="63"/>
      <c r="MY158" s="63"/>
      <c r="NJ158" s="63"/>
      <c r="NU158" s="63"/>
      <c r="OF158" s="63"/>
      <c r="OQ158" s="63"/>
      <c r="PB158" s="63"/>
      <c r="PM158" s="63"/>
      <c r="PX158" s="63"/>
      <c r="QI158" s="63"/>
      <c r="QT158" s="63"/>
      <c r="RE158" s="63"/>
      <c r="RP158" s="63"/>
      <c r="SA158" s="63"/>
      <c r="SL158" s="63"/>
      <c r="SW158" s="63"/>
      <c r="TH158" s="63"/>
      <c r="TS158" s="63"/>
      <c r="UD158" s="63"/>
      <c r="UO158" s="63"/>
      <c r="UZ158" s="63"/>
      <c r="VK158" s="63"/>
      <c r="VV158" s="63"/>
      <c r="WG158" s="63"/>
      <c r="WR158" s="63"/>
      <c r="XC158" s="63"/>
      <c r="XN158" s="63"/>
      <c r="XY158" s="63"/>
      <c r="YJ158" s="63"/>
      <c r="YU158" s="63"/>
      <c r="ZF158" s="63"/>
      <c r="ZQ158" s="63"/>
      <c r="AAB158" s="63"/>
      <c r="AAM158" s="63"/>
      <c r="AAX158" s="63"/>
      <c r="ABI158" s="63"/>
      <c r="ABT158" s="63"/>
      <c r="ACE158" s="63"/>
      <c r="ACP158" s="63"/>
      <c r="ADA158" s="63"/>
      <c r="ADL158" s="63"/>
      <c r="ADW158" s="63"/>
      <c r="AEH158" s="63"/>
      <c r="AES158" s="63"/>
      <c r="AFD158" s="63"/>
      <c r="AFO158" s="63"/>
      <c r="AFZ158" s="63"/>
      <c r="AGK158" s="63"/>
      <c r="AGV158" s="63"/>
      <c r="AHG158" s="63"/>
      <c r="AHR158" s="63"/>
      <c r="AIC158" s="63"/>
      <c r="AIN158" s="63"/>
      <c r="AIY158" s="63"/>
      <c r="AJJ158" s="63"/>
      <c r="AJU158" s="63"/>
      <c r="AKF158" s="63"/>
      <c r="AKQ158" s="63"/>
      <c r="ALB158" s="63"/>
      <c r="ALM158" s="63"/>
      <c r="ALX158" s="63"/>
      <c r="AMI158" s="63"/>
      <c r="AMT158" s="63"/>
      <c r="ANE158" s="63"/>
      <c r="ANP158" s="63"/>
      <c r="AOA158" s="63"/>
      <c r="AOL158" s="63"/>
      <c r="AOW158" s="63"/>
      <c r="APH158" s="63"/>
      <c r="APS158" s="63"/>
      <c r="AQD158" s="63"/>
      <c r="AQO158" s="63"/>
      <c r="AQZ158" s="63"/>
      <c r="ARK158" s="63"/>
      <c r="ARV158" s="63"/>
      <c r="ASG158" s="63"/>
      <c r="ASR158" s="63"/>
      <c r="ATC158" s="63"/>
      <c r="ATN158" s="63"/>
      <c r="ATY158" s="63"/>
      <c r="AUJ158" s="63"/>
      <c r="AUU158" s="63"/>
      <c r="AVF158" s="63"/>
      <c r="AVQ158" s="63"/>
      <c r="AWB158" s="63"/>
      <c r="AWM158" s="63"/>
      <c r="AWX158" s="63"/>
      <c r="AXI158" s="63"/>
      <c r="AXT158" s="63"/>
      <c r="AYE158" s="63"/>
      <c r="AYP158" s="63"/>
      <c r="AZA158" s="63"/>
    </row>
    <row r="159" spans="1:1023 1034:1353" ht="18.75" customHeight="1" x14ac:dyDescent="0.35">
      <c r="A159" s="24" t="str">
        <f>'total Scrap'!A159</f>
        <v>10/2020</v>
      </c>
      <c r="B159" s="29">
        <f>'total Scrap'!D159</f>
        <v>96712</v>
      </c>
      <c r="C159" s="45" t="str">
        <f>'total Scrap'!E159</f>
        <v>56042F318071</v>
      </c>
      <c r="D159" s="8" t="str">
        <f>'total Scrap'!F159</f>
        <v>WIRE WIPER SUB</v>
      </c>
      <c r="E159" s="26">
        <f t="shared" ca="1" si="24"/>
        <v>8</v>
      </c>
      <c r="F159" s="26">
        <f t="shared" si="25"/>
        <v>4</v>
      </c>
      <c r="G159" s="27">
        <f t="shared" ca="1" si="26"/>
        <v>0.2857142857142857</v>
      </c>
      <c r="H159" s="26">
        <f t="shared" ca="1" si="27"/>
        <v>2</v>
      </c>
      <c r="I159" s="26"/>
      <c r="J159" s="30"/>
      <c r="P159" s="57" t="str">
        <f t="shared" si="28"/>
        <v>10/2020</v>
      </c>
      <c r="Q159" s="30" t="str">
        <f t="shared" si="29"/>
        <v>56042F318071</v>
      </c>
      <c r="T159" s="42">
        <f t="shared" si="30"/>
        <v>0</v>
      </c>
      <c r="V159" s="43">
        <f t="shared" si="31"/>
        <v>0</v>
      </c>
      <c r="W159" s="42">
        <f t="shared" si="32"/>
        <v>2</v>
      </c>
      <c r="X159" s="42">
        <v>158</v>
      </c>
      <c r="Y159" s="42" t="str">
        <f t="shared" si="33"/>
        <v>Occurrence158</v>
      </c>
      <c r="Z159" s="42">
        <f t="shared" si="34"/>
        <v>0</v>
      </c>
      <c r="AA159" s="42">
        <f t="shared" si="35"/>
        <v>0</v>
      </c>
      <c r="AG159" s="63"/>
      <c r="AR159" s="63"/>
      <c r="BC159" s="63"/>
      <c r="BN159" s="63"/>
      <c r="BY159" s="63"/>
      <c r="CJ159" s="63"/>
      <c r="CU159" s="63"/>
      <c r="DF159" s="63"/>
      <c r="DQ159" s="63"/>
      <c r="EB159" s="63"/>
      <c r="EM159" s="63"/>
      <c r="EX159" s="63"/>
      <c r="FI159" s="63"/>
      <c r="FT159" s="63"/>
      <c r="GE159" s="63"/>
      <c r="GP159" s="63"/>
      <c r="HA159" s="63"/>
      <c r="HL159" s="63"/>
      <c r="HW159" s="63"/>
      <c r="IH159" s="63"/>
      <c r="IS159" s="63"/>
      <c r="JD159" s="63"/>
      <c r="JO159" s="63"/>
      <c r="JZ159" s="63"/>
      <c r="KK159" s="63"/>
      <c r="KV159" s="63"/>
      <c r="LG159" s="63"/>
      <c r="LR159" s="63"/>
      <c r="MC159" s="63"/>
      <c r="MN159" s="63"/>
      <c r="MY159" s="63"/>
      <c r="NJ159" s="63"/>
      <c r="NU159" s="63"/>
      <c r="OF159" s="63"/>
      <c r="OQ159" s="63"/>
      <c r="PB159" s="63"/>
      <c r="PM159" s="63"/>
      <c r="PX159" s="63"/>
      <c r="QI159" s="63"/>
      <c r="QT159" s="63"/>
      <c r="RE159" s="63"/>
      <c r="RP159" s="63"/>
      <c r="SA159" s="63"/>
      <c r="SL159" s="63"/>
      <c r="SW159" s="63"/>
      <c r="TH159" s="63"/>
      <c r="TS159" s="63"/>
      <c r="UD159" s="63"/>
      <c r="UO159" s="63"/>
      <c r="UZ159" s="63"/>
      <c r="VK159" s="63"/>
      <c r="VV159" s="63"/>
      <c r="WG159" s="63"/>
      <c r="WR159" s="63"/>
      <c r="XC159" s="63"/>
      <c r="XN159" s="63"/>
      <c r="XY159" s="63"/>
      <c r="YJ159" s="63"/>
      <c r="YU159" s="63"/>
      <c r="ZF159" s="63"/>
      <c r="ZQ159" s="63"/>
      <c r="AAB159" s="63"/>
      <c r="AAM159" s="63"/>
      <c r="AAX159" s="63"/>
      <c r="ABI159" s="63"/>
      <c r="ABT159" s="63"/>
      <c r="ACE159" s="63"/>
      <c r="ACP159" s="63"/>
      <c r="ADA159" s="63"/>
      <c r="ADL159" s="63"/>
      <c r="ADW159" s="63"/>
      <c r="AEH159" s="63"/>
      <c r="AES159" s="63"/>
      <c r="AFD159" s="63"/>
      <c r="AFO159" s="63"/>
      <c r="AFZ159" s="63"/>
      <c r="AGK159" s="63"/>
      <c r="AGV159" s="63"/>
      <c r="AHG159" s="63"/>
      <c r="AHR159" s="63"/>
      <c r="AIC159" s="63"/>
      <c r="AIN159" s="63"/>
      <c r="AIY159" s="63"/>
      <c r="AJJ159" s="63"/>
      <c r="AJU159" s="63"/>
      <c r="AKF159" s="63"/>
      <c r="AKQ159" s="63"/>
      <c r="ALB159" s="63"/>
      <c r="ALM159" s="63"/>
      <c r="ALX159" s="63"/>
      <c r="AMI159" s="63"/>
      <c r="AMT159" s="63"/>
      <c r="ANE159" s="63"/>
      <c r="ANP159" s="63"/>
      <c r="AOA159" s="63"/>
      <c r="AOL159" s="63"/>
      <c r="AOW159" s="63"/>
      <c r="APH159" s="63"/>
      <c r="APS159" s="63"/>
      <c r="AQD159" s="63"/>
      <c r="AQO159" s="63"/>
      <c r="AQZ159" s="63"/>
      <c r="ARK159" s="63"/>
      <c r="ARV159" s="63"/>
      <c r="ASG159" s="63"/>
      <c r="ASR159" s="63"/>
      <c r="ATC159" s="63"/>
      <c r="ATN159" s="63"/>
      <c r="ATY159" s="63"/>
      <c r="AUJ159" s="63"/>
      <c r="AUU159" s="63"/>
      <c r="AVF159" s="63"/>
      <c r="AVQ159" s="63"/>
      <c r="AWB159" s="63"/>
      <c r="AWM159" s="63"/>
      <c r="AWX159" s="63"/>
      <c r="AXI159" s="63"/>
      <c r="AXT159" s="63"/>
      <c r="AYE159" s="63"/>
      <c r="AYP159" s="63"/>
      <c r="AZA159" s="63"/>
    </row>
    <row r="160" spans="1:1023 1034:1353" ht="18.75" customHeight="1" x14ac:dyDescent="0.35">
      <c r="A160" s="24" t="str">
        <f>'total Scrap'!A160</f>
        <v>10/2020</v>
      </c>
      <c r="B160" s="29">
        <f>'total Scrap'!D160</f>
        <v>96705</v>
      </c>
      <c r="C160" s="45" t="str">
        <f>'total Scrap'!E160</f>
        <v>68147F218071</v>
      </c>
      <c r="D160" s="8" t="str">
        <f>'total Scrap'!F160</f>
        <v>HOSE, TILT</v>
      </c>
      <c r="E160" s="26">
        <f t="shared" ca="1" si="24"/>
        <v>8</v>
      </c>
      <c r="F160" s="26">
        <f t="shared" si="25"/>
        <v>1</v>
      </c>
      <c r="G160" s="27">
        <f t="shared" ca="1" si="26"/>
        <v>7.1428571428571425E-2</v>
      </c>
      <c r="H160" s="26">
        <f t="shared" ca="1" si="27"/>
        <v>1</v>
      </c>
      <c r="I160" s="26"/>
      <c r="J160" s="30"/>
      <c r="P160" s="57">
        <f t="shared" si="28"/>
        <v>0</v>
      </c>
      <c r="Q160" s="30">
        <f t="shared" si="29"/>
        <v>0</v>
      </c>
      <c r="T160" s="42">
        <f t="shared" si="30"/>
        <v>0</v>
      </c>
      <c r="V160" s="43">
        <f t="shared" si="31"/>
        <v>0</v>
      </c>
      <c r="W160" s="42">
        <f t="shared" si="32"/>
        <v>2</v>
      </c>
      <c r="X160" s="42">
        <v>159</v>
      </c>
      <c r="Y160" s="42" t="str">
        <f t="shared" si="33"/>
        <v>Occurrence159</v>
      </c>
      <c r="Z160" s="42">
        <f t="shared" si="34"/>
        <v>0</v>
      </c>
      <c r="AA160" s="42">
        <f t="shared" si="35"/>
        <v>0</v>
      </c>
      <c r="AG160" s="63"/>
      <c r="AR160" s="63"/>
      <c r="BC160" s="63"/>
      <c r="BN160" s="63"/>
      <c r="BY160" s="63"/>
      <c r="CJ160" s="63"/>
      <c r="CU160" s="63"/>
      <c r="DF160" s="63"/>
      <c r="DQ160" s="63"/>
      <c r="EB160" s="63"/>
      <c r="EM160" s="63"/>
      <c r="EX160" s="63"/>
      <c r="FI160" s="63"/>
      <c r="FT160" s="63"/>
      <c r="GE160" s="63"/>
      <c r="GP160" s="63"/>
      <c r="HA160" s="63"/>
      <c r="HL160" s="63"/>
      <c r="HW160" s="63"/>
      <c r="IH160" s="63"/>
      <c r="IS160" s="63"/>
      <c r="JD160" s="63"/>
      <c r="JO160" s="63"/>
      <c r="JZ160" s="63"/>
      <c r="KK160" s="63"/>
      <c r="KV160" s="63"/>
      <c r="LG160" s="63"/>
      <c r="LR160" s="63"/>
      <c r="MC160" s="63"/>
      <c r="MN160" s="63"/>
      <c r="MY160" s="63"/>
      <c r="NJ160" s="63"/>
      <c r="NU160" s="63"/>
      <c r="OF160" s="63"/>
      <c r="OQ160" s="63"/>
      <c r="PB160" s="63"/>
      <c r="PM160" s="63"/>
      <c r="PX160" s="63"/>
      <c r="QI160" s="63"/>
      <c r="QT160" s="63"/>
      <c r="RE160" s="63"/>
      <c r="RP160" s="63"/>
      <c r="SA160" s="63"/>
      <c r="SL160" s="63"/>
      <c r="SW160" s="63"/>
      <c r="TH160" s="63"/>
      <c r="TS160" s="63"/>
      <c r="UD160" s="63"/>
      <c r="UO160" s="63"/>
      <c r="UZ160" s="63"/>
      <c r="VK160" s="63"/>
      <c r="VV160" s="63"/>
      <c r="WG160" s="63"/>
      <c r="WR160" s="63"/>
      <c r="XC160" s="63"/>
      <c r="XN160" s="63"/>
      <c r="XY160" s="63"/>
      <c r="YJ160" s="63"/>
      <c r="YU160" s="63"/>
      <c r="ZF160" s="63"/>
      <c r="ZQ160" s="63"/>
      <c r="AAB160" s="63"/>
      <c r="AAM160" s="63"/>
      <c r="AAX160" s="63"/>
      <c r="ABI160" s="63"/>
      <c r="ABT160" s="63"/>
      <c r="ACE160" s="63"/>
      <c r="ACP160" s="63"/>
      <c r="ADA160" s="63"/>
      <c r="ADL160" s="63"/>
      <c r="ADW160" s="63"/>
      <c r="AEH160" s="63"/>
      <c r="AES160" s="63"/>
      <c r="AFD160" s="63"/>
      <c r="AFO160" s="63"/>
      <c r="AFZ160" s="63"/>
      <c r="AGK160" s="63"/>
      <c r="AGV160" s="63"/>
      <c r="AHG160" s="63"/>
      <c r="AHR160" s="63"/>
      <c r="AIC160" s="63"/>
      <c r="AIN160" s="63"/>
      <c r="AIY160" s="63"/>
      <c r="AJJ160" s="63"/>
      <c r="AJU160" s="63"/>
      <c r="AKF160" s="63"/>
      <c r="AKQ160" s="63"/>
      <c r="ALB160" s="63"/>
      <c r="ALM160" s="63"/>
      <c r="ALX160" s="63"/>
      <c r="AMI160" s="63"/>
      <c r="AMT160" s="63"/>
      <c r="ANE160" s="63"/>
      <c r="ANP160" s="63"/>
      <c r="AOA160" s="63"/>
      <c r="AOL160" s="63"/>
      <c r="AOW160" s="63"/>
      <c r="APH160" s="63"/>
      <c r="APS160" s="63"/>
      <c r="AQD160" s="63"/>
      <c r="AQO160" s="63"/>
      <c r="AQZ160" s="63"/>
      <c r="ARK160" s="63"/>
      <c r="ARV160" s="63"/>
      <c r="ASG160" s="63"/>
      <c r="ASR160" s="63"/>
      <c r="ATC160" s="63"/>
      <c r="ATN160" s="63"/>
      <c r="ATY160" s="63"/>
      <c r="AUJ160" s="63"/>
      <c r="AUU160" s="63"/>
      <c r="AVF160" s="63"/>
      <c r="AVQ160" s="63"/>
      <c r="AWB160" s="63"/>
      <c r="AWM160" s="63"/>
      <c r="AWX160" s="63"/>
      <c r="AXI160" s="63"/>
      <c r="AXT160" s="63"/>
      <c r="AYE160" s="63"/>
      <c r="AYP160" s="63"/>
      <c r="AZA160" s="63"/>
    </row>
    <row r="161" spans="1:1023 1034:1353" ht="18.75" customHeight="1" x14ac:dyDescent="0.35">
      <c r="A161" s="24" t="str">
        <f>'total Scrap'!A161</f>
        <v>10/2020</v>
      </c>
      <c r="B161" s="29">
        <f>'total Scrap'!D161</f>
        <v>95724</v>
      </c>
      <c r="C161" s="45" t="str">
        <f>'total Scrap'!E161</f>
        <v>566532660371</v>
      </c>
      <c r="D161" s="8" t="str">
        <f>'total Scrap'!F161</f>
        <v>COVER, RR COMBI LAMP, LWR</v>
      </c>
      <c r="E161" s="26">
        <f t="shared" ca="1" si="24"/>
        <v>8</v>
      </c>
      <c r="F161" s="26">
        <f t="shared" si="25"/>
        <v>1</v>
      </c>
      <c r="G161" s="27">
        <f t="shared" ca="1" si="26"/>
        <v>7.1428571428571425E-2</v>
      </c>
      <c r="H161" s="26">
        <f t="shared" ca="1" si="27"/>
        <v>1</v>
      </c>
      <c r="I161" s="26"/>
      <c r="J161" s="30"/>
      <c r="P161" s="57">
        <f t="shared" si="28"/>
        <v>0</v>
      </c>
      <c r="Q161" s="30">
        <f t="shared" si="29"/>
        <v>0</v>
      </c>
      <c r="T161" s="42">
        <f t="shared" si="30"/>
        <v>0</v>
      </c>
      <c r="V161" s="43">
        <f t="shared" si="31"/>
        <v>0</v>
      </c>
      <c r="W161" s="42">
        <f t="shared" si="32"/>
        <v>2</v>
      </c>
      <c r="X161" s="42">
        <v>160</v>
      </c>
      <c r="Y161" s="42" t="str">
        <f t="shared" si="33"/>
        <v>Occurrence160</v>
      </c>
      <c r="Z161" s="42">
        <f t="shared" si="34"/>
        <v>0</v>
      </c>
      <c r="AA161" s="42">
        <f t="shared" si="35"/>
        <v>0</v>
      </c>
      <c r="AG161" s="63"/>
      <c r="AR161" s="63"/>
      <c r="BC161" s="63"/>
      <c r="BN161" s="63"/>
      <c r="BY161" s="63"/>
      <c r="CJ161" s="63"/>
      <c r="CU161" s="63"/>
      <c r="DF161" s="63"/>
      <c r="DQ161" s="63"/>
      <c r="EB161" s="63"/>
      <c r="EM161" s="63"/>
      <c r="EX161" s="63"/>
      <c r="FI161" s="63"/>
      <c r="FT161" s="63"/>
      <c r="GE161" s="63"/>
      <c r="GP161" s="63"/>
      <c r="HA161" s="63"/>
      <c r="HL161" s="63"/>
      <c r="HW161" s="63"/>
      <c r="IH161" s="63"/>
      <c r="IS161" s="63"/>
      <c r="JD161" s="63"/>
      <c r="JO161" s="63"/>
      <c r="JZ161" s="63"/>
      <c r="KK161" s="63"/>
      <c r="KV161" s="63"/>
      <c r="LG161" s="63"/>
      <c r="LR161" s="63"/>
      <c r="MC161" s="63"/>
      <c r="MN161" s="63"/>
      <c r="MY161" s="63"/>
      <c r="NJ161" s="63"/>
      <c r="NU161" s="63"/>
      <c r="OF161" s="63"/>
      <c r="OQ161" s="63"/>
      <c r="PB161" s="63"/>
      <c r="PM161" s="63"/>
      <c r="PX161" s="63"/>
      <c r="QI161" s="63"/>
      <c r="QT161" s="63"/>
      <c r="RE161" s="63"/>
      <c r="RP161" s="63"/>
      <c r="SA161" s="63"/>
      <c r="SL161" s="63"/>
      <c r="SW161" s="63"/>
      <c r="TH161" s="63"/>
      <c r="TS161" s="63"/>
      <c r="UD161" s="63"/>
      <c r="UO161" s="63"/>
      <c r="UZ161" s="63"/>
      <c r="VK161" s="63"/>
      <c r="VV161" s="63"/>
      <c r="WG161" s="63"/>
      <c r="WR161" s="63"/>
      <c r="XC161" s="63"/>
      <c r="XN161" s="63"/>
      <c r="XY161" s="63"/>
      <c r="YJ161" s="63"/>
      <c r="YU161" s="63"/>
      <c r="ZF161" s="63"/>
      <c r="ZQ161" s="63"/>
      <c r="AAB161" s="63"/>
      <c r="AAM161" s="63"/>
      <c r="AAX161" s="63"/>
      <c r="ABI161" s="63"/>
      <c r="ABT161" s="63"/>
      <c r="ACE161" s="63"/>
      <c r="ACP161" s="63"/>
      <c r="ADA161" s="63"/>
      <c r="ADL161" s="63"/>
      <c r="ADW161" s="63"/>
      <c r="AEH161" s="63"/>
      <c r="AES161" s="63"/>
      <c r="AFD161" s="63"/>
      <c r="AFO161" s="63"/>
      <c r="AFZ161" s="63"/>
      <c r="AGK161" s="63"/>
      <c r="AGV161" s="63"/>
      <c r="AHG161" s="63"/>
      <c r="AHR161" s="63"/>
      <c r="AIC161" s="63"/>
      <c r="AIN161" s="63"/>
      <c r="AIY161" s="63"/>
      <c r="AJJ161" s="63"/>
      <c r="AJU161" s="63"/>
      <c r="AKF161" s="63"/>
      <c r="AKQ161" s="63"/>
      <c r="ALB161" s="63"/>
      <c r="ALM161" s="63"/>
      <c r="ALX161" s="63"/>
      <c r="AMI161" s="63"/>
      <c r="AMT161" s="63"/>
      <c r="ANE161" s="63"/>
      <c r="ANP161" s="63"/>
      <c r="AOA161" s="63"/>
      <c r="AOL161" s="63"/>
      <c r="AOW161" s="63"/>
      <c r="APH161" s="63"/>
      <c r="APS161" s="63"/>
      <c r="AQD161" s="63"/>
      <c r="AQO161" s="63"/>
      <c r="AQZ161" s="63"/>
      <c r="ARK161" s="63"/>
      <c r="ARV161" s="63"/>
      <c r="ASG161" s="63"/>
      <c r="ASR161" s="63"/>
      <c r="ATC161" s="63"/>
      <c r="ATN161" s="63"/>
      <c r="ATY161" s="63"/>
      <c r="AUJ161" s="63"/>
      <c r="AUU161" s="63"/>
      <c r="AVF161" s="63"/>
      <c r="AVQ161" s="63"/>
      <c r="AWB161" s="63"/>
      <c r="AWM161" s="63"/>
      <c r="AWX161" s="63"/>
      <c r="AXI161" s="63"/>
      <c r="AXT161" s="63"/>
      <c r="AYE161" s="63"/>
      <c r="AYP161" s="63"/>
      <c r="AZA161" s="63"/>
    </row>
    <row r="162" spans="1:1023 1034:1353" ht="18.75" customHeight="1" x14ac:dyDescent="0.35">
      <c r="A162" s="24" t="str">
        <f>'total Scrap'!A162</f>
        <v>10/2020</v>
      </c>
      <c r="B162" s="29">
        <f>'total Scrap'!D162</f>
        <v>96542</v>
      </c>
      <c r="C162" s="45" t="str">
        <f>'total Scrap'!E162</f>
        <v>678811132171</v>
      </c>
      <c r="D162" s="8" t="str">
        <f>'total Scrap'!F162</f>
        <v>COVER, MINI LEVER</v>
      </c>
      <c r="E162" s="26">
        <f t="shared" ca="1" si="24"/>
        <v>8</v>
      </c>
      <c r="F162" s="26">
        <f t="shared" si="25"/>
        <v>1</v>
      </c>
      <c r="G162" s="27">
        <f t="shared" ca="1" si="26"/>
        <v>7.1428571428571425E-2</v>
      </c>
      <c r="H162" s="26">
        <f t="shared" ca="1" si="27"/>
        <v>1</v>
      </c>
      <c r="I162" s="26"/>
      <c r="J162" s="30"/>
      <c r="P162" s="57">
        <f t="shared" si="28"/>
        <v>0</v>
      </c>
      <c r="Q162" s="30">
        <f t="shared" si="29"/>
        <v>0</v>
      </c>
      <c r="T162" s="42">
        <f t="shared" si="30"/>
        <v>0</v>
      </c>
      <c r="V162" s="43">
        <f t="shared" si="31"/>
        <v>0</v>
      </c>
      <c r="W162" s="42">
        <f t="shared" si="32"/>
        <v>2</v>
      </c>
      <c r="X162" s="42">
        <v>161</v>
      </c>
      <c r="Y162" s="42" t="str">
        <f t="shared" si="33"/>
        <v>Occurrence161</v>
      </c>
      <c r="Z162" s="42">
        <f t="shared" si="34"/>
        <v>0</v>
      </c>
      <c r="AA162" s="42">
        <f t="shared" si="35"/>
        <v>0</v>
      </c>
      <c r="AG162" s="63"/>
      <c r="AR162" s="63"/>
      <c r="BC162" s="63"/>
      <c r="BN162" s="63"/>
      <c r="BY162" s="63"/>
      <c r="CJ162" s="63"/>
      <c r="CU162" s="63"/>
      <c r="DF162" s="63"/>
      <c r="DQ162" s="63"/>
      <c r="EB162" s="63"/>
      <c r="EM162" s="63"/>
      <c r="EX162" s="63"/>
      <c r="FI162" s="63"/>
      <c r="FT162" s="63"/>
      <c r="GE162" s="63"/>
      <c r="GP162" s="63"/>
      <c r="HA162" s="63"/>
      <c r="HL162" s="63"/>
      <c r="HW162" s="63"/>
      <c r="IH162" s="63"/>
      <c r="IS162" s="63"/>
      <c r="JD162" s="63"/>
      <c r="JO162" s="63"/>
      <c r="JZ162" s="63"/>
      <c r="KK162" s="63"/>
      <c r="KV162" s="63"/>
      <c r="LG162" s="63"/>
      <c r="LR162" s="63"/>
      <c r="MC162" s="63"/>
      <c r="MN162" s="63"/>
      <c r="MY162" s="63"/>
      <c r="NJ162" s="63"/>
      <c r="NU162" s="63"/>
      <c r="OF162" s="63"/>
      <c r="OQ162" s="63"/>
      <c r="PB162" s="63"/>
      <c r="PM162" s="63"/>
      <c r="PX162" s="63"/>
      <c r="QI162" s="63"/>
      <c r="QT162" s="63"/>
      <c r="RE162" s="63"/>
      <c r="RP162" s="63"/>
      <c r="SA162" s="63"/>
      <c r="SL162" s="63"/>
      <c r="SW162" s="63"/>
      <c r="TH162" s="63"/>
      <c r="TS162" s="63"/>
      <c r="UD162" s="63"/>
      <c r="UO162" s="63"/>
      <c r="UZ162" s="63"/>
      <c r="VK162" s="63"/>
      <c r="VV162" s="63"/>
      <c r="WG162" s="63"/>
      <c r="WR162" s="63"/>
      <c r="XC162" s="63"/>
      <c r="XN162" s="63"/>
      <c r="XY162" s="63"/>
      <c r="YJ162" s="63"/>
      <c r="YU162" s="63"/>
      <c r="ZF162" s="63"/>
      <c r="ZQ162" s="63"/>
      <c r="AAB162" s="63"/>
      <c r="AAM162" s="63"/>
      <c r="AAX162" s="63"/>
      <c r="ABI162" s="63"/>
      <c r="ABT162" s="63"/>
      <c r="ACE162" s="63"/>
      <c r="ACP162" s="63"/>
      <c r="ADA162" s="63"/>
      <c r="ADL162" s="63"/>
      <c r="ADW162" s="63"/>
      <c r="AEH162" s="63"/>
      <c r="AES162" s="63"/>
      <c r="AFD162" s="63"/>
      <c r="AFO162" s="63"/>
      <c r="AFZ162" s="63"/>
      <c r="AGK162" s="63"/>
      <c r="AGV162" s="63"/>
      <c r="AHG162" s="63"/>
      <c r="AHR162" s="63"/>
      <c r="AIC162" s="63"/>
      <c r="AIN162" s="63"/>
      <c r="AIY162" s="63"/>
      <c r="AJJ162" s="63"/>
      <c r="AJU162" s="63"/>
      <c r="AKF162" s="63"/>
      <c r="AKQ162" s="63"/>
      <c r="ALB162" s="63"/>
      <c r="ALM162" s="63"/>
      <c r="ALX162" s="63"/>
      <c r="AMI162" s="63"/>
      <c r="AMT162" s="63"/>
      <c r="ANE162" s="63"/>
      <c r="ANP162" s="63"/>
      <c r="AOA162" s="63"/>
      <c r="AOL162" s="63"/>
      <c r="AOW162" s="63"/>
      <c r="APH162" s="63"/>
      <c r="APS162" s="63"/>
      <c r="AQD162" s="63"/>
      <c r="AQO162" s="63"/>
      <c r="AQZ162" s="63"/>
      <c r="ARK162" s="63"/>
      <c r="ARV162" s="63"/>
      <c r="ASG162" s="63"/>
      <c r="ASR162" s="63"/>
      <c r="ATC162" s="63"/>
      <c r="ATN162" s="63"/>
      <c r="ATY162" s="63"/>
      <c r="AUJ162" s="63"/>
      <c r="AUU162" s="63"/>
      <c r="AVF162" s="63"/>
      <c r="AVQ162" s="63"/>
      <c r="AWB162" s="63"/>
      <c r="AWM162" s="63"/>
      <c r="AWX162" s="63"/>
      <c r="AXI162" s="63"/>
      <c r="AXT162" s="63"/>
      <c r="AYE162" s="63"/>
      <c r="AYP162" s="63"/>
      <c r="AZA162" s="63"/>
    </row>
    <row r="163" spans="1:1023 1034:1353" ht="18.75" customHeight="1" x14ac:dyDescent="0.35">
      <c r="A163" s="24" t="str">
        <f>'total Scrap'!A163</f>
        <v>10/2020</v>
      </c>
      <c r="B163" s="29">
        <f>'total Scrap'!D163</f>
        <v>95723</v>
      </c>
      <c r="C163" s="45" t="str">
        <f>'total Scrap'!E163</f>
        <v>566512660071</v>
      </c>
      <c r="D163" s="8" t="str">
        <f>'total Scrap'!F163</f>
        <v>COVER, RR COMBI LAMP, CTR</v>
      </c>
      <c r="E163" s="26">
        <f t="shared" ca="1" si="24"/>
        <v>8</v>
      </c>
      <c r="F163" s="26">
        <f t="shared" si="25"/>
        <v>1</v>
      </c>
      <c r="G163" s="27">
        <f t="shared" ca="1" si="26"/>
        <v>7.1428571428571425E-2</v>
      </c>
      <c r="H163" s="26">
        <f t="shared" ca="1" si="27"/>
        <v>1</v>
      </c>
      <c r="I163" s="26"/>
      <c r="J163" s="30"/>
      <c r="P163" s="57">
        <f t="shared" si="28"/>
        <v>0</v>
      </c>
      <c r="Q163" s="30">
        <f t="shared" si="29"/>
        <v>0</v>
      </c>
      <c r="T163" s="42">
        <f t="shared" si="30"/>
        <v>0</v>
      </c>
      <c r="V163" s="43">
        <f t="shared" si="31"/>
        <v>0</v>
      </c>
      <c r="W163" s="42">
        <f t="shared" si="32"/>
        <v>2</v>
      </c>
      <c r="X163" s="42">
        <v>162</v>
      </c>
      <c r="Y163" s="42" t="str">
        <f t="shared" si="33"/>
        <v>Occurrence162</v>
      </c>
      <c r="Z163" s="42">
        <f t="shared" si="34"/>
        <v>0</v>
      </c>
      <c r="AA163" s="42">
        <f t="shared" si="35"/>
        <v>0</v>
      </c>
      <c r="AG163" s="63"/>
      <c r="AR163" s="63"/>
      <c r="BC163" s="63"/>
      <c r="BN163" s="63"/>
      <c r="BY163" s="63"/>
      <c r="CJ163" s="63"/>
      <c r="CU163" s="63"/>
      <c r="DF163" s="63"/>
      <c r="DQ163" s="63"/>
      <c r="EB163" s="63"/>
      <c r="EM163" s="63"/>
      <c r="EX163" s="63"/>
      <c r="FI163" s="63"/>
      <c r="FT163" s="63"/>
      <c r="GE163" s="63"/>
      <c r="GP163" s="63"/>
      <c r="HA163" s="63"/>
      <c r="HL163" s="63"/>
      <c r="HW163" s="63"/>
      <c r="IH163" s="63"/>
      <c r="IS163" s="63"/>
      <c r="JD163" s="63"/>
      <c r="JO163" s="63"/>
      <c r="JZ163" s="63"/>
      <c r="KK163" s="63"/>
      <c r="KV163" s="63"/>
      <c r="LG163" s="63"/>
      <c r="LR163" s="63"/>
      <c r="MC163" s="63"/>
      <c r="MN163" s="63"/>
      <c r="MY163" s="63"/>
      <c r="NJ163" s="63"/>
      <c r="NU163" s="63"/>
      <c r="OF163" s="63"/>
      <c r="OQ163" s="63"/>
      <c r="PB163" s="63"/>
      <c r="PM163" s="63"/>
      <c r="PX163" s="63"/>
      <c r="QI163" s="63"/>
      <c r="QT163" s="63"/>
      <c r="RE163" s="63"/>
      <c r="RP163" s="63"/>
      <c r="SA163" s="63"/>
      <c r="SL163" s="63"/>
      <c r="SW163" s="63"/>
      <c r="TH163" s="63"/>
      <c r="TS163" s="63"/>
      <c r="UD163" s="63"/>
      <c r="UO163" s="63"/>
      <c r="UZ163" s="63"/>
      <c r="VK163" s="63"/>
      <c r="VV163" s="63"/>
      <c r="WG163" s="63"/>
      <c r="WR163" s="63"/>
      <c r="XC163" s="63"/>
      <c r="XN163" s="63"/>
      <c r="XY163" s="63"/>
      <c r="YJ163" s="63"/>
      <c r="YU163" s="63"/>
      <c r="ZF163" s="63"/>
      <c r="ZQ163" s="63"/>
      <c r="AAB163" s="63"/>
      <c r="AAM163" s="63"/>
      <c r="AAX163" s="63"/>
      <c r="ABI163" s="63"/>
      <c r="ABT163" s="63"/>
      <c r="ACE163" s="63"/>
      <c r="ACP163" s="63"/>
      <c r="ADA163" s="63"/>
      <c r="ADL163" s="63"/>
      <c r="ADW163" s="63"/>
      <c r="AEH163" s="63"/>
      <c r="AES163" s="63"/>
      <c r="AFD163" s="63"/>
      <c r="AFO163" s="63"/>
      <c r="AFZ163" s="63"/>
      <c r="AGK163" s="63"/>
      <c r="AGV163" s="63"/>
      <c r="AHG163" s="63"/>
      <c r="AHR163" s="63"/>
      <c r="AIC163" s="63"/>
      <c r="AIN163" s="63"/>
      <c r="AIY163" s="63"/>
      <c r="AJJ163" s="63"/>
      <c r="AJU163" s="63"/>
      <c r="AKF163" s="63"/>
      <c r="AKQ163" s="63"/>
      <c r="ALB163" s="63"/>
      <c r="ALM163" s="63"/>
      <c r="ALX163" s="63"/>
      <c r="AMI163" s="63"/>
      <c r="AMT163" s="63"/>
      <c r="ANE163" s="63"/>
      <c r="ANP163" s="63"/>
      <c r="AOA163" s="63"/>
      <c r="AOL163" s="63"/>
      <c r="AOW163" s="63"/>
      <c r="APH163" s="63"/>
      <c r="APS163" s="63"/>
      <c r="AQD163" s="63"/>
      <c r="AQO163" s="63"/>
      <c r="AQZ163" s="63"/>
      <c r="ARK163" s="63"/>
      <c r="ARV163" s="63"/>
      <c r="ASG163" s="63"/>
      <c r="ASR163" s="63"/>
      <c r="ATC163" s="63"/>
      <c r="ATN163" s="63"/>
      <c r="ATY163" s="63"/>
      <c r="AUJ163" s="63"/>
      <c r="AUU163" s="63"/>
      <c r="AVF163" s="63"/>
      <c r="AVQ163" s="63"/>
      <c r="AWB163" s="63"/>
      <c r="AWM163" s="63"/>
      <c r="AWX163" s="63"/>
      <c r="AXI163" s="63"/>
      <c r="AXT163" s="63"/>
      <c r="AYE163" s="63"/>
      <c r="AYP163" s="63"/>
      <c r="AZA163" s="63"/>
    </row>
    <row r="164" spans="1:1023 1034:1353" ht="18.75" customHeight="1" x14ac:dyDescent="0.35">
      <c r="A164" s="24" t="str">
        <f>'total Scrap'!A164</f>
        <v>10/2020</v>
      </c>
      <c r="B164" s="29">
        <f>'total Scrap'!D164</f>
        <v>95722</v>
      </c>
      <c r="C164" s="45" t="str">
        <f>'total Scrap'!E164</f>
        <v>537462665171</v>
      </c>
      <c r="D164" s="8" t="str">
        <f>'total Scrap'!F164</f>
        <v>COVER</v>
      </c>
      <c r="E164" s="26">
        <f t="shared" ca="1" si="24"/>
        <v>8</v>
      </c>
      <c r="F164" s="26">
        <f t="shared" si="25"/>
        <v>1</v>
      </c>
      <c r="G164" s="27">
        <f t="shared" ca="1" si="26"/>
        <v>7.1428571428571425E-2</v>
      </c>
      <c r="H164" s="26">
        <f t="shared" ca="1" si="27"/>
        <v>1</v>
      </c>
      <c r="I164" s="26"/>
      <c r="J164" s="30"/>
      <c r="P164" s="57">
        <f t="shared" si="28"/>
        <v>0</v>
      </c>
      <c r="Q164" s="30">
        <f t="shared" si="29"/>
        <v>0</v>
      </c>
      <c r="T164" s="42">
        <f t="shared" si="30"/>
        <v>0</v>
      </c>
      <c r="V164" s="43">
        <f t="shared" si="31"/>
        <v>0</v>
      </c>
      <c r="W164" s="42">
        <f t="shared" si="32"/>
        <v>2</v>
      </c>
      <c r="X164" s="42">
        <v>163</v>
      </c>
      <c r="Y164" s="42" t="str">
        <f t="shared" si="33"/>
        <v>Occurrence163</v>
      </c>
      <c r="Z164" s="42">
        <f t="shared" si="34"/>
        <v>0</v>
      </c>
      <c r="AA164" s="42">
        <f t="shared" si="35"/>
        <v>0</v>
      </c>
      <c r="AG164" s="63"/>
      <c r="AR164" s="63"/>
      <c r="BC164" s="63"/>
      <c r="BN164" s="63"/>
      <c r="BY164" s="63"/>
      <c r="CJ164" s="63"/>
      <c r="CU164" s="63"/>
      <c r="DF164" s="63"/>
      <c r="DQ164" s="63"/>
      <c r="EB164" s="63"/>
      <c r="EM164" s="63"/>
      <c r="EX164" s="63"/>
      <c r="FI164" s="63"/>
      <c r="FT164" s="63"/>
      <c r="GE164" s="63"/>
      <c r="GP164" s="63"/>
      <c r="HA164" s="63"/>
      <c r="HL164" s="63"/>
      <c r="HW164" s="63"/>
      <c r="IH164" s="63"/>
      <c r="IS164" s="63"/>
      <c r="JD164" s="63"/>
      <c r="JO164" s="63"/>
      <c r="JZ164" s="63"/>
      <c r="KK164" s="63"/>
      <c r="KV164" s="63"/>
      <c r="LG164" s="63"/>
      <c r="LR164" s="63"/>
      <c r="MC164" s="63"/>
      <c r="MN164" s="63"/>
      <c r="MY164" s="63"/>
      <c r="NJ164" s="63"/>
      <c r="NU164" s="63"/>
      <c r="OF164" s="63"/>
      <c r="OQ164" s="63"/>
      <c r="PB164" s="63"/>
      <c r="PM164" s="63"/>
      <c r="PX164" s="63"/>
      <c r="QI164" s="63"/>
      <c r="QT164" s="63"/>
      <c r="RE164" s="63"/>
      <c r="RP164" s="63"/>
      <c r="SA164" s="63"/>
      <c r="SL164" s="63"/>
      <c r="SW164" s="63"/>
      <c r="TH164" s="63"/>
      <c r="TS164" s="63"/>
      <c r="UD164" s="63"/>
      <c r="UO164" s="63"/>
      <c r="UZ164" s="63"/>
      <c r="VK164" s="63"/>
      <c r="VV164" s="63"/>
      <c r="WG164" s="63"/>
      <c r="WR164" s="63"/>
      <c r="XC164" s="63"/>
      <c r="XN164" s="63"/>
      <c r="XY164" s="63"/>
      <c r="YJ164" s="63"/>
      <c r="YU164" s="63"/>
      <c r="ZF164" s="63"/>
      <c r="ZQ164" s="63"/>
      <c r="AAB164" s="63"/>
      <c r="AAM164" s="63"/>
      <c r="AAX164" s="63"/>
      <c r="ABI164" s="63"/>
      <c r="ABT164" s="63"/>
      <c r="ACE164" s="63"/>
      <c r="ACP164" s="63"/>
      <c r="ADA164" s="63"/>
      <c r="ADL164" s="63"/>
      <c r="ADW164" s="63"/>
      <c r="AEH164" s="63"/>
      <c r="AES164" s="63"/>
      <c r="AFD164" s="63"/>
      <c r="AFO164" s="63"/>
      <c r="AFZ164" s="63"/>
      <c r="AGK164" s="63"/>
      <c r="AGV164" s="63"/>
      <c r="AHG164" s="63"/>
      <c r="AHR164" s="63"/>
      <c r="AIC164" s="63"/>
      <c r="AIN164" s="63"/>
      <c r="AIY164" s="63"/>
      <c r="AJJ164" s="63"/>
      <c r="AJU164" s="63"/>
      <c r="AKF164" s="63"/>
      <c r="AKQ164" s="63"/>
      <c r="ALB164" s="63"/>
      <c r="ALM164" s="63"/>
      <c r="ALX164" s="63"/>
      <c r="AMI164" s="63"/>
      <c r="AMT164" s="63"/>
      <c r="ANE164" s="63"/>
      <c r="ANP164" s="63"/>
      <c r="AOA164" s="63"/>
      <c r="AOL164" s="63"/>
      <c r="AOW164" s="63"/>
      <c r="APH164" s="63"/>
      <c r="APS164" s="63"/>
      <c r="AQD164" s="63"/>
      <c r="AQO164" s="63"/>
      <c r="AQZ164" s="63"/>
      <c r="ARK164" s="63"/>
      <c r="ARV164" s="63"/>
      <c r="ASG164" s="63"/>
      <c r="ASR164" s="63"/>
      <c r="ATC164" s="63"/>
      <c r="ATN164" s="63"/>
      <c r="ATY164" s="63"/>
      <c r="AUJ164" s="63"/>
      <c r="AUU164" s="63"/>
      <c r="AVF164" s="63"/>
      <c r="AVQ164" s="63"/>
      <c r="AWB164" s="63"/>
      <c r="AWM164" s="63"/>
      <c r="AWX164" s="63"/>
      <c r="AXI164" s="63"/>
      <c r="AXT164" s="63"/>
      <c r="AYE164" s="63"/>
      <c r="AYP164" s="63"/>
      <c r="AZA164" s="63"/>
    </row>
    <row r="165" spans="1:1023 1034:1353" ht="18.75" customHeight="1" x14ac:dyDescent="0.35">
      <c r="A165" s="24" t="str">
        <f>'total Scrap'!A165</f>
        <v>11/2020</v>
      </c>
      <c r="B165" s="29">
        <f>'total Scrap'!D165</f>
        <v>97558</v>
      </c>
      <c r="C165" s="45" t="str">
        <f>'total Scrap'!E165</f>
        <v>90407F210771</v>
      </c>
      <c r="D165" s="8" t="str">
        <f>'total Scrap'!F165</f>
        <v>FITTING, 30 DEG</v>
      </c>
      <c r="E165" s="26">
        <f t="shared" ca="1" si="24"/>
        <v>7</v>
      </c>
      <c r="F165" s="26">
        <f t="shared" si="25"/>
        <v>1</v>
      </c>
      <c r="G165" s="27">
        <f t="shared" ca="1" si="26"/>
        <v>7.1428571428571425E-2</v>
      </c>
      <c r="H165" s="26">
        <f t="shared" ca="1" si="27"/>
        <v>1</v>
      </c>
      <c r="I165" s="26"/>
      <c r="J165" s="30"/>
      <c r="P165" s="57">
        <f t="shared" si="28"/>
        <v>0</v>
      </c>
      <c r="Q165" s="30">
        <f t="shared" si="29"/>
        <v>0</v>
      </c>
      <c r="T165" s="42">
        <f t="shared" si="30"/>
        <v>0</v>
      </c>
      <c r="V165" s="43">
        <f t="shared" si="31"/>
        <v>0</v>
      </c>
      <c r="W165" s="42">
        <f t="shared" si="32"/>
        <v>2</v>
      </c>
      <c r="X165" s="42">
        <v>164</v>
      </c>
      <c r="Y165" s="42" t="str">
        <f t="shared" si="33"/>
        <v>Occurrence164</v>
      </c>
      <c r="Z165" s="42">
        <f t="shared" si="34"/>
        <v>0</v>
      </c>
      <c r="AA165" s="42">
        <f t="shared" si="35"/>
        <v>0</v>
      </c>
      <c r="AG165" s="63"/>
      <c r="AR165" s="63"/>
      <c r="BC165" s="63"/>
      <c r="BN165" s="63"/>
      <c r="BY165" s="63"/>
      <c r="CJ165" s="63"/>
      <c r="CU165" s="63"/>
      <c r="DF165" s="63"/>
      <c r="DQ165" s="63"/>
      <c r="EB165" s="63"/>
      <c r="EM165" s="63"/>
      <c r="EX165" s="63"/>
      <c r="FI165" s="63"/>
      <c r="FT165" s="63"/>
      <c r="GE165" s="63"/>
      <c r="GP165" s="63"/>
      <c r="HA165" s="63"/>
      <c r="HL165" s="63"/>
      <c r="HW165" s="63"/>
      <c r="IH165" s="63"/>
      <c r="IS165" s="63"/>
      <c r="JD165" s="63"/>
      <c r="JO165" s="63"/>
      <c r="JZ165" s="63"/>
      <c r="KK165" s="63"/>
      <c r="KV165" s="63"/>
      <c r="LG165" s="63"/>
      <c r="LR165" s="63"/>
      <c r="MC165" s="63"/>
      <c r="MN165" s="63"/>
      <c r="MY165" s="63"/>
      <c r="NJ165" s="63"/>
      <c r="NU165" s="63"/>
      <c r="OF165" s="63"/>
      <c r="OQ165" s="63"/>
      <c r="PB165" s="63"/>
      <c r="PM165" s="63"/>
      <c r="PX165" s="63"/>
      <c r="QI165" s="63"/>
      <c r="QT165" s="63"/>
      <c r="RE165" s="63"/>
      <c r="RP165" s="63"/>
      <c r="SA165" s="63"/>
      <c r="SL165" s="63"/>
      <c r="SW165" s="63"/>
      <c r="TH165" s="63"/>
      <c r="TS165" s="63"/>
      <c r="UD165" s="63"/>
      <c r="UO165" s="63"/>
      <c r="UZ165" s="63"/>
      <c r="VK165" s="63"/>
      <c r="VV165" s="63"/>
      <c r="WG165" s="63"/>
      <c r="WR165" s="63"/>
      <c r="XC165" s="63"/>
      <c r="XN165" s="63"/>
      <c r="XY165" s="63"/>
      <c r="YJ165" s="63"/>
      <c r="YU165" s="63"/>
      <c r="ZF165" s="63"/>
      <c r="ZQ165" s="63"/>
      <c r="AAB165" s="63"/>
      <c r="AAM165" s="63"/>
      <c r="AAX165" s="63"/>
      <c r="ABI165" s="63"/>
      <c r="ABT165" s="63"/>
      <c r="ACE165" s="63"/>
      <c r="ACP165" s="63"/>
      <c r="ADA165" s="63"/>
      <c r="ADL165" s="63"/>
      <c r="ADW165" s="63"/>
      <c r="AEH165" s="63"/>
      <c r="AES165" s="63"/>
      <c r="AFD165" s="63"/>
      <c r="AFO165" s="63"/>
      <c r="AFZ165" s="63"/>
      <c r="AGK165" s="63"/>
      <c r="AGV165" s="63"/>
      <c r="AHG165" s="63"/>
      <c r="AHR165" s="63"/>
      <c r="AIC165" s="63"/>
      <c r="AIN165" s="63"/>
      <c r="AIY165" s="63"/>
      <c r="AJJ165" s="63"/>
      <c r="AJU165" s="63"/>
      <c r="AKF165" s="63"/>
      <c r="AKQ165" s="63"/>
      <c r="ALB165" s="63"/>
      <c r="ALM165" s="63"/>
      <c r="ALX165" s="63"/>
      <c r="AMI165" s="63"/>
      <c r="AMT165" s="63"/>
      <c r="ANE165" s="63"/>
      <c r="ANP165" s="63"/>
      <c r="AOA165" s="63"/>
      <c r="AOL165" s="63"/>
      <c r="AOW165" s="63"/>
      <c r="APH165" s="63"/>
      <c r="APS165" s="63"/>
      <c r="AQD165" s="63"/>
      <c r="AQO165" s="63"/>
      <c r="AQZ165" s="63"/>
      <c r="ARK165" s="63"/>
      <c r="ARV165" s="63"/>
      <c r="ASG165" s="63"/>
      <c r="ASR165" s="63"/>
      <c r="ATC165" s="63"/>
      <c r="ATN165" s="63"/>
      <c r="ATY165" s="63"/>
      <c r="AUJ165" s="63"/>
      <c r="AUU165" s="63"/>
      <c r="AVF165" s="63"/>
      <c r="AVQ165" s="63"/>
      <c r="AWB165" s="63"/>
      <c r="AWM165" s="63"/>
      <c r="AWX165" s="63"/>
      <c r="AXI165" s="63"/>
      <c r="AXT165" s="63"/>
      <c r="AYE165" s="63"/>
      <c r="AYP165" s="63"/>
      <c r="AZA165" s="63"/>
    </row>
    <row r="166" spans="1:1023 1034:1353" ht="18.75" customHeight="1" x14ac:dyDescent="0.35">
      <c r="A166" s="24" t="str">
        <f>'total Scrap'!A166</f>
        <v>11/2020</v>
      </c>
      <c r="B166" s="29">
        <f>'total Scrap'!D166</f>
        <v>95661</v>
      </c>
      <c r="C166" s="45" t="str">
        <f>'total Scrap'!E166</f>
        <v>38330F231271</v>
      </c>
      <c r="D166" s="8" t="str">
        <f>'total Scrap'!F166</f>
        <v>MOTOR ASSY, 2/3 T HST WITH BRAKE</v>
      </c>
      <c r="E166" s="26">
        <f t="shared" ca="1" si="24"/>
        <v>7</v>
      </c>
      <c r="F166" s="26">
        <f t="shared" si="25"/>
        <v>1</v>
      </c>
      <c r="G166" s="27">
        <f t="shared" ca="1" si="26"/>
        <v>7.1428571428571425E-2</v>
      </c>
      <c r="H166" s="26">
        <f t="shared" ca="1" si="27"/>
        <v>1</v>
      </c>
      <c r="I166" s="26"/>
      <c r="J166" s="30"/>
      <c r="P166" s="57">
        <f t="shared" si="28"/>
        <v>0</v>
      </c>
      <c r="Q166" s="30">
        <f t="shared" si="29"/>
        <v>0</v>
      </c>
      <c r="T166" s="42">
        <f t="shared" si="30"/>
        <v>0</v>
      </c>
      <c r="V166" s="43">
        <f t="shared" si="31"/>
        <v>0</v>
      </c>
      <c r="W166" s="42">
        <f t="shared" si="32"/>
        <v>2</v>
      </c>
      <c r="X166" s="42">
        <v>165</v>
      </c>
      <c r="Y166" s="42" t="str">
        <f t="shared" si="33"/>
        <v>Occurrence165</v>
      </c>
      <c r="Z166" s="42">
        <f t="shared" si="34"/>
        <v>0</v>
      </c>
      <c r="AA166" s="42">
        <f t="shared" si="35"/>
        <v>0</v>
      </c>
      <c r="AG166" s="63"/>
      <c r="AR166" s="63"/>
      <c r="BC166" s="63"/>
      <c r="BN166" s="63"/>
      <c r="BY166" s="63"/>
      <c r="CJ166" s="63"/>
      <c r="CU166" s="63"/>
      <c r="DF166" s="63"/>
      <c r="DQ166" s="63"/>
      <c r="EB166" s="63"/>
      <c r="EM166" s="63"/>
      <c r="EX166" s="63"/>
      <c r="FI166" s="63"/>
      <c r="FT166" s="63"/>
      <c r="GE166" s="63"/>
      <c r="GP166" s="63"/>
      <c r="HA166" s="63"/>
      <c r="HL166" s="63"/>
      <c r="HW166" s="63"/>
      <c r="IH166" s="63"/>
      <c r="IS166" s="63"/>
      <c r="JD166" s="63"/>
      <c r="JO166" s="63"/>
      <c r="JZ166" s="63"/>
      <c r="KK166" s="63"/>
      <c r="KV166" s="63"/>
      <c r="LG166" s="63"/>
      <c r="LR166" s="63"/>
      <c r="MC166" s="63"/>
      <c r="MN166" s="63"/>
      <c r="MY166" s="63"/>
      <c r="NJ166" s="63"/>
      <c r="NU166" s="63"/>
      <c r="OF166" s="63"/>
      <c r="OQ166" s="63"/>
      <c r="PB166" s="63"/>
      <c r="PM166" s="63"/>
      <c r="PX166" s="63"/>
      <c r="QI166" s="63"/>
      <c r="QT166" s="63"/>
      <c r="RE166" s="63"/>
      <c r="RP166" s="63"/>
      <c r="SA166" s="63"/>
      <c r="SL166" s="63"/>
      <c r="SW166" s="63"/>
      <c r="TH166" s="63"/>
      <c r="TS166" s="63"/>
      <c r="UD166" s="63"/>
      <c r="UO166" s="63"/>
      <c r="UZ166" s="63"/>
      <c r="VK166" s="63"/>
      <c r="VV166" s="63"/>
      <c r="WG166" s="63"/>
      <c r="WR166" s="63"/>
      <c r="XC166" s="63"/>
      <c r="XN166" s="63"/>
      <c r="XY166" s="63"/>
      <c r="YJ166" s="63"/>
      <c r="YU166" s="63"/>
      <c r="ZF166" s="63"/>
      <c r="ZQ166" s="63"/>
      <c r="AAB166" s="63"/>
      <c r="AAM166" s="63"/>
      <c r="AAX166" s="63"/>
      <c r="ABI166" s="63"/>
      <c r="ABT166" s="63"/>
      <c r="ACE166" s="63"/>
      <c r="ACP166" s="63"/>
      <c r="ADA166" s="63"/>
      <c r="ADL166" s="63"/>
      <c r="ADW166" s="63"/>
      <c r="AEH166" s="63"/>
      <c r="AES166" s="63"/>
      <c r="AFD166" s="63"/>
      <c r="AFO166" s="63"/>
      <c r="AFZ166" s="63"/>
      <c r="AGK166" s="63"/>
      <c r="AGV166" s="63"/>
      <c r="AHG166" s="63"/>
      <c r="AHR166" s="63"/>
      <c r="AIC166" s="63"/>
      <c r="AIN166" s="63"/>
      <c r="AIY166" s="63"/>
      <c r="AJJ166" s="63"/>
      <c r="AJU166" s="63"/>
      <c r="AKF166" s="63"/>
      <c r="AKQ166" s="63"/>
      <c r="ALB166" s="63"/>
      <c r="ALM166" s="63"/>
      <c r="ALX166" s="63"/>
      <c r="AMI166" s="63"/>
      <c r="AMT166" s="63"/>
      <c r="ANE166" s="63"/>
      <c r="ANP166" s="63"/>
      <c r="AOA166" s="63"/>
      <c r="AOL166" s="63"/>
      <c r="AOW166" s="63"/>
      <c r="APH166" s="63"/>
      <c r="APS166" s="63"/>
      <c r="AQD166" s="63"/>
      <c r="AQO166" s="63"/>
      <c r="AQZ166" s="63"/>
      <c r="ARK166" s="63"/>
      <c r="ARV166" s="63"/>
      <c r="ASG166" s="63"/>
      <c r="ASR166" s="63"/>
      <c r="ATC166" s="63"/>
      <c r="ATN166" s="63"/>
      <c r="ATY166" s="63"/>
      <c r="AUJ166" s="63"/>
      <c r="AUU166" s="63"/>
      <c r="AVF166" s="63"/>
      <c r="AVQ166" s="63"/>
      <c r="AWB166" s="63"/>
      <c r="AWM166" s="63"/>
      <c r="AWX166" s="63"/>
      <c r="AXI166" s="63"/>
      <c r="AXT166" s="63"/>
      <c r="AYE166" s="63"/>
      <c r="AYP166" s="63"/>
      <c r="AZA166" s="63"/>
    </row>
    <row r="167" spans="1:1023 1034:1353" ht="18.75" customHeight="1" x14ac:dyDescent="0.35">
      <c r="A167" s="24" t="str">
        <f>'total Scrap'!A167</f>
        <v>11/2020</v>
      </c>
      <c r="B167" s="29">
        <f>'total Scrap'!D167</f>
        <v>96924</v>
      </c>
      <c r="C167" s="45" t="str">
        <f>'total Scrap'!E167</f>
        <v>18450UM020</v>
      </c>
      <c r="D167" s="8" t="str">
        <f>'total Scrap'!F167</f>
        <v>CONVERTER ASSY, MONOLITHI</v>
      </c>
      <c r="E167" s="26">
        <f t="shared" ca="1" si="24"/>
        <v>7</v>
      </c>
      <c r="F167" s="26">
        <f t="shared" si="25"/>
        <v>3</v>
      </c>
      <c r="G167" s="27">
        <f t="shared" ca="1" si="26"/>
        <v>0.21428571428571427</v>
      </c>
      <c r="H167" s="26">
        <f t="shared" ca="1" si="27"/>
        <v>2</v>
      </c>
      <c r="I167" s="26"/>
      <c r="J167" s="30"/>
      <c r="P167" s="57" t="str">
        <f t="shared" si="28"/>
        <v>11/2020</v>
      </c>
      <c r="Q167" s="30" t="str">
        <f t="shared" si="29"/>
        <v>18450UM020</v>
      </c>
      <c r="T167" s="42">
        <f t="shared" si="30"/>
        <v>0</v>
      </c>
      <c r="V167" s="43">
        <f t="shared" si="31"/>
        <v>0</v>
      </c>
      <c r="W167" s="42">
        <f t="shared" si="32"/>
        <v>2</v>
      </c>
      <c r="X167" s="42">
        <v>166</v>
      </c>
      <c r="Y167" s="42" t="str">
        <f t="shared" si="33"/>
        <v>Occurrence166</v>
      </c>
      <c r="Z167" s="42">
        <f t="shared" si="34"/>
        <v>0</v>
      </c>
      <c r="AA167" s="42">
        <f t="shared" si="35"/>
        <v>0</v>
      </c>
      <c r="AG167" s="63"/>
      <c r="AR167" s="63"/>
      <c r="BC167" s="63"/>
      <c r="BN167" s="63"/>
      <c r="BY167" s="63"/>
      <c r="CJ167" s="63"/>
      <c r="CU167" s="63"/>
      <c r="DF167" s="63"/>
      <c r="DQ167" s="63"/>
      <c r="EB167" s="63"/>
      <c r="EM167" s="63"/>
      <c r="EX167" s="63"/>
      <c r="FI167" s="63"/>
      <c r="FT167" s="63"/>
      <c r="GE167" s="63"/>
      <c r="GP167" s="63"/>
      <c r="HA167" s="63"/>
      <c r="HL167" s="63"/>
      <c r="HW167" s="63"/>
      <c r="IH167" s="63"/>
      <c r="IS167" s="63"/>
      <c r="JD167" s="63"/>
      <c r="JO167" s="63"/>
      <c r="JZ167" s="63"/>
      <c r="KK167" s="63"/>
      <c r="KV167" s="63"/>
      <c r="LG167" s="63"/>
      <c r="LR167" s="63"/>
      <c r="MC167" s="63"/>
      <c r="MN167" s="63"/>
      <c r="MY167" s="63"/>
      <c r="NJ167" s="63"/>
      <c r="NU167" s="63"/>
      <c r="OF167" s="63"/>
      <c r="OQ167" s="63"/>
      <c r="PB167" s="63"/>
      <c r="PM167" s="63"/>
      <c r="PX167" s="63"/>
      <c r="QI167" s="63"/>
      <c r="QT167" s="63"/>
      <c r="RE167" s="63"/>
      <c r="RP167" s="63"/>
      <c r="SA167" s="63"/>
      <c r="SL167" s="63"/>
      <c r="SW167" s="63"/>
      <c r="TH167" s="63"/>
      <c r="TS167" s="63"/>
      <c r="UD167" s="63"/>
      <c r="UO167" s="63"/>
      <c r="UZ167" s="63"/>
      <c r="VK167" s="63"/>
      <c r="VV167" s="63"/>
      <c r="WG167" s="63"/>
      <c r="WR167" s="63"/>
      <c r="XC167" s="63"/>
      <c r="XN167" s="63"/>
      <c r="XY167" s="63"/>
      <c r="YJ167" s="63"/>
      <c r="YU167" s="63"/>
      <c r="ZF167" s="63"/>
      <c r="ZQ167" s="63"/>
      <c r="AAB167" s="63"/>
      <c r="AAM167" s="63"/>
      <c r="AAX167" s="63"/>
      <c r="ABI167" s="63"/>
      <c r="ABT167" s="63"/>
      <c r="ACE167" s="63"/>
      <c r="ACP167" s="63"/>
      <c r="ADA167" s="63"/>
      <c r="ADL167" s="63"/>
      <c r="ADW167" s="63"/>
      <c r="AEH167" s="63"/>
      <c r="AES167" s="63"/>
      <c r="AFD167" s="63"/>
      <c r="AFO167" s="63"/>
      <c r="AFZ167" s="63"/>
      <c r="AGK167" s="63"/>
      <c r="AGV167" s="63"/>
      <c r="AHG167" s="63"/>
      <c r="AHR167" s="63"/>
      <c r="AIC167" s="63"/>
      <c r="AIN167" s="63"/>
      <c r="AIY167" s="63"/>
      <c r="AJJ167" s="63"/>
      <c r="AJU167" s="63"/>
      <c r="AKF167" s="63"/>
      <c r="AKQ167" s="63"/>
      <c r="ALB167" s="63"/>
      <c r="ALM167" s="63"/>
      <c r="ALX167" s="63"/>
      <c r="AMI167" s="63"/>
      <c r="AMT167" s="63"/>
      <c r="ANE167" s="63"/>
      <c r="ANP167" s="63"/>
      <c r="AOA167" s="63"/>
      <c r="AOL167" s="63"/>
      <c r="AOW167" s="63"/>
      <c r="APH167" s="63"/>
      <c r="APS167" s="63"/>
      <c r="AQD167" s="63"/>
      <c r="AQO167" s="63"/>
      <c r="AQZ167" s="63"/>
      <c r="ARK167" s="63"/>
      <c r="ARV167" s="63"/>
      <c r="ASG167" s="63"/>
      <c r="ASR167" s="63"/>
      <c r="ATC167" s="63"/>
      <c r="ATN167" s="63"/>
      <c r="ATY167" s="63"/>
      <c r="AUJ167" s="63"/>
      <c r="AUU167" s="63"/>
      <c r="AVF167" s="63"/>
      <c r="AVQ167" s="63"/>
      <c r="AWB167" s="63"/>
      <c r="AWM167" s="63"/>
      <c r="AWX167" s="63"/>
      <c r="AXI167" s="63"/>
      <c r="AXT167" s="63"/>
      <c r="AYE167" s="63"/>
      <c r="AYP167" s="63"/>
      <c r="AZA167" s="63"/>
    </row>
    <row r="168" spans="1:1023 1034:1353" ht="18.75" customHeight="1" x14ac:dyDescent="0.35">
      <c r="A168" s="24" t="str">
        <f>'total Scrap'!A168</f>
        <v>11/2020</v>
      </c>
      <c r="B168" s="29">
        <f>'total Scrap'!D168</f>
        <v>95985</v>
      </c>
      <c r="C168" s="45" t="str">
        <f>'total Scrap'!E168</f>
        <v>17460UM010</v>
      </c>
      <c r="D168" s="8" t="str">
        <f>'total Scrap'!F168</f>
        <v>CONVERTER ASSY,CATALYTIC W/PIPE</v>
      </c>
      <c r="E168" s="26">
        <f t="shared" ca="1" si="24"/>
        <v>7</v>
      </c>
      <c r="F168" s="26">
        <f t="shared" si="25"/>
        <v>1</v>
      </c>
      <c r="G168" s="27">
        <f t="shared" ca="1" si="26"/>
        <v>7.1428571428571425E-2</v>
      </c>
      <c r="H168" s="26">
        <f t="shared" ca="1" si="27"/>
        <v>1</v>
      </c>
      <c r="I168" s="26"/>
      <c r="J168" s="30"/>
      <c r="P168" s="57">
        <f t="shared" si="28"/>
        <v>0</v>
      </c>
      <c r="Q168" s="30">
        <f t="shared" si="29"/>
        <v>0</v>
      </c>
      <c r="T168" s="42">
        <f t="shared" si="30"/>
        <v>0</v>
      </c>
      <c r="V168" s="43">
        <f t="shared" si="31"/>
        <v>0</v>
      </c>
      <c r="W168" s="42">
        <f t="shared" si="32"/>
        <v>2</v>
      </c>
      <c r="X168" s="42">
        <v>167</v>
      </c>
      <c r="Y168" s="42" t="str">
        <f t="shared" si="33"/>
        <v>Occurrence167</v>
      </c>
      <c r="Z168" s="42">
        <f t="shared" si="34"/>
        <v>0</v>
      </c>
      <c r="AA168" s="42">
        <f t="shared" si="35"/>
        <v>0</v>
      </c>
      <c r="AG168" s="63"/>
      <c r="AR168" s="63"/>
      <c r="BC168" s="63"/>
      <c r="BN168" s="63"/>
      <c r="BY168" s="63"/>
      <c r="CJ168" s="63"/>
      <c r="CU168" s="63"/>
      <c r="DF168" s="63"/>
      <c r="DQ168" s="63"/>
      <c r="EB168" s="63"/>
      <c r="EM168" s="63"/>
      <c r="EX168" s="63"/>
      <c r="FI168" s="63"/>
      <c r="FT168" s="63"/>
      <c r="GE168" s="63"/>
      <c r="GP168" s="63"/>
      <c r="HA168" s="63"/>
      <c r="HL168" s="63"/>
      <c r="HW168" s="63"/>
      <c r="IH168" s="63"/>
      <c r="IS168" s="63"/>
      <c r="JD168" s="63"/>
      <c r="JO168" s="63"/>
      <c r="JZ168" s="63"/>
      <c r="KK168" s="63"/>
      <c r="KV168" s="63"/>
      <c r="LG168" s="63"/>
      <c r="LR168" s="63"/>
      <c r="MC168" s="63"/>
      <c r="MN168" s="63"/>
      <c r="MY168" s="63"/>
      <c r="NJ168" s="63"/>
      <c r="NU168" s="63"/>
      <c r="OF168" s="63"/>
      <c r="OQ168" s="63"/>
      <c r="PB168" s="63"/>
      <c r="PM168" s="63"/>
      <c r="PX168" s="63"/>
      <c r="QI168" s="63"/>
      <c r="QT168" s="63"/>
      <c r="RE168" s="63"/>
      <c r="RP168" s="63"/>
      <c r="SA168" s="63"/>
      <c r="SL168" s="63"/>
      <c r="SW168" s="63"/>
      <c r="TH168" s="63"/>
      <c r="TS168" s="63"/>
      <c r="UD168" s="63"/>
      <c r="UO168" s="63"/>
      <c r="UZ168" s="63"/>
      <c r="VK168" s="63"/>
      <c r="VV168" s="63"/>
      <c r="WG168" s="63"/>
      <c r="WR168" s="63"/>
      <c r="XC168" s="63"/>
      <c r="XN168" s="63"/>
      <c r="XY168" s="63"/>
      <c r="YJ168" s="63"/>
      <c r="YU168" s="63"/>
      <c r="ZF168" s="63"/>
      <c r="ZQ168" s="63"/>
      <c r="AAB168" s="63"/>
      <c r="AAM168" s="63"/>
      <c r="AAX168" s="63"/>
      <c r="ABI168" s="63"/>
      <c r="ABT168" s="63"/>
      <c r="ACE168" s="63"/>
      <c r="ACP168" s="63"/>
      <c r="ADA168" s="63"/>
      <c r="ADL168" s="63"/>
      <c r="ADW168" s="63"/>
      <c r="AEH168" s="63"/>
      <c r="AES168" s="63"/>
      <c r="AFD168" s="63"/>
      <c r="AFO168" s="63"/>
      <c r="AFZ168" s="63"/>
      <c r="AGK168" s="63"/>
      <c r="AGV168" s="63"/>
      <c r="AHG168" s="63"/>
      <c r="AHR168" s="63"/>
      <c r="AIC168" s="63"/>
      <c r="AIN168" s="63"/>
      <c r="AIY168" s="63"/>
      <c r="AJJ168" s="63"/>
      <c r="AJU168" s="63"/>
      <c r="AKF168" s="63"/>
      <c r="AKQ168" s="63"/>
      <c r="ALB168" s="63"/>
      <c r="ALM168" s="63"/>
      <c r="ALX168" s="63"/>
      <c r="AMI168" s="63"/>
      <c r="AMT168" s="63"/>
      <c r="ANE168" s="63"/>
      <c r="ANP168" s="63"/>
      <c r="AOA168" s="63"/>
      <c r="AOL168" s="63"/>
      <c r="AOW168" s="63"/>
      <c r="APH168" s="63"/>
      <c r="APS168" s="63"/>
      <c r="AQD168" s="63"/>
      <c r="AQO168" s="63"/>
      <c r="AQZ168" s="63"/>
      <c r="ARK168" s="63"/>
      <c r="ARV168" s="63"/>
      <c r="ASG168" s="63"/>
      <c r="ASR168" s="63"/>
      <c r="ATC168" s="63"/>
      <c r="ATN168" s="63"/>
      <c r="ATY168" s="63"/>
      <c r="AUJ168" s="63"/>
      <c r="AUU168" s="63"/>
      <c r="AVF168" s="63"/>
      <c r="AVQ168" s="63"/>
      <c r="AWB168" s="63"/>
      <c r="AWM168" s="63"/>
      <c r="AWX168" s="63"/>
      <c r="AXI168" s="63"/>
      <c r="AXT168" s="63"/>
      <c r="AYE168" s="63"/>
      <c r="AYP168" s="63"/>
      <c r="AZA168" s="63"/>
    </row>
    <row r="169" spans="1:1023 1034:1353" ht="18.75" customHeight="1" x14ac:dyDescent="0.35">
      <c r="A169" s="24" t="str">
        <f>'total Scrap'!A169</f>
        <v>11/2020</v>
      </c>
      <c r="B169" s="29">
        <f>'total Scrap'!D169</f>
        <v>96717</v>
      </c>
      <c r="C169" s="45" t="str">
        <f>'total Scrap'!E169</f>
        <v>89661UM090</v>
      </c>
      <c r="D169" s="8" t="str">
        <f>'total Scrap'!F169</f>
        <v>COMPUTER, ENGINE CONTROL</v>
      </c>
      <c r="E169" s="26">
        <f t="shared" ca="1" si="24"/>
        <v>7</v>
      </c>
      <c r="F169" s="26">
        <f t="shared" si="25"/>
        <v>4</v>
      </c>
      <c r="G169" s="27">
        <f t="shared" ca="1" si="26"/>
        <v>0.2857142857142857</v>
      </c>
      <c r="H169" s="26">
        <f t="shared" ca="1" si="27"/>
        <v>2</v>
      </c>
      <c r="I169" s="26"/>
      <c r="J169" s="30"/>
      <c r="P169" s="57" t="str">
        <f t="shared" si="28"/>
        <v>11/2020</v>
      </c>
      <c r="Q169" s="30" t="str">
        <f t="shared" si="29"/>
        <v>89661UM090</v>
      </c>
      <c r="T169" s="42">
        <f t="shared" si="30"/>
        <v>0</v>
      </c>
      <c r="V169" s="43">
        <f t="shared" si="31"/>
        <v>0</v>
      </c>
      <c r="W169" s="42">
        <f t="shared" si="32"/>
        <v>2</v>
      </c>
      <c r="X169" s="42">
        <v>168</v>
      </c>
      <c r="Y169" s="42" t="str">
        <f t="shared" si="33"/>
        <v>Occurrence168</v>
      </c>
      <c r="Z169" s="42">
        <f t="shared" si="34"/>
        <v>0</v>
      </c>
      <c r="AA169" s="42">
        <f t="shared" si="35"/>
        <v>0</v>
      </c>
      <c r="AG169" s="63"/>
      <c r="AR169" s="63"/>
      <c r="BC169" s="63"/>
      <c r="BN169" s="63"/>
      <c r="BY169" s="63"/>
      <c r="CJ169" s="63"/>
      <c r="CU169" s="63"/>
      <c r="DF169" s="63"/>
      <c r="DQ169" s="63"/>
      <c r="EB169" s="63"/>
      <c r="EM169" s="63"/>
      <c r="EX169" s="63"/>
      <c r="FI169" s="63"/>
      <c r="FT169" s="63"/>
      <c r="GE169" s="63"/>
      <c r="GP169" s="63"/>
      <c r="HA169" s="63"/>
      <c r="HL169" s="63"/>
      <c r="HW169" s="63"/>
      <c r="IH169" s="63"/>
      <c r="IS169" s="63"/>
      <c r="JD169" s="63"/>
      <c r="JO169" s="63"/>
      <c r="JZ169" s="63"/>
      <c r="KK169" s="63"/>
      <c r="KV169" s="63"/>
      <c r="LG169" s="63"/>
      <c r="LR169" s="63"/>
      <c r="MC169" s="63"/>
      <c r="MN169" s="63"/>
      <c r="MY169" s="63"/>
      <c r="NJ169" s="63"/>
      <c r="NU169" s="63"/>
      <c r="OF169" s="63"/>
      <c r="OQ169" s="63"/>
      <c r="PB169" s="63"/>
      <c r="PM169" s="63"/>
      <c r="PX169" s="63"/>
      <c r="QI169" s="63"/>
      <c r="QT169" s="63"/>
      <c r="RE169" s="63"/>
      <c r="RP169" s="63"/>
      <c r="SA169" s="63"/>
      <c r="SL169" s="63"/>
      <c r="SW169" s="63"/>
      <c r="TH169" s="63"/>
      <c r="TS169" s="63"/>
      <c r="UD169" s="63"/>
      <c r="UO169" s="63"/>
      <c r="UZ169" s="63"/>
      <c r="VK169" s="63"/>
      <c r="VV169" s="63"/>
      <c r="WG169" s="63"/>
      <c r="WR169" s="63"/>
      <c r="XC169" s="63"/>
      <c r="XN169" s="63"/>
      <c r="XY169" s="63"/>
      <c r="YJ169" s="63"/>
      <c r="YU169" s="63"/>
      <c r="ZF169" s="63"/>
      <c r="ZQ169" s="63"/>
      <c r="AAB169" s="63"/>
      <c r="AAM169" s="63"/>
      <c r="AAX169" s="63"/>
      <c r="ABI169" s="63"/>
      <c r="ABT169" s="63"/>
      <c r="ACE169" s="63"/>
      <c r="ACP169" s="63"/>
      <c r="ADA169" s="63"/>
      <c r="ADL169" s="63"/>
      <c r="ADW169" s="63"/>
      <c r="AEH169" s="63"/>
      <c r="AES169" s="63"/>
      <c r="AFD169" s="63"/>
      <c r="AFO169" s="63"/>
      <c r="AFZ169" s="63"/>
      <c r="AGK169" s="63"/>
      <c r="AGV169" s="63"/>
      <c r="AHG169" s="63"/>
      <c r="AHR169" s="63"/>
      <c r="AIC169" s="63"/>
      <c r="AIN169" s="63"/>
      <c r="AIY169" s="63"/>
      <c r="AJJ169" s="63"/>
      <c r="AJU169" s="63"/>
      <c r="AKF169" s="63"/>
      <c r="AKQ169" s="63"/>
      <c r="ALB169" s="63"/>
      <c r="ALM169" s="63"/>
      <c r="ALX169" s="63"/>
      <c r="AMI169" s="63"/>
      <c r="AMT169" s="63"/>
      <c r="ANE169" s="63"/>
      <c r="ANP169" s="63"/>
      <c r="AOA169" s="63"/>
      <c r="AOL169" s="63"/>
      <c r="AOW169" s="63"/>
      <c r="APH169" s="63"/>
      <c r="APS169" s="63"/>
      <c r="AQD169" s="63"/>
      <c r="AQO169" s="63"/>
      <c r="AQZ169" s="63"/>
      <c r="ARK169" s="63"/>
      <c r="ARV169" s="63"/>
      <c r="ASG169" s="63"/>
      <c r="ASR169" s="63"/>
      <c r="ATC169" s="63"/>
      <c r="ATN169" s="63"/>
      <c r="ATY169" s="63"/>
      <c r="AUJ169" s="63"/>
      <c r="AUU169" s="63"/>
      <c r="AVF169" s="63"/>
      <c r="AVQ169" s="63"/>
      <c r="AWB169" s="63"/>
      <c r="AWM169" s="63"/>
      <c r="AWX169" s="63"/>
      <c r="AXI169" s="63"/>
      <c r="AXT169" s="63"/>
      <c r="AYE169" s="63"/>
      <c r="AYP169" s="63"/>
      <c r="AZA169" s="63"/>
    </row>
    <row r="170" spans="1:1023 1034:1353" ht="18.75" customHeight="1" x14ac:dyDescent="0.35">
      <c r="A170" s="24" t="str">
        <f>'total Scrap'!A170</f>
        <v>11/2020</v>
      </c>
      <c r="B170" s="29">
        <f>'total Scrap'!D170</f>
        <v>95977</v>
      </c>
      <c r="C170" s="45" t="str">
        <f>'total Scrap'!E170</f>
        <v>16420F118071</v>
      </c>
      <c r="D170" s="8" t="str">
        <f>'total Scrap'!F170</f>
        <v>RADIATOR ASSY</v>
      </c>
      <c r="E170" s="26">
        <f t="shared" ca="1" si="24"/>
        <v>7</v>
      </c>
      <c r="F170" s="26">
        <f t="shared" si="25"/>
        <v>4</v>
      </c>
      <c r="G170" s="27">
        <f t="shared" ca="1" si="26"/>
        <v>0.2857142857142857</v>
      </c>
      <c r="H170" s="26">
        <f t="shared" ca="1" si="27"/>
        <v>2</v>
      </c>
      <c r="I170" s="26"/>
      <c r="J170" s="30"/>
      <c r="P170" s="57" t="str">
        <f t="shared" si="28"/>
        <v>11/2020</v>
      </c>
      <c r="Q170" s="30" t="str">
        <f t="shared" si="29"/>
        <v>16420F118071</v>
      </c>
      <c r="T170" s="42">
        <f t="shared" si="30"/>
        <v>0</v>
      </c>
      <c r="V170" s="43">
        <f t="shared" si="31"/>
        <v>0</v>
      </c>
      <c r="W170" s="42">
        <f t="shared" si="32"/>
        <v>2</v>
      </c>
      <c r="X170" s="42">
        <v>169</v>
      </c>
      <c r="Y170" s="42" t="str">
        <f t="shared" si="33"/>
        <v>Occurrence169</v>
      </c>
      <c r="Z170" s="42">
        <f t="shared" si="34"/>
        <v>0</v>
      </c>
      <c r="AA170" s="42">
        <f t="shared" si="35"/>
        <v>0</v>
      </c>
      <c r="AG170" s="63"/>
      <c r="AR170" s="63"/>
      <c r="BC170" s="63"/>
      <c r="BN170" s="63"/>
      <c r="BY170" s="63"/>
      <c r="CJ170" s="63"/>
      <c r="CU170" s="63"/>
      <c r="DF170" s="63"/>
      <c r="DQ170" s="63"/>
      <c r="EB170" s="63"/>
      <c r="EM170" s="63"/>
      <c r="EX170" s="63"/>
      <c r="FI170" s="63"/>
      <c r="FT170" s="63"/>
      <c r="GE170" s="63"/>
      <c r="GP170" s="63"/>
      <c r="HA170" s="63"/>
      <c r="HL170" s="63"/>
      <c r="HW170" s="63"/>
      <c r="IH170" s="63"/>
      <c r="IS170" s="63"/>
      <c r="JD170" s="63"/>
      <c r="JO170" s="63"/>
      <c r="JZ170" s="63"/>
      <c r="KK170" s="63"/>
      <c r="KV170" s="63"/>
      <c r="LG170" s="63"/>
      <c r="LR170" s="63"/>
      <c r="MC170" s="63"/>
      <c r="MN170" s="63"/>
      <c r="MY170" s="63"/>
      <c r="NJ170" s="63"/>
      <c r="NU170" s="63"/>
      <c r="OF170" s="63"/>
      <c r="OQ170" s="63"/>
      <c r="PB170" s="63"/>
      <c r="PM170" s="63"/>
      <c r="PX170" s="63"/>
      <c r="QI170" s="63"/>
      <c r="QT170" s="63"/>
      <c r="RE170" s="63"/>
      <c r="RP170" s="63"/>
      <c r="SA170" s="63"/>
      <c r="SL170" s="63"/>
      <c r="SW170" s="63"/>
      <c r="TH170" s="63"/>
      <c r="TS170" s="63"/>
      <c r="UD170" s="63"/>
      <c r="UO170" s="63"/>
      <c r="UZ170" s="63"/>
      <c r="VK170" s="63"/>
      <c r="VV170" s="63"/>
      <c r="WG170" s="63"/>
      <c r="WR170" s="63"/>
      <c r="XC170" s="63"/>
      <c r="XN170" s="63"/>
      <c r="XY170" s="63"/>
      <c r="YJ170" s="63"/>
      <c r="YU170" s="63"/>
      <c r="ZF170" s="63"/>
      <c r="ZQ170" s="63"/>
      <c r="AAB170" s="63"/>
      <c r="AAM170" s="63"/>
      <c r="AAX170" s="63"/>
      <c r="ABI170" s="63"/>
      <c r="ABT170" s="63"/>
      <c r="ACE170" s="63"/>
      <c r="ACP170" s="63"/>
      <c r="ADA170" s="63"/>
      <c r="ADL170" s="63"/>
      <c r="ADW170" s="63"/>
      <c r="AEH170" s="63"/>
      <c r="AES170" s="63"/>
      <c r="AFD170" s="63"/>
      <c r="AFO170" s="63"/>
      <c r="AFZ170" s="63"/>
      <c r="AGK170" s="63"/>
      <c r="AGV170" s="63"/>
      <c r="AHG170" s="63"/>
      <c r="AHR170" s="63"/>
      <c r="AIC170" s="63"/>
      <c r="AIN170" s="63"/>
      <c r="AIY170" s="63"/>
      <c r="AJJ170" s="63"/>
      <c r="AJU170" s="63"/>
      <c r="AKF170" s="63"/>
      <c r="AKQ170" s="63"/>
      <c r="ALB170" s="63"/>
      <c r="ALM170" s="63"/>
      <c r="ALX170" s="63"/>
      <c r="AMI170" s="63"/>
      <c r="AMT170" s="63"/>
      <c r="ANE170" s="63"/>
      <c r="ANP170" s="63"/>
      <c r="AOA170" s="63"/>
      <c r="AOL170" s="63"/>
      <c r="AOW170" s="63"/>
      <c r="APH170" s="63"/>
      <c r="APS170" s="63"/>
      <c r="AQD170" s="63"/>
      <c r="AQO170" s="63"/>
      <c r="AQZ170" s="63"/>
      <c r="ARK170" s="63"/>
      <c r="ARV170" s="63"/>
      <c r="ASG170" s="63"/>
      <c r="ASR170" s="63"/>
      <c r="ATC170" s="63"/>
      <c r="ATN170" s="63"/>
      <c r="ATY170" s="63"/>
      <c r="AUJ170" s="63"/>
      <c r="AUU170" s="63"/>
      <c r="AVF170" s="63"/>
      <c r="AVQ170" s="63"/>
      <c r="AWB170" s="63"/>
      <c r="AWM170" s="63"/>
      <c r="AWX170" s="63"/>
      <c r="AXI170" s="63"/>
      <c r="AXT170" s="63"/>
      <c r="AYE170" s="63"/>
      <c r="AYP170" s="63"/>
      <c r="AZA170" s="63"/>
    </row>
    <row r="171" spans="1:1023 1034:1353" ht="18.75" customHeight="1" x14ac:dyDescent="0.35">
      <c r="A171" s="24" t="str">
        <f>'total Scrap'!A171</f>
        <v>11/2020</v>
      </c>
      <c r="B171" s="29">
        <f>'total Scrap'!D171</f>
        <v>95744</v>
      </c>
      <c r="C171" s="45" t="str">
        <f>'total Scrap'!E171</f>
        <v>56210F118071</v>
      </c>
      <c r="D171" s="8" t="str">
        <f>'total Scrap'!F171</f>
        <v>WIRE, ENGINE</v>
      </c>
      <c r="E171" s="26">
        <f t="shared" ca="1" si="24"/>
        <v>7</v>
      </c>
      <c r="F171" s="26">
        <f t="shared" si="25"/>
        <v>3</v>
      </c>
      <c r="G171" s="27">
        <f t="shared" ca="1" si="26"/>
        <v>0.21428571428571427</v>
      </c>
      <c r="H171" s="26">
        <f t="shared" ca="1" si="27"/>
        <v>2</v>
      </c>
      <c r="I171" s="26"/>
      <c r="J171" s="30"/>
      <c r="P171" s="57" t="str">
        <f t="shared" si="28"/>
        <v>11/2020</v>
      </c>
      <c r="Q171" s="30" t="str">
        <f t="shared" si="29"/>
        <v>56210F118071</v>
      </c>
      <c r="T171" s="42">
        <f t="shared" si="30"/>
        <v>0</v>
      </c>
      <c r="V171" s="43">
        <f t="shared" si="31"/>
        <v>0</v>
      </c>
      <c r="W171" s="42">
        <f t="shared" si="32"/>
        <v>2</v>
      </c>
      <c r="X171" s="42">
        <v>170</v>
      </c>
      <c r="Y171" s="42" t="str">
        <f t="shared" si="33"/>
        <v>Occurrence170</v>
      </c>
      <c r="Z171" s="42">
        <f t="shared" si="34"/>
        <v>0</v>
      </c>
      <c r="AA171" s="42">
        <f t="shared" si="35"/>
        <v>0</v>
      </c>
      <c r="AG171" s="63"/>
      <c r="AR171" s="63"/>
      <c r="BC171" s="63"/>
      <c r="BN171" s="63"/>
      <c r="BY171" s="63"/>
      <c r="CJ171" s="63"/>
      <c r="CU171" s="63"/>
      <c r="DF171" s="63"/>
      <c r="DQ171" s="63"/>
      <c r="EB171" s="63"/>
      <c r="EM171" s="63"/>
      <c r="EX171" s="63"/>
      <c r="FI171" s="63"/>
      <c r="FT171" s="63"/>
      <c r="GE171" s="63"/>
      <c r="GP171" s="63"/>
      <c r="HA171" s="63"/>
      <c r="HL171" s="63"/>
      <c r="HW171" s="63"/>
      <c r="IH171" s="63"/>
      <c r="IS171" s="63"/>
      <c r="JD171" s="63"/>
      <c r="JO171" s="63"/>
      <c r="JZ171" s="63"/>
      <c r="KK171" s="63"/>
      <c r="KV171" s="63"/>
      <c r="LG171" s="63"/>
      <c r="LR171" s="63"/>
      <c r="MC171" s="63"/>
      <c r="MN171" s="63"/>
      <c r="MY171" s="63"/>
      <c r="NJ171" s="63"/>
      <c r="NU171" s="63"/>
      <c r="OF171" s="63"/>
      <c r="OQ171" s="63"/>
      <c r="PB171" s="63"/>
      <c r="PM171" s="63"/>
      <c r="PX171" s="63"/>
      <c r="QI171" s="63"/>
      <c r="QT171" s="63"/>
      <c r="RE171" s="63"/>
      <c r="RP171" s="63"/>
      <c r="SA171" s="63"/>
      <c r="SL171" s="63"/>
      <c r="SW171" s="63"/>
      <c r="TH171" s="63"/>
      <c r="TS171" s="63"/>
      <c r="UD171" s="63"/>
      <c r="UO171" s="63"/>
      <c r="UZ171" s="63"/>
      <c r="VK171" s="63"/>
      <c r="VV171" s="63"/>
      <c r="WG171" s="63"/>
      <c r="WR171" s="63"/>
      <c r="XC171" s="63"/>
      <c r="XN171" s="63"/>
      <c r="XY171" s="63"/>
      <c r="YJ171" s="63"/>
      <c r="YU171" s="63"/>
      <c r="ZF171" s="63"/>
      <c r="ZQ171" s="63"/>
      <c r="AAB171" s="63"/>
      <c r="AAM171" s="63"/>
      <c r="AAX171" s="63"/>
      <c r="ABI171" s="63"/>
      <c r="ABT171" s="63"/>
      <c r="ACE171" s="63"/>
      <c r="ACP171" s="63"/>
      <c r="ADA171" s="63"/>
      <c r="ADL171" s="63"/>
      <c r="ADW171" s="63"/>
      <c r="AEH171" s="63"/>
      <c r="AES171" s="63"/>
      <c r="AFD171" s="63"/>
      <c r="AFO171" s="63"/>
      <c r="AFZ171" s="63"/>
      <c r="AGK171" s="63"/>
      <c r="AGV171" s="63"/>
      <c r="AHG171" s="63"/>
      <c r="AHR171" s="63"/>
      <c r="AIC171" s="63"/>
      <c r="AIN171" s="63"/>
      <c r="AIY171" s="63"/>
      <c r="AJJ171" s="63"/>
      <c r="AJU171" s="63"/>
      <c r="AKF171" s="63"/>
      <c r="AKQ171" s="63"/>
      <c r="ALB171" s="63"/>
      <c r="ALM171" s="63"/>
      <c r="ALX171" s="63"/>
      <c r="AMI171" s="63"/>
      <c r="AMT171" s="63"/>
      <c r="ANE171" s="63"/>
      <c r="ANP171" s="63"/>
      <c r="AOA171" s="63"/>
      <c r="AOL171" s="63"/>
      <c r="AOW171" s="63"/>
      <c r="APH171" s="63"/>
      <c r="APS171" s="63"/>
      <c r="AQD171" s="63"/>
      <c r="AQO171" s="63"/>
      <c r="AQZ171" s="63"/>
      <c r="ARK171" s="63"/>
      <c r="ARV171" s="63"/>
      <c r="ASG171" s="63"/>
      <c r="ASR171" s="63"/>
      <c r="ATC171" s="63"/>
      <c r="ATN171" s="63"/>
      <c r="ATY171" s="63"/>
      <c r="AUJ171" s="63"/>
      <c r="AUU171" s="63"/>
      <c r="AVF171" s="63"/>
      <c r="AVQ171" s="63"/>
      <c r="AWB171" s="63"/>
      <c r="AWM171" s="63"/>
      <c r="AWX171" s="63"/>
      <c r="AXI171" s="63"/>
      <c r="AXT171" s="63"/>
      <c r="AYE171" s="63"/>
      <c r="AYP171" s="63"/>
      <c r="AZA171" s="63"/>
    </row>
    <row r="172" spans="1:1023 1034:1353" ht="18.75" customHeight="1" x14ac:dyDescent="0.35">
      <c r="A172" s="24" t="str">
        <f>'total Scrap'!A172</f>
        <v>11/2020</v>
      </c>
      <c r="B172" s="29">
        <f>'total Scrap'!D172</f>
        <v>95991</v>
      </c>
      <c r="C172" s="45" t="str">
        <f>'total Scrap'!E172</f>
        <v>8987125010</v>
      </c>
      <c r="D172" s="8" t="str">
        <f>'total Scrap'!F172</f>
        <v>CONTROLLER ASSY, FUEL INJECTION</v>
      </c>
      <c r="E172" s="26">
        <f t="shared" ca="1" si="24"/>
        <v>7</v>
      </c>
      <c r="F172" s="26">
        <f t="shared" si="25"/>
        <v>2</v>
      </c>
      <c r="G172" s="27">
        <f t="shared" ca="1" si="26"/>
        <v>0.14285714285714285</v>
      </c>
      <c r="H172" s="26">
        <f t="shared" ca="1" si="27"/>
        <v>1</v>
      </c>
      <c r="I172" s="26"/>
      <c r="J172" s="30"/>
      <c r="P172" s="57" t="str">
        <f t="shared" si="28"/>
        <v>11/2020</v>
      </c>
      <c r="Q172" s="30" t="str">
        <f t="shared" si="29"/>
        <v>8987125010</v>
      </c>
      <c r="T172" s="42">
        <f t="shared" si="30"/>
        <v>0</v>
      </c>
      <c r="V172" s="43">
        <f t="shared" si="31"/>
        <v>0</v>
      </c>
      <c r="W172" s="42">
        <f t="shared" si="32"/>
        <v>2</v>
      </c>
      <c r="X172" s="42">
        <v>171</v>
      </c>
      <c r="Y172" s="42" t="str">
        <f t="shared" si="33"/>
        <v>Occurrence171</v>
      </c>
      <c r="Z172" s="42">
        <f t="shared" si="34"/>
        <v>0</v>
      </c>
      <c r="AA172" s="42">
        <f t="shared" si="35"/>
        <v>0</v>
      </c>
      <c r="AG172" s="63"/>
      <c r="AR172" s="63"/>
      <c r="BC172" s="63"/>
      <c r="BN172" s="63"/>
      <c r="BY172" s="63"/>
      <c r="CJ172" s="63"/>
      <c r="CU172" s="63"/>
      <c r="DF172" s="63"/>
      <c r="DQ172" s="63"/>
      <c r="EB172" s="63"/>
      <c r="EM172" s="63"/>
      <c r="EX172" s="63"/>
      <c r="FI172" s="63"/>
      <c r="FT172" s="63"/>
      <c r="GE172" s="63"/>
      <c r="GP172" s="63"/>
      <c r="HA172" s="63"/>
      <c r="HL172" s="63"/>
      <c r="HW172" s="63"/>
      <c r="IH172" s="63"/>
      <c r="IS172" s="63"/>
      <c r="JD172" s="63"/>
      <c r="JO172" s="63"/>
      <c r="JZ172" s="63"/>
      <c r="KK172" s="63"/>
      <c r="KV172" s="63"/>
      <c r="LG172" s="63"/>
      <c r="LR172" s="63"/>
      <c r="MC172" s="63"/>
      <c r="MN172" s="63"/>
      <c r="MY172" s="63"/>
      <c r="NJ172" s="63"/>
      <c r="NU172" s="63"/>
      <c r="OF172" s="63"/>
      <c r="OQ172" s="63"/>
      <c r="PB172" s="63"/>
      <c r="PM172" s="63"/>
      <c r="PX172" s="63"/>
      <c r="QI172" s="63"/>
      <c r="QT172" s="63"/>
      <c r="RE172" s="63"/>
      <c r="RP172" s="63"/>
      <c r="SA172" s="63"/>
      <c r="SL172" s="63"/>
      <c r="SW172" s="63"/>
      <c r="TH172" s="63"/>
      <c r="TS172" s="63"/>
      <c r="UD172" s="63"/>
      <c r="UO172" s="63"/>
      <c r="UZ172" s="63"/>
      <c r="VK172" s="63"/>
      <c r="VV172" s="63"/>
      <c r="WG172" s="63"/>
      <c r="WR172" s="63"/>
      <c r="XC172" s="63"/>
      <c r="XN172" s="63"/>
      <c r="XY172" s="63"/>
      <c r="YJ172" s="63"/>
      <c r="YU172" s="63"/>
      <c r="ZF172" s="63"/>
      <c r="ZQ172" s="63"/>
      <c r="AAB172" s="63"/>
      <c r="AAM172" s="63"/>
      <c r="AAX172" s="63"/>
      <c r="ABI172" s="63"/>
      <c r="ABT172" s="63"/>
      <c r="ACE172" s="63"/>
      <c r="ACP172" s="63"/>
      <c r="ADA172" s="63"/>
      <c r="ADL172" s="63"/>
      <c r="ADW172" s="63"/>
      <c r="AEH172" s="63"/>
      <c r="AES172" s="63"/>
      <c r="AFD172" s="63"/>
      <c r="AFO172" s="63"/>
      <c r="AFZ172" s="63"/>
      <c r="AGK172" s="63"/>
      <c r="AGV172" s="63"/>
      <c r="AHG172" s="63"/>
      <c r="AHR172" s="63"/>
      <c r="AIC172" s="63"/>
      <c r="AIN172" s="63"/>
      <c r="AIY172" s="63"/>
      <c r="AJJ172" s="63"/>
      <c r="AJU172" s="63"/>
      <c r="AKF172" s="63"/>
      <c r="AKQ172" s="63"/>
      <c r="ALB172" s="63"/>
      <c r="ALM172" s="63"/>
      <c r="ALX172" s="63"/>
      <c r="AMI172" s="63"/>
      <c r="AMT172" s="63"/>
      <c r="ANE172" s="63"/>
      <c r="ANP172" s="63"/>
      <c r="AOA172" s="63"/>
      <c r="AOL172" s="63"/>
      <c r="AOW172" s="63"/>
      <c r="APH172" s="63"/>
      <c r="APS172" s="63"/>
      <c r="AQD172" s="63"/>
      <c r="AQO172" s="63"/>
      <c r="AQZ172" s="63"/>
      <c r="ARK172" s="63"/>
      <c r="ARV172" s="63"/>
      <c r="ASG172" s="63"/>
      <c r="ASR172" s="63"/>
      <c r="ATC172" s="63"/>
      <c r="ATN172" s="63"/>
      <c r="ATY172" s="63"/>
      <c r="AUJ172" s="63"/>
      <c r="AUU172" s="63"/>
      <c r="AVF172" s="63"/>
      <c r="AVQ172" s="63"/>
      <c r="AWB172" s="63"/>
      <c r="AWM172" s="63"/>
      <c r="AWX172" s="63"/>
      <c r="AXI172" s="63"/>
      <c r="AXT172" s="63"/>
      <c r="AYE172" s="63"/>
      <c r="AYP172" s="63"/>
      <c r="AZA172" s="63"/>
    </row>
    <row r="173" spans="1:1023 1034:1353" ht="18.75" customHeight="1" x14ac:dyDescent="0.35">
      <c r="A173" s="24" t="str">
        <f>'total Scrap'!A173</f>
        <v>11/2020</v>
      </c>
      <c r="B173" s="29">
        <f>'total Scrap'!D173</f>
        <v>96720</v>
      </c>
      <c r="C173" s="45" t="str">
        <f>'total Scrap'!E173</f>
        <v>16420F118071</v>
      </c>
      <c r="D173" s="8" t="str">
        <f>'total Scrap'!F173</f>
        <v>RADIATOR ASSY</v>
      </c>
      <c r="E173" s="26">
        <f t="shared" ca="1" si="24"/>
        <v>7</v>
      </c>
      <c r="F173" s="26">
        <f t="shared" si="25"/>
        <v>4</v>
      </c>
      <c r="G173" s="27">
        <f t="shared" ca="1" si="26"/>
        <v>0.2857142857142857</v>
      </c>
      <c r="H173" s="26">
        <f t="shared" ca="1" si="27"/>
        <v>2</v>
      </c>
      <c r="I173" s="26"/>
      <c r="J173" s="30"/>
      <c r="P173" s="57" t="str">
        <f t="shared" si="28"/>
        <v>11/2020</v>
      </c>
      <c r="Q173" s="30" t="str">
        <f t="shared" si="29"/>
        <v>16420F118071</v>
      </c>
      <c r="T173" s="42">
        <f t="shared" si="30"/>
        <v>0</v>
      </c>
      <c r="V173" s="43">
        <f t="shared" si="31"/>
        <v>0</v>
      </c>
      <c r="W173" s="42">
        <f t="shared" si="32"/>
        <v>2</v>
      </c>
      <c r="X173" s="42">
        <v>172</v>
      </c>
      <c r="Y173" s="42" t="str">
        <f t="shared" si="33"/>
        <v>Occurrence172</v>
      </c>
      <c r="Z173" s="42">
        <f t="shared" si="34"/>
        <v>0</v>
      </c>
      <c r="AA173" s="42">
        <f t="shared" si="35"/>
        <v>0</v>
      </c>
      <c r="AG173" s="63"/>
      <c r="AR173" s="63"/>
      <c r="BC173" s="63"/>
      <c r="BN173" s="63"/>
      <c r="BY173" s="63"/>
      <c r="CJ173" s="63"/>
      <c r="CU173" s="63"/>
      <c r="DF173" s="63"/>
      <c r="DQ173" s="63"/>
      <c r="EB173" s="63"/>
      <c r="EM173" s="63"/>
      <c r="EX173" s="63"/>
      <c r="FI173" s="63"/>
      <c r="FT173" s="63"/>
      <c r="GE173" s="63"/>
      <c r="GP173" s="63"/>
      <c r="HA173" s="63"/>
      <c r="HL173" s="63"/>
      <c r="HW173" s="63"/>
      <c r="IH173" s="63"/>
      <c r="IS173" s="63"/>
      <c r="JD173" s="63"/>
      <c r="JO173" s="63"/>
      <c r="JZ173" s="63"/>
      <c r="KK173" s="63"/>
      <c r="KV173" s="63"/>
      <c r="LG173" s="63"/>
      <c r="LR173" s="63"/>
      <c r="MC173" s="63"/>
      <c r="MN173" s="63"/>
      <c r="MY173" s="63"/>
      <c r="NJ173" s="63"/>
      <c r="NU173" s="63"/>
      <c r="OF173" s="63"/>
      <c r="OQ173" s="63"/>
      <c r="PB173" s="63"/>
      <c r="PM173" s="63"/>
      <c r="PX173" s="63"/>
      <c r="QI173" s="63"/>
      <c r="QT173" s="63"/>
      <c r="RE173" s="63"/>
      <c r="RP173" s="63"/>
      <c r="SA173" s="63"/>
      <c r="SL173" s="63"/>
      <c r="SW173" s="63"/>
      <c r="TH173" s="63"/>
      <c r="TS173" s="63"/>
      <c r="UD173" s="63"/>
      <c r="UO173" s="63"/>
      <c r="UZ173" s="63"/>
      <c r="VK173" s="63"/>
      <c r="VV173" s="63"/>
      <c r="WG173" s="63"/>
      <c r="WR173" s="63"/>
      <c r="XC173" s="63"/>
      <c r="XN173" s="63"/>
      <c r="XY173" s="63"/>
      <c r="YJ173" s="63"/>
      <c r="YU173" s="63"/>
      <c r="ZF173" s="63"/>
      <c r="ZQ173" s="63"/>
      <c r="AAB173" s="63"/>
      <c r="AAM173" s="63"/>
      <c r="AAX173" s="63"/>
      <c r="ABI173" s="63"/>
      <c r="ABT173" s="63"/>
      <c r="ACE173" s="63"/>
      <c r="ACP173" s="63"/>
      <c r="ADA173" s="63"/>
      <c r="ADL173" s="63"/>
      <c r="ADW173" s="63"/>
      <c r="AEH173" s="63"/>
      <c r="AES173" s="63"/>
      <c r="AFD173" s="63"/>
      <c r="AFO173" s="63"/>
      <c r="AFZ173" s="63"/>
      <c r="AGK173" s="63"/>
      <c r="AGV173" s="63"/>
      <c r="AHG173" s="63"/>
      <c r="AHR173" s="63"/>
      <c r="AIC173" s="63"/>
      <c r="AIN173" s="63"/>
      <c r="AIY173" s="63"/>
      <c r="AJJ173" s="63"/>
      <c r="AJU173" s="63"/>
      <c r="AKF173" s="63"/>
      <c r="AKQ173" s="63"/>
      <c r="ALB173" s="63"/>
      <c r="ALM173" s="63"/>
      <c r="ALX173" s="63"/>
      <c r="AMI173" s="63"/>
      <c r="AMT173" s="63"/>
      <c r="ANE173" s="63"/>
      <c r="ANP173" s="63"/>
      <c r="AOA173" s="63"/>
      <c r="AOL173" s="63"/>
      <c r="AOW173" s="63"/>
      <c r="APH173" s="63"/>
      <c r="APS173" s="63"/>
      <c r="AQD173" s="63"/>
      <c r="AQO173" s="63"/>
      <c r="AQZ173" s="63"/>
      <c r="ARK173" s="63"/>
      <c r="ARV173" s="63"/>
      <c r="ASG173" s="63"/>
      <c r="ASR173" s="63"/>
      <c r="ATC173" s="63"/>
      <c r="ATN173" s="63"/>
      <c r="ATY173" s="63"/>
      <c r="AUJ173" s="63"/>
      <c r="AUU173" s="63"/>
      <c r="AVF173" s="63"/>
      <c r="AVQ173" s="63"/>
      <c r="AWB173" s="63"/>
      <c r="AWM173" s="63"/>
      <c r="AWX173" s="63"/>
      <c r="AXI173" s="63"/>
      <c r="AXT173" s="63"/>
      <c r="AYE173" s="63"/>
      <c r="AYP173" s="63"/>
      <c r="AZA173" s="63"/>
    </row>
    <row r="174" spans="1:1023 1034:1353" ht="18.75" customHeight="1" x14ac:dyDescent="0.35">
      <c r="A174" s="24" t="str">
        <f>'total Scrap'!A174</f>
        <v>11/2020</v>
      </c>
      <c r="B174" s="29">
        <f>'total Scrap'!D174</f>
        <v>95738</v>
      </c>
      <c r="C174" s="45" t="str">
        <f>'total Scrap'!E174</f>
        <v>27060UB070</v>
      </c>
      <c r="D174" s="8" t="str">
        <f>'total Scrap'!F174</f>
        <v>ALTERNATOR ASSY, W/REGULATOR</v>
      </c>
      <c r="E174" s="26">
        <f t="shared" ca="1" si="24"/>
        <v>7</v>
      </c>
      <c r="F174" s="26">
        <f t="shared" si="25"/>
        <v>2</v>
      </c>
      <c r="G174" s="27">
        <f t="shared" ca="1" si="26"/>
        <v>0.14285714285714285</v>
      </c>
      <c r="H174" s="26">
        <f t="shared" ca="1" si="27"/>
        <v>1</v>
      </c>
      <c r="I174" s="26"/>
      <c r="J174" s="30"/>
      <c r="P174" s="57" t="str">
        <f t="shared" si="28"/>
        <v>11/2020</v>
      </c>
      <c r="Q174" s="30" t="str">
        <f t="shared" si="29"/>
        <v>27060UB070</v>
      </c>
      <c r="T174" s="42">
        <f t="shared" si="30"/>
        <v>0</v>
      </c>
      <c r="V174" s="43">
        <f t="shared" si="31"/>
        <v>0</v>
      </c>
      <c r="W174" s="42">
        <f t="shared" si="32"/>
        <v>2</v>
      </c>
      <c r="X174" s="42">
        <v>173</v>
      </c>
      <c r="Y174" s="42" t="str">
        <f t="shared" si="33"/>
        <v>Occurrence173</v>
      </c>
      <c r="Z174" s="42">
        <f t="shared" si="34"/>
        <v>0</v>
      </c>
      <c r="AA174" s="42">
        <f t="shared" si="35"/>
        <v>0</v>
      </c>
      <c r="AG174" s="63"/>
      <c r="AR174" s="63"/>
      <c r="BC174" s="63"/>
      <c r="BN174" s="63"/>
      <c r="BY174" s="63"/>
      <c r="CJ174" s="63"/>
      <c r="CU174" s="63"/>
      <c r="DF174" s="63"/>
      <c r="DQ174" s="63"/>
      <c r="EB174" s="63"/>
      <c r="EM174" s="63"/>
      <c r="EX174" s="63"/>
      <c r="FI174" s="63"/>
      <c r="FT174" s="63"/>
      <c r="GE174" s="63"/>
      <c r="GP174" s="63"/>
      <c r="HA174" s="63"/>
      <c r="HL174" s="63"/>
      <c r="HW174" s="63"/>
      <c r="IH174" s="63"/>
      <c r="IS174" s="63"/>
      <c r="JD174" s="63"/>
      <c r="JO174" s="63"/>
      <c r="JZ174" s="63"/>
      <c r="KK174" s="63"/>
      <c r="KV174" s="63"/>
      <c r="LG174" s="63"/>
      <c r="LR174" s="63"/>
      <c r="MC174" s="63"/>
      <c r="MN174" s="63"/>
      <c r="MY174" s="63"/>
      <c r="NJ174" s="63"/>
      <c r="NU174" s="63"/>
      <c r="OF174" s="63"/>
      <c r="OQ174" s="63"/>
      <c r="PB174" s="63"/>
      <c r="PM174" s="63"/>
      <c r="PX174" s="63"/>
      <c r="QI174" s="63"/>
      <c r="QT174" s="63"/>
      <c r="RE174" s="63"/>
      <c r="RP174" s="63"/>
      <c r="SA174" s="63"/>
      <c r="SL174" s="63"/>
      <c r="SW174" s="63"/>
      <c r="TH174" s="63"/>
      <c r="TS174" s="63"/>
      <c r="UD174" s="63"/>
      <c r="UO174" s="63"/>
      <c r="UZ174" s="63"/>
      <c r="VK174" s="63"/>
      <c r="VV174" s="63"/>
      <c r="WG174" s="63"/>
      <c r="WR174" s="63"/>
      <c r="XC174" s="63"/>
      <c r="XN174" s="63"/>
      <c r="XY174" s="63"/>
      <c r="YJ174" s="63"/>
      <c r="YU174" s="63"/>
      <c r="ZF174" s="63"/>
      <c r="ZQ174" s="63"/>
      <c r="AAB174" s="63"/>
      <c r="AAM174" s="63"/>
      <c r="AAX174" s="63"/>
      <c r="ABI174" s="63"/>
      <c r="ABT174" s="63"/>
      <c r="ACE174" s="63"/>
      <c r="ACP174" s="63"/>
      <c r="ADA174" s="63"/>
      <c r="ADL174" s="63"/>
      <c r="ADW174" s="63"/>
      <c r="AEH174" s="63"/>
      <c r="AES174" s="63"/>
      <c r="AFD174" s="63"/>
      <c r="AFO174" s="63"/>
      <c r="AFZ174" s="63"/>
      <c r="AGK174" s="63"/>
      <c r="AGV174" s="63"/>
      <c r="AHG174" s="63"/>
      <c r="AHR174" s="63"/>
      <c r="AIC174" s="63"/>
      <c r="AIN174" s="63"/>
      <c r="AIY174" s="63"/>
      <c r="AJJ174" s="63"/>
      <c r="AJU174" s="63"/>
      <c r="AKF174" s="63"/>
      <c r="AKQ174" s="63"/>
      <c r="ALB174" s="63"/>
      <c r="ALM174" s="63"/>
      <c r="ALX174" s="63"/>
      <c r="AMI174" s="63"/>
      <c r="AMT174" s="63"/>
      <c r="ANE174" s="63"/>
      <c r="ANP174" s="63"/>
      <c r="AOA174" s="63"/>
      <c r="AOL174" s="63"/>
      <c r="AOW174" s="63"/>
      <c r="APH174" s="63"/>
      <c r="APS174" s="63"/>
      <c r="AQD174" s="63"/>
      <c r="AQO174" s="63"/>
      <c r="AQZ174" s="63"/>
      <c r="ARK174" s="63"/>
      <c r="ARV174" s="63"/>
      <c r="ASG174" s="63"/>
      <c r="ASR174" s="63"/>
      <c r="ATC174" s="63"/>
      <c r="ATN174" s="63"/>
      <c r="ATY174" s="63"/>
      <c r="AUJ174" s="63"/>
      <c r="AUU174" s="63"/>
      <c r="AVF174" s="63"/>
      <c r="AVQ174" s="63"/>
      <c r="AWB174" s="63"/>
      <c r="AWM174" s="63"/>
      <c r="AWX174" s="63"/>
      <c r="AXI174" s="63"/>
      <c r="AXT174" s="63"/>
      <c r="AYE174" s="63"/>
      <c r="AYP174" s="63"/>
      <c r="AZA174" s="63"/>
    </row>
    <row r="175" spans="1:1023 1034:1353" ht="18.75" customHeight="1" x14ac:dyDescent="0.35">
      <c r="A175" s="24" t="str">
        <f>'total Scrap'!A175</f>
        <v>11/2020</v>
      </c>
      <c r="B175" s="29">
        <f>'total Scrap'!D175</f>
        <v>95984</v>
      </c>
      <c r="C175" s="45" t="str">
        <f>'total Scrap'!E175</f>
        <v>56044FPA2271</v>
      </c>
      <c r="D175" s="8" t="str">
        <f>'total Scrap'!F175</f>
        <v>WIRE, MAIN, I-SITE</v>
      </c>
      <c r="E175" s="26">
        <f t="shared" ca="1" si="24"/>
        <v>7</v>
      </c>
      <c r="F175" s="26">
        <f t="shared" si="25"/>
        <v>2</v>
      </c>
      <c r="G175" s="27">
        <f t="shared" ca="1" si="26"/>
        <v>0.14285714285714285</v>
      </c>
      <c r="H175" s="26">
        <f t="shared" ca="1" si="27"/>
        <v>1</v>
      </c>
      <c r="I175" s="26"/>
      <c r="J175" s="30"/>
      <c r="P175" s="57" t="str">
        <f t="shared" si="28"/>
        <v>11/2020</v>
      </c>
      <c r="Q175" s="30" t="str">
        <f t="shared" si="29"/>
        <v>56044FPA2271</v>
      </c>
      <c r="T175" s="42">
        <f t="shared" si="30"/>
        <v>0</v>
      </c>
      <c r="V175" s="43">
        <f t="shared" si="31"/>
        <v>0</v>
      </c>
      <c r="W175" s="42">
        <f t="shared" si="32"/>
        <v>2</v>
      </c>
      <c r="X175" s="42">
        <v>174</v>
      </c>
      <c r="Y175" s="42" t="str">
        <f t="shared" si="33"/>
        <v>Occurrence174</v>
      </c>
      <c r="Z175" s="42">
        <f t="shared" si="34"/>
        <v>0</v>
      </c>
      <c r="AA175" s="42">
        <f t="shared" si="35"/>
        <v>0</v>
      </c>
      <c r="AG175" s="63"/>
      <c r="AR175" s="63"/>
      <c r="BC175" s="63"/>
      <c r="BN175" s="63"/>
      <c r="BY175" s="63"/>
      <c r="CJ175" s="63"/>
      <c r="CU175" s="63"/>
      <c r="DF175" s="63"/>
      <c r="DQ175" s="63"/>
      <c r="EB175" s="63"/>
      <c r="EM175" s="63"/>
      <c r="EX175" s="63"/>
      <c r="FI175" s="63"/>
      <c r="FT175" s="63"/>
      <c r="GE175" s="63"/>
      <c r="GP175" s="63"/>
      <c r="HA175" s="63"/>
      <c r="HL175" s="63"/>
      <c r="HW175" s="63"/>
      <c r="IH175" s="63"/>
      <c r="IS175" s="63"/>
      <c r="JD175" s="63"/>
      <c r="JO175" s="63"/>
      <c r="JZ175" s="63"/>
      <c r="KK175" s="63"/>
      <c r="KV175" s="63"/>
      <c r="LG175" s="63"/>
      <c r="LR175" s="63"/>
      <c r="MC175" s="63"/>
      <c r="MN175" s="63"/>
      <c r="MY175" s="63"/>
      <c r="NJ175" s="63"/>
      <c r="NU175" s="63"/>
      <c r="OF175" s="63"/>
      <c r="OQ175" s="63"/>
      <c r="PB175" s="63"/>
      <c r="PM175" s="63"/>
      <c r="PX175" s="63"/>
      <c r="QI175" s="63"/>
      <c r="QT175" s="63"/>
      <c r="RE175" s="63"/>
      <c r="RP175" s="63"/>
      <c r="SA175" s="63"/>
      <c r="SL175" s="63"/>
      <c r="SW175" s="63"/>
      <c r="TH175" s="63"/>
      <c r="TS175" s="63"/>
      <c r="UD175" s="63"/>
      <c r="UO175" s="63"/>
      <c r="UZ175" s="63"/>
      <c r="VK175" s="63"/>
      <c r="VV175" s="63"/>
      <c r="WG175" s="63"/>
      <c r="WR175" s="63"/>
      <c r="XC175" s="63"/>
      <c r="XN175" s="63"/>
      <c r="XY175" s="63"/>
      <c r="YJ175" s="63"/>
      <c r="YU175" s="63"/>
      <c r="ZF175" s="63"/>
      <c r="ZQ175" s="63"/>
      <c r="AAB175" s="63"/>
      <c r="AAM175" s="63"/>
      <c r="AAX175" s="63"/>
      <c r="ABI175" s="63"/>
      <c r="ABT175" s="63"/>
      <c r="ACE175" s="63"/>
      <c r="ACP175" s="63"/>
      <c r="ADA175" s="63"/>
      <c r="ADL175" s="63"/>
      <c r="ADW175" s="63"/>
      <c r="AEH175" s="63"/>
      <c r="AES175" s="63"/>
      <c r="AFD175" s="63"/>
      <c r="AFO175" s="63"/>
      <c r="AFZ175" s="63"/>
      <c r="AGK175" s="63"/>
      <c r="AGV175" s="63"/>
      <c r="AHG175" s="63"/>
      <c r="AHR175" s="63"/>
      <c r="AIC175" s="63"/>
      <c r="AIN175" s="63"/>
      <c r="AIY175" s="63"/>
      <c r="AJJ175" s="63"/>
      <c r="AJU175" s="63"/>
      <c r="AKF175" s="63"/>
      <c r="AKQ175" s="63"/>
      <c r="ALB175" s="63"/>
      <c r="ALM175" s="63"/>
      <c r="ALX175" s="63"/>
      <c r="AMI175" s="63"/>
      <c r="AMT175" s="63"/>
      <c r="ANE175" s="63"/>
      <c r="ANP175" s="63"/>
      <c r="AOA175" s="63"/>
      <c r="AOL175" s="63"/>
      <c r="AOW175" s="63"/>
      <c r="APH175" s="63"/>
      <c r="APS175" s="63"/>
      <c r="AQD175" s="63"/>
      <c r="AQO175" s="63"/>
      <c r="AQZ175" s="63"/>
      <c r="ARK175" s="63"/>
      <c r="ARV175" s="63"/>
      <c r="ASG175" s="63"/>
      <c r="ASR175" s="63"/>
      <c r="ATC175" s="63"/>
      <c r="ATN175" s="63"/>
      <c r="ATY175" s="63"/>
      <c r="AUJ175" s="63"/>
      <c r="AUU175" s="63"/>
      <c r="AVF175" s="63"/>
      <c r="AVQ175" s="63"/>
      <c r="AWB175" s="63"/>
      <c r="AWM175" s="63"/>
      <c r="AWX175" s="63"/>
      <c r="AXI175" s="63"/>
      <c r="AXT175" s="63"/>
      <c r="AYE175" s="63"/>
      <c r="AYP175" s="63"/>
      <c r="AZA175" s="63"/>
    </row>
    <row r="176" spans="1:1023 1034:1353" ht="18.75" customHeight="1" x14ac:dyDescent="0.35">
      <c r="A176" s="24" t="str">
        <f>'total Scrap'!A176</f>
        <v>11/2020</v>
      </c>
      <c r="B176" s="29">
        <f>'total Scrap'!D176</f>
        <v>96316</v>
      </c>
      <c r="C176" s="45" t="str">
        <f>'total Scrap'!E176</f>
        <v>566302661071</v>
      </c>
      <c r="D176" s="8" t="str">
        <f>'total Scrap'!F176</f>
        <v>LAMP ASSY, COMBINATION RR, LED</v>
      </c>
      <c r="E176" s="26">
        <f t="shared" ca="1" si="24"/>
        <v>7</v>
      </c>
      <c r="F176" s="26">
        <f t="shared" si="25"/>
        <v>3</v>
      </c>
      <c r="G176" s="27">
        <f t="shared" ca="1" si="26"/>
        <v>0.21428571428571427</v>
      </c>
      <c r="H176" s="26">
        <f t="shared" ca="1" si="27"/>
        <v>2</v>
      </c>
      <c r="I176" s="26"/>
      <c r="J176" s="30"/>
      <c r="P176" s="57" t="str">
        <f t="shared" si="28"/>
        <v>11/2020</v>
      </c>
      <c r="Q176" s="30" t="str">
        <f t="shared" si="29"/>
        <v>566302661071</v>
      </c>
      <c r="T176" s="42">
        <f t="shared" si="30"/>
        <v>0</v>
      </c>
      <c r="V176" s="43">
        <f t="shared" si="31"/>
        <v>0</v>
      </c>
      <c r="W176" s="42">
        <f t="shared" si="32"/>
        <v>2</v>
      </c>
      <c r="X176" s="42">
        <v>175</v>
      </c>
      <c r="Y176" s="42" t="str">
        <f t="shared" si="33"/>
        <v>Occurrence175</v>
      </c>
      <c r="Z176" s="42">
        <f t="shared" si="34"/>
        <v>0</v>
      </c>
      <c r="AA176" s="42">
        <f t="shared" si="35"/>
        <v>0</v>
      </c>
      <c r="AG176" s="63"/>
      <c r="AR176" s="63"/>
      <c r="BC176" s="63"/>
      <c r="BN176" s="63"/>
      <c r="BY176" s="63"/>
      <c r="CJ176" s="63"/>
      <c r="CU176" s="63"/>
      <c r="DF176" s="63"/>
      <c r="DQ176" s="63"/>
      <c r="EB176" s="63"/>
      <c r="EM176" s="63"/>
      <c r="EX176" s="63"/>
      <c r="FI176" s="63"/>
      <c r="FT176" s="63"/>
      <c r="GE176" s="63"/>
      <c r="GP176" s="63"/>
      <c r="HA176" s="63"/>
      <c r="HL176" s="63"/>
      <c r="HW176" s="63"/>
      <c r="IH176" s="63"/>
      <c r="IS176" s="63"/>
      <c r="JD176" s="63"/>
      <c r="JO176" s="63"/>
      <c r="JZ176" s="63"/>
      <c r="KK176" s="63"/>
      <c r="KV176" s="63"/>
      <c r="LG176" s="63"/>
      <c r="LR176" s="63"/>
      <c r="MC176" s="63"/>
      <c r="MN176" s="63"/>
      <c r="MY176" s="63"/>
      <c r="NJ176" s="63"/>
      <c r="NU176" s="63"/>
      <c r="OF176" s="63"/>
      <c r="OQ176" s="63"/>
      <c r="PB176" s="63"/>
      <c r="PM176" s="63"/>
      <c r="PX176" s="63"/>
      <c r="QI176" s="63"/>
      <c r="QT176" s="63"/>
      <c r="RE176" s="63"/>
      <c r="RP176" s="63"/>
      <c r="SA176" s="63"/>
      <c r="SL176" s="63"/>
      <c r="SW176" s="63"/>
      <c r="TH176" s="63"/>
      <c r="TS176" s="63"/>
      <c r="UD176" s="63"/>
      <c r="UO176" s="63"/>
      <c r="UZ176" s="63"/>
      <c r="VK176" s="63"/>
      <c r="VV176" s="63"/>
      <c r="WG176" s="63"/>
      <c r="WR176" s="63"/>
      <c r="XC176" s="63"/>
      <c r="XN176" s="63"/>
      <c r="XY176" s="63"/>
      <c r="YJ176" s="63"/>
      <c r="YU176" s="63"/>
      <c r="ZF176" s="63"/>
      <c r="ZQ176" s="63"/>
      <c r="AAB176" s="63"/>
      <c r="AAM176" s="63"/>
      <c r="AAX176" s="63"/>
      <c r="ABI176" s="63"/>
      <c r="ABT176" s="63"/>
      <c r="ACE176" s="63"/>
      <c r="ACP176" s="63"/>
      <c r="ADA176" s="63"/>
      <c r="ADL176" s="63"/>
      <c r="ADW176" s="63"/>
      <c r="AEH176" s="63"/>
      <c r="AES176" s="63"/>
      <c r="AFD176" s="63"/>
      <c r="AFO176" s="63"/>
      <c r="AFZ176" s="63"/>
      <c r="AGK176" s="63"/>
      <c r="AGV176" s="63"/>
      <c r="AHG176" s="63"/>
      <c r="AHR176" s="63"/>
      <c r="AIC176" s="63"/>
      <c r="AIN176" s="63"/>
      <c r="AIY176" s="63"/>
      <c r="AJJ176" s="63"/>
      <c r="AJU176" s="63"/>
      <c r="AKF176" s="63"/>
      <c r="AKQ176" s="63"/>
      <c r="ALB176" s="63"/>
      <c r="ALM176" s="63"/>
      <c r="ALX176" s="63"/>
      <c r="AMI176" s="63"/>
      <c r="AMT176" s="63"/>
      <c r="ANE176" s="63"/>
      <c r="ANP176" s="63"/>
      <c r="AOA176" s="63"/>
      <c r="AOL176" s="63"/>
      <c r="AOW176" s="63"/>
      <c r="APH176" s="63"/>
      <c r="APS176" s="63"/>
      <c r="AQD176" s="63"/>
      <c r="AQO176" s="63"/>
      <c r="AQZ176" s="63"/>
      <c r="ARK176" s="63"/>
      <c r="ARV176" s="63"/>
      <c r="ASG176" s="63"/>
      <c r="ASR176" s="63"/>
      <c r="ATC176" s="63"/>
      <c r="ATN176" s="63"/>
      <c r="ATY176" s="63"/>
      <c r="AUJ176" s="63"/>
      <c r="AUU176" s="63"/>
      <c r="AVF176" s="63"/>
      <c r="AVQ176" s="63"/>
      <c r="AWB176" s="63"/>
      <c r="AWM176" s="63"/>
      <c r="AWX176" s="63"/>
      <c r="AXI176" s="63"/>
      <c r="AXT176" s="63"/>
      <c r="AYE176" s="63"/>
      <c r="AYP176" s="63"/>
      <c r="AZA176" s="63"/>
    </row>
    <row r="177" spans="1:1023 1034:1353" ht="18.75" customHeight="1" x14ac:dyDescent="0.35">
      <c r="A177" s="24" t="str">
        <f>'total Scrap'!A177</f>
        <v>11/2020</v>
      </c>
      <c r="B177" s="29">
        <f>'total Scrap'!D177</f>
        <v>95981</v>
      </c>
      <c r="C177" s="45" t="str">
        <f>'total Scrap'!E177</f>
        <v>233002665071</v>
      </c>
      <c r="D177" s="8" t="str">
        <f>'total Scrap'!F177</f>
        <v>FILTER ASSY, FUEL</v>
      </c>
      <c r="E177" s="26">
        <f t="shared" ca="1" si="24"/>
        <v>7</v>
      </c>
      <c r="F177" s="26">
        <f t="shared" si="25"/>
        <v>2</v>
      </c>
      <c r="G177" s="27">
        <f t="shared" ca="1" si="26"/>
        <v>0.14285714285714285</v>
      </c>
      <c r="H177" s="26">
        <f t="shared" ca="1" si="27"/>
        <v>1</v>
      </c>
      <c r="I177" s="26"/>
      <c r="J177" s="30"/>
      <c r="P177" s="57" t="str">
        <f t="shared" si="28"/>
        <v>11/2020</v>
      </c>
      <c r="Q177" s="30" t="str">
        <f t="shared" si="29"/>
        <v>233002665071</v>
      </c>
      <c r="T177" s="42">
        <f t="shared" si="30"/>
        <v>0</v>
      </c>
      <c r="V177" s="43">
        <f t="shared" si="31"/>
        <v>0</v>
      </c>
      <c r="W177" s="42">
        <f t="shared" si="32"/>
        <v>2</v>
      </c>
      <c r="X177" s="42">
        <v>176</v>
      </c>
      <c r="Y177" s="42" t="str">
        <f t="shared" si="33"/>
        <v>Occurrence176</v>
      </c>
      <c r="Z177" s="42">
        <f t="shared" si="34"/>
        <v>0</v>
      </c>
      <c r="AA177" s="42">
        <f t="shared" si="35"/>
        <v>0</v>
      </c>
      <c r="AG177" s="63"/>
      <c r="AR177" s="63"/>
      <c r="BC177" s="63"/>
      <c r="BN177" s="63"/>
      <c r="BY177" s="63"/>
      <c r="CJ177" s="63"/>
      <c r="CU177" s="63"/>
      <c r="DF177" s="63"/>
      <c r="DQ177" s="63"/>
      <c r="EB177" s="63"/>
      <c r="EM177" s="63"/>
      <c r="EX177" s="63"/>
      <c r="FI177" s="63"/>
      <c r="FT177" s="63"/>
      <c r="GE177" s="63"/>
      <c r="GP177" s="63"/>
      <c r="HA177" s="63"/>
      <c r="HL177" s="63"/>
      <c r="HW177" s="63"/>
      <c r="IH177" s="63"/>
      <c r="IS177" s="63"/>
      <c r="JD177" s="63"/>
      <c r="JO177" s="63"/>
      <c r="JZ177" s="63"/>
      <c r="KK177" s="63"/>
      <c r="KV177" s="63"/>
      <c r="LG177" s="63"/>
      <c r="LR177" s="63"/>
      <c r="MC177" s="63"/>
      <c r="MN177" s="63"/>
      <c r="MY177" s="63"/>
      <c r="NJ177" s="63"/>
      <c r="NU177" s="63"/>
      <c r="OF177" s="63"/>
      <c r="OQ177" s="63"/>
      <c r="PB177" s="63"/>
      <c r="PM177" s="63"/>
      <c r="PX177" s="63"/>
      <c r="QI177" s="63"/>
      <c r="QT177" s="63"/>
      <c r="RE177" s="63"/>
      <c r="RP177" s="63"/>
      <c r="SA177" s="63"/>
      <c r="SL177" s="63"/>
      <c r="SW177" s="63"/>
      <c r="TH177" s="63"/>
      <c r="TS177" s="63"/>
      <c r="UD177" s="63"/>
      <c r="UO177" s="63"/>
      <c r="UZ177" s="63"/>
      <c r="VK177" s="63"/>
      <c r="VV177" s="63"/>
      <c r="WG177" s="63"/>
      <c r="WR177" s="63"/>
      <c r="XC177" s="63"/>
      <c r="XN177" s="63"/>
      <c r="XY177" s="63"/>
      <c r="YJ177" s="63"/>
      <c r="YU177" s="63"/>
      <c r="ZF177" s="63"/>
      <c r="ZQ177" s="63"/>
      <c r="AAB177" s="63"/>
      <c r="AAM177" s="63"/>
      <c r="AAX177" s="63"/>
      <c r="ABI177" s="63"/>
      <c r="ABT177" s="63"/>
      <c r="ACE177" s="63"/>
      <c r="ACP177" s="63"/>
      <c r="ADA177" s="63"/>
      <c r="ADL177" s="63"/>
      <c r="ADW177" s="63"/>
      <c r="AEH177" s="63"/>
      <c r="AES177" s="63"/>
      <c r="AFD177" s="63"/>
      <c r="AFO177" s="63"/>
      <c r="AFZ177" s="63"/>
      <c r="AGK177" s="63"/>
      <c r="AGV177" s="63"/>
      <c r="AHG177" s="63"/>
      <c r="AHR177" s="63"/>
      <c r="AIC177" s="63"/>
      <c r="AIN177" s="63"/>
      <c r="AIY177" s="63"/>
      <c r="AJJ177" s="63"/>
      <c r="AJU177" s="63"/>
      <c r="AKF177" s="63"/>
      <c r="AKQ177" s="63"/>
      <c r="ALB177" s="63"/>
      <c r="ALM177" s="63"/>
      <c r="ALX177" s="63"/>
      <c r="AMI177" s="63"/>
      <c r="AMT177" s="63"/>
      <c r="ANE177" s="63"/>
      <c r="ANP177" s="63"/>
      <c r="AOA177" s="63"/>
      <c r="AOL177" s="63"/>
      <c r="AOW177" s="63"/>
      <c r="APH177" s="63"/>
      <c r="APS177" s="63"/>
      <c r="AQD177" s="63"/>
      <c r="AQO177" s="63"/>
      <c r="AQZ177" s="63"/>
      <c r="ARK177" s="63"/>
      <c r="ARV177" s="63"/>
      <c r="ASG177" s="63"/>
      <c r="ASR177" s="63"/>
      <c r="ATC177" s="63"/>
      <c r="ATN177" s="63"/>
      <c r="ATY177" s="63"/>
      <c r="AUJ177" s="63"/>
      <c r="AUU177" s="63"/>
      <c r="AVF177" s="63"/>
      <c r="AVQ177" s="63"/>
      <c r="AWB177" s="63"/>
      <c r="AWM177" s="63"/>
      <c r="AWX177" s="63"/>
      <c r="AXI177" s="63"/>
      <c r="AXT177" s="63"/>
      <c r="AYE177" s="63"/>
      <c r="AYP177" s="63"/>
      <c r="AZA177" s="63"/>
    </row>
    <row r="178" spans="1:1023 1034:1353" ht="18.75" customHeight="1" x14ac:dyDescent="0.35">
      <c r="A178" s="24" t="str">
        <f>'total Scrap'!A178</f>
        <v>11/2020</v>
      </c>
      <c r="B178" s="29">
        <f>'total Scrap'!D178</f>
        <v>95743</v>
      </c>
      <c r="C178" s="45" t="str">
        <f>'total Scrap'!E178</f>
        <v>38746F231171</v>
      </c>
      <c r="D178" s="8" t="str">
        <f>'total Scrap'!F178</f>
        <v>VALVE</v>
      </c>
      <c r="E178" s="26">
        <f t="shared" ca="1" si="24"/>
        <v>7</v>
      </c>
      <c r="F178" s="26">
        <f t="shared" si="25"/>
        <v>1</v>
      </c>
      <c r="G178" s="27">
        <f t="shared" ca="1" si="26"/>
        <v>7.1428571428571425E-2</v>
      </c>
      <c r="H178" s="26">
        <f t="shared" ca="1" si="27"/>
        <v>1</v>
      </c>
      <c r="I178" s="26"/>
      <c r="J178" s="30"/>
      <c r="P178" s="57">
        <f t="shared" si="28"/>
        <v>0</v>
      </c>
      <c r="Q178" s="30">
        <f t="shared" si="29"/>
        <v>0</v>
      </c>
      <c r="T178" s="42">
        <f t="shared" si="30"/>
        <v>0</v>
      </c>
      <c r="V178" s="43">
        <f t="shared" si="31"/>
        <v>0</v>
      </c>
      <c r="W178" s="42">
        <f t="shared" si="32"/>
        <v>2</v>
      </c>
      <c r="X178" s="42">
        <v>177</v>
      </c>
      <c r="Y178" s="42" t="str">
        <f t="shared" si="33"/>
        <v>Occurrence177</v>
      </c>
      <c r="Z178" s="42">
        <f t="shared" si="34"/>
        <v>0</v>
      </c>
      <c r="AA178" s="42">
        <f t="shared" si="35"/>
        <v>0</v>
      </c>
      <c r="AG178" s="63"/>
      <c r="AR178" s="63"/>
      <c r="BC178" s="63"/>
      <c r="BN178" s="63"/>
      <c r="BY178" s="63"/>
      <c r="CJ178" s="63"/>
      <c r="CU178" s="63"/>
      <c r="DF178" s="63"/>
      <c r="DQ178" s="63"/>
      <c r="EB178" s="63"/>
      <c r="EM178" s="63"/>
      <c r="EX178" s="63"/>
      <c r="FI178" s="63"/>
      <c r="FT178" s="63"/>
      <c r="GE178" s="63"/>
      <c r="GP178" s="63"/>
      <c r="HA178" s="63"/>
      <c r="HL178" s="63"/>
      <c r="HW178" s="63"/>
      <c r="IH178" s="63"/>
      <c r="IS178" s="63"/>
      <c r="JD178" s="63"/>
      <c r="JO178" s="63"/>
      <c r="JZ178" s="63"/>
      <c r="KK178" s="63"/>
      <c r="KV178" s="63"/>
      <c r="LG178" s="63"/>
      <c r="LR178" s="63"/>
      <c r="MC178" s="63"/>
      <c r="MN178" s="63"/>
      <c r="MY178" s="63"/>
      <c r="NJ178" s="63"/>
      <c r="NU178" s="63"/>
      <c r="OF178" s="63"/>
      <c r="OQ178" s="63"/>
      <c r="PB178" s="63"/>
      <c r="PM178" s="63"/>
      <c r="PX178" s="63"/>
      <c r="QI178" s="63"/>
      <c r="QT178" s="63"/>
      <c r="RE178" s="63"/>
      <c r="RP178" s="63"/>
      <c r="SA178" s="63"/>
      <c r="SL178" s="63"/>
      <c r="SW178" s="63"/>
      <c r="TH178" s="63"/>
      <c r="TS178" s="63"/>
      <c r="UD178" s="63"/>
      <c r="UO178" s="63"/>
      <c r="UZ178" s="63"/>
      <c r="VK178" s="63"/>
      <c r="VV178" s="63"/>
      <c r="WG178" s="63"/>
      <c r="WR178" s="63"/>
      <c r="XC178" s="63"/>
      <c r="XN178" s="63"/>
      <c r="XY178" s="63"/>
      <c r="YJ178" s="63"/>
      <c r="YU178" s="63"/>
      <c r="ZF178" s="63"/>
      <c r="ZQ178" s="63"/>
      <c r="AAB178" s="63"/>
      <c r="AAM178" s="63"/>
      <c r="AAX178" s="63"/>
      <c r="ABI178" s="63"/>
      <c r="ABT178" s="63"/>
      <c r="ACE178" s="63"/>
      <c r="ACP178" s="63"/>
      <c r="ADA178" s="63"/>
      <c r="ADL178" s="63"/>
      <c r="ADW178" s="63"/>
      <c r="AEH178" s="63"/>
      <c r="AES178" s="63"/>
      <c r="AFD178" s="63"/>
      <c r="AFO178" s="63"/>
      <c r="AFZ178" s="63"/>
      <c r="AGK178" s="63"/>
      <c r="AGV178" s="63"/>
      <c r="AHG178" s="63"/>
      <c r="AHR178" s="63"/>
      <c r="AIC178" s="63"/>
      <c r="AIN178" s="63"/>
      <c r="AIY178" s="63"/>
      <c r="AJJ178" s="63"/>
      <c r="AJU178" s="63"/>
      <c r="AKF178" s="63"/>
      <c r="AKQ178" s="63"/>
      <c r="ALB178" s="63"/>
      <c r="ALM178" s="63"/>
      <c r="ALX178" s="63"/>
      <c r="AMI178" s="63"/>
      <c r="AMT178" s="63"/>
      <c r="ANE178" s="63"/>
      <c r="ANP178" s="63"/>
      <c r="AOA178" s="63"/>
      <c r="AOL178" s="63"/>
      <c r="AOW178" s="63"/>
      <c r="APH178" s="63"/>
      <c r="APS178" s="63"/>
      <c r="AQD178" s="63"/>
      <c r="AQO178" s="63"/>
      <c r="AQZ178" s="63"/>
      <c r="ARK178" s="63"/>
      <c r="ARV178" s="63"/>
      <c r="ASG178" s="63"/>
      <c r="ASR178" s="63"/>
      <c r="ATC178" s="63"/>
      <c r="ATN178" s="63"/>
      <c r="ATY178" s="63"/>
      <c r="AUJ178" s="63"/>
      <c r="AUU178" s="63"/>
      <c r="AVF178" s="63"/>
      <c r="AVQ178" s="63"/>
      <c r="AWB178" s="63"/>
      <c r="AWM178" s="63"/>
      <c r="AWX178" s="63"/>
      <c r="AXI178" s="63"/>
      <c r="AXT178" s="63"/>
      <c r="AYE178" s="63"/>
      <c r="AYP178" s="63"/>
      <c r="AZA178" s="63"/>
    </row>
    <row r="179" spans="1:1023 1034:1353" ht="18.75" customHeight="1" x14ac:dyDescent="0.35">
      <c r="A179" s="24" t="str">
        <f>'total Scrap'!A179</f>
        <v>11/2020</v>
      </c>
      <c r="B179" s="29">
        <f>'total Scrap'!D179</f>
        <v>96208</v>
      </c>
      <c r="C179" s="45" t="str">
        <f>'total Scrap'!E179</f>
        <v>53233FPA2171</v>
      </c>
      <c r="D179" s="8" t="str">
        <f>'total Scrap'!F179</f>
        <v>PANEL, INSTRUMENT, RH</v>
      </c>
      <c r="E179" s="26">
        <f t="shared" ca="1" si="24"/>
        <v>7</v>
      </c>
      <c r="F179" s="26">
        <f t="shared" si="25"/>
        <v>1</v>
      </c>
      <c r="G179" s="27">
        <f t="shared" ca="1" si="26"/>
        <v>7.1428571428571425E-2</v>
      </c>
      <c r="H179" s="26">
        <f t="shared" ca="1" si="27"/>
        <v>1</v>
      </c>
      <c r="I179" s="26"/>
      <c r="J179" s="30"/>
      <c r="P179" s="57">
        <f t="shared" si="28"/>
        <v>0</v>
      </c>
      <c r="Q179" s="30">
        <f t="shared" si="29"/>
        <v>0</v>
      </c>
      <c r="T179" s="42">
        <f t="shared" si="30"/>
        <v>0</v>
      </c>
      <c r="V179" s="43">
        <f t="shared" si="31"/>
        <v>0</v>
      </c>
      <c r="W179" s="42">
        <f t="shared" si="32"/>
        <v>2</v>
      </c>
      <c r="X179" s="42">
        <v>178</v>
      </c>
      <c r="Y179" s="42" t="str">
        <f t="shared" si="33"/>
        <v>Occurrence178</v>
      </c>
      <c r="Z179" s="42">
        <f t="shared" si="34"/>
        <v>0</v>
      </c>
      <c r="AA179" s="42">
        <f t="shared" si="35"/>
        <v>0</v>
      </c>
      <c r="AG179" s="63"/>
      <c r="AR179" s="63"/>
      <c r="BC179" s="63"/>
      <c r="BN179" s="63"/>
      <c r="BY179" s="63"/>
      <c r="CJ179" s="63"/>
      <c r="CU179" s="63"/>
      <c r="DF179" s="63"/>
      <c r="DQ179" s="63"/>
      <c r="EB179" s="63"/>
      <c r="EM179" s="63"/>
      <c r="EX179" s="63"/>
      <c r="FI179" s="63"/>
      <c r="FT179" s="63"/>
      <c r="GE179" s="63"/>
      <c r="GP179" s="63"/>
      <c r="HA179" s="63"/>
      <c r="HL179" s="63"/>
      <c r="HW179" s="63"/>
      <c r="IH179" s="63"/>
      <c r="IS179" s="63"/>
      <c r="JD179" s="63"/>
      <c r="JO179" s="63"/>
      <c r="JZ179" s="63"/>
      <c r="KK179" s="63"/>
      <c r="KV179" s="63"/>
      <c r="LG179" s="63"/>
      <c r="LR179" s="63"/>
      <c r="MC179" s="63"/>
      <c r="MN179" s="63"/>
      <c r="MY179" s="63"/>
      <c r="NJ179" s="63"/>
      <c r="NU179" s="63"/>
      <c r="OF179" s="63"/>
      <c r="OQ179" s="63"/>
      <c r="PB179" s="63"/>
      <c r="PM179" s="63"/>
      <c r="PX179" s="63"/>
      <c r="QI179" s="63"/>
      <c r="QT179" s="63"/>
      <c r="RE179" s="63"/>
      <c r="RP179" s="63"/>
      <c r="SA179" s="63"/>
      <c r="SL179" s="63"/>
      <c r="SW179" s="63"/>
      <c r="TH179" s="63"/>
      <c r="TS179" s="63"/>
      <c r="UD179" s="63"/>
      <c r="UO179" s="63"/>
      <c r="UZ179" s="63"/>
      <c r="VK179" s="63"/>
      <c r="VV179" s="63"/>
      <c r="WG179" s="63"/>
      <c r="WR179" s="63"/>
      <c r="XC179" s="63"/>
      <c r="XN179" s="63"/>
      <c r="XY179" s="63"/>
      <c r="YJ179" s="63"/>
      <c r="YU179" s="63"/>
      <c r="ZF179" s="63"/>
      <c r="ZQ179" s="63"/>
      <c r="AAB179" s="63"/>
      <c r="AAM179" s="63"/>
      <c r="AAX179" s="63"/>
      <c r="ABI179" s="63"/>
      <c r="ABT179" s="63"/>
      <c r="ACE179" s="63"/>
      <c r="ACP179" s="63"/>
      <c r="ADA179" s="63"/>
      <c r="ADL179" s="63"/>
      <c r="ADW179" s="63"/>
      <c r="AEH179" s="63"/>
      <c r="AES179" s="63"/>
      <c r="AFD179" s="63"/>
      <c r="AFO179" s="63"/>
      <c r="AFZ179" s="63"/>
      <c r="AGK179" s="63"/>
      <c r="AGV179" s="63"/>
      <c r="AHG179" s="63"/>
      <c r="AHR179" s="63"/>
      <c r="AIC179" s="63"/>
      <c r="AIN179" s="63"/>
      <c r="AIY179" s="63"/>
      <c r="AJJ179" s="63"/>
      <c r="AJU179" s="63"/>
      <c r="AKF179" s="63"/>
      <c r="AKQ179" s="63"/>
      <c r="ALB179" s="63"/>
      <c r="ALM179" s="63"/>
      <c r="ALX179" s="63"/>
      <c r="AMI179" s="63"/>
      <c r="AMT179" s="63"/>
      <c r="ANE179" s="63"/>
      <c r="ANP179" s="63"/>
      <c r="AOA179" s="63"/>
      <c r="AOL179" s="63"/>
      <c r="AOW179" s="63"/>
      <c r="APH179" s="63"/>
      <c r="APS179" s="63"/>
      <c r="AQD179" s="63"/>
      <c r="AQO179" s="63"/>
      <c r="AQZ179" s="63"/>
      <c r="ARK179" s="63"/>
      <c r="ARV179" s="63"/>
      <c r="ASG179" s="63"/>
      <c r="ASR179" s="63"/>
      <c r="ATC179" s="63"/>
      <c r="ATN179" s="63"/>
      <c r="ATY179" s="63"/>
      <c r="AUJ179" s="63"/>
      <c r="AUU179" s="63"/>
      <c r="AVF179" s="63"/>
      <c r="AVQ179" s="63"/>
      <c r="AWB179" s="63"/>
      <c r="AWM179" s="63"/>
      <c r="AWX179" s="63"/>
      <c r="AXI179" s="63"/>
      <c r="AXT179" s="63"/>
      <c r="AYE179" s="63"/>
      <c r="AYP179" s="63"/>
      <c r="AZA179" s="63"/>
    </row>
    <row r="180" spans="1:1023 1034:1353" ht="18.75" customHeight="1" x14ac:dyDescent="0.35">
      <c r="A180" s="24" t="str">
        <f>'total Scrap'!A180</f>
        <v>11/2020</v>
      </c>
      <c r="B180" s="29">
        <f>'total Scrap'!D180</f>
        <v>95745</v>
      </c>
      <c r="C180" s="45" t="str">
        <f>'total Scrap'!E180</f>
        <v>163612660071</v>
      </c>
      <c r="D180" s="8" t="str">
        <f>'total Scrap'!F180</f>
        <v>FAN</v>
      </c>
      <c r="E180" s="26">
        <f t="shared" ca="1" si="24"/>
        <v>7</v>
      </c>
      <c r="F180" s="26">
        <f t="shared" si="25"/>
        <v>9</v>
      </c>
      <c r="G180" s="27">
        <f t="shared" ca="1" si="26"/>
        <v>0.6428571428571429</v>
      </c>
      <c r="H180" s="26">
        <f t="shared" ca="1" si="27"/>
        <v>3</v>
      </c>
      <c r="I180" s="26"/>
      <c r="J180" s="30"/>
      <c r="P180" s="57" t="str">
        <f t="shared" si="28"/>
        <v>11/2020</v>
      </c>
      <c r="Q180" s="30" t="str">
        <f t="shared" si="29"/>
        <v>163612660071</v>
      </c>
      <c r="T180" s="42">
        <f t="shared" si="30"/>
        <v>0</v>
      </c>
      <c r="V180" s="43">
        <f t="shared" si="31"/>
        <v>0</v>
      </c>
      <c r="W180" s="42">
        <f t="shared" si="32"/>
        <v>2</v>
      </c>
      <c r="X180" s="42">
        <v>179</v>
      </c>
      <c r="Y180" s="42" t="str">
        <f t="shared" si="33"/>
        <v>Occurrence179</v>
      </c>
      <c r="Z180" s="42">
        <f t="shared" si="34"/>
        <v>0</v>
      </c>
      <c r="AA180" s="42">
        <f t="shared" si="35"/>
        <v>0</v>
      </c>
      <c r="AG180" s="63"/>
      <c r="AR180" s="63"/>
      <c r="BC180" s="63"/>
      <c r="BN180" s="63"/>
      <c r="BY180" s="63"/>
      <c r="CJ180" s="63"/>
      <c r="CU180" s="63"/>
      <c r="DF180" s="63"/>
      <c r="DQ180" s="63"/>
      <c r="EB180" s="63"/>
      <c r="EM180" s="63"/>
      <c r="EX180" s="63"/>
      <c r="FI180" s="63"/>
      <c r="FT180" s="63"/>
      <c r="GE180" s="63"/>
      <c r="GP180" s="63"/>
      <c r="HA180" s="63"/>
      <c r="HL180" s="63"/>
      <c r="HW180" s="63"/>
      <c r="IH180" s="63"/>
      <c r="IS180" s="63"/>
      <c r="JD180" s="63"/>
      <c r="JO180" s="63"/>
      <c r="JZ180" s="63"/>
      <c r="KK180" s="63"/>
      <c r="KV180" s="63"/>
      <c r="LG180" s="63"/>
      <c r="LR180" s="63"/>
      <c r="MC180" s="63"/>
      <c r="MN180" s="63"/>
      <c r="MY180" s="63"/>
      <c r="NJ180" s="63"/>
      <c r="NU180" s="63"/>
      <c r="OF180" s="63"/>
      <c r="OQ180" s="63"/>
      <c r="PB180" s="63"/>
      <c r="PM180" s="63"/>
      <c r="PX180" s="63"/>
      <c r="QI180" s="63"/>
      <c r="QT180" s="63"/>
      <c r="RE180" s="63"/>
      <c r="RP180" s="63"/>
      <c r="SA180" s="63"/>
      <c r="SL180" s="63"/>
      <c r="SW180" s="63"/>
      <c r="TH180" s="63"/>
      <c r="TS180" s="63"/>
      <c r="UD180" s="63"/>
      <c r="UO180" s="63"/>
      <c r="UZ180" s="63"/>
      <c r="VK180" s="63"/>
      <c r="VV180" s="63"/>
      <c r="WG180" s="63"/>
      <c r="WR180" s="63"/>
      <c r="XC180" s="63"/>
      <c r="XN180" s="63"/>
      <c r="XY180" s="63"/>
      <c r="YJ180" s="63"/>
      <c r="YU180" s="63"/>
      <c r="ZF180" s="63"/>
      <c r="ZQ180" s="63"/>
      <c r="AAB180" s="63"/>
      <c r="AAM180" s="63"/>
      <c r="AAX180" s="63"/>
      <c r="ABI180" s="63"/>
      <c r="ABT180" s="63"/>
      <c r="ACE180" s="63"/>
      <c r="ACP180" s="63"/>
      <c r="ADA180" s="63"/>
      <c r="ADL180" s="63"/>
      <c r="ADW180" s="63"/>
      <c r="AEH180" s="63"/>
      <c r="AES180" s="63"/>
      <c r="AFD180" s="63"/>
      <c r="AFO180" s="63"/>
      <c r="AFZ180" s="63"/>
      <c r="AGK180" s="63"/>
      <c r="AGV180" s="63"/>
      <c r="AHG180" s="63"/>
      <c r="AHR180" s="63"/>
      <c r="AIC180" s="63"/>
      <c r="AIN180" s="63"/>
      <c r="AIY180" s="63"/>
      <c r="AJJ180" s="63"/>
      <c r="AJU180" s="63"/>
      <c r="AKF180" s="63"/>
      <c r="AKQ180" s="63"/>
      <c r="ALB180" s="63"/>
      <c r="ALM180" s="63"/>
      <c r="ALX180" s="63"/>
      <c r="AMI180" s="63"/>
      <c r="AMT180" s="63"/>
      <c r="ANE180" s="63"/>
      <c r="ANP180" s="63"/>
      <c r="AOA180" s="63"/>
      <c r="AOL180" s="63"/>
      <c r="AOW180" s="63"/>
      <c r="APH180" s="63"/>
      <c r="APS180" s="63"/>
      <c r="AQD180" s="63"/>
      <c r="AQO180" s="63"/>
      <c r="AQZ180" s="63"/>
      <c r="ARK180" s="63"/>
      <c r="ARV180" s="63"/>
      <c r="ASG180" s="63"/>
      <c r="ASR180" s="63"/>
      <c r="ATC180" s="63"/>
      <c r="ATN180" s="63"/>
      <c r="ATY180" s="63"/>
      <c r="AUJ180" s="63"/>
      <c r="AUU180" s="63"/>
      <c r="AVF180" s="63"/>
      <c r="AVQ180" s="63"/>
      <c r="AWB180" s="63"/>
      <c r="AWM180" s="63"/>
      <c r="AWX180" s="63"/>
      <c r="AXI180" s="63"/>
      <c r="AXT180" s="63"/>
      <c r="AYE180" s="63"/>
      <c r="AYP180" s="63"/>
      <c r="AZA180" s="63"/>
    </row>
    <row r="181" spans="1:1023 1034:1353" ht="18.75" customHeight="1" x14ac:dyDescent="0.35">
      <c r="A181" s="24" t="str">
        <f>'total Scrap'!A181</f>
        <v>11/2020</v>
      </c>
      <c r="B181" s="29">
        <f>'total Scrap'!D181</f>
        <v>95733</v>
      </c>
      <c r="C181" s="45" t="str">
        <f>'total Scrap'!E181</f>
        <v>38711F331171</v>
      </c>
      <c r="D181" s="8" t="str">
        <f>'total Scrap'!F181</f>
        <v>PIPE</v>
      </c>
      <c r="E181" s="26">
        <f t="shared" ca="1" si="24"/>
        <v>7</v>
      </c>
      <c r="F181" s="26">
        <f t="shared" si="25"/>
        <v>2</v>
      </c>
      <c r="G181" s="27">
        <f t="shared" ca="1" si="26"/>
        <v>0.14285714285714285</v>
      </c>
      <c r="H181" s="26">
        <f t="shared" ca="1" si="27"/>
        <v>1</v>
      </c>
      <c r="I181" s="26"/>
      <c r="J181" s="30"/>
      <c r="P181" s="57" t="str">
        <f t="shared" si="28"/>
        <v>11/2020</v>
      </c>
      <c r="Q181" s="30" t="str">
        <f t="shared" si="29"/>
        <v>38711F331171</v>
      </c>
      <c r="T181" s="42">
        <f t="shared" si="30"/>
        <v>0</v>
      </c>
      <c r="V181" s="43">
        <f t="shared" si="31"/>
        <v>0</v>
      </c>
      <c r="W181" s="42">
        <f t="shared" si="32"/>
        <v>2</v>
      </c>
      <c r="X181" s="42">
        <v>180</v>
      </c>
      <c r="Y181" s="42" t="str">
        <f t="shared" si="33"/>
        <v>Occurrence180</v>
      </c>
      <c r="Z181" s="42">
        <f t="shared" si="34"/>
        <v>0</v>
      </c>
      <c r="AA181" s="42">
        <f t="shared" si="35"/>
        <v>0</v>
      </c>
      <c r="AG181" s="63"/>
      <c r="AR181" s="63"/>
      <c r="BC181" s="63"/>
      <c r="BN181" s="63"/>
      <c r="BY181" s="63"/>
      <c r="CJ181" s="63"/>
      <c r="CU181" s="63"/>
      <c r="DF181" s="63"/>
      <c r="DQ181" s="63"/>
      <c r="EB181" s="63"/>
      <c r="EM181" s="63"/>
      <c r="EX181" s="63"/>
      <c r="FI181" s="63"/>
      <c r="FT181" s="63"/>
      <c r="GE181" s="63"/>
      <c r="GP181" s="63"/>
      <c r="HA181" s="63"/>
      <c r="HL181" s="63"/>
      <c r="HW181" s="63"/>
      <c r="IH181" s="63"/>
      <c r="IS181" s="63"/>
      <c r="JD181" s="63"/>
      <c r="JO181" s="63"/>
      <c r="JZ181" s="63"/>
      <c r="KK181" s="63"/>
      <c r="KV181" s="63"/>
      <c r="LG181" s="63"/>
      <c r="LR181" s="63"/>
      <c r="MC181" s="63"/>
      <c r="MN181" s="63"/>
      <c r="MY181" s="63"/>
      <c r="NJ181" s="63"/>
      <c r="NU181" s="63"/>
      <c r="OF181" s="63"/>
      <c r="OQ181" s="63"/>
      <c r="PB181" s="63"/>
      <c r="PM181" s="63"/>
      <c r="PX181" s="63"/>
      <c r="QI181" s="63"/>
      <c r="QT181" s="63"/>
      <c r="RE181" s="63"/>
      <c r="RP181" s="63"/>
      <c r="SA181" s="63"/>
      <c r="SL181" s="63"/>
      <c r="SW181" s="63"/>
      <c r="TH181" s="63"/>
      <c r="TS181" s="63"/>
      <c r="UD181" s="63"/>
      <c r="UO181" s="63"/>
      <c r="UZ181" s="63"/>
      <c r="VK181" s="63"/>
      <c r="VV181" s="63"/>
      <c r="WG181" s="63"/>
      <c r="WR181" s="63"/>
      <c r="XC181" s="63"/>
      <c r="XN181" s="63"/>
      <c r="XY181" s="63"/>
      <c r="YJ181" s="63"/>
      <c r="YU181" s="63"/>
      <c r="ZF181" s="63"/>
      <c r="ZQ181" s="63"/>
      <c r="AAB181" s="63"/>
      <c r="AAM181" s="63"/>
      <c r="AAX181" s="63"/>
      <c r="ABI181" s="63"/>
      <c r="ABT181" s="63"/>
      <c r="ACE181" s="63"/>
      <c r="ACP181" s="63"/>
      <c r="ADA181" s="63"/>
      <c r="ADL181" s="63"/>
      <c r="ADW181" s="63"/>
      <c r="AEH181" s="63"/>
      <c r="AES181" s="63"/>
      <c r="AFD181" s="63"/>
      <c r="AFO181" s="63"/>
      <c r="AFZ181" s="63"/>
      <c r="AGK181" s="63"/>
      <c r="AGV181" s="63"/>
      <c r="AHG181" s="63"/>
      <c r="AHR181" s="63"/>
      <c r="AIC181" s="63"/>
      <c r="AIN181" s="63"/>
      <c r="AIY181" s="63"/>
      <c r="AJJ181" s="63"/>
      <c r="AJU181" s="63"/>
      <c r="AKF181" s="63"/>
      <c r="AKQ181" s="63"/>
      <c r="ALB181" s="63"/>
      <c r="ALM181" s="63"/>
      <c r="ALX181" s="63"/>
      <c r="AMI181" s="63"/>
      <c r="AMT181" s="63"/>
      <c r="ANE181" s="63"/>
      <c r="ANP181" s="63"/>
      <c r="AOA181" s="63"/>
      <c r="AOL181" s="63"/>
      <c r="AOW181" s="63"/>
      <c r="APH181" s="63"/>
      <c r="APS181" s="63"/>
      <c r="AQD181" s="63"/>
      <c r="AQO181" s="63"/>
      <c r="AQZ181" s="63"/>
      <c r="ARK181" s="63"/>
      <c r="ARV181" s="63"/>
      <c r="ASG181" s="63"/>
      <c r="ASR181" s="63"/>
      <c r="ATC181" s="63"/>
      <c r="ATN181" s="63"/>
      <c r="ATY181" s="63"/>
      <c r="AUJ181" s="63"/>
      <c r="AUU181" s="63"/>
      <c r="AVF181" s="63"/>
      <c r="AVQ181" s="63"/>
      <c r="AWB181" s="63"/>
      <c r="AWM181" s="63"/>
      <c r="AWX181" s="63"/>
      <c r="AXI181" s="63"/>
      <c r="AXT181" s="63"/>
      <c r="AYE181" s="63"/>
      <c r="AYP181" s="63"/>
      <c r="AZA181" s="63"/>
    </row>
    <row r="182" spans="1:1023 1034:1353" ht="18.75" customHeight="1" x14ac:dyDescent="0.35">
      <c r="A182" s="24" t="str">
        <f>'total Scrap'!A182</f>
        <v>11/2020</v>
      </c>
      <c r="B182" s="29">
        <f>'total Scrap'!D182</f>
        <v>95431</v>
      </c>
      <c r="C182" s="45" t="str">
        <f>'total Scrap'!E182</f>
        <v>53402F218171</v>
      </c>
      <c r="D182" s="8" t="str">
        <f>'total Scrap'!F182</f>
        <v>TOE-BOARD SUB-ASSY, RR</v>
      </c>
      <c r="E182" s="26">
        <f t="shared" ca="1" si="24"/>
        <v>7</v>
      </c>
      <c r="F182" s="26">
        <f t="shared" si="25"/>
        <v>4</v>
      </c>
      <c r="G182" s="27">
        <f t="shared" ca="1" si="26"/>
        <v>0.2857142857142857</v>
      </c>
      <c r="H182" s="26">
        <f t="shared" ca="1" si="27"/>
        <v>2</v>
      </c>
      <c r="I182" s="26"/>
      <c r="J182" s="30"/>
      <c r="P182" s="57" t="str">
        <f t="shared" si="28"/>
        <v>11/2020</v>
      </c>
      <c r="Q182" s="30" t="str">
        <f t="shared" si="29"/>
        <v>53402F218171</v>
      </c>
      <c r="T182" s="42">
        <f t="shared" si="30"/>
        <v>0</v>
      </c>
      <c r="V182" s="43">
        <f t="shared" si="31"/>
        <v>0</v>
      </c>
      <c r="W182" s="42">
        <f t="shared" si="32"/>
        <v>2</v>
      </c>
      <c r="X182" s="42">
        <v>181</v>
      </c>
      <c r="Y182" s="42" t="str">
        <f t="shared" si="33"/>
        <v>Occurrence181</v>
      </c>
      <c r="Z182" s="42">
        <f t="shared" si="34"/>
        <v>0</v>
      </c>
      <c r="AA182" s="42">
        <f t="shared" si="35"/>
        <v>0</v>
      </c>
      <c r="AG182" s="63"/>
      <c r="AR182" s="63"/>
      <c r="BC182" s="63"/>
      <c r="BN182" s="63"/>
      <c r="BY182" s="63"/>
      <c r="CJ182" s="63"/>
      <c r="CU182" s="63"/>
      <c r="DF182" s="63"/>
      <c r="DQ182" s="63"/>
      <c r="EB182" s="63"/>
      <c r="EM182" s="63"/>
      <c r="EX182" s="63"/>
      <c r="FI182" s="63"/>
      <c r="FT182" s="63"/>
      <c r="GE182" s="63"/>
      <c r="GP182" s="63"/>
      <c r="HA182" s="63"/>
      <c r="HL182" s="63"/>
      <c r="HW182" s="63"/>
      <c r="IH182" s="63"/>
      <c r="IS182" s="63"/>
      <c r="JD182" s="63"/>
      <c r="JO182" s="63"/>
      <c r="JZ182" s="63"/>
      <c r="KK182" s="63"/>
      <c r="KV182" s="63"/>
      <c r="LG182" s="63"/>
      <c r="LR182" s="63"/>
      <c r="MC182" s="63"/>
      <c r="MN182" s="63"/>
      <c r="MY182" s="63"/>
      <c r="NJ182" s="63"/>
      <c r="NU182" s="63"/>
      <c r="OF182" s="63"/>
      <c r="OQ182" s="63"/>
      <c r="PB182" s="63"/>
      <c r="PM182" s="63"/>
      <c r="PX182" s="63"/>
      <c r="QI182" s="63"/>
      <c r="QT182" s="63"/>
      <c r="RE182" s="63"/>
      <c r="RP182" s="63"/>
      <c r="SA182" s="63"/>
      <c r="SL182" s="63"/>
      <c r="SW182" s="63"/>
      <c r="TH182" s="63"/>
      <c r="TS182" s="63"/>
      <c r="UD182" s="63"/>
      <c r="UO182" s="63"/>
      <c r="UZ182" s="63"/>
      <c r="VK182" s="63"/>
      <c r="VV182" s="63"/>
      <c r="WG182" s="63"/>
      <c r="WR182" s="63"/>
      <c r="XC182" s="63"/>
      <c r="XN182" s="63"/>
      <c r="XY182" s="63"/>
      <c r="YJ182" s="63"/>
      <c r="YU182" s="63"/>
      <c r="ZF182" s="63"/>
      <c r="ZQ182" s="63"/>
      <c r="AAB182" s="63"/>
      <c r="AAM182" s="63"/>
      <c r="AAX182" s="63"/>
      <c r="ABI182" s="63"/>
      <c r="ABT182" s="63"/>
      <c r="ACE182" s="63"/>
      <c r="ACP182" s="63"/>
      <c r="ADA182" s="63"/>
      <c r="ADL182" s="63"/>
      <c r="ADW182" s="63"/>
      <c r="AEH182" s="63"/>
      <c r="AES182" s="63"/>
      <c r="AFD182" s="63"/>
      <c r="AFO182" s="63"/>
      <c r="AFZ182" s="63"/>
      <c r="AGK182" s="63"/>
      <c r="AGV182" s="63"/>
      <c r="AHG182" s="63"/>
      <c r="AHR182" s="63"/>
      <c r="AIC182" s="63"/>
      <c r="AIN182" s="63"/>
      <c r="AIY182" s="63"/>
      <c r="AJJ182" s="63"/>
      <c r="AJU182" s="63"/>
      <c r="AKF182" s="63"/>
      <c r="AKQ182" s="63"/>
      <c r="ALB182" s="63"/>
      <c r="ALM182" s="63"/>
      <c r="ALX182" s="63"/>
      <c r="AMI182" s="63"/>
      <c r="AMT182" s="63"/>
      <c r="ANE182" s="63"/>
      <c r="ANP182" s="63"/>
      <c r="AOA182" s="63"/>
      <c r="AOL182" s="63"/>
      <c r="AOW182" s="63"/>
      <c r="APH182" s="63"/>
      <c r="APS182" s="63"/>
      <c r="AQD182" s="63"/>
      <c r="AQO182" s="63"/>
      <c r="AQZ182" s="63"/>
      <c r="ARK182" s="63"/>
      <c r="ARV182" s="63"/>
      <c r="ASG182" s="63"/>
      <c r="ASR182" s="63"/>
      <c r="ATC182" s="63"/>
      <c r="ATN182" s="63"/>
      <c r="ATY182" s="63"/>
      <c r="AUJ182" s="63"/>
      <c r="AUU182" s="63"/>
      <c r="AVF182" s="63"/>
      <c r="AVQ182" s="63"/>
      <c r="AWB182" s="63"/>
      <c r="AWM182" s="63"/>
      <c r="AWX182" s="63"/>
      <c r="AXI182" s="63"/>
      <c r="AXT182" s="63"/>
      <c r="AYE182" s="63"/>
      <c r="AYP182" s="63"/>
      <c r="AZA182" s="63"/>
    </row>
    <row r="183" spans="1:1023 1034:1353" ht="18.75" customHeight="1" x14ac:dyDescent="0.35">
      <c r="A183" s="24" t="str">
        <f>'total Scrap'!A183</f>
        <v>11/2020</v>
      </c>
      <c r="B183" s="29">
        <f>'total Scrap'!D183</f>
        <v>96153</v>
      </c>
      <c r="C183" s="45" t="str">
        <f>'total Scrap'!E183</f>
        <v>53402F218171</v>
      </c>
      <c r="D183" s="8" t="str">
        <f>'total Scrap'!F183</f>
        <v>TOE-BOARD SUB-ASSY, RR</v>
      </c>
      <c r="E183" s="26">
        <f t="shared" ca="1" si="24"/>
        <v>7</v>
      </c>
      <c r="F183" s="26">
        <f t="shared" si="25"/>
        <v>4</v>
      </c>
      <c r="G183" s="27">
        <f t="shared" ca="1" si="26"/>
        <v>0.2857142857142857</v>
      </c>
      <c r="H183" s="26">
        <f t="shared" ca="1" si="27"/>
        <v>2</v>
      </c>
      <c r="I183" s="26"/>
      <c r="J183" s="30"/>
      <c r="P183" s="57" t="str">
        <f t="shared" si="28"/>
        <v>11/2020</v>
      </c>
      <c r="Q183" s="30" t="str">
        <f t="shared" si="29"/>
        <v>53402F218171</v>
      </c>
      <c r="T183" s="42">
        <f t="shared" si="30"/>
        <v>0</v>
      </c>
      <c r="V183" s="43">
        <f t="shared" si="31"/>
        <v>0</v>
      </c>
      <c r="W183" s="42">
        <f t="shared" si="32"/>
        <v>2</v>
      </c>
      <c r="X183" s="42">
        <v>182</v>
      </c>
      <c r="Y183" s="42" t="str">
        <f t="shared" si="33"/>
        <v>Occurrence182</v>
      </c>
      <c r="Z183" s="42">
        <f t="shared" si="34"/>
        <v>0</v>
      </c>
      <c r="AA183" s="42">
        <f t="shared" si="35"/>
        <v>0</v>
      </c>
      <c r="AG183" s="63"/>
      <c r="AR183" s="63"/>
      <c r="BC183" s="63"/>
      <c r="BN183" s="63"/>
      <c r="BY183" s="63"/>
      <c r="CJ183" s="63"/>
      <c r="CU183" s="63"/>
      <c r="DF183" s="63"/>
      <c r="DQ183" s="63"/>
      <c r="EB183" s="63"/>
      <c r="EM183" s="63"/>
      <c r="EX183" s="63"/>
      <c r="FI183" s="63"/>
      <c r="FT183" s="63"/>
      <c r="GE183" s="63"/>
      <c r="GP183" s="63"/>
      <c r="HA183" s="63"/>
      <c r="HL183" s="63"/>
      <c r="HW183" s="63"/>
      <c r="IH183" s="63"/>
      <c r="IS183" s="63"/>
      <c r="JD183" s="63"/>
      <c r="JO183" s="63"/>
      <c r="JZ183" s="63"/>
      <c r="KK183" s="63"/>
      <c r="KV183" s="63"/>
      <c r="LG183" s="63"/>
      <c r="LR183" s="63"/>
      <c r="MC183" s="63"/>
      <c r="MN183" s="63"/>
      <c r="MY183" s="63"/>
      <c r="NJ183" s="63"/>
      <c r="NU183" s="63"/>
      <c r="OF183" s="63"/>
      <c r="OQ183" s="63"/>
      <c r="PB183" s="63"/>
      <c r="PM183" s="63"/>
      <c r="PX183" s="63"/>
      <c r="QI183" s="63"/>
      <c r="QT183" s="63"/>
      <c r="RE183" s="63"/>
      <c r="RP183" s="63"/>
      <c r="SA183" s="63"/>
      <c r="SL183" s="63"/>
      <c r="SW183" s="63"/>
      <c r="TH183" s="63"/>
      <c r="TS183" s="63"/>
      <c r="UD183" s="63"/>
      <c r="UO183" s="63"/>
      <c r="UZ183" s="63"/>
      <c r="VK183" s="63"/>
      <c r="VV183" s="63"/>
      <c r="WG183" s="63"/>
      <c r="WR183" s="63"/>
      <c r="XC183" s="63"/>
      <c r="XN183" s="63"/>
      <c r="XY183" s="63"/>
      <c r="YJ183" s="63"/>
      <c r="YU183" s="63"/>
      <c r="ZF183" s="63"/>
      <c r="ZQ183" s="63"/>
      <c r="AAB183" s="63"/>
      <c r="AAM183" s="63"/>
      <c r="AAX183" s="63"/>
      <c r="ABI183" s="63"/>
      <c r="ABT183" s="63"/>
      <c r="ACE183" s="63"/>
      <c r="ACP183" s="63"/>
      <c r="ADA183" s="63"/>
      <c r="ADL183" s="63"/>
      <c r="ADW183" s="63"/>
      <c r="AEH183" s="63"/>
      <c r="AES183" s="63"/>
      <c r="AFD183" s="63"/>
      <c r="AFO183" s="63"/>
      <c r="AFZ183" s="63"/>
      <c r="AGK183" s="63"/>
      <c r="AGV183" s="63"/>
      <c r="AHG183" s="63"/>
      <c r="AHR183" s="63"/>
      <c r="AIC183" s="63"/>
      <c r="AIN183" s="63"/>
      <c r="AIY183" s="63"/>
      <c r="AJJ183" s="63"/>
      <c r="AJU183" s="63"/>
      <c r="AKF183" s="63"/>
      <c r="AKQ183" s="63"/>
      <c r="ALB183" s="63"/>
      <c r="ALM183" s="63"/>
      <c r="ALX183" s="63"/>
      <c r="AMI183" s="63"/>
      <c r="AMT183" s="63"/>
      <c r="ANE183" s="63"/>
      <c r="ANP183" s="63"/>
      <c r="AOA183" s="63"/>
      <c r="AOL183" s="63"/>
      <c r="AOW183" s="63"/>
      <c r="APH183" s="63"/>
      <c r="APS183" s="63"/>
      <c r="AQD183" s="63"/>
      <c r="AQO183" s="63"/>
      <c r="AQZ183" s="63"/>
      <c r="ARK183" s="63"/>
      <c r="ARV183" s="63"/>
      <c r="ASG183" s="63"/>
      <c r="ASR183" s="63"/>
      <c r="ATC183" s="63"/>
      <c r="ATN183" s="63"/>
      <c r="ATY183" s="63"/>
      <c r="AUJ183" s="63"/>
      <c r="AUU183" s="63"/>
      <c r="AVF183" s="63"/>
      <c r="AVQ183" s="63"/>
      <c r="AWB183" s="63"/>
      <c r="AWM183" s="63"/>
      <c r="AWX183" s="63"/>
      <c r="AXI183" s="63"/>
      <c r="AXT183" s="63"/>
      <c r="AYE183" s="63"/>
      <c r="AYP183" s="63"/>
      <c r="AZA183" s="63"/>
    </row>
    <row r="184" spans="1:1023 1034:1353" ht="18.75" customHeight="1" x14ac:dyDescent="0.35">
      <c r="A184" s="24" t="str">
        <f>'total Scrap'!A184</f>
        <v>11/2020</v>
      </c>
      <c r="B184" s="29">
        <f>'total Scrap'!D184</f>
        <v>95427</v>
      </c>
      <c r="C184" s="45" t="str">
        <f>'total Scrap'!E184</f>
        <v>17103F218071</v>
      </c>
      <c r="D184" s="8" t="str">
        <f>'total Scrap'!F184</f>
        <v>GUARD SUB ASSY, MUFFLER</v>
      </c>
      <c r="E184" s="26">
        <f t="shared" ca="1" si="24"/>
        <v>7</v>
      </c>
      <c r="F184" s="26">
        <f t="shared" si="25"/>
        <v>1</v>
      </c>
      <c r="G184" s="27">
        <f t="shared" ca="1" si="26"/>
        <v>7.1428571428571425E-2</v>
      </c>
      <c r="H184" s="26">
        <f t="shared" ca="1" si="27"/>
        <v>1</v>
      </c>
      <c r="I184" s="26"/>
      <c r="J184" s="30"/>
      <c r="P184" s="57">
        <f t="shared" si="28"/>
        <v>0</v>
      </c>
      <c r="Q184" s="30">
        <f t="shared" si="29"/>
        <v>0</v>
      </c>
      <c r="T184" s="42">
        <f t="shared" si="30"/>
        <v>0</v>
      </c>
      <c r="V184" s="43">
        <f t="shared" si="31"/>
        <v>0</v>
      </c>
      <c r="W184" s="42">
        <f t="shared" si="32"/>
        <v>2</v>
      </c>
      <c r="X184" s="42">
        <v>183</v>
      </c>
      <c r="Y184" s="42" t="str">
        <f t="shared" si="33"/>
        <v>Occurrence183</v>
      </c>
      <c r="Z184" s="42">
        <f t="shared" si="34"/>
        <v>0</v>
      </c>
      <c r="AA184" s="42">
        <f t="shared" si="35"/>
        <v>0</v>
      </c>
      <c r="AG184" s="63"/>
      <c r="AR184" s="63"/>
      <c r="BC184" s="63"/>
      <c r="BN184" s="63"/>
      <c r="BY184" s="63"/>
      <c r="CJ184" s="63"/>
      <c r="CU184" s="63"/>
      <c r="DF184" s="63"/>
      <c r="DQ184" s="63"/>
      <c r="EB184" s="63"/>
      <c r="EM184" s="63"/>
      <c r="EX184" s="63"/>
      <c r="FI184" s="63"/>
      <c r="FT184" s="63"/>
      <c r="GE184" s="63"/>
      <c r="GP184" s="63"/>
      <c r="HA184" s="63"/>
      <c r="HL184" s="63"/>
      <c r="HW184" s="63"/>
      <c r="IH184" s="63"/>
      <c r="IS184" s="63"/>
      <c r="JD184" s="63"/>
      <c r="JO184" s="63"/>
      <c r="JZ184" s="63"/>
      <c r="KK184" s="63"/>
      <c r="KV184" s="63"/>
      <c r="LG184" s="63"/>
      <c r="LR184" s="63"/>
      <c r="MC184" s="63"/>
      <c r="MN184" s="63"/>
      <c r="MY184" s="63"/>
      <c r="NJ184" s="63"/>
      <c r="NU184" s="63"/>
      <c r="OF184" s="63"/>
      <c r="OQ184" s="63"/>
      <c r="PB184" s="63"/>
      <c r="PM184" s="63"/>
      <c r="PX184" s="63"/>
      <c r="QI184" s="63"/>
      <c r="QT184" s="63"/>
      <c r="RE184" s="63"/>
      <c r="RP184" s="63"/>
      <c r="SA184" s="63"/>
      <c r="SL184" s="63"/>
      <c r="SW184" s="63"/>
      <c r="TH184" s="63"/>
      <c r="TS184" s="63"/>
      <c r="UD184" s="63"/>
      <c r="UO184" s="63"/>
      <c r="UZ184" s="63"/>
      <c r="VK184" s="63"/>
      <c r="VV184" s="63"/>
      <c r="WG184" s="63"/>
      <c r="WR184" s="63"/>
      <c r="XC184" s="63"/>
      <c r="XN184" s="63"/>
      <c r="XY184" s="63"/>
      <c r="YJ184" s="63"/>
      <c r="YU184" s="63"/>
      <c r="ZF184" s="63"/>
      <c r="ZQ184" s="63"/>
      <c r="AAB184" s="63"/>
      <c r="AAM184" s="63"/>
      <c r="AAX184" s="63"/>
      <c r="ABI184" s="63"/>
      <c r="ABT184" s="63"/>
      <c r="ACE184" s="63"/>
      <c r="ACP184" s="63"/>
      <c r="ADA184" s="63"/>
      <c r="ADL184" s="63"/>
      <c r="ADW184" s="63"/>
      <c r="AEH184" s="63"/>
      <c r="AES184" s="63"/>
      <c r="AFD184" s="63"/>
      <c r="AFO184" s="63"/>
      <c r="AFZ184" s="63"/>
      <c r="AGK184" s="63"/>
      <c r="AGV184" s="63"/>
      <c r="AHG184" s="63"/>
      <c r="AHR184" s="63"/>
      <c r="AIC184" s="63"/>
      <c r="AIN184" s="63"/>
      <c r="AIY184" s="63"/>
      <c r="AJJ184" s="63"/>
      <c r="AJU184" s="63"/>
      <c r="AKF184" s="63"/>
      <c r="AKQ184" s="63"/>
      <c r="ALB184" s="63"/>
      <c r="ALM184" s="63"/>
      <c r="ALX184" s="63"/>
      <c r="AMI184" s="63"/>
      <c r="AMT184" s="63"/>
      <c r="ANE184" s="63"/>
      <c r="ANP184" s="63"/>
      <c r="AOA184" s="63"/>
      <c r="AOL184" s="63"/>
      <c r="AOW184" s="63"/>
      <c r="APH184" s="63"/>
      <c r="APS184" s="63"/>
      <c r="AQD184" s="63"/>
      <c r="AQO184" s="63"/>
      <c r="AQZ184" s="63"/>
      <c r="ARK184" s="63"/>
      <c r="ARV184" s="63"/>
      <c r="ASG184" s="63"/>
      <c r="ASR184" s="63"/>
      <c r="ATC184" s="63"/>
      <c r="ATN184" s="63"/>
      <c r="ATY184" s="63"/>
      <c r="AUJ184" s="63"/>
      <c r="AUU184" s="63"/>
      <c r="AVF184" s="63"/>
      <c r="AVQ184" s="63"/>
      <c r="AWB184" s="63"/>
      <c r="AWM184" s="63"/>
      <c r="AWX184" s="63"/>
      <c r="AXI184" s="63"/>
      <c r="AXT184" s="63"/>
      <c r="AYE184" s="63"/>
      <c r="AYP184" s="63"/>
      <c r="AZA184" s="63"/>
    </row>
    <row r="185" spans="1:1023 1034:1353" ht="18.75" customHeight="1" x14ac:dyDescent="0.35">
      <c r="A185" s="24" t="str">
        <f>'total Scrap'!A185</f>
        <v>11/2020</v>
      </c>
      <c r="B185" s="29">
        <f>'total Scrap'!D185</f>
        <v>96713</v>
      </c>
      <c r="C185" s="45" t="str">
        <f>'total Scrap'!E185</f>
        <v>53220F218071</v>
      </c>
      <c r="D185" s="8" t="str">
        <f>'total Scrap'!F185</f>
        <v>PANEL ASSY, INSTRUMENT, LH</v>
      </c>
      <c r="E185" s="26">
        <f t="shared" ca="1" si="24"/>
        <v>7</v>
      </c>
      <c r="F185" s="26">
        <f t="shared" si="25"/>
        <v>1</v>
      </c>
      <c r="G185" s="27">
        <f t="shared" ca="1" si="26"/>
        <v>7.1428571428571425E-2</v>
      </c>
      <c r="H185" s="26">
        <f t="shared" ca="1" si="27"/>
        <v>1</v>
      </c>
      <c r="I185" s="26"/>
      <c r="J185" s="30"/>
      <c r="P185" s="57">
        <f t="shared" si="28"/>
        <v>0</v>
      </c>
      <c r="Q185" s="30">
        <f t="shared" si="29"/>
        <v>0</v>
      </c>
      <c r="T185" s="42">
        <f t="shared" si="30"/>
        <v>0</v>
      </c>
      <c r="V185" s="43">
        <f t="shared" si="31"/>
        <v>0</v>
      </c>
      <c r="W185" s="42">
        <f t="shared" si="32"/>
        <v>2</v>
      </c>
      <c r="X185" s="42">
        <v>184</v>
      </c>
      <c r="Y185" s="42" t="str">
        <f t="shared" si="33"/>
        <v>Occurrence184</v>
      </c>
      <c r="Z185" s="42">
        <f t="shared" si="34"/>
        <v>0</v>
      </c>
      <c r="AA185" s="42">
        <f t="shared" si="35"/>
        <v>0</v>
      </c>
      <c r="AG185" s="63"/>
      <c r="AR185" s="63"/>
      <c r="BC185" s="63"/>
      <c r="BN185" s="63"/>
      <c r="BY185" s="63"/>
      <c r="CJ185" s="63"/>
      <c r="CU185" s="63"/>
      <c r="DF185" s="63"/>
      <c r="DQ185" s="63"/>
      <c r="EB185" s="63"/>
      <c r="EM185" s="63"/>
      <c r="EX185" s="63"/>
      <c r="FI185" s="63"/>
      <c r="FT185" s="63"/>
      <c r="GE185" s="63"/>
      <c r="GP185" s="63"/>
      <c r="HA185" s="63"/>
      <c r="HL185" s="63"/>
      <c r="HW185" s="63"/>
      <c r="IH185" s="63"/>
      <c r="IS185" s="63"/>
      <c r="JD185" s="63"/>
      <c r="JO185" s="63"/>
      <c r="JZ185" s="63"/>
      <c r="KK185" s="63"/>
      <c r="KV185" s="63"/>
      <c r="LG185" s="63"/>
      <c r="LR185" s="63"/>
      <c r="MC185" s="63"/>
      <c r="MN185" s="63"/>
      <c r="MY185" s="63"/>
      <c r="NJ185" s="63"/>
      <c r="NU185" s="63"/>
      <c r="OF185" s="63"/>
      <c r="OQ185" s="63"/>
      <c r="PB185" s="63"/>
      <c r="PM185" s="63"/>
      <c r="PX185" s="63"/>
      <c r="QI185" s="63"/>
      <c r="QT185" s="63"/>
      <c r="RE185" s="63"/>
      <c r="RP185" s="63"/>
      <c r="SA185" s="63"/>
      <c r="SL185" s="63"/>
      <c r="SW185" s="63"/>
      <c r="TH185" s="63"/>
      <c r="TS185" s="63"/>
      <c r="UD185" s="63"/>
      <c r="UO185" s="63"/>
      <c r="UZ185" s="63"/>
      <c r="VK185" s="63"/>
      <c r="VV185" s="63"/>
      <c r="WG185" s="63"/>
      <c r="WR185" s="63"/>
      <c r="XC185" s="63"/>
      <c r="XN185" s="63"/>
      <c r="XY185" s="63"/>
      <c r="YJ185" s="63"/>
      <c r="YU185" s="63"/>
      <c r="ZF185" s="63"/>
      <c r="ZQ185" s="63"/>
      <c r="AAB185" s="63"/>
      <c r="AAM185" s="63"/>
      <c r="AAX185" s="63"/>
      <c r="ABI185" s="63"/>
      <c r="ABT185" s="63"/>
      <c r="ACE185" s="63"/>
      <c r="ACP185" s="63"/>
      <c r="ADA185" s="63"/>
      <c r="ADL185" s="63"/>
      <c r="ADW185" s="63"/>
      <c r="AEH185" s="63"/>
      <c r="AES185" s="63"/>
      <c r="AFD185" s="63"/>
      <c r="AFO185" s="63"/>
      <c r="AFZ185" s="63"/>
      <c r="AGK185" s="63"/>
      <c r="AGV185" s="63"/>
      <c r="AHG185" s="63"/>
      <c r="AHR185" s="63"/>
      <c r="AIC185" s="63"/>
      <c r="AIN185" s="63"/>
      <c r="AIY185" s="63"/>
      <c r="AJJ185" s="63"/>
      <c r="AJU185" s="63"/>
      <c r="AKF185" s="63"/>
      <c r="AKQ185" s="63"/>
      <c r="ALB185" s="63"/>
      <c r="ALM185" s="63"/>
      <c r="ALX185" s="63"/>
      <c r="AMI185" s="63"/>
      <c r="AMT185" s="63"/>
      <c r="ANE185" s="63"/>
      <c r="ANP185" s="63"/>
      <c r="AOA185" s="63"/>
      <c r="AOL185" s="63"/>
      <c r="AOW185" s="63"/>
      <c r="APH185" s="63"/>
      <c r="APS185" s="63"/>
      <c r="AQD185" s="63"/>
      <c r="AQO185" s="63"/>
      <c r="AQZ185" s="63"/>
      <c r="ARK185" s="63"/>
      <c r="ARV185" s="63"/>
      <c r="ASG185" s="63"/>
      <c r="ASR185" s="63"/>
      <c r="ATC185" s="63"/>
      <c r="ATN185" s="63"/>
      <c r="ATY185" s="63"/>
      <c r="AUJ185" s="63"/>
      <c r="AUU185" s="63"/>
      <c r="AVF185" s="63"/>
      <c r="AVQ185" s="63"/>
      <c r="AWB185" s="63"/>
      <c r="AWM185" s="63"/>
      <c r="AWX185" s="63"/>
      <c r="AXI185" s="63"/>
      <c r="AXT185" s="63"/>
      <c r="AYE185" s="63"/>
      <c r="AYP185" s="63"/>
      <c r="AZA185" s="63"/>
    </row>
    <row r="186" spans="1:1023 1034:1353" ht="18.75" customHeight="1" x14ac:dyDescent="0.35">
      <c r="A186" s="24" t="str">
        <f>'total Scrap'!A186</f>
        <v>11/2020</v>
      </c>
      <c r="B186" s="29">
        <f>'total Scrap'!D186</f>
        <v>96652</v>
      </c>
      <c r="C186" s="45" t="str">
        <f>'total Scrap'!E186</f>
        <v>58508F318071</v>
      </c>
      <c r="D186" s="8" t="str">
        <f>'total Scrap'!F186</f>
        <v>BAC, WASHER</v>
      </c>
      <c r="E186" s="26">
        <f t="shared" ca="1" si="24"/>
        <v>7</v>
      </c>
      <c r="F186" s="26">
        <f t="shared" si="25"/>
        <v>1</v>
      </c>
      <c r="G186" s="27">
        <f t="shared" ca="1" si="26"/>
        <v>7.1428571428571425E-2</v>
      </c>
      <c r="H186" s="26">
        <f t="shared" ca="1" si="27"/>
        <v>1</v>
      </c>
      <c r="I186" s="26"/>
      <c r="J186" s="30"/>
      <c r="P186" s="57">
        <f t="shared" si="28"/>
        <v>0</v>
      </c>
      <c r="Q186" s="30">
        <f t="shared" si="29"/>
        <v>0</v>
      </c>
      <c r="T186" s="42">
        <f t="shared" si="30"/>
        <v>0</v>
      </c>
      <c r="V186" s="43">
        <f t="shared" si="31"/>
        <v>0</v>
      </c>
      <c r="W186" s="42">
        <f t="shared" si="32"/>
        <v>2</v>
      </c>
      <c r="X186" s="42">
        <v>185</v>
      </c>
      <c r="Y186" s="42" t="str">
        <f t="shared" si="33"/>
        <v>Occurrence185</v>
      </c>
      <c r="Z186" s="42">
        <f t="shared" si="34"/>
        <v>0</v>
      </c>
      <c r="AA186" s="42">
        <f t="shared" si="35"/>
        <v>0</v>
      </c>
      <c r="AG186" s="63"/>
      <c r="AR186" s="63"/>
      <c r="BC186" s="63"/>
      <c r="BN186" s="63"/>
      <c r="BY186" s="63"/>
      <c r="CJ186" s="63"/>
      <c r="CU186" s="63"/>
      <c r="DF186" s="63"/>
      <c r="DQ186" s="63"/>
      <c r="EB186" s="63"/>
      <c r="EM186" s="63"/>
      <c r="EX186" s="63"/>
      <c r="FI186" s="63"/>
      <c r="FT186" s="63"/>
      <c r="GE186" s="63"/>
      <c r="GP186" s="63"/>
      <c r="HA186" s="63"/>
      <c r="HL186" s="63"/>
      <c r="HW186" s="63"/>
      <c r="IH186" s="63"/>
      <c r="IS186" s="63"/>
      <c r="JD186" s="63"/>
      <c r="JO186" s="63"/>
      <c r="JZ186" s="63"/>
      <c r="KK186" s="63"/>
      <c r="KV186" s="63"/>
      <c r="LG186" s="63"/>
      <c r="LR186" s="63"/>
      <c r="MC186" s="63"/>
      <c r="MN186" s="63"/>
      <c r="MY186" s="63"/>
      <c r="NJ186" s="63"/>
      <c r="NU186" s="63"/>
      <c r="OF186" s="63"/>
      <c r="OQ186" s="63"/>
      <c r="PB186" s="63"/>
      <c r="PM186" s="63"/>
      <c r="PX186" s="63"/>
      <c r="QI186" s="63"/>
      <c r="QT186" s="63"/>
      <c r="RE186" s="63"/>
      <c r="RP186" s="63"/>
      <c r="SA186" s="63"/>
      <c r="SL186" s="63"/>
      <c r="SW186" s="63"/>
      <c r="TH186" s="63"/>
      <c r="TS186" s="63"/>
      <c r="UD186" s="63"/>
      <c r="UO186" s="63"/>
      <c r="UZ186" s="63"/>
      <c r="VK186" s="63"/>
      <c r="VV186" s="63"/>
      <c r="WG186" s="63"/>
      <c r="WR186" s="63"/>
      <c r="XC186" s="63"/>
      <c r="XN186" s="63"/>
      <c r="XY186" s="63"/>
      <c r="YJ186" s="63"/>
      <c r="YU186" s="63"/>
      <c r="ZF186" s="63"/>
      <c r="ZQ186" s="63"/>
      <c r="AAB186" s="63"/>
      <c r="AAM186" s="63"/>
      <c r="AAX186" s="63"/>
      <c r="ABI186" s="63"/>
      <c r="ABT186" s="63"/>
      <c r="ACE186" s="63"/>
      <c r="ACP186" s="63"/>
      <c r="ADA186" s="63"/>
      <c r="ADL186" s="63"/>
      <c r="ADW186" s="63"/>
      <c r="AEH186" s="63"/>
      <c r="AES186" s="63"/>
      <c r="AFD186" s="63"/>
      <c r="AFO186" s="63"/>
      <c r="AFZ186" s="63"/>
      <c r="AGK186" s="63"/>
      <c r="AGV186" s="63"/>
      <c r="AHG186" s="63"/>
      <c r="AHR186" s="63"/>
      <c r="AIC186" s="63"/>
      <c r="AIN186" s="63"/>
      <c r="AIY186" s="63"/>
      <c r="AJJ186" s="63"/>
      <c r="AJU186" s="63"/>
      <c r="AKF186" s="63"/>
      <c r="AKQ186" s="63"/>
      <c r="ALB186" s="63"/>
      <c r="ALM186" s="63"/>
      <c r="ALX186" s="63"/>
      <c r="AMI186" s="63"/>
      <c r="AMT186" s="63"/>
      <c r="ANE186" s="63"/>
      <c r="ANP186" s="63"/>
      <c r="AOA186" s="63"/>
      <c r="AOL186" s="63"/>
      <c r="AOW186" s="63"/>
      <c r="APH186" s="63"/>
      <c r="APS186" s="63"/>
      <c r="AQD186" s="63"/>
      <c r="AQO186" s="63"/>
      <c r="AQZ186" s="63"/>
      <c r="ARK186" s="63"/>
      <c r="ARV186" s="63"/>
      <c r="ASG186" s="63"/>
      <c r="ASR186" s="63"/>
      <c r="ATC186" s="63"/>
      <c r="ATN186" s="63"/>
      <c r="ATY186" s="63"/>
      <c r="AUJ186" s="63"/>
      <c r="AUU186" s="63"/>
      <c r="AVF186" s="63"/>
      <c r="AVQ186" s="63"/>
      <c r="AWB186" s="63"/>
      <c r="AWM186" s="63"/>
      <c r="AWX186" s="63"/>
      <c r="AXI186" s="63"/>
      <c r="AXT186" s="63"/>
      <c r="AYE186" s="63"/>
      <c r="AYP186" s="63"/>
      <c r="AZA186" s="63"/>
    </row>
    <row r="187" spans="1:1023 1034:1353" ht="18.75" customHeight="1" x14ac:dyDescent="0.35">
      <c r="A187" s="24" t="str">
        <f>'total Scrap'!A187</f>
        <v>11/2020</v>
      </c>
      <c r="B187" s="29">
        <f>'total Scrap'!D187</f>
        <v>95191</v>
      </c>
      <c r="C187" s="45" t="str">
        <f>'total Scrap'!E187</f>
        <v>167202665171</v>
      </c>
      <c r="D187" s="8" t="str">
        <f>'total Scrap'!F187</f>
        <v>SHROUD ASSY, FAN</v>
      </c>
      <c r="E187" s="26">
        <f t="shared" ca="1" si="24"/>
        <v>7</v>
      </c>
      <c r="F187" s="26">
        <f t="shared" si="25"/>
        <v>1</v>
      </c>
      <c r="G187" s="27">
        <f t="shared" ca="1" si="26"/>
        <v>7.1428571428571425E-2</v>
      </c>
      <c r="H187" s="26">
        <f t="shared" ca="1" si="27"/>
        <v>1</v>
      </c>
      <c r="I187" s="26"/>
      <c r="J187" s="30"/>
      <c r="P187" s="57">
        <f t="shared" si="28"/>
        <v>0</v>
      </c>
      <c r="Q187" s="30">
        <f t="shared" si="29"/>
        <v>0</v>
      </c>
      <c r="T187" s="42">
        <f t="shared" si="30"/>
        <v>0</v>
      </c>
      <c r="V187" s="43">
        <f t="shared" si="31"/>
        <v>0</v>
      </c>
      <c r="W187" s="42">
        <f t="shared" si="32"/>
        <v>2</v>
      </c>
      <c r="X187" s="42">
        <v>186</v>
      </c>
      <c r="Y187" s="42" t="str">
        <f t="shared" si="33"/>
        <v>Occurrence186</v>
      </c>
      <c r="Z187" s="42">
        <f t="shared" si="34"/>
        <v>0</v>
      </c>
      <c r="AA187" s="42">
        <f t="shared" si="35"/>
        <v>0</v>
      </c>
      <c r="AG187" s="63"/>
      <c r="AR187" s="63"/>
      <c r="BC187" s="63"/>
      <c r="BN187" s="63"/>
      <c r="BY187" s="63"/>
      <c r="CJ187" s="63"/>
      <c r="CU187" s="63"/>
      <c r="DF187" s="63"/>
      <c r="DQ187" s="63"/>
      <c r="EB187" s="63"/>
      <c r="EM187" s="63"/>
      <c r="EX187" s="63"/>
      <c r="FI187" s="63"/>
      <c r="FT187" s="63"/>
      <c r="GE187" s="63"/>
      <c r="GP187" s="63"/>
      <c r="HA187" s="63"/>
      <c r="HL187" s="63"/>
      <c r="HW187" s="63"/>
      <c r="IH187" s="63"/>
      <c r="IS187" s="63"/>
      <c r="JD187" s="63"/>
      <c r="JO187" s="63"/>
      <c r="JZ187" s="63"/>
      <c r="KK187" s="63"/>
      <c r="KV187" s="63"/>
      <c r="LG187" s="63"/>
      <c r="LR187" s="63"/>
      <c r="MC187" s="63"/>
      <c r="MN187" s="63"/>
      <c r="MY187" s="63"/>
      <c r="NJ187" s="63"/>
      <c r="NU187" s="63"/>
      <c r="OF187" s="63"/>
      <c r="OQ187" s="63"/>
      <c r="PB187" s="63"/>
      <c r="PM187" s="63"/>
      <c r="PX187" s="63"/>
      <c r="QI187" s="63"/>
      <c r="QT187" s="63"/>
      <c r="RE187" s="63"/>
      <c r="RP187" s="63"/>
      <c r="SA187" s="63"/>
      <c r="SL187" s="63"/>
      <c r="SW187" s="63"/>
      <c r="TH187" s="63"/>
      <c r="TS187" s="63"/>
      <c r="UD187" s="63"/>
      <c r="UO187" s="63"/>
      <c r="UZ187" s="63"/>
      <c r="VK187" s="63"/>
      <c r="VV187" s="63"/>
      <c r="WG187" s="63"/>
      <c r="WR187" s="63"/>
      <c r="XC187" s="63"/>
      <c r="XN187" s="63"/>
      <c r="XY187" s="63"/>
      <c r="YJ187" s="63"/>
      <c r="YU187" s="63"/>
      <c r="ZF187" s="63"/>
      <c r="ZQ187" s="63"/>
      <c r="AAB187" s="63"/>
      <c r="AAM187" s="63"/>
      <c r="AAX187" s="63"/>
      <c r="ABI187" s="63"/>
      <c r="ABT187" s="63"/>
      <c r="ACE187" s="63"/>
      <c r="ACP187" s="63"/>
      <c r="ADA187" s="63"/>
      <c r="ADL187" s="63"/>
      <c r="ADW187" s="63"/>
      <c r="AEH187" s="63"/>
      <c r="AES187" s="63"/>
      <c r="AFD187" s="63"/>
      <c r="AFO187" s="63"/>
      <c r="AFZ187" s="63"/>
      <c r="AGK187" s="63"/>
      <c r="AGV187" s="63"/>
      <c r="AHG187" s="63"/>
      <c r="AHR187" s="63"/>
      <c r="AIC187" s="63"/>
      <c r="AIN187" s="63"/>
      <c r="AIY187" s="63"/>
      <c r="AJJ187" s="63"/>
      <c r="AJU187" s="63"/>
      <c r="AKF187" s="63"/>
      <c r="AKQ187" s="63"/>
      <c r="ALB187" s="63"/>
      <c r="ALM187" s="63"/>
      <c r="ALX187" s="63"/>
      <c r="AMI187" s="63"/>
      <c r="AMT187" s="63"/>
      <c r="ANE187" s="63"/>
      <c r="ANP187" s="63"/>
      <c r="AOA187" s="63"/>
      <c r="AOL187" s="63"/>
      <c r="AOW187" s="63"/>
      <c r="APH187" s="63"/>
      <c r="APS187" s="63"/>
      <c r="AQD187" s="63"/>
      <c r="AQO187" s="63"/>
      <c r="AQZ187" s="63"/>
      <c r="ARK187" s="63"/>
      <c r="ARV187" s="63"/>
      <c r="ASG187" s="63"/>
      <c r="ASR187" s="63"/>
      <c r="ATC187" s="63"/>
      <c r="ATN187" s="63"/>
      <c r="ATY187" s="63"/>
      <c r="AUJ187" s="63"/>
      <c r="AUU187" s="63"/>
      <c r="AVF187" s="63"/>
      <c r="AVQ187" s="63"/>
      <c r="AWB187" s="63"/>
      <c r="AWM187" s="63"/>
      <c r="AWX187" s="63"/>
      <c r="AXI187" s="63"/>
      <c r="AXT187" s="63"/>
      <c r="AYE187" s="63"/>
      <c r="AYP187" s="63"/>
      <c r="AZA187" s="63"/>
    </row>
    <row r="188" spans="1:1023 1034:1353" ht="18.75" customHeight="1" x14ac:dyDescent="0.35">
      <c r="A188" s="24" t="str">
        <f>'total Scrap'!A188</f>
        <v>11/2020</v>
      </c>
      <c r="B188" s="29">
        <f>'total Scrap'!D188</f>
        <v>96716</v>
      </c>
      <c r="C188" s="45" t="str">
        <f>'total Scrap'!E188</f>
        <v>678202664171</v>
      </c>
      <c r="D188" s="8" t="str">
        <f>'total Scrap'!F188</f>
        <v>LEVER ASSY, TILT, W/SWITCH &amp; KNOB</v>
      </c>
      <c r="E188" s="26">
        <f t="shared" ca="1" si="24"/>
        <v>7</v>
      </c>
      <c r="F188" s="26">
        <f t="shared" si="25"/>
        <v>1</v>
      </c>
      <c r="G188" s="27">
        <f t="shared" ca="1" si="26"/>
        <v>7.1428571428571425E-2</v>
      </c>
      <c r="H188" s="26">
        <f t="shared" ca="1" si="27"/>
        <v>1</v>
      </c>
      <c r="I188" s="26"/>
      <c r="J188" s="30"/>
      <c r="P188" s="57">
        <f t="shared" si="28"/>
        <v>0</v>
      </c>
      <c r="Q188" s="30">
        <f t="shared" si="29"/>
        <v>0</v>
      </c>
      <c r="T188" s="42">
        <f t="shared" si="30"/>
        <v>0</v>
      </c>
      <c r="V188" s="43">
        <f t="shared" si="31"/>
        <v>0</v>
      </c>
      <c r="W188" s="42">
        <f t="shared" si="32"/>
        <v>2</v>
      </c>
      <c r="X188" s="42">
        <v>187</v>
      </c>
      <c r="Y188" s="42" t="str">
        <f t="shared" si="33"/>
        <v>Occurrence187</v>
      </c>
      <c r="Z188" s="42">
        <f t="shared" si="34"/>
        <v>0</v>
      </c>
      <c r="AA188" s="42">
        <f t="shared" si="35"/>
        <v>0</v>
      </c>
      <c r="AG188" s="63"/>
      <c r="AR188" s="63"/>
      <c r="BC188" s="63"/>
      <c r="BN188" s="63"/>
      <c r="BY188" s="63"/>
      <c r="CJ188" s="63"/>
      <c r="CU188" s="63"/>
      <c r="DF188" s="63"/>
      <c r="DQ188" s="63"/>
      <c r="EB188" s="63"/>
      <c r="EM188" s="63"/>
      <c r="EX188" s="63"/>
      <c r="FI188" s="63"/>
      <c r="FT188" s="63"/>
      <c r="GE188" s="63"/>
      <c r="GP188" s="63"/>
      <c r="HA188" s="63"/>
      <c r="HL188" s="63"/>
      <c r="HW188" s="63"/>
      <c r="IH188" s="63"/>
      <c r="IS188" s="63"/>
      <c r="JD188" s="63"/>
      <c r="JO188" s="63"/>
      <c r="JZ188" s="63"/>
      <c r="KK188" s="63"/>
      <c r="KV188" s="63"/>
      <c r="LG188" s="63"/>
      <c r="LR188" s="63"/>
      <c r="MC188" s="63"/>
      <c r="MN188" s="63"/>
      <c r="MY188" s="63"/>
      <c r="NJ188" s="63"/>
      <c r="NU188" s="63"/>
      <c r="OF188" s="63"/>
      <c r="OQ188" s="63"/>
      <c r="PB188" s="63"/>
      <c r="PM188" s="63"/>
      <c r="PX188" s="63"/>
      <c r="QI188" s="63"/>
      <c r="QT188" s="63"/>
      <c r="RE188" s="63"/>
      <c r="RP188" s="63"/>
      <c r="SA188" s="63"/>
      <c r="SL188" s="63"/>
      <c r="SW188" s="63"/>
      <c r="TH188" s="63"/>
      <c r="TS188" s="63"/>
      <c r="UD188" s="63"/>
      <c r="UO188" s="63"/>
      <c r="UZ188" s="63"/>
      <c r="VK188" s="63"/>
      <c r="VV188" s="63"/>
      <c r="WG188" s="63"/>
      <c r="WR188" s="63"/>
      <c r="XC188" s="63"/>
      <c r="XN188" s="63"/>
      <c r="XY188" s="63"/>
      <c r="YJ188" s="63"/>
      <c r="YU188" s="63"/>
      <c r="ZF188" s="63"/>
      <c r="ZQ188" s="63"/>
      <c r="AAB188" s="63"/>
      <c r="AAM188" s="63"/>
      <c r="AAX188" s="63"/>
      <c r="ABI188" s="63"/>
      <c r="ABT188" s="63"/>
      <c r="ACE188" s="63"/>
      <c r="ACP188" s="63"/>
      <c r="ADA188" s="63"/>
      <c r="ADL188" s="63"/>
      <c r="ADW188" s="63"/>
      <c r="AEH188" s="63"/>
      <c r="AES188" s="63"/>
      <c r="AFD188" s="63"/>
      <c r="AFO188" s="63"/>
      <c r="AFZ188" s="63"/>
      <c r="AGK188" s="63"/>
      <c r="AGV188" s="63"/>
      <c r="AHG188" s="63"/>
      <c r="AHR188" s="63"/>
      <c r="AIC188" s="63"/>
      <c r="AIN188" s="63"/>
      <c r="AIY188" s="63"/>
      <c r="AJJ188" s="63"/>
      <c r="AJU188" s="63"/>
      <c r="AKF188" s="63"/>
      <c r="AKQ188" s="63"/>
      <c r="ALB188" s="63"/>
      <c r="ALM188" s="63"/>
      <c r="ALX188" s="63"/>
      <c r="AMI188" s="63"/>
      <c r="AMT188" s="63"/>
      <c r="ANE188" s="63"/>
      <c r="ANP188" s="63"/>
      <c r="AOA188" s="63"/>
      <c r="AOL188" s="63"/>
      <c r="AOW188" s="63"/>
      <c r="APH188" s="63"/>
      <c r="APS188" s="63"/>
      <c r="AQD188" s="63"/>
      <c r="AQO188" s="63"/>
      <c r="AQZ188" s="63"/>
      <c r="ARK188" s="63"/>
      <c r="ARV188" s="63"/>
      <c r="ASG188" s="63"/>
      <c r="ASR188" s="63"/>
      <c r="ATC188" s="63"/>
      <c r="ATN188" s="63"/>
      <c r="ATY188" s="63"/>
      <c r="AUJ188" s="63"/>
      <c r="AUU188" s="63"/>
      <c r="AVF188" s="63"/>
      <c r="AVQ188" s="63"/>
      <c r="AWB188" s="63"/>
      <c r="AWM188" s="63"/>
      <c r="AWX188" s="63"/>
      <c r="AXI188" s="63"/>
      <c r="AXT188" s="63"/>
      <c r="AYE188" s="63"/>
      <c r="AYP188" s="63"/>
      <c r="AZA188" s="63"/>
    </row>
    <row r="189" spans="1:1023 1034:1353" ht="18.75" customHeight="1" x14ac:dyDescent="0.35">
      <c r="A189" s="24" t="str">
        <f>'total Scrap'!A189</f>
        <v>11/2020</v>
      </c>
      <c r="B189" s="29">
        <f>'total Scrap'!D189</f>
        <v>95746</v>
      </c>
      <c r="C189" s="45" t="str">
        <f>'total Scrap'!E189</f>
        <v>53401F218171</v>
      </c>
      <c r="D189" s="8" t="str">
        <f>'total Scrap'!F189</f>
        <v>TOE-BOARD SUB-ASSY, FR</v>
      </c>
      <c r="E189" s="26">
        <f t="shared" ca="1" si="24"/>
        <v>7</v>
      </c>
      <c r="F189" s="26">
        <f t="shared" si="25"/>
        <v>2</v>
      </c>
      <c r="G189" s="27">
        <f t="shared" ca="1" si="26"/>
        <v>0.14285714285714285</v>
      </c>
      <c r="H189" s="26">
        <f t="shared" ca="1" si="27"/>
        <v>1</v>
      </c>
      <c r="I189" s="26"/>
      <c r="J189" s="30"/>
      <c r="P189" s="57" t="str">
        <f t="shared" si="28"/>
        <v>11/2020</v>
      </c>
      <c r="Q189" s="30" t="str">
        <f t="shared" si="29"/>
        <v>53401F218171</v>
      </c>
      <c r="T189" s="42">
        <f t="shared" si="30"/>
        <v>0</v>
      </c>
      <c r="V189" s="43">
        <f t="shared" si="31"/>
        <v>0</v>
      </c>
      <c r="W189" s="42">
        <f t="shared" si="32"/>
        <v>2</v>
      </c>
      <c r="X189" s="42">
        <v>188</v>
      </c>
      <c r="Y189" s="42" t="str">
        <f t="shared" si="33"/>
        <v>Occurrence188</v>
      </c>
      <c r="Z189" s="42">
        <f t="shared" si="34"/>
        <v>0</v>
      </c>
      <c r="AA189" s="42">
        <f t="shared" si="35"/>
        <v>0</v>
      </c>
      <c r="AG189" s="63"/>
      <c r="AR189" s="63"/>
      <c r="BC189" s="63"/>
      <c r="BN189" s="63"/>
      <c r="BY189" s="63"/>
      <c r="CJ189" s="63"/>
      <c r="CU189" s="63"/>
      <c r="DF189" s="63"/>
      <c r="DQ189" s="63"/>
      <c r="EB189" s="63"/>
      <c r="EM189" s="63"/>
      <c r="EX189" s="63"/>
      <c r="FI189" s="63"/>
      <c r="FT189" s="63"/>
      <c r="GE189" s="63"/>
      <c r="GP189" s="63"/>
      <c r="HA189" s="63"/>
      <c r="HL189" s="63"/>
      <c r="HW189" s="63"/>
      <c r="IH189" s="63"/>
      <c r="IS189" s="63"/>
      <c r="JD189" s="63"/>
      <c r="JO189" s="63"/>
      <c r="JZ189" s="63"/>
      <c r="KK189" s="63"/>
      <c r="KV189" s="63"/>
      <c r="LG189" s="63"/>
      <c r="LR189" s="63"/>
      <c r="MC189" s="63"/>
      <c r="MN189" s="63"/>
      <c r="MY189" s="63"/>
      <c r="NJ189" s="63"/>
      <c r="NU189" s="63"/>
      <c r="OF189" s="63"/>
      <c r="OQ189" s="63"/>
      <c r="PB189" s="63"/>
      <c r="PM189" s="63"/>
      <c r="PX189" s="63"/>
      <c r="QI189" s="63"/>
      <c r="QT189" s="63"/>
      <c r="RE189" s="63"/>
      <c r="RP189" s="63"/>
      <c r="SA189" s="63"/>
      <c r="SL189" s="63"/>
      <c r="SW189" s="63"/>
      <c r="TH189" s="63"/>
      <c r="TS189" s="63"/>
      <c r="UD189" s="63"/>
      <c r="UO189" s="63"/>
      <c r="UZ189" s="63"/>
      <c r="VK189" s="63"/>
      <c r="VV189" s="63"/>
      <c r="WG189" s="63"/>
      <c r="WR189" s="63"/>
      <c r="XC189" s="63"/>
      <c r="XN189" s="63"/>
      <c r="XY189" s="63"/>
      <c r="YJ189" s="63"/>
      <c r="YU189" s="63"/>
      <c r="ZF189" s="63"/>
      <c r="ZQ189" s="63"/>
      <c r="AAB189" s="63"/>
      <c r="AAM189" s="63"/>
      <c r="AAX189" s="63"/>
      <c r="ABI189" s="63"/>
      <c r="ABT189" s="63"/>
      <c r="ACE189" s="63"/>
      <c r="ACP189" s="63"/>
      <c r="ADA189" s="63"/>
      <c r="ADL189" s="63"/>
      <c r="ADW189" s="63"/>
      <c r="AEH189" s="63"/>
      <c r="AES189" s="63"/>
      <c r="AFD189" s="63"/>
      <c r="AFO189" s="63"/>
      <c r="AFZ189" s="63"/>
      <c r="AGK189" s="63"/>
      <c r="AGV189" s="63"/>
      <c r="AHG189" s="63"/>
      <c r="AHR189" s="63"/>
      <c r="AIC189" s="63"/>
      <c r="AIN189" s="63"/>
      <c r="AIY189" s="63"/>
      <c r="AJJ189" s="63"/>
      <c r="AJU189" s="63"/>
      <c r="AKF189" s="63"/>
      <c r="AKQ189" s="63"/>
      <c r="ALB189" s="63"/>
      <c r="ALM189" s="63"/>
      <c r="ALX189" s="63"/>
      <c r="AMI189" s="63"/>
      <c r="AMT189" s="63"/>
      <c r="ANE189" s="63"/>
      <c r="ANP189" s="63"/>
      <c r="AOA189" s="63"/>
      <c r="AOL189" s="63"/>
      <c r="AOW189" s="63"/>
      <c r="APH189" s="63"/>
      <c r="APS189" s="63"/>
      <c r="AQD189" s="63"/>
      <c r="AQO189" s="63"/>
      <c r="AQZ189" s="63"/>
      <c r="ARK189" s="63"/>
      <c r="ARV189" s="63"/>
      <c r="ASG189" s="63"/>
      <c r="ASR189" s="63"/>
      <c r="ATC189" s="63"/>
      <c r="ATN189" s="63"/>
      <c r="ATY189" s="63"/>
      <c r="AUJ189" s="63"/>
      <c r="AUU189" s="63"/>
      <c r="AVF189" s="63"/>
      <c r="AVQ189" s="63"/>
      <c r="AWB189" s="63"/>
      <c r="AWM189" s="63"/>
      <c r="AWX189" s="63"/>
      <c r="AXI189" s="63"/>
      <c r="AXT189" s="63"/>
      <c r="AYE189" s="63"/>
      <c r="AYP189" s="63"/>
      <c r="AZA189" s="63"/>
    </row>
    <row r="190" spans="1:1023 1034:1353" ht="18.75" customHeight="1" x14ac:dyDescent="0.35">
      <c r="A190" s="24" t="str">
        <f>'total Scrap'!A190</f>
        <v>11/2020</v>
      </c>
      <c r="B190" s="29">
        <f>'total Scrap'!D190</f>
        <v>95990</v>
      </c>
      <c r="C190" s="45" t="str">
        <f>'total Scrap'!E190</f>
        <v>178022665071</v>
      </c>
      <c r="D190" s="8" t="str">
        <f>'total Scrap'!F190</f>
        <v>PIPE SUB-ASSY, AIR CLEANER</v>
      </c>
      <c r="E190" s="26">
        <f t="shared" ca="1" si="24"/>
        <v>7</v>
      </c>
      <c r="F190" s="26">
        <f t="shared" si="25"/>
        <v>2</v>
      </c>
      <c r="G190" s="27">
        <f t="shared" ca="1" si="26"/>
        <v>0.14285714285714285</v>
      </c>
      <c r="H190" s="26">
        <f t="shared" ca="1" si="27"/>
        <v>1</v>
      </c>
      <c r="I190" s="26"/>
      <c r="J190" s="30"/>
      <c r="P190" s="57" t="str">
        <f t="shared" si="28"/>
        <v>11/2020</v>
      </c>
      <c r="Q190" s="30" t="str">
        <f t="shared" si="29"/>
        <v>178022665071</v>
      </c>
      <c r="T190" s="42">
        <f t="shared" si="30"/>
        <v>0</v>
      </c>
      <c r="V190" s="43">
        <f t="shared" si="31"/>
        <v>0</v>
      </c>
      <c r="W190" s="42">
        <f t="shared" si="32"/>
        <v>2</v>
      </c>
      <c r="X190" s="42">
        <v>189</v>
      </c>
      <c r="Y190" s="42" t="str">
        <f t="shared" si="33"/>
        <v>Occurrence189</v>
      </c>
      <c r="Z190" s="42">
        <f t="shared" si="34"/>
        <v>0</v>
      </c>
      <c r="AA190" s="42">
        <f t="shared" si="35"/>
        <v>0</v>
      </c>
      <c r="AG190" s="63"/>
      <c r="AR190" s="63"/>
      <c r="BC190" s="63"/>
      <c r="BN190" s="63"/>
      <c r="BY190" s="63"/>
      <c r="CJ190" s="63"/>
      <c r="CU190" s="63"/>
      <c r="DF190" s="63"/>
      <c r="DQ190" s="63"/>
      <c r="EB190" s="63"/>
      <c r="EM190" s="63"/>
      <c r="EX190" s="63"/>
      <c r="FI190" s="63"/>
      <c r="FT190" s="63"/>
      <c r="GE190" s="63"/>
      <c r="GP190" s="63"/>
      <c r="HA190" s="63"/>
      <c r="HL190" s="63"/>
      <c r="HW190" s="63"/>
      <c r="IH190" s="63"/>
      <c r="IS190" s="63"/>
      <c r="JD190" s="63"/>
      <c r="JO190" s="63"/>
      <c r="JZ190" s="63"/>
      <c r="KK190" s="63"/>
      <c r="KV190" s="63"/>
      <c r="LG190" s="63"/>
      <c r="LR190" s="63"/>
      <c r="MC190" s="63"/>
      <c r="MN190" s="63"/>
      <c r="MY190" s="63"/>
      <c r="NJ190" s="63"/>
      <c r="NU190" s="63"/>
      <c r="OF190" s="63"/>
      <c r="OQ190" s="63"/>
      <c r="PB190" s="63"/>
      <c r="PM190" s="63"/>
      <c r="PX190" s="63"/>
      <c r="QI190" s="63"/>
      <c r="QT190" s="63"/>
      <c r="RE190" s="63"/>
      <c r="RP190" s="63"/>
      <c r="SA190" s="63"/>
      <c r="SL190" s="63"/>
      <c r="SW190" s="63"/>
      <c r="TH190" s="63"/>
      <c r="TS190" s="63"/>
      <c r="UD190" s="63"/>
      <c r="UO190" s="63"/>
      <c r="UZ190" s="63"/>
      <c r="VK190" s="63"/>
      <c r="VV190" s="63"/>
      <c r="WG190" s="63"/>
      <c r="WR190" s="63"/>
      <c r="XC190" s="63"/>
      <c r="XN190" s="63"/>
      <c r="XY190" s="63"/>
      <c r="YJ190" s="63"/>
      <c r="YU190" s="63"/>
      <c r="ZF190" s="63"/>
      <c r="ZQ190" s="63"/>
      <c r="AAB190" s="63"/>
      <c r="AAM190" s="63"/>
      <c r="AAX190" s="63"/>
      <c r="ABI190" s="63"/>
      <c r="ABT190" s="63"/>
      <c r="ACE190" s="63"/>
      <c r="ACP190" s="63"/>
      <c r="ADA190" s="63"/>
      <c r="ADL190" s="63"/>
      <c r="ADW190" s="63"/>
      <c r="AEH190" s="63"/>
      <c r="AES190" s="63"/>
      <c r="AFD190" s="63"/>
      <c r="AFO190" s="63"/>
      <c r="AFZ190" s="63"/>
      <c r="AGK190" s="63"/>
      <c r="AGV190" s="63"/>
      <c r="AHG190" s="63"/>
      <c r="AHR190" s="63"/>
      <c r="AIC190" s="63"/>
      <c r="AIN190" s="63"/>
      <c r="AIY190" s="63"/>
      <c r="AJJ190" s="63"/>
      <c r="AJU190" s="63"/>
      <c r="AKF190" s="63"/>
      <c r="AKQ190" s="63"/>
      <c r="ALB190" s="63"/>
      <c r="ALM190" s="63"/>
      <c r="ALX190" s="63"/>
      <c r="AMI190" s="63"/>
      <c r="AMT190" s="63"/>
      <c r="ANE190" s="63"/>
      <c r="ANP190" s="63"/>
      <c r="AOA190" s="63"/>
      <c r="AOL190" s="63"/>
      <c r="AOW190" s="63"/>
      <c r="APH190" s="63"/>
      <c r="APS190" s="63"/>
      <c r="AQD190" s="63"/>
      <c r="AQO190" s="63"/>
      <c r="AQZ190" s="63"/>
      <c r="ARK190" s="63"/>
      <c r="ARV190" s="63"/>
      <c r="ASG190" s="63"/>
      <c r="ASR190" s="63"/>
      <c r="ATC190" s="63"/>
      <c r="ATN190" s="63"/>
      <c r="ATY190" s="63"/>
      <c r="AUJ190" s="63"/>
      <c r="AUU190" s="63"/>
      <c r="AVF190" s="63"/>
      <c r="AVQ190" s="63"/>
      <c r="AWB190" s="63"/>
      <c r="AWM190" s="63"/>
      <c r="AWX190" s="63"/>
      <c r="AXI190" s="63"/>
      <c r="AXT190" s="63"/>
      <c r="AYE190" s="63"/>
      <c r="AYP190" s="63"/>
      <c r="AZA190" s="63"/>
    </row>
    <row r="191" spans="1:1023 1034:1353" ht="18.75" customHeight="1" x14ac:dyDescent="0.35">
      <c r="A191" s="24" t="str">
        <f>'total Scrap'!A191</f>
        <v>11/2020</v>
      </c>
      <c r="B191" s="29">
        <f>'total Scrap'!D191</f>
        <v>95742</v>
      </c>
      <c r="C191" s="45" t="str">
        <f>'total Scrap'!E191</f>
        <v>566302660171</v>
      </c>
      <c r="D191" s="8" t="str">
        <f>'total Scrap'!F191</f>
        <v>LAMP ASSY, COMBINATION RR, RH</v>
      </c>
      <c r="E191" s="26">
        <f t="shared" ca="1" si="24"/>
        <v>7</v>
      </c>
      <c r="F191" s="26">
        <f t="shared" si="25"/>
        <v>1</v>
      </c>
      <c r="G191" s="27">
        <f t="shared" ca="1" si="26"/>
        <v>7.1428571428571425E-2</v>
      </c>
      <c r="H191" s="26">
        <f t="shared" ca="1" si="27"/>
        <v>1</v>
      </c>
      <c r="I191" s="26"/>
      <c r="J191" s="30"/>
      <c r="P191" s="57">
        <f t="shared" si="28"/>
        <v>0</v>
      </c>
      <c r="Q191" s="30">
        <f t="shared" si="29"/>
        <v>0</v>
      </c>
      <c r="T191" s="42">
        <f t="shared" si="30"/>
        <v>0</v>
      </c>
      <c r="V191" s="43">
        <f t="shared" si="31"/>
        <v>0</v>
      </c>
      <c r="W191" s="42">
        <f t="shared" si="32"/>
        <v>2</v>
      </c>
      <c r="X191" s="42">
        <v>190</v>
      </c>
      <c r="Y191" s="42" t="str">
        <f t="shared" si="33"/>
        <v>Occurrence190</v>
      </c>
      <c r="Z191" s="42">
        <f t="shared" si="34"/>
        <v>0</v>
      </c>
      <c r="AA191" s="42">
        <f t="shared" si="35"/>
        <v>0</v>
      </c>
      <c r="AG191" s="63"/>
      <c r="AR191" s="63"/>
      <c r="BC191" s="63"/>
      <c r="BN191" s="63"/>
      <c r="BY191" s="63"/>
      <c r="CJ191" s="63"/>
      <c r="CU191" s="63"/>
      <c r="DF191" s="63"/>
      <c r="DQ191" s="63"/>
      <c r="EB191" s="63"/>
      <c r="EM191" s="63"/>
      <c r="EX191" s="63"/>
      <c r="FI191" s="63"/>
      <c r="FT191" s="63"/>
      <c r="GE191" s="63"/>
      <c r="GP191" s="63"/>
      <c r="HA191" s="63"/>
      <c r="HL191" s="63"/>
      <c r="HW191" s="63"/>
      <c r="IH191" s="63"/>
      <c r="IS191" s="63"/>
      <c r="JD191" s="63"/>
      <c r="JO191" s="63"/>
      <c r="JZ191" s="63"/>
      <c r="KK191" s="63"/>
      <c r="KV191" s="63"/>
      <c r="LG191" s="63"/>
      <c r="LR191" s="63"/>
      <c r="MC191" s="63"/>
      <c r="MN191" s="63"/>
      <c r="MY191" s="63"/>
      <c r="NJ191" s="63"/>
      <c r="NU191" s="63"/>
      <c r="OF191" s="63"/>
      <c r="OQ191" s="63"/>
      <c r="PB191" s="63"/>
      <c r="PM191" s="63"/>
      <c r="PX191" s="63"/>
      <c r="QI191" s="63"/>
      <c r="QT191" s="63"/>
      <c r="RE191" s="63"/>
      <c r="RP191" s="63"/>
      <c r="SA191" s="63"/>
      <c r="SL191" s="63"/>
      <c r="SW191" s="63"/>
      <c r="TH191" s="63"/>
      <c r="TS191" s="63"/>
      <c r="UD191" s="63"/>
      <c r="UO191" s="63"/>
      <c r="UZ191" s="63"/>
      <c r="VK191" s="63"/>
      <c r="VV191" s="63"/>
      <c r="WG191" s="63"/>
      <c r="WR191" s="63"/>
      <c r="XC191" s="63"/>
      <c r="XN191" s="63"/>
      <c r="XY191" s="63"/>
      <c r="YJ191" s="63"/>
      <c r="YU191" s="63"/>
      <c r="ZF191" s="63"/>
      <c r="ZQ191" s="63"/>
      <c r="AAB191" s="63"/>
      <c r="AAM191" s="63"/>
      <c r="AAX191" s="63"/>
      <c r="ABI191" s="63"/>
      <c r="ABT191" s="63"/>
      <c r="ACE191" s="63"/>
      <c r="ACP191" s="63"/>
      <c r="ADA191" s="63"/>
      <c r="ADL191" s="63"/>
      <c r="ADW191" s="63"/>
      <c r="AEH191" s="63"/>
      <c r="AES191" s="63"/>
      <c r="AFD191" s="63"/>
      <c r="AFO191" s="63"/>
      <c r="AFZ191" s="63"/>
      <c r="AGK191" s="63"/>
      <c r="AGV191" s="63"/>
      <c r="AHG191" s="63"/>
      <c r="AHR191" s="63"/>
      <c r="AIC191" s="63"/>
      <c r="AIN191" s="63"/>
      <c r="AIY191" s="63"/>
      <c r="AJJ191" s="63"/>
      <c r="AJU191" s="63"/>
      <c r="AKF191" s="63"/>
      <c r="AKQ191" s="63"/>
      <c r="ALB191" s="63"/>
      <c r="ALM191" s="63"/>
      <c r="ALX191" s="63"/>
      <c r="AMI191" s="63"/>
      <c r="AMT191" s="63"/>
      <c r="ANE191" s="63"/>
      <c r="ANP191" s="63"/>
      <c r="AOA191" s="63"/>
      <c r="AOL191" s="63"/>
      <c r="AOW191" s="63"/>
      <c r="APH191" s="63"/>
      <c r="APS191" s="63"/>
      <c r="AQD191" s="63"/>
      <c r="AQO191" s="63"/>
      <c r="AQZ191" s="63"/>
      <c r="ARK191" s="63"/>
      <c r="ARV191" s="63"/>
      <c r="ASG191" s="63"/>
      <c r="ASR191" s="63"/>
      <c r="ATC191" s="63"/>
      <c r="ATN191" s="63"/>
      <c r="ATY191" s="63"/>
      <c r="AUJ191" s="63"/>
      <c r="AUU191" s="63"/>
      <c r="AVF191" s="63"/>
      <c r="AVQ191" s="63"/>
      <c r="AWB191" s="63"/>
      <c r="AWM191" s="63"/>
      <c r="AWX191" s="63"/>
      <c r="AXI191" s="63"/>
      <c r="AXT191" s="63"/>
      <c r="AYE191" s="63"/>
      <c r="AYP191" s="63"/>
      <c r="AZA191" s="63"/>
    </row>
    <row r="192" spans="1:1023 1034:1353" ht="18.75" customHeight="1" x14ac:dyDescent="0.35">
      <c r="A192" s="24" t="str">
        <f>'total Scrap'!A192</f>
        <v>11/2020</v>
      </c>
      <c r="B192" s="29">
        <f>'total Scrap'!D192</f>
        <v>95980</v>
      </c>
      <c r="C192" s="45" t="str">
        <f>'total Scrap'!E192</f>
        <v>45672F331071</v>
      </c>
      <c r="D192" s="8" t="str">
        <f>'total Scrap'!F192</f>
        <v>HOSE, PS CYLINDER, NO.2</v>
      </c>
      <c r="E192" s="26">
        <f t="shared" ca="1" si="24"/>
        <v>7</v>
      </c>
      <c r="F192" s="26">
        <f t="shared" si="25"/>
        <v>1</v>
      </c>
      <c r="G192" s="27">
        <f t="shared" ca="1" si="26"/>
        <v>7.1428571428571425E-2</v>
      </c>
      <c r="H192" s="26">
        <f t="shared" ca="1" si="27"/>
        <v>1</v>
      </c>
      <c r="I192" s="26"/>
      <c r="J192" s="30"/>
      <c r="P192" s="57">
        <f t="shared" si="28"/>
        <v>0</v>
      </c>
      <c r="Q192" s="30">
        <f t="shared" si="29"/>
        <v>0</v>
      </c>
      <c r="T192" s="42">
        <f t="shared" si="30"/>
        <v>0</v>
      </c>
      <c r="V192" s="43">
        <f t="shared" si="31"/>
        <v>0</v>
      </c>
      <c r="W192" s="42">
        <f t="shared" si="32"/>
        <v>2</v>
      </c>
      <c r="X192" s="42">
        <v>191</v>
      </c>
      <c r="Y192" s="42" t="str">
        <f t="shared" si="33"/>
        <v>Occurrence191</v>
      </c>
      <c r="Z192" s="42">
        <f t="shared" si="34"/>
        <v>0</v>
      </c>
      <c r="AA192" s="42">
        <f t="shared" si="35"/>
        <v>0</v>
      </c>
      <c r="AG192" s="63"/>
      <c r="AR192" s="63"/>
      <c r="BC192" s="63"/>
      <c r="BN192" s="63"/>
      <c r="BY192" s="63"/>
      <c r="CJ192" s="63"/>
      <c r="CU192" s="63"/>
      <c r="DF192" s="63"/>
      <c r="DQ192" s="63"/>
      <c r="EB192" s="63"/>
      <c r="EM192" s="63"/>
      <c r="EX192" s="63"/>
      <c r="FI192" s="63"/>
      <c r="FT192" s="63"/>
      <c r="GE192" s="63"/>
      <c r="GP192" s="63"/>
      <c r="HA192" s="63"/>
      <c r="HL192" s="63"/>
      <c r="HW192" s="63"/>
      <c r="IH192" s="63"/>
      <c r="IS192" s="63"/>
      <c r="JD192" s="63"/>
      <c r="JO192" s="63"/>
      <c r="JZ192" s="63"/>
      <c r="KK192" s="63"/>
      <c r="KV192" s="63"/>
      <c r="LG192" s="63"/>
      <c r="LR192" s="63"/>
      <c r="MC192" s="63"/>
      <c r="MN192" s="63"/>
      <c r="MY192" s="63"/>
      <c r="NJ192" s="63"/>
      <c r="NU192" s="63"/>
      <c r="OF192" s="63"/>
      <c r="OQ192" s="63"/>
      <c r="PB192" s="63"/>
      <c r="PM192" s="63"/>
      <c r="PX192" s="63"/>
      <c r="QI192" s="63"/>
      <c r="QT192" s="63"/>
      <c r="RE192" s="63"/>
      <c r="RP192" s="63"/>
      <c r="SA192" s="63"/>
      <c r="SL192" s="63"/>
      <c r="SW192" s="63"/>
      <c r="TH192" s="63"/>
      <c r="TS192" s="63"/>
      <c r="UD192" s="63"/>
      <c r="UO192" s="63"/>
      <c r="UZ192" s="63"/>
      <c r="VK192" s="63"/>
      <c r="VV192" s="63"/>
      <c r="WG192" s="63"/>
      <c r="WR192" s="63"/>
      <c r="XC192" s="63"/>
      <c r="XN192" s="63"/>
      <c r="XY192" s="63"/>
      <c r="YJ192" s="63"/>
      <c r="YU192" s="63"/>
      <c r="ZF192" s="63"/>
      <c r="ZQ192" s="63"/>
      <c r="AAB192" s="63"/>
      <c r="AAM192" s="63"/>
      <c r="AAX192" s="63"/>
      <c r="ABI192" s="63"/>
      <c r="ABT192" s="63"/>
      <c r="ACE192" s="63"/>
      <c r="ACP192" s="63"/>
      <c r="ADA192" s="63"/>
      <c r="ADL192" s="63"/>
      <c r="ADW192" s="63"/>
      <c r="AEH192" s="63"/>
      <c r="AES192" s="63"/>
      <c r="AFD192" s="63"/>
      <c r="AFO192" s="63"/>
      <c r="AFZ192" s="63"/>
      <c r="AGK192" s="63"/>
      <c r="AGV192" s="63"/>
      <c r="AHG192" s="63"/>
      <c r="AHR192" s="63"/>
      <c r="AIC192" s="63"/>
      <c r="AIN192" s="63"/>
      <c r="AIY192" s="63"/>
      <c r="AJJ192" s="63"/>
      <c r="AJU192" s="63"/>
      <c r="AKF192" s="63"/>
      <c r="AKQ192" s="63"/>
      <c r="ALB192" s="63"/>
      <c r="ALM192" s="63"/>
      <c r="ALX192" s="63"/>
      <c r="AMI192" s="63"/>
      <c r="AMT192" s="63"/>
      <c r="ANE192" s="63"/>
      <c r="ANP192" s="63"/>
      <c r="AOA192" s="63"/>
      <c r="AOL192" s="63"/>
      <c r="AOW192" s="63"/>
      <c r="APH192" s="63"/>
      <c r="APS192" s="63"/>
      <c r="AQD192" s="63"/>
      <c r="AQO192" s="63"/>
      <c r="AQZ192" s="63"/>
      <c r="ARK192" s="63"/>
      <c r="ARV192" s="63"/>
      <c r="ASG192" s="63"/>
      <c r="ASR192" s="63"/>
      <c r="ATC192" s="63"/>
      <c r="ATN192" s="63"/>
      <c r="ATY192" s="63"/>
      <c r="AUJ192" s="63"/>
      <c r="AUU192" s="63"/>
      <c r="AVF192" s="63"/>
      <c r="AVQ192" s="63"/>
      <c r="AWB192" s="63"/>
      <c r="AWM192" s="63"/>
      <c r="AWX192" s="63"/>
      <c r="AXI192" s="63"/>
      <c r="AXT192" s="63"/>
      <c r="AYE192" s="63"/>
      <c r="AYP192" s="63"/>
      <c r="AZA192" s="63"/>
    </row>
    <row r="193" spans="1:1023 1034:1353" ht="18.75" customHeight="1" x14ac:dyDescent="0.35">
      <c r="A193" s="24" t="str">
        <f>'total Scrap'!A193</f>
        <v>11/2020</v>
      </c>
      <c r="B193" s="29">
        <f>'total Scrap'!D193</f>
        <v>96654</v>
      </c>
      <c r="C193" s="45" t="str">
        <f>'total Scrap'!E193</f>
        <v>1A28085</v>
      </c>
      <c r="D193" s="8" t="str">
        <f>'total Scrap'!F193</f>
        <v>ACOUSTIC INSULATION, RH</v>
      </c>
      <c r="E193" s="26">
        <f t="shared" ca="1" si="24"/>
        <v>7</v>
      </c>
      <c r="F193" s="26">
        <f t="shared" si="25"/>
        <v>1</v>
      </c>
      <c r="G193" s="27">
        <f t="shared" ca="1" si="26"/>
        <v>7.1428571428571425E-2</v>
      </c>
      <c r="H193" s="26">
        <f t="shared" ca="1" si="27"/>
        <v>1</v>
      </c>
      <c r="I193" s="26"/>
      <c r="J193" s="30"/>
      <c r="P193" s="57">
        <f t="shared" si="28"/>
        <v>0</v>
      </c>
      <c r="Q193" s="30">
        <f t="shared" si="29"/>
        <v>0</v>
      </c>
      <c r="T193" s="42">
        <f t="shared" si="30"/>
        <v>0</v>
      </c>
      <c r="V193" s="43">
        <f t="shared" si="31"/>
        <v>0</v>
      </c>
      <c r="W193" s="42">
        <f t="shared" si="32"/>
        <v>2</v>
      </c>
      <c r="X193" s="42">
        <v>192</v>
      </c>
      <c r="Y193" s="42" t="str">
        <f t="shared" si="33"/>
        <v>Occurrence192</v>
      </c>
      <c r="Z193" s="42">
        <f t="shared" si="34"/>
        <v>0</v>
      </c>
      <c r="AA193" s="42">
        <f t="shared" si="35"/>
        <v>0</v>
      </c>
      <c r="AG193" s="63"/>
      <c r="AR193" s="63"/>
      <c r="BC193" s="63"/>
      <c r="BN193" s="63"/>
      <c r="BY193" s="63"/>
      <c r="CJ193" s="63"/>
      <c r="CU193" s="63"/>
      <c r="DF193" s="63"/>
      <c r="DQ193" s="63"/>
      <c r="EB193" s="63"/>
      <c r="EM193" s="63"/>
      <c r="EX193" s="63"/>
      <c r="FI193" s="63"/>
      <c r="FT193" s="63"/>
      <c r="GE193" s="63"/>
      <c r="GP193" s="63"/>
      <c r="HA193" s="63"/>
      <c r="HL193" s="63"/>
      <c r="HW193" s="63"/>
      <c r="IH193" s="63"/>
      <c r="IS193" s="63"/>
      <c r="JD193" s="63"/>
      <c r="JO193" s="63"/>
      <c r="JZ193" s="63"/>
      <c r="KK193" s="63"/>
      <c r="KV193" s="63"/>
      <c r="LG193" s="63"/>
      <c r="LR193" s="63"/>
      <c r="MC193" s="63"/>
      <c r="MN193" s="63"/>
      <c r="MY193" s="63"/>
      <c r="NJ193" s="63"/>
      <c r="NU193" s="63"/>
      <c r="OF193" s="63"/>
      <c r="OQ193" s="63"/>
      <c r="PB193" s="63"/>
      <c r="PM193" s="63"/>
      <c r="PX193" s="63"/>
      <c r="QI193" s="63"/>
      <c r="QT193" s="63"/>
      <c r="RE193" s="63"/>
      <c r="RP193" s="63"/>
      <c r="SA193" s="63"/>
      <c r="SL193" s="63"/>
      <c r="SW193" s="63"/>
      <c r="TH193" s="63"/>
      <c r="TS193" s="63"/>
      <c r="UD193" s="63"/>
      <c r="UO193" s="63"/>
      <c r="UZ193" s="63"/>
      <c r="VK193" s="63"/>
      <c r="VV193" s="63"/>
      <c r="WG193" s="63"/>
      <c r="WR193" s="63"/>
      <c r="XC193" s="63"/>
      <c r="XN193" s="63"/>
      <c r="XY193" s="63"/>
      <c r="YJ193" s="63"/>
      <c r="YU193" s="63"/>
      <c r="ZF193" s="63"/>
      <c r="ZQ193" s="63"/>
      <c r="AAB193" s="63"/>
      <c r="AAM193" s="63"/>
      <c r="AAX193" s="63"/>
      <c r="ABI193" s="63"/>
      <c r="ABT193" s="63"/>
      <c r="ACE193" s="63"/>
      <c r="ACP193" s="63"/>
      <c r="ADA193" s="63"/>
      <c r="ADL193" s="63"/>
      <c r="ADW193" s="63"/>
      <c r="AEH193" s="63"/>
      <c r="AES193" s="63"/>
      <c r="AFD193" s="63"/>
      <c r="AFO193" s="63"/>
      <c r="AFZ193" s="63"/>
      <c r="AGK193" s="63"/>
      <c r="AGV193" s="63"/>
      <c r="AHG193" s="63"/>
      <c r="AHR193" s="63"/>
      <c r="AIC193" s="63"/>
      <c r="AIN193" s="63"/>
      <c r="AIY193" s="63"/>
      <c r="AJJ193" s="63"/>
      <c r="AJU193" s="63"/>
      <c r="AKF193" s="63"/>
      <c r="AKQ193" s="63"/>
      <c r="ALB193" s="63"/>
      <c r="ALM193" s="63"/>
      <c r="ALX193" s="63"/>
      <c r="AMI193" s="63"/>
      <c r="AMT193" s="63"/>
      <c r="ANE193" s="63"/>
      <c r="ANP193" s="63"/>
      <c r="AOA193" s="63"/>
      <c r="AOL193" s="63"/>
      <c r="AOW193" s="63"/>
      <c r="APH193" s="63"/>
      <c r="APS193" s="63"/>
      <c r="AQD193" s="63"/>
      <c r="AQO193" s="63"/>
      <c r="AQZ193" s="63"/>
      <c r="ARK193" s="63"/>
      <c r="ARV193" s="63"/>
      <c r="ASG193" s="63"/>
      <c r="ASR193" s="63"/>
      <c r="ATC193" s="63"/>
      <c r="ATN193" s="63"/>
      <c r="ATY193" s="63"/>
      <c r="AUJ193" s="63"/>
      <c r="AUU193" s="63"/>
      <c r="AVF193" s="63"/>
      <c r="AVQ193" s="63"/>
      <c r="AWB193" s="63"/>
      <c r="AWM193" s="63"/>
      <c r="AWX193" s="63"/>
      <c r="AXI193" s="63"/>
      <c r="AXT193" s="63"/>
      <c r="AYE193" s="63"/>
      <c r="AYP193" s="63"/>
      <c r="AZA193" s="63"/>
    </row>
    <row r="194" spans="1:1023 1034:1353" ht="18.75" customHeight="1" x14ac:dyDescent="0.35">
      <c r="A194" s="24" t="str">
        <f>'total Scrap'!A194</f>
        <v>11/2020</v>
      </c>
      <c r="B194" s="29">
        <f>'total Scrap'!D194</f>
        <v>95428</v>
      </c>
      <c r="C194" s="45" t="str">
        <f>'total Scrap'!E194</f>
        <v>566512664071</v>
      </c>
      <c r="D194" s="8" t="str">
        <f>'total Scrap'!F194</f>
        <v>COVER, LED RR COMBI LAMP</v>
      </c>
      <c r="E194" s="26">
        <f t="shared" ref="E194:E257" ca="1" si="36">DATEDIF(A194, L$2, "m")</f>
        <v>7</v>
      </c>
      <c r="F194" s="26">
        <f t="shared" ref="F194:F257" si="37">COUNTIF($C$2:$C$1000,C194)</f>
        <v>4</v>
      </c>
      <c r="G194" s="27">
        <f t="shared" ref="G194:G257" ca="1" si="38">F194/O$3</f>
        <v>0.2857142857142857</v>
      </c>
      <c r="H194" s="26">
        <f t="shared" ca="1" si="27"/>
        <v>2</v>
      </c>
      <c r="I194" s="26"/>
      <c r="J194" s="30"/>
      <c r="P194" s="57" t="str">
        <f t="shared" si="28"/>
        <v>11/2020</v>
      </c>
      <c r="Q194" s="30" t="str">
        <f t="shared" si="29"/>
        <v>566512664071</v>
      </c>
      <c r="T194" s="42">
        <f t="shared" si="30"/>
        <v>0</v>
      </c>
      <c r="V194" s="43">
        <f t="shared" si="31"/>
        <v>0</v>
      </c>
      <c r="W194" s="42">
        <f t="shared" si="32"/>
        <v>2</v>
      </c>
      <c r="X194" s="42">
        <v>193</v>
      </c>
      <c r="Y194" s="42" t="str">
        <f t="shared" si="33"/>
        <v>Occurrence193</v>
      </c>
      <c r="Z194" s="42">
        <f t="shared" si="34"/>
        <v>0</v>
      </c>
      <c r="AA194" s="42">
        <f t="shared" si="35"/>
        <v>0</v>
      </c>
      <c r="AG194" s="63"/>
      <c r="AR194" s="63"/>
      <c r="BC194" s="63"/>
      <c r="BN194" s="63"/>
      <c r="BY194" s="63"/>
      <c r="CJ194" s="63"/>
      <c r="CU194" s="63"/>
      <c r="DF194" s="63"/>
      <c r="DQ194" s="63"/>
      <c r="EB194" s="63"/>
      <c r="EM194" s="63"/>
      <c r="EX194" s="63"/>
      <c r="FI194" s="63"/>
      <c r="FT194" s="63"/>
      <c r="GE194" s="63"/>
      <c r="GP194" s="63"/>
      <c r="HA194" s="63"/>
      <c r="HL194" s="63"/>
      <c r="HW194" s="63"/>
      <c r="IH194" s="63"/>
      <c r="IS194" s="63"/>
      <c r="JD194" s="63"/>
      <c r="JO194" s="63"/>
      <c r="JZ194" s="63"/>
      <c r="KK194" s="63"/>
      <c r="KV194" s="63"/>
      <c r="LG194" s="63"/>
      <c r="LR194" s="63"/>
      <c r="MC194" s="63"/>
      <c r="MN194" s="63"/>
      <c r="MY194" s="63"/>
      <c r="NJ194" s="63"/>
      <c r="NU194" s="63"/>
      <c r="OF194" s="63"/>
      <c r="OQ194" s="63"/>
      <c r="PB194" s="63"/>
      <c r="PM194" s="63"/>
      <c r="PX194" s="63"/>
      <c r="QI194" s="63"/>
      <c r="QT194" s="63"/>
      <c r="RE194" s="63"/>
      <c r="RP194" s="63"/>
      <c r="SA194" s="63"/>
      <c r="SL194" s="63"/>
      <c r="SW194" s="63"/>
      <c r="TH194" s="63"/>
      <c r="TS194" s="63"/>
      <c r="UD194" s="63"/>
      <c r="UO194" s="63"/>
      <c r="UZ194" s="63"/>
      <c r="VK194" s="63"/>
      <c r="VV194" s="63"/>
      <c r="WG194" s="63"/>
      <c r="WR194" s="63"/>
      <c r="XC194" s="63"/>
      <c r="XN194" s="63"/>
      <c r="XY194" s="63"/>
      <c r="YJ194" s="63"/>
      <c r="YU194" s="63"/>
      <c r="ZF194" s="63"/>
      <c r="ZQ194" s="63"/>
      <c r="AAB194" s="63"/>
      <c r="AAM194" s="63"/>
      <c r="AAX194" s="63"/>
      <c r="ABI194" s="63"/>
      <c r="ABT194" s="63"/>
      <c r="ACE194" s="63"/>
      <c r="ACP194" s="63"/>
      <c r="ADA194" s="63"/>
      <c r="ADL194" s="63"/>
      <c r="ADW194" s="63"/>
      <c r="AEH194" s="63"/>
      <c r="AES194" s="63"/>
      <c r="AFD194" s="63"/>
      <c r="AFO194" s="63"/>
      <c r="AFZ194" s="63"/>
      <c r="AGK194" s="63"/>
      <c r="AGV194" s="63"/>
      <c r="AHG194" s="63"/>
      <c r="AHR194" s="63"/>
      <c r="AIC194" s="63"/>
      <c r="AIN194" s="63"/>
      <c r="AIY194" s="63"/>
      <c r="AJJ194" s="63"/>
      <c r="AJU194" s="63"/>
      <c r="AKF194" s="63"/>
      <c r="AKQ194" s="63"/>
      <c r="ALB194" s="63"/>
      <c r="ALM194" s="63"/>
      <c r="ALX194" s="63"/>
      <c r="AMI194" s="63"/>
      <c r="AMT194" s="63"/>
      <c r="ANE194" s="63"/>
      <c r="ANP194" s="63"/>
      <c r="AOA194" s="63"/>
      <c r="AOL194" s="63"/>
      <c r="AOW194" s="63"/>
      <c r="APH194" s="63"/>
      <c r="APS194" s="63"/>
      <c r="AQD194" s="63"/>
      <c r="AQO194" s="63"/>
      <c r="AQZ194" s="63"/>
      <c r="ARK194" s="63"/>
      <c r="ARV194" s="63"/>
      <c r="ASG194" s="63"/>
      <c r="ASR194" s="63"/>
      <c r="ATC194" s="63"/>
      <c r="ATN194" s="63"/>
      <c r="ATY194" s="63"/>
      <c r="AUJ194" s="63"/>
      <c r="AUU194" s="63"/>
      <c r="AVF194" s="63"/>
      <c r="AVQ194" s="63"/>
      <c r="AWB194" s="63"/>
      <c r="AWM194" s="63"/>
      <c r="AWX194" s="63"/>
      <c r="AXI194" s="63"/>
      <c r="AXT194" s="63"/>
      <c r="AYE194" s="63"/>
      <c r="AYP194" s="63"/>
      <c r="AZA194" s="63"/>
    </row>
    <row r="195" spans="1:1023 1034:1353" ht="18.75" customHeight="1" x14ac:dyDescent="0.35">
      <c r="A195" s="24" t="str">
        <f>'total Scrap'!A195</f>
        <v>11/2020</v>
      </c>
      <c r="B195" s="29">
        <f>'total Scrap'!D195</f>
        <v>95430</v>
      </c>
      <c r="C195" s="45" t="str">
        <f>'total Scrap'!E195</f>
        <v>566512663071</v>
      </c>
      <c r="D195" s="8" t="str">
        <f>'total Scrap'!F195</f>
        <v>COVER, LED RR COMBI LAMP</v>
      </c>
      <c r="E195" s="26">
        <f t="shared" ca="1" si="36"/>
        <v>7</v>
      </c>
      <c r="F195" s="26">
        <f t="shared" si="37"/>
        <v>2</v>
      </c>
      <c r="G195" s="27">
        <f t="shared" ca="1" si="38"/>
        <v>0.14285714285714285</v>
      </c>
      <c r="H195" s="26">
        <f t="shared" ref="H195:H258" ca="1" si="39">_xlfn.IFS(G195&lt;0.2,1,G195&lt;0.5,2,G195&lt;1,3,F195&gt;1,4)</f>
        <v>1</v>
      </c>
      <c r="I195" s="26"/>
      <c r="J195" s="30"/>
      <c r="P195" s="57" t="str">
        <f t="shared" ref="P195:P258" si="40">IF(COUNTIFS($C$2:$C$1000,C195)&gt;1, A195,0)</f>
        <v>11/2020</v>
      </c>
      <c r="Q195" s="30" t="str">
        <f t="shared" ref="Q195:Q258" si="41">IF(COUNTIFS($C$2:$C$1000,C195)&gt;1, C195,0)</f>
        <v>566512663071</v>
      </c>
      <c r="T195" s="42">
        <f t="shared" ref="T195:T258" si="42">IF($C195=$R$3, $A195,)</f>
        <v>0</v>
      </c>
      <c r="V195" s="43">
        <f t="shared" ref="V195:V258" si="43">IF(T195&lt;&gt;0, DATE(MID(T195,4,7),MID(T195,1,2),1),)</f>
        <v>0</v>
      </c>
      <c r="W195" s="42">
        <f t="shared" ref="W195:W258" si="44">IF(T195&gt;0,W194+1,W194)</f>
        <v>2</v>
      </c>
      <c r="X195" s="42">
        <v>194</v>
      </c>
      <c r="Y195" s="42" t="str">
        <f t="shared" ref="Y195:Y251" si="45">"Occurrence"&amp;X195</f>
        <v>Occurrence194</v>
      </c>
      <c r="Z195" s="42">
        <f t="shared" ref="Z195:Z251" si="46">SUMIFS(V195:V1193,W195:W1193,X195)</f>
        <v>0</v>
      </c>
      <c r="AA195" s="42">
        <f t="shared" ref="AA195:AA251" si="47">IF(Z196&gt;0,Z196-Z195,0)</f>
        <v>0</v>
      </c>
      <c r="AG195" s="63"/>
      <c r="AR195" s="63"/>
      <c r="BC195" s="63"/>
      <c r="BN195" s="63"/>
      <c r="BY195" s="63"/>
      <c r="CJ195" s="63"/>
      <c r="CU195" s="63"/>
      <c r="DF195" s="63"/>
      <c r="DQ195" s="63"/>
      <c r="EB195" s="63"/>
      <c r="EM195" s="63"/>
      <c r="EX195" s="63"/>
      <c r="FI195" s="63"/>
      <c r="FT195" s="63"/>
      <c r="GE195" s="63"/>
      <c r="GP195" s="63"/>
      <c r="HA195" s="63"/>
      <c r="HL195" s="63"/>
      <c r="HW195" s="63"/>
      <c r="IH195" s="63"/>
      <c r="IS195" s="63"/>
      <c r="JD195" s="63"/>
      <c r="JO195" s="63"/>
      <c r="JZ195" s="63"/>
      <c r="KK195" s="63"/>
      <c r="KV195" s="63"/>
      <c r="LG195" s="63"/>
      <c r="LR195" s="63"/>
      <c r="MC195" s="63"/>
      <c r="MN195" s="63"/>
      <c r="MY195" s="63"/>
      <c r="NJ195" s="63"/>
      <c r="NU195" s="63"/>
      <c r="OF195" s="63"/>
      <c r="OQ195" s="63"/>
      <c r="PB195" s="63"/>
      <c r="PM195" s="63"/>
      <c r="PX195" s="63"/>
      <c r="QI195" s="63"/>
      <c r="QT195" s="63"/>
      <c r="RE195" s="63"/>
      <c r="RP195" s="63"/>
      <c r="SA195" s="63"/>
      <c r="SL195" s="63"/>
      <c r="SW195" s="63"/>
      <c r="TH195" s="63"/>
      <c r="TS195" s="63"/>
      <c r="UD195" s="63"/>
      <c r="UO195" s="63"/>
      <c r="UZ195" s="63"/>
      <c r="VK195" s="63"/>
      <c r="VV195" s="63"/>
      <c r="WG195" s="63"/>
      <c r="WR195" s="63"/>
      <c r="XC195" s="63"/>
      <c r="XN195" s="63"/>
      <c r="XY195" s="63"/>
      <c r="YJ195" s="63"/>
      <c r="YU195" s="63"/>
      <c r="ZF195" s="63"/>
      <c r="ZQ195" s="63"/>
      <c r="AAB195" s="63"/>
      <c r="AAM195" s="63"/>
      <c r="AAX195" s="63"/>
      <c r="ABI195" s="63"/>
      <c r="ABT195" s="63"/>
      <c r="ACE195" s="63"/>
      <c r="ACP195" s="63"/>
      <c r="ADA195" s="63"/>
      <c r="ADL195" s="63"/>
      <c r="ADW195" s="63"/>
      <c r="AEH195" s="63"/>
      <c r="AES195" s="63"/>
      <c r="AFD195" s="63"/>
      <c r="AFO195" s="63"/>
      <c r="AFZ195" s="63"/>
      <c r="AGK195" s="63"/>
      <c r="AGV195" s="63"/>
      <c r="AHG195" s="63"/>
      <c r="AHR195" s="63"/>
      <c r="AIC195" s="63"/>
      <c r="AIN195" s="63"/>
      <c r="AIY195" s="63"/>
      <c r="AJJ195" s="63"/>
      <c r="AJU195" s="63"/>
      <c r="AKF195" s="63"/>
      <c r="AKQ195" s="63"/>
      <c r="ALB195" s="63"/>
      <c r="ALM195" s="63"/>
      <c r="ALX195" s="63"/>
      <c r="AMI195" s="63"/>
      <c r="AMT195" s="63"/>
      <c r="ANE195" s="63"/>
      <c r="ANP195" s="63"/>
      <c r="AOA195" s="63"/>
      <c r="AOL195" s="63"/>
      <c r="AOW195" s="63"/>
      <c r="APH195" s="63"/>
      <c r="APS195" s="63"/>
      <c r="AQD195" s="63"/>
      <c r="AQO195" s="63"/>
      <c r="AQZ195" s="63"/>
      <c r="ARK195" s="63"/>
      <c r="ARV195" s="63"/>
      <c r="ASG195" s="63"/>
      <c r="ASR195" s="63"/>
      <c r="ATC195" s="63"/>
      <c r="ATN195" s="63"/>
      <c r="ATY195" s="63"/>
      <c r="AUJ195" s="63"/>
      <c r="AUU195" s="63"/>
      <c r="AVF195" s="63"/>
      <c r="AVQ195" s="63"/>
      <c r="AWB195" s="63"/>
      <c r="AWM195" s="63"/>
      <c r="AWX195" s="63"/>
      <c r="AXI195" s="63"/>
      <c r="AXT195" s="63"/>
      <c r="AYE195" s="63"/>
      <c r="AYP195" s="63"/>
      <c r="AZA195" s="63"/>
    </row>
    <row r="196" spans="1:1023 1034:1353" ht="18.75" customHeight="1" x14ac:dyDescent="0.35">
      <c r="A196" s="24" t="str">
        <f>'total Scrap'!A196</f>
        <v>11/2020</v>
      </c>
      <c r="B196" s="29">
        <f>'total Scrap'!D196</f>
        <v>95739</v>
      </c>
      <c r="C196" s="45" t="str">
        <f>'total Scrap'!E196</f>
        <v>56051F225071</v>
      </c>
      <c r="D196" s="8" t="str">
        <f>'total Scrap'!F196</f>
        <v>WIRE, FR STAY</v>
      </c>
      <c r="E196" s="26">
        <f t="shared" ca="1" si="36"/>
        <v>7</v>
      </c>
      <c r="F196" s="26">
        <f t="shared" si="37"/>
        <v>2</v>
      </c>
      <c r="G196" s="27">
        <f t="shared" ca="1" si="38"/>
        <v>0.14285714285714285</v>
      </c>
      <c r="H196" s="26">
        <f t="shared" ca="1" si="39"/>
        <v>1</v>
      </c>
      <c r="I196" s="26"/>
      <c r="J196" s="30"/>
      <c r="P196" s="57" t="str">
        <f t="shared" si="40"/>
        <v>11/2020</v>
      </c>
      <c r="Q196" s="30" t="str">
        <f t="shared" si="41"/>
        <v>56051F225071</v>
      </c>
      <c r="T196" s="42">
        <f t="shared" si="42"/>
        <v>0</v>
      </c>
      <c r="V196" s="43">
        <f t="shared" si="43"/>
        <v>0</v>
      </c>
      <c r="W196" s="42">
        <f t="shared" si="44"/>
        <v>2</v>
      </c>
      <c r="X196" s="42">
        <v>195</v>
      </c>
      <c r="Y196" s="42" t="str">
        <f t="shared" si="45"/>
        <v>Occurrence195</v>
      </c>
      <c r="Z196" s="42">
        <f t="shared" si="46"/>
        <v>0</v>
      </c>
      <c r="AA196" s="42">
        <f t="shared" si="47"/>
        <v>0</v>
      </c>
      <c r="AG196" s="63"/>
      <c r="AR196" s="63"/>
      <c r="BC196" s="63"/>
      <c r="BN196" s="63"/>
      <c r="BY196" s="63"/>
      <c r="CJ196" s="63"/>
      <c r="CU196" s="63"/>
      <c r="DF196" s="63"/>
      <c r="DQ196" s="63"/>
      <c r="EB196" s="63"/>
      <c r="EM196" s="63"/>
      <c r="EX196" s="63"/>
      <c r="FI196" s="63"/>
      <c r="FT196" s="63"/>
      <c r="GE196" s="63"/>
      <c r="GP196" s="63"/>
      <c r="HA196" s="63"/>
      <c r="HL196" s="63"/>
      <c r="HW196" s="63"/>
      <c r="IH196" s="63"/>
      <c r="IS196" s="63"/>
      <c r="JD196" s="63"/>
      <c r="JO196" s="63"/>
      <c r="JZ196" s="63"/>
      <c r="KK196" s="63"/>
      <c r="KV196" s="63"/>
      <c r="LG196" s="63"/>
      <c r="LR196" s="63"/>
      <c r="MC196" s="63"/>
      <c r="MN196" s="63"/>
      <c r="MY196" s="63"/>
      <c r="NJ196" s="63"/>
      <c r="NU196" s="63"/>
      <c r="OF196" s="63"/>
      <c r="OQ196" s="63"/>
      <c r="PB196" s="63"/>
      <c r="PM196" s="63"/>
      <c r="PX196" s="63"/>
      <c r="QI196" s="63"/>
      <c r="QT196" s="63"/>
      <c r="RE196" s="63"/>
      <c r="RP196" s="63"/>
      <c r="SA196" s="63"/>
      <c r="SL196" s="63"/>
      <c r="SW196" s="63"/>
      <c r="TH196" s="63"/>
      <c r="TS196" s="63"/>
      <c r="UD196" s="63"/>
      <c r="UO196" s="63"/>
      <c r="UZ196" s="63"/>
      <c r="VK196" s="63"/>
      <c r="VV196" s="63"/>
      <c r="WG196" s="63"/>
      <c r="WR196" s="63"/>
      <c r="XC196" s="63"/>
      <c r="XN196" s="63"/>
      <c r="XY196" s="63"/>
      <c r="YJ196" s="63"/>
      <c r="YU196" s="63"/>
      <c r="ZF196" s="63"/>
      <c r="ZQ196" s="63"/>
      <c r="AAB196" s="63"/>
      <c r="AAM196" s="63"/>
      <c r="AAX196" s="63"/>
      <c r="ABI196" s="63"/>
      <c r="ABT196" s="63"/>
      <c r="ACE196" s="63"/>
      <c r="ACP196" s="63"/>
      <c r="ADA196" s="63"/>
      <c r="ADL196" s="63"/>
      <c r="ADW196" s="63"/>
      <c r="AEH196" s="63"/>
      <c r="AES196" s="63"/>
      <c r="AFD196" s="63"/>
      <c r="AFO196" s="63"/>
      <c r="AFZ196" s="63"/>
      <c r="AGK196" s="63"/>
      <c r="AGV196" s="63"/>
      <c r="AHG196" s="63"/>
      <c r="AHR196" s="63"/>
      <c r="AIC196" s="63"/>
      <c r="AIN196" s="63"/>
      <c r="AIY196" s="63"/>
      <c r="AJJ196" s="63"/>
      <c r="AJU196" s="63"/>
      <c r="AKF196" s="63"/>
      <c r="AKQ196" s="63"/>
      <c r="ALB196" s="63"/>
      <c r="ALM196" s="63"/>
      <c r="ALX196" s="63"/>
      <c r="AMI196" s="63"/>
      <c r="AMT196" s="63"/>
      <c r="ANE196" s="63"/>
      <c r="ANP196" s="63"/>
      <c r="AOA196" s="63"/>
      <c r="AOL196" s="63"/>
      <c r="AOW196" s="63"/>
      <c r="APH196" s="63"/>
      <c r="APS196" s="63"/>
      <c r="AQD196" s="63"/>
      <c r="AQO196" s="63"/>
      <c r="AQZ196" s="63"/>
      <c r="ARK196" s="63"/>
      <c r="ARV196" s="63"/>
      <c r="ASG196" s="63"/>
      <c r="ASR196" s="63"/>
      <c r="ATC196" s="63"/>
      <c r="ATN196" s="63"/>
      <c r="ATY196" s="63"/>
      <c r="AUJ196" s="63"/>
      <c r="AUU196" s="63"/>
      <c r="AVF196" s="63"/>
      <c r="AVQ196" s="63"/>
      <c r="AWB196" s="63"/>
      <c r="AWM196" s="63"/>
      <c r="AWX196" s="63"/>
      <c r="AXI196" s="63"/>
      <c r="AXT196" s="63"/>
      <c r="AYE196" s="63"/>
      <c r="AYP196" s="63"/>
      <c r="AZA196" s="63"/>
    </row>
    <row r="197" spans="1:1023 1034:1353" ht="18.75" customHeight="1" x14ac:dyDescent="0.35">
      <c r="A197" s="24" t="str">
        <f>'total Scrap'!A197</f>
        <v>11/2020</v>
      </c>
      <c r="B197" s="29">
        <f>'total Scrap'!D197</f>
        <v>95982</v>
      </c>
      <c r="C197" s="45" t="str">
        <f>'total Scrap'!E197</f>
        <v>288013665071</v>
      </c>
      <c r="D197" s="8" t="str">
        <f>'total Scrap'!F197</f>
        <v>PLATE SUB-ASSY, BATTERY SET</v>
      </c>
      <c r="E197" s="26">
        <f t="shared" ca="1" si="36"/>
        <v>7</v>
      </c>
      <c r="F197" s="26">
        <f t="shared" si="37"/>
        <v>1</v>
      </c>
      <c r="G197" s="27">
        <f t="shared" ca="1" si="38"/>
        <v>7.1428571428571425E-2</v>
      </c>
      <c r="H197" s="26">
        <f t="shared" ca="1" si="39"/>
        <v>1</v>
      </c>
      <c r="I197" s="26"/>
      <c r="J197" s="30"/>
      <c r="P197" s="57">
        <f t="shared" si="40"/>
        <v>0</v>
      </c>
      <c r="Q197" s="30">
        <f t="shared" si="41"/>
        <v>0</v>
      </c>
      <c r="T197" s="42">
        <f t="shared" si="42"/>
        <v>0</v>
      </c>
      <c r="V197" s="43">
        <f t="shared" si="43"/>
        <v>0</v>
      </c>
      <c r="W197" s="42">
        <f t="shared" si="44"/>
        <v>2</v>
      </c>
      <c r="X197" s="42">
        <v>196</v>
      </c>
      <c r="Y197" s="42" t="str">
        <f t="shared" si="45"/>
        <v>Occurrence196</v>
      </c>
      <c r="Z197" s="42">
        <f t="shared" si="46"/>
        <v>0</v>
      </c>
      <c r="AA197" s="42">
        <f t="shared" si="47"/>
        <v>0</v>
      </c>
      <c r="AG197" s="63"/>
      <c r="AR197" s="63"/>
      <c r="BC197" s="63"/>
      <c r="BN197" s="63"/>
      <c r="BY197" s="63"/>
      <c r="CJ197" s="63"/>
      <c r="CU197" s="63"/>
      <c r="DF197" s="63"/>
      <c r="DQ197" s="63"/>
      <c r="EB197" s="63"/>
      <c r="EM197" s="63"/>
      <c r="EX197" s="63"/>
      <c r="FI197" s="63"/>
      <c r="FT197" s="63"/>
      <c r="GE197" s="63"/>
      <c r="GP197" s="63"/>
      <c r="HA197" s="63"/>
      <c r="HL197" s="63"/>
      <c r="HW197" s="63"/>
      <c r="IH197" s="63"/>
      <c r="IS197" s="63"/>
      <c r="JD197" s="63"/>
      <c r="JO197" s="63"/>
      <c r="JZ197" s="63"/>
      <c r="KK197" s="63"/>
      <c r="KV197" s="63"/>
      <c r="LG197" s="63"/>
      <c r="LR197" s="63"/>
      <c r="MC197" s="63"/>
      <c r="MN197" s="63"/>
      <c r="MY197" s="63"/>
      <c r="NJ197" s="63"/>
      <c r="NU197" s="63"/>
      <c r="OF197" s="63"/>
      <c r="OQ197" s="63"/>
      <c r="PB197" s="63"/>
      <c r="PM197" s="63"/>
      <c r="PX197" s="63"/>
      <c r="QI197" s="63"/>
      <c r="QT197" s="63"/>
      <c r="RE197" s="63"/>
      <c r="RP197" s="63"/>
      <c r="SA197" s="63"/>
      <c r="SL197" s="63"/>
      <c r="SW197" s="63"/>
      <c r="TH197" s="63"/>
      <c r="TS197" s="63"/>
      <c r="UD197" s="63"/>
      <c r="UO197" s="63"/>
      <c r="UZ197" s="63"/>
      <c r="VK197" s="63"/>
      <c r="VV197" s="63"/>
      <c r="WG197" s="63"/>
      <c r="WR197" s="63"/>
      <c r="XC197" s="63"/>
      <c r="XN197" s="63"/>
      <c r="XY197" s="63"/>
      <c r="YJ197" s="63"/>
      <c r="YU197" s="63"/>
      <c r="ZF197" s="63"/>
      <c r="ZQ197" s="63"/>
      <c r="AAB197" s="63"/>
      <c r="AAM197" s="63"/>
      <c r="AAX197" s="63"/>
      <c r="ABI197" s="63"/>
      <c r="ABT197" s="63"/>
      <c r="ACE197" s="63"/>
      <c r="ACP197" s="63"/>
      <c r="ADA197" s="63"/>
      <c r="ADL197" s="63"/>
      <c r="ADW197" s="63"/>
      <c r="AEH197" s="63"/>
      <c r="AES197" s="63"/>
      <c r="AFD197" s="63"/>
      <c r="AFO197" s="63"/>
      <c r="AFZ197" s="63"/>
      <c r="AGK197" s="63"/>
      <c r="AGV197" s="63"/>
      <c r="AHG197" s="63"/>
      <c r="AHR197" s="63"/>
      <c r="AIC197" s="63"/>
      <c r="AIN197" s="63"/>
      <c r="AIY197" s="63"/>
      <c r="AJJ197" s="63"/>
      <c r="AJU197" s="63"/>
      <c r="AKF197" s="63"/>
      <c r="AKQ197" s="63"/>
      <c r="ALB197" s="63"/>
      <c r="ALM197" s="63"/>
      <c r="ALX197" s="63"/>
      <c r="AMI197" s="63"/>
      <c r="AMT197" s="63"/>
      <c r="ANE197" s="63"/>
      <c r="ANP197" s="63"/>
      <c r="AOA197" s="63"/>
      <c r="AOL197" s="63"/>
      <c r="AOW197" s="63"/>
      <c r="APH197" s="63"/>
      <c r="APS197" s="63"/>
      <c r="AQD197" s="63"/>
      <c r="AQO197" s="63"/>
      <c r="AQZ197" s="63"/>
      <c r="ARK197" s="63"/>
      <c r="ARV197" s="63"/>
      <c r="ASG197" s="63"/>
      <c r="ASR197" s="63"/>
      <c r="ATC197" s="63"/>
      <c r="ATN197" s="63"/>
      <c r="ATY197" s="63"/>
      <c r="AUJ197" s="63"/>
      <c r="AUU197" s="63"/>
      <c r="AVF197" s="63"/>
      <c r="AVQ197" s="63"/>
      <c r="AWB197" s="63"/>
      <c r="AWM197" s="63"/>
      <c r="AWX197" s="63"/>
      <c r="AXI197" s="63"/>
      <c r="AXT197" s="63"/>
      <c r="AYE197" s="63"/>
      <c r="AYP197" s="63"/>
      <c r="AZA197" s="63"/>
    </row>
    <row r="198" spans="1:1023 1034:1353" ht="18.75" customHeight="1" x14ac:dyDescent="0.35">
      <c r="A198" s="24" t="str">
        <f>'total Scrap'!A198</f>
        <v>11/2020</v>
      </c>
      <c r="B198" s="29">
        <f>'total Scrap'!D198</f>
        <v>95988</v>
      </c>
      <c r="C198" s="45" t="str">
        <f>'total Scrap'!E198</f>
        <v>238062665071</v>
      </c>
      <c r="D198" s="8" t="str">
        <f>'total Scrap'!F198</f>
        <v>PIPE SUB-ASSY, FUEL</v>
      </c>
      <c r="E198" s="26">
        <f t="shared" ca="1" si="36"/>
        <v>7</v>
      </c>
      <c r="F198" s="26">
        <f t="shared" si="37"/>
        <v>4</v>
      </c>
      <c r="G198" s="27">
        <f t="shared" ca="1" si="38"/>
        <v>0.2857142857142857</v>
      </c>
      <c r="H198" s="26">
        <f t="shared" ca="1" si="39"/>
        <v>2</v>
      </c>
      <c r="I198" s="26"/>
      <c r="J198" s="30"/>
      <c r="P198" s="57" t="str">
        <f t="shared" si="40"/>
        <v>11/2020</v>
      </c>
      <c r="Q198" s="30" t="str">
        <f t="shared" si="41"/>
        <v>238062665071</v>
      </c>
      <c r="T198" s="42">
        <f t="shared" si="42"/>
        <v>0</v>
      </c>
      <c r="V198" s="43">
        <f t="shared" si="43"/>
        <v>0</v>
      </c>
      <c r="W198" s="42">
        <f t="shared" si="44"/>
        <v>2</v>
      </c>
      <c r="X198" s="42">
        <v>197</v>
      </c>
      <c r="Y198" s="42" t="str">
        <f t="shared" si="45"/>
        <v>Occurrence197</v>
      </c>
      <c r="Z198" s="42">
        <f t="shared" si="46"/>
        <v>0</v>
      </c>
      <c r="AA198" s="42">
        <f t="shared" si="47"/>
        <v>0</v>
      </c>
      <c r="AG198" s="63"/>
      <c r="AR198" s="63"/>
      <c r="BC198" s="63"/>
      <c r="BN198" s="63"/>
      <c r="BY198" s="63"/>
      <c r="CJ198" s="63"/>
      <c r="CU198" s="63"/>
      <c r="DF198" s="63"/>
      <c r="DQ198" s="63"/>
      <c r="EB198" s="63"/>
      <c r="EM198" s="63"/>
      <c r="EX198" s="63"/>
      <c r="FI198" s="63"/>
      <c r="FT198" s="63"/>
      <c r="GE198" s="63"/>
      <c r="GP198" s="63"/>
      <c r="HA198" s="63"/>
      <c r="HL198" s="63"/>
      <c r="HW198" s="63"/>
      <c r="IH198" s="63"/>
      <c r="IS198" s="63"/>
      <c r="JD198" s="63"/>
      <c r="JO198" s="63"/>
      <c r="JZ198" s="63"/>
      <c r="KK198" s="63"/>
      <c r="KV198" s="63"/>
      <c r="LG198" s="63"/>
      <c r="LR198" s="63"/>
      <c r="MC198" s="63"/>
      <c r="MN198" s="63"/>
      <c r="MY198" s="63"/>
      <c r="NJ198" s="63"/>
      <c r="NU198" s="63"/>
      <c r="OF198" s="63"/>
      <c r="OQ198" s="63"/>
      <c r="PB198" s="63"/>
      <c r="PM198" s="63"/>
      <c r="PX198" s="63"/>
      <c r="QI198" s="63"/>
      <c r="QT198" s="63"/>
      <c r="RE198" s="63"/>
      <c r="RP198" s="63"/>
      <c r="SA198" s="63"/>
      <c r="SL198" s="63"/>
      <c r="SW198" s="63"/>
      <c r="TH198" s="63"/>
      <c r="TS198" s="63"/>
      <c r="UD198" s="63"/>
      <c r="UO198" s="63"/>
      <c r="UZ198" s="63"/>
      <c r="VK198" s="63"/>
      <c r="VV198" s="63"/>
      <c r="WG198" s="63"/>
      <c r="WR198" s="63"/>
      <c r="XC198" s="63"/>
      <c r="XN198" s="63"/>
      <c r="XY198" s="63"/>
      <c r="YJ198" s="63"/>
      <c r="YU198" s="63"/>
      <c r="ZF198" s="63"/>
      <c r="ZQ198" s="63"/>
      <c r="AAB198" s="63"/>
      <c r="AAM198" s="63"/>
      <c r="AAX198" s="63"/>
      <c r="ABI198" s="63"/>
      <c r="ABT198" s="63"/>
      <c r="ACE198" s="63"/>
      <c r="ACP198" s="63"/>
      <c r="ADA198" s="63"/>
      <c r="ADL198" s="63"/>
      <c r="ADW198" s="63"/>
      <c r="AEH198" s="63"/>
      <c r="AES198" s="63"/>
      <c r="AFD198" s="63"/>
      <c r="AFO198" s="63"/>
      <c r="AFZ198" s="63"/>
      <c r="AGK198" s="63"/>
      <c r="AGV198" s="63"/>
      <c r="AHG198" s="63"/>
      <c r="AHR198" s="63"/>
      <c r="AIC198" s="63"/>
      <c r="AIN198" s="63"/>
      <c r="AIY198" s="63"/>
      <c r="AJJ198" s="63"/>
      <c r="AJU198" s="63"/>
      <c r="AKF198" s="63"/>
      <c r="AKQ198" s="63"/>
      <c r="ALB198" s="63"/>
      <c r="ALM198" s="63"/>
      <c r="ALX198" s="63"/>
      <c r="AMI198" s="63"/>
      <c r="AMT198" s="63"/>
      <c r="ANE198" s="63"/>
      <c r="ANP198" s="63"/>
      <c r="AOA198" s="63"/>
      <c r="AOL198" s="63"/>
      <c r="AOW198" s="63"/>
      <c r="APH198" s="63"/>
      <c r="APS198" s="63"/>
      <c r="AQD198" s="63"/>
      <c r="AQO198" s="63"/>
      <c r="AQZ198" s="63"/>
      <c r="ARK198" s="63"/>
      <c r="ARV198" s="63"/>
      <c r="ASG198" s="63"/>
      <c r="ASR198" s="63"/>
      <c r="ATC198" s="63"/>
      <c r="ATN198" s="63"/>
      <c r="ATY198" s="63"/>
      <c r="AUJ198" s="63"/>
      <c r="AUU198" s="63"/>
      <c r="AVF198" s="63"/>
      <c r="AVQ198" s="63"/>
      <c r="AWB198" s="63"/>
      <c r="AWM198" s="63"/>
      <c r="AWX198" s="63"/>
      <c r="AXI198" s="63"/>
      <c r="AXT198" s="63"/>
      <c r="AYE198" s="63"/>
      <c r="AYP198" s="63"/>
      <c r="AZA198" s="63"/>
    </row>
    <row r="199" spans="1:1023 1034:1353" ht="18.75" customHeight="1" x14ac:dyDescent="0.35">
      <c r="A199" s="24" t="str">
        <f>'total Scrap'!A199</f>
        <v>11/2020</v>
      </c>
      <c r="B199" s="29">
        <f>'total Scrap'!D199</f>
        <v>96711</v>
      </c>
      <c r="C199" s="45" t="str">
        <f>'total Scrap'!E199</f>
        <v>532801370071</v>
      </c>
      <c r="D199" s="8" t="str">
        <f>'total Scrap'!F199</f>
        <v>BOARD ASSY, PAPER</v>
      </c>
      <c r="E199" s="26">
        <f t="shared" ca="1" si="36"/>
        <v>7</v>
      </c>
      <c r="F199" s="26">
        <f t="shared" si="37"/>
        <v>8</v>
      </c>
      <c r="G199" s="27">
        <f t="shared" ca="1" si="38"/>
        <v>0.5714285714285714</v>
      </c>
      <c r="H199" s="26">
        <f t="shared" ca="1" si="39"/>
        <v>3</v>
      </c>
      <c r="I199" s="26"/>
      <c r="J199" s="30"/>
      <c r="P199" s="57" t="str">
        <f t="shared" si="40"/>
        <v>11/2020</v>
      </c>
      <c r="Q199" s="30" t="str">
        <f t="shared" si="41"/>
        <v>532801370071</v>
      </c>
      <c r="T199" s="42">
        <f t="shared" si="42"/>
        <v>0</v>
      </c>
      <c r="V199" s="43">
        <f t="shared" si="43"/>
        <v>0</v>
      </c>
      <c r="W199" s="42">
        <f t="shared" si="44"/>
        <v>2</v>
      </c>
      <c r="X199" s="42">
        <v>198</v>
      </c>
      <c r="Y199" s="42" t="str">
        <f t="shared" si="45"/>
        <v>Occurrence198</v>
      </c>
      <c r="Z199" s="42">
        <f t="shared" si="46"/>
        <v>0</v>
      </c>
      <c r="AA199" s="42">
        <f t="shared" si="47"/>
        <v>0</v>
      </c>
      <c r="AG199" s="63"/>
      <c r="AR199" s="63"/>
      <c r="BC199" s="63"/>
      <c r="BN199" s="63"/>
      <c r="BY199" s="63"/>
      <c r="CJ199" s="63"/>
      <c r="CU199" s="63"/>
      <c r="DF199" s="63"/>
      <c r="DQ199" s="63"/>
      <c r="EB199" s="63"/>
      <c r="EM199" s="63"/>
      <c r="EX199" s="63"/>
      <c r="FI199" s="63"/>
      <c r="FT199" s="63"/>
      <c r="GE199" s="63"/>
      <c r="GP199" s="63"/>
      <c r="HA199" s="63"/>
      <c r="HL199" s="63"/>
      <c r="HW199" s="63"/>
      <c r="IH199" s="63"/>
      <c r="IS199" s="63"/>
      <c r="JD199" s="63"/>
      <c r="JO199" s="63"/>
      <c r="JZ199" s="63"/>
      <c r="KK199" s="63"/>
      <c r="KV199" s="63"/>
      <c r="LG199" s="63"/>
      <c r="LR199" s="63"/>
      <c r="MC199" s="63"/>
      <c r="MN199" s="63"/>
      <c r="MY199" s="63"/>
      <c r="NJ199" s="63"/>
      <c r="NU199" s="63"/>
      <c r="OF199" s="63"/>
      <c r="OQ199" s="63"/>
      <c r="PB199" s="63"/>
      <c r="PM199" s="63"/>
      <c r="PX199" s="63"/>
      <c r="QI199" s="63"/>
      <c r="QT199" s="63"/>
      <c r="RE199" s="63"/>
      <c r="RP199" s="63"/>
      <c r="SA199" s="63"/>
      <c r="SL199" s="63"/>
      <c r="SW199" s="63"/>
      <c r="TH199" s="63"/>
      <c r="TS199" s="63"/>
      <c r="UD199" s="63"/>
      <c r="UO199" s="63"/>
      <c r="UZ199" s="63"/>
      <c r="VK199" s="63"/>
      <c r="VV199" s="63"/>
      <c r="WG199" s="63"/>
      <c r="WR199" s="63"/>
      <c r="XC199" s="63"/>
      <c r="XN199" s="63"/>
      <c r="XY199" s="63"/>
      <c r="YJ199" s="63"/>
      <c r="YU199" s="63"/>
      <c r="ZF199" s="63"/>
      <c r="ZQ199" s="63"/>
      <c r="AAB199" s="63"/>
      <c r="AAM199" s="63"/>
      <c r="AAX199" s="63"/>
      <c r="ABI199" s="63"/>
      <c r="ABT199" s="63"/>
      <c r="ACE199" s="63"/>
      <c r="ACP199" s="63"/>
      <c r="ADA199" s="63"/>
      <c r="ADL199" s="63"/>
      <c r="ADW199" s="63"/>
      <c r="AEH199" s="63"/>
      <c r="AES199" s="63"/>
      <c r="AFD199" s="63"/>
      <c r="AFO199" s="63"/>
      <c r="AFZ199" s="63"/>
      <c r="AGK199" s="63"/>
      <c r="AGV199" s="63"/>
      <c r="AHG199" s="63"/>
      <c r="AHR199" s="63"/>
      <c r="AIC199" s="63"/>
      <c r="AIN199" s="63"/>
      <c r="AIY199" s="63"/>
      <c r="AJJ199" s="63"/>
      <c r="AJU199" s="63"/>
      <c r="AKF199" s="63"/>
      <c r="AKQ199" s="63"/>
      <c r="ALB199" s="63"/>
      <c r="ALM199" s="63"/>
      <c r="ALX199" s="63"/>
      <c r="AMI199" s="63"/>
      <c r="AMT199" s="63"/>
      <c r="ANE199" s="63"/>
      <c r="ANP199" s="63"/>
      <c r="AOA199" s="63"/>
      <c r="AOL199" s="63"/>
      <c r="AOW199" s="63"/>
      <c r="APH199" s="63"/>
      <c r="APS199" s="63"/>
      <c r="AQD199" s="63"/>
      <c r="AQO199" s="63"/>
      <c r="AQZ199" s="63"/>
      <c r="ARK199" s="63"/>
      <c r="ARV199" s="63"/>
      <c r="ASG199" s="63"/>
      <c r="ASR199" s="63"/>
      <c r="ATC199" s="63"/>
      <c r="ATN199" s="63"/>
      <c r="ATY199" s="63"/>
      <c r="AUJ199" s="63"/>
      <c r="AUU199" s="63"/>
      <c r="AVF199" s="63"/>
      <c r="AVQ199" s="63"/>
      <c r="AWB199" s="63"/>
      <c r="AWM199" s="63"/>
      <c r="AWX199" s="63"/>
      <c r="AXI199" s="63"/>
      <c r="AXT199" s="63"/>
      <c r="AYE199" s="63"/>
      <c r="AYP199" s="63"/>
      <c r="AZA199" s="63"/>
    </row>
    <row r="200" spans="1:1023 1034:1353" ht="18.75" customHeight="1" x14ac:dyDescent="0.35">
      <c r="A200" s="24" t="str">
        <f>'total Scrap'!A200</f>
        <v>11/2020</v>
      </c>
      <c r="B200" s="29">
        <f>'total Scrap'!D200</f>
        <v>95662</v>
      </c>
      <c r="C200" s="45" t="str">
        <f>'total Scrap'!E200</f>
        <v>440701074171</v>
      </c>
      <c r="D200" s="8" t="str">
        <f>'total Scrap'!F200</f>
        <v>WH.AS,5.00-8 IC40 8PR</v>
      </c>
      <c r="E200" s="26">
        <f t="shared" ca="1" si="36"/>
        <v>7</v>
      </c>
      <c r="F200" s="26">
        <f t="shared" si="37"/>
        <v>2</v>
      </c>
      <c r="G200" s="27">
        <f t="shared" ca="1" si="38"/>
        <v>0.14285714285714285</v>
      </c>
      <c r="H200" s="26">
        <f t="shared" ca="1" si="39"/>
        <v>1</v>
      </c>
      <c r="I200" s="26"/>
      <c r="J200" s="30"/>
      <c r="P200" s="57" t="str">
        <f t="shared" si="40"/>
        <v>11/2020</v>
      </c>
      <c r="Q200" s="30" t="str">
        <f t="shared" si="41"/>
        <v>440701074171</v>
      </c>
      <c r="T200" s="42">
        <f t="shared" si="42"/>
        <v>0</v>
      </c>
      <c r="V200" s="43">
        <f t="shared" si="43"/>
        <v>0</v>
      </c>
      <c r="W200" s="42">
        <f t="shared" si="44"/>
        <v>2</v>
      </c>
      <c r="X200" s="42">
        <v>199</v>
      </c>
      <c r="Y200" s="42" t="str">
        <f t="shared" si="45"/>
        <v>Occurrence199</v>
      </c>
      <c r="Z200" s="42">
        <f t="shared" si="46"/>
        <v>0</v>
      </c>
      <c r="AA200" s="42">
        <f t="shared" si="47"/>
        <v>0</v>
      </c>
      <c r="AG200" s="63"/>
      <c r="AR200" s="63"/>
      <c r="BC200" s="63"/>
      <c r="BN200" s="63"/>
      <c r="BY200" s="63"/>
      <c r="CJ200" s="63"/>
      <c r="CU200" s="63"/>
      <c r="DF200" s="63"/>
      <c r="DQ200" s="63"/>
      <c r="EB200" s="63"/>
      <c r="EM200" s="63"/>
      <c r="EX200" s="63"/>
      <c r="FI200" s="63"/>
      <c r="FT200" s="63"/>
      <c r="GE200" s="63"/>
      <c r="GP200" s="63"/>
      <c r="HA200" s="63"/>
      <c r="HL200" s="63"/>
      <c r="HW200" s="63"/>
      <c r="IH200" s="63"/>
      <c r="IS200" s="63"/>
      <c r="JD200" s="63"/>
      <c r="JO200" s="63"/>
      <c r="JZ200" s="63"/>
      <c r="KK200" s="63"/>
      <c r="KV200" s="63"/>
      <c r="LG200" s="63"/>
      <c r="LR200" s="63"/>
      <c r="MC200" s="63"/>
      <c r="MN200" s="63"/>
      <c r="MY200" s="63"/>
      <c r="NJ200" s="63"/>
      <c r="NU200" s="63"/>
      <c r="OF200" s="63"/>
      <c r="OQ200" s="63"/>
      <c r="PB200" s="63"/>
      <c r="PM200" s="63"/>
      <c r="PX200" s="63"/>
      <c r="QI200" s="63"/>
      <c r="QT200" s="63"/>
      <c r="RE200" s="63"/>
      <c r="RP200" s="63"/>
      <c r="SA200" s="63"/>
      <c r="SL200" s="63"/>
      <c r="SW200" s="63"/>
      <c r="TH200" s="63"/>
      <c r="TS200" s="63"/>
      <c r="UD200" s="63"/>
      <c r="UO200" s="63"/>
      <c r="UZ200" s="63"/>
      <c r="VK200" s="63"/>
      <c r="VV200" s="63"/>
      <c r="WG200" s="63"/>
      <c r="WR200" s="63"/>
      <c r="XC200" s="63"/>
      <c r="XN200" s="63"/>
      <c r="XY200" s="63"/>
      <c r="YJ200" s="63"/>
      <c r="YU200" s="63"/>
      <c r="ZF200" s="63"/>
      <c r="ZQ200" s="63"/>
      <c r="AAB200" s="63"/>
      <c r="AAM200" s="63"/>
      <c r="AAX200" s="63"/>
      <c r="ABI200" s="63"/>
      <c r="ABT200" s="63"/>
      <c r="ACE200" s="63"/>
      <c r="ACP200" s="63"/>
      <c r="ADA200" s="63"/>
      <c r="ADL200" s="63"/>
      <c r="ADW200" s="63"/>
      <c r="AEH200" s="63"/>
      <c r="AES200" s="63"/>
      <c r="AFD200" s="63"/>
      <c r="AFO200" s="63"/>
      <c r="AFZ200" s="63"/>
      <c r="AGK200" s="63"/>
      <c r="AGV200" s="63"/>
      <c r="AHG200" s="63"/>
      <c r="AHR200" s="63"/>
      <c r="AIC200" s="63"/>
      <c r="AIN200" s="63"/>
      <c r="AIY200" s="63"/>
      <c r="AJJ200" s="63"/>
      <c r="AJU200" s="63"/>
      <c r="AKF200" s="63"/>
      <c r="AKQ200" s="63"/>
      <c r="ALB200" s="63"/>
      <c r="ALM200" s="63"/>
      <c r="ALX200" s="63"/>
      <c r="AMI200" s="63"/>
      <c r="AMT200" s="63"/>
      <c r="ANE200" s="63"/>
      <c r="ANP200" s="63"/>
      <c r="AOA200" s="63"/>
      <c r="AOL200" s="63"/>
      <c r="AOW200" s="63"/>
      <c r="APH200" s="63"/>
      <c r="APS200" s="63"/>
      <c r="AQD200" s="63"/>
      <c r="AQO200" s="63"/>
      <c r="AQZ200" s="63"/>
      <c r="ARK200" s="63"/>
      <c r="ARV200" s="63"/>
      <c r="ASG200" s="63"/>
      <c r="ASR200" s="63"/>
      <c r="ATC200" s="63"/>
      <c r="ATN200" s="63"/>
      <c r="ATY200" s="63"/>
      <c r="AUJ200" s="63"/>
      <c r="AUU200" s="63"/>
      <c r="AVF200" s="63"/>
      <c r="AVQ200" s="63"/>
      <c r="AWB200" s="63"/>
      <c r="AWM200" s="63"/>
      <c r="AWX200" s="63"/>
      <c r="AXI200" s="63"/>
      <c r="AXT200" s="63"/>
      <c r="AYE200" s="63"/>
      <c r="AYP200" s="63"/>
      <c r="AZA200" s="63"/>
    </row>
    <row r="201" spans="1:1023 1034:1353" ht="18.75" customHeight="1" x14ac:dyDescent="0.35">
      <c r="A201" s="24" t="str">
        <f>'total Scrap'!A201</f>
        <v>11/2020</v>
      </c>
      <c r="B201" s="29">
        <f>'total Scrap'!D201</f>
        <v>96318</v>
      </c>
      <c r="C201" s="45" t="str">
        <f>'total Scrap'!E201</f>
        <v>440701074171</v>
      </c>
      <c r="D201" s="8" t="str">
        <f>'total Scrap'!F201</f>
        <v>WH.AS,5.00-8 IC40 8PR</v>
      </c>
      <c r="E201" s="26">
        <f t="shared" ca="1" si="36"/>
        <v>7</v>
      </c>
      <c r="F201" s="26">
        <f t="shared" si="37"/>
        <v>2</v>
      </c>
      <c r="G201" s="27">
        <f t="shared" ca="1" si="38"/>
        <v>0.14285714285714285</v>
      </c>
      <c r="H201" s="26">
        <f t="shared" ca="1" si="39"/>
        <v>1</v>
      </c>
      <c r="I201" s="26"/>
      <c r="J201" s="30"/>
      <c r="P201" s="57" t="str">
        <f t="shared" si="40"/>
        <v>11/2020</v>
      </c>
      <c r="Q201" s="30" t="str">
        <f t="shared" si="41"/>
        <v>440701074171</v>
      </c>
      <c r="T201" s="42">
        <f t="shared" si="42"/>
        <v>0</v>
      </c>
      <c r="V201" s="43">
        <f t="shared" si="43"/>
        <v>0</v>
      </c>
      <c r="W201" s="42">
        <f t="shared" si="44"/>
        <v>2</v>
      </c>
      <c r="X201" s="42">
        <v>200</v>
      </c>
      <c r="Y201" s="42" t="str">
        <f t="shared" si="45"/>
        <v>Occurrence200</v>
      </c>
      <c r="Z201" s="42">
        <f t="shared" si="46"/>
        <v>0</v>
      </c>
      <c r="AA201" s="42">
        <f t="shared" si="47"/>
        <v>0</v>
      </c>
      <c r="AG201" s="63"/>
      <c r="AR201" s="63"/>
      <c r="BC201" s="63"/>
      <c r="BN201" s="63"/>
      <c r="BY201" s="63"/>
      <c r="CJ201" s="63"/>
      <c r="CU201" s="63"/>
      <c r="DF201" s="63"/>
      <c r="DQ201" s="63"/>
      <c r="EB201" s="63"/>
      <c r="EM201" s="63"/>
      <c r="EX201" s="63"/>
      <c r="FI201" s="63"/>
      <c r="FT201" s="63"/>
      <c r="GE201" s="63"/>
      <c r="GP201" s="63"/>
      <c r="HA201" s="63"/>
      <c r="HL201" s="63"/>
      <c r="HW201" s="63"/>
      <c r="IH201" s="63"/>
      <c r="IS201" s="63"/>
      <c r="JD201" s="63"/>
      <c r="JO201" s="63"/>
      <c r="JZ201" s="63"/>
      <c r="KK201" s="63"/>
      <c r="KV201" s="63"/>
      <c r="LG201" s="63"/>
      <c r="LR201" s="63"/>
      <c r="MC201" s="63"/>
      <c r="MN201" s="63"/>
      <c r="MY201" s="63"/>
      <c r="NJ201" s="63"/>
      <c r="NU201" s="63"/>
      <c r="OF201" s="63"/>
      <c r="OQ201" s="63"/>
      <c r="PB201" s="63"/>
      <c r="PM201" s="63"/>
      <c r="PX201" s="63"/>
      <c r="QI201" s="63"/>
      <c r="QT201" s="63"/>
      <c r="RE201" s="63"/>
      <c r="RP201" s="63"/>
      <c r="SA201" s="63"/>
      <c r="SL201" s="63"/>
      <c r="SW201" s="63"/>
      <c r="TH201" s="63"/>
      <c r="TS201" s="63"/>
      <c r="UD201" s="63"/>
      <c r="UO201" s="63"/>
      <c r="UZ201" s="63"/>
      <c r="VK201" s="63"/>
      <c r="VV201" s="63"/>
      <c r="WG201" s="63"/>
      <c r="WR201" s="63"/>
      <c r="XC201" s="63"/>
      <c r="XN201" s="63"/>
      <c r="XY201" s="63"/>
      <c r="YJ201" s="63"/>
      <c r="YU201" s="63"/>
      <c r="ZF201" s="63"/>
      <c r="ZQ201" s="63"/>
      <c r="AAB201" s="63"/>
      <c r="AAM201" s="63"/>
      <c r="AAX201" s="63"/>
      <c r="ABI201" s="63"/>
      <c r="ABT201" s="63"/>
      <c r="ACE201" s="63"/>
      <c r="ACP201" s="63"/>
      <c r="ADA201" s="63"/>
      <c r="ADL201" s="63"/>
      <c r="ADW201" s="63"/>
      <c r="AEH201" s="63"/>
      <c r="AES201" s="63"/>
      <c r="AFD201" s="63"/>
      <c r="AFO201" s="63"/>
      <c r="AFZ201" s="63"/>
      <c r="AGK201" s="63"/>
      <c r="AGV201" s="63"/>
      <c r="AHG201" s="63"/>
      <c r="AHR201" s="63"/>
      <c r="AIC201" s="63"/>
      <c r="AIN201" s="63"/>
      <c r="AIY201" s="63"/>
      <c r="AJJ201" s="63"/>
      <c r="AJU201" s="63"/>
      <c r="AKF201" s="63"/>
      <c r="AKQ201" s="63"/>
      <c r="ALB201" s="63"/>
      <c r="ALM201" s="63"/>
      <c r="ALX201" s="63"/>
      <c r="AMI201" s="63"/>
      <c r="AMT201" s="63"/>
      <c r="ANE201" s="63"/>
      <c r="ANP201" s="63"/>
      <c r="AOA201" s="63"/>
      <c r="AOL201" s="63"/>
      <c r="AOW201" s="63"/>
      <c r="APH201" s="63"/>
      <c r="APS201" s="63"/>
      <c r="AQD201" s="63"/>
      <c r="AQO201" s="63"/>
      <c r="AQZ201" s="63"/>
      <c r="ARK201" s="63"/>
      <c r="ARV201" s="63"/>
      <c r="ASG201" s="63"/>
      <c r="ASR201" s="63"/>
      <c r="ATC201" s="63"/>
      <c r="ATN201" s="63"/>
      <c r="ATY201" s="63"/>
      <c r="AUJ201" s="63"/>
      <c r="AUU201" s="63"/>
      <c r="AVF201" s="63"/>
      <c r="AVQ201" s="63"/>
      <c r="AWB201" s="63"/>
      <c r="AWM201" s="63"/>
      <c r="AWX201" s="63"/>
      <c r="AXI201" s="63"/>
      <c r="AXT201" s="63"/>
      <c r="AYE201" s="63"/>
      <c r="AYP201" s="63"/>
      <c r="AZA201" s="63"/>
    </row>
    <row r="202" spans="1:1023 1034:1353" ht="18.75" customHeight="1" x14ac:dyDescent="0.35">
      <c r="A202" s="24" t="str">
        <f>'total Scrap'!A202</f>
        <v>11/2020</v>
      </c>
      <c r="B202" s="29">
        <f>'total Scrap'!D202</f>
        <v>95987</v>
      </c>
      <c r="C202" s="45" t="str">
        <f>'total Scrap'!E202</f>
        <v>563063665071</v>
      </c>
      <c r="D202" s="8" t="str">
        <f>'total Scrap'!F202</f>
        <v>BRACKET SUB-ASSY, ECU BOX RELAY</v>
      </c>
      <c r="E202" s="26">
        <f t="shared" ca="1" si="36"/>
        <v>7</v>
      </c>
      <c r="F202" s="26">
        <f t="shared" si="37"/>
        <v>1</v>
      </c>
      <c r="G202" s="27">
        <f t="shared" ca="1" si="38"/>
        <v>7.1428571428571425E-2</v>
      </c>
      <c r="H202" s="26">
        <f t="shared" ca="1" si="39"/>
        <v>1</v>
      </c>
      <c r="I202" s="26"/>
      <c r="J202" s="30"/>
      <c r="P202" s="57">
        <f t="shared" si="40"/>
        <v>0</v>
      </c>
      <c r="Q202" s="30">
        <f t="shared" si="41"/>
        <v>0</v>
      </c>
      <c r="T202" s="42">
        <f t="shared" si="42"/>
        <v>0</v>
      </c>
      <c r="V202" s="43">
        <f t="shared" si="43"/>
        <v>0</v>
      </c>
      <c r="W202" s="42">
        <f t="shared" si="44"/>
        <v>2</v>
      </c>
      <c r="X202" s="42">
        <v>201</v>
      </c>
      <c r="Y202" s="42" t="str">
        <f t="shared" si="45"/>
        <v>Occurrence201</v>
      </c>
      <c r="Z202" s="42">
        <f t="shared" si="46"/>
        <v>0</v>
      </c>
      <c r="AA202" s="42">
        <f t="shared" si="47"/>
        <v>0</v>
      </c>
      <c r="AG202" s="63"/>
      <c r="AR202" s="63"/>
      <c r="BC202" s="63"/>
      <c r="BN202" s="63"/>
      <c r="BY202" s="63"/>
      <c r="CJ202" s="63"/>
      <c r="CU202" s="63"/>
      <c r="DF202" s="63"/>
      <c r="DQ202" s="63"/>
      <c r="EB202" s="63"/>
      <c r="EM202" s="63"/>
      <c r="EX202" s="63"/>
      <c r="FI202" s="63"/>
      <c r="FT202" s="63"/>
      <c r="GE202" s="63"/>
      <c r="GP202" s="63"/>
      <c r="HA202" s="63"/>
      <c r="HL202" s="63"/>
      <c r="HW202" s="63"/>
      <c r="IH202" s="63"/>
      <c r="IS202" s="63"/>
      <c r="JD202" s="63"/>
      <c r="JO202" s="63"/>
      <c r="JZ202" s="63"/>
      <c r="KK202" s="63"/>
      <c r="KV202" s="63"/>
      <c r="LG202" s="63"/>
      <c r="LR202" s="63"/>
      <c r="MC202" s="63"/>
      <c r="MN202" s="63"/>
      <c r="MY202" s="63"/>
      <c r="NJ202" s="63"/>
      <c r="NU202" s="63"/>
      <c r="OF202" s="63"/>
      <c r="OQ202" s="63"/>
      <c r="PB202" s="63"/>
      <c r="PM202" s="63"/>
      <c r="PX202" s="63"/>
      <c r="QI202" s="63"/>
      <c r="QT202" s="63"/>
      <c r="RE202" s="63"/>
      <c r="RP202" s="63"/>
      <c r="SA202" s="63"/>
      <c r="SL202" s="63"/>
      <c r="SW202" s="63"/>
      <c r="TH202" s="63"/>
      <c r="TS202" s="63"/>
      <c r="UD202" s="63"/>
      <c r="UO202" s="63"/>
      <c r="UZ202" s="63"/>
      <c r="VK202" s="63"/>
      <c r="VV202" s="63"/>
      <c r="WG202" s="63"/>
      <c r="WR202" s="63"/>
      <c r="XC202" s="63"/>
      <c r="XN202" s="63"/>
      <c r="XY202" s="63"/>
      <c r="YJ202" s="63"/>
      <c r="YU202" s="63"/>
      <c r="ZF202" s="63"/>
      <c r="ZQ202" s="63"/>
      <c r="AAB202" s="63"/>
      <c r="AAM202" s="63"/>
      <c r="AAX202" s="63"/>
      <c r="ABI202" s="63"/>
      <c r="ABT202" s="63"/>
      <c r="ACE202" s="63"/>
      <c r="ACP202" s="63"/>
      <c r="ADA202" s="63"/>
      <c r="ADL202" s="63"/>
      <c r="ADW202" s="63"/>
      <c r="AEH202" s="63"/>
      <c r="AES202" s="63"/>
      <c r="AFD202" s="63"/>
      <c r="AFO202" s="63"/>
      <c r="AFZ202" s="63"/>
      <c r="AGK202" s="63"/>
      <c r="AGV202" s="63"/>
      <c r="AHG202" s="63"/>
      <c r="AHR202" s="63"/>
      <c r="AIC202" s="63"/>
      <c r="AIN202" s="63"/>
      <c r="AIY202" s="63"/>
      <c r="AJJ202" s="63"/>
      <c r="AJU202" s="63"/>
      <c r="AKF202" s="63"/>
      <c r="AKQ202" s="63"/>
      <c r="ALB202" s="63"/>
      <c r="ALM202" s="63"/>
      <c r="ALX202" s="63"/>
      <c r="AMI202" s="63"/>
      <c r="AMT202" s="63"/>
      <c r="ANE202" s="63"/>
      <c r="ANP202" s="63"/>
      <c r="AOA202" s="63"/>
      <c r="AOL202" s="63"/>
      <c r="AOW202" s="63"/>
      <c r="APH202" s="63"/>
      <c r="APS202" s="63"/>
      <c r="AQD202" s="63"/>
      <c r="AQO202" s="63"/>
      <c r="AQZ202" s="63"/>
      <c r="ARK202" s="63"/>
      <c r="ARV202" s="63"/>
      <c r="ASG202" s="63"/>
      <c r="ASR202" s="63"/>
      <c r="ATC202" s="63"/>
      <c r="ATN202" s="63"/>
      <c r="ATY202" s="63"/>
      <c r="AUJ202" s="63"/>
      <c r="AUU202" s="63"/>
      <c r="AVF202" s="63"/>
      <c r="AVQ202" s="63"/>
      <c r="AWB202" s="63"/>
      <c r="AWM202" s="63"/>
      <c r="AWX202" s="63"/>
      <c r="AXI202" s="63"/>
      <c r="AXT202" s="63"/>
      <c r="AYE202" s="63"/>
      <c r="AYP202" s="63"/>
      <c r="AZA202" s="63"/>
    </row>
    <row r="203" spans="1:1023 1034:1353" ht="18.75" customHeight="1" x14ac:dyDescent="0.35">
      <c r="A203" s="24" t="str">
        <f>'total Scrap'!A203</f>
        <v>11/2020</v>
      </c>
      <c r="B203" s="29">
        <f>'total Scrap'!D203</f>
        <v>95978</v>
      </c>
      <c r="C203" s="45" t="str">
        <f>'total Scrap'!E203</f>
        <v>56606F218171</v>
      </c>
      <c r="D203" s="8" t="str">
        <f>'total Scrap'!F203</f>
        <v>BRACKET SUB-ASSY, BEACON LAMP</v>
      </c>
      <c r="E203" s="26">
        <f t="shared" ca="1" si="36"/>
        <v>7</v>
      </c>
      <c r="F203" s="26">
        <f t="shared" si="37"/>
        <v>1</v>
      </c>
      <c r="G203" s="27">
        <f t="shared" ca="1" si="38"/>
        <v>7.1428571428571425E-2</v>
      </c>
      <c r="H203" s="26">
        <f t="shared" ca="1" si="39"/>
        <v>1</v>
      </c>
      <c r="I203" s="26"/>
      <c r="J203" s="30"/>
      <c r="P203" s="57">
        <f t="shared" si="40"/>
        <v>0</v>
      </c>
      <c r="Q203" s="30">
        <f t="shared" si="41"/>
        <v>0</v>
      </c>
      <c r="T203" s="42">
        <f t="shared" si="42"/>
        <v>0</v>
      </c>
      <c r="V203" s="43">
        <f t="shared" si="43"/>
        <v>0</v>
      </c>
      <c r="W203" s="42">
        <f t="shared" si="44"/>
        <v>2</v>
      </c>
      <c r="X203" s="42">
        <v>202</v>
      </c>
      <c r="Y203" s="42" t="str">
        <f t="shared" si="45"/>
        <v>Occurrence202</v>
      </c>
      <c r="Z203" s="42">
        <f t="shared" si="46"/>
        <v>0</v>
      </c>
      <c r="AA203" s="42">
        <f t="shared" si="47"/>
        <v>0</v>
      </c>
      <c r="AG203" s="63"/>
      <c r="AR203" s="63"/>
      <c r="BC203" s="63"/>
      <c r="BN203" s="63"/>
      <c r="BY203" s="63"/>
      <c r="CJ203" s="63"/>
      <c r="CU203" s="63"/>
      <c r="DF203" s="63"/>
      <c r="DQ203" s="63"/>
      <c r="EB203" s="63"/>
      <c r="EM203" s="63"/>
      <c r="EX203" s="63"/>
      <c r="FI203" s="63"/>
      <c r="FT203" s="63"/>
      <c r="GE203" s="63"/>
      <c r="GP203" s="63"/>
      <c r="HA203" s="63"/>
      <c r="HL203" s="63"/>
      <c r="HW203" s="63"/>
      <c r="IH203" s="63"/>
      <c r="IS203" s="63"/>
      <c r="JD203" s="63"/>
      <c r="JO203" s="63"/>
      <c r="JZ203" s="63"/>
      <c r="KK203" s="63"/>
      <c r="KV203" s="63"/>
      <c r="LG203" s="63"/>
      <c r="LR203" s="63"/>
      <c r="MC203" s="63"/>
      <c r="MN203" s="63"/>
      <c r="MY203" s="63"/>
      <c r="NJ203" s="63"/>
      <c r="NU203" s="63"/>
      <c r="OF203" s="63"/>
      <c r="OQ203" s="63"/>
      <c r="PB203" s="63"/>
      <c r="PM203" s="63"/>
      <c r="PX203" s="63"/>
      <c r="QI203" s="63"/>
      <c r="QT203" s="63"/>
      <c r="RE203" s="63"/>
      <c r="RP203" s="63"/>
      <c r="SA203" s="63"/>
      <c r="SL203" s="63"/>
      <c r="SW203" s="63"/>
      <c r="TH203" s="63"/>
      <c r="TS203" s="63"/>
      <c r="UD203" s="63"/>
      <c r="UO203" s="63"/>
      <c r="UZ203" s="63"/>
      <c r="VK203" s="63"/>
      <c r="VV203" s="63"/>
      <c r="WG203" s="63"/>
      <c r="WR203" s="63"/>
      <c r="XC203" s="63"/>
      <c r="XN203" s="63"/>
      <c r="XY203" s="63"/>
      <c r="YJ203" s="63"/>
      <c r="YU203" s="63"/>
      <c r="ZF203" s="63"/>
      <c r="ZQ203" s="63"/>
      <c r="AAB203" s="63"/>
      <c r="AAM203" s="63"/>
      <c r="AAX203" s="63"/>
      <c r="ABI203" s="63"/>
      <c r="ABT203" s="63"/>
      <c r="ACE203" s="63"/>
      <c r="ACP203" s="63"/>
      <c r="ADA203" s="63"/>
      <c r="ADL203" s="63"/>
      <c r="ADW203" s="63"/>
      <c r="AEH203" s="63"/>
      <c r="AES203" s="63"/>
      <c r="AFD203" s="63"/>
      <c r="AFO203" s="63"/>
      <c r="AFZ203" s="63"/>
      <c r="AGK203" s="63"/>
      <c r="AGV203" s="63"/>
      <c r="AHG203" s="63"/>
      <c r="AHR203" s="63"/>
      <c r="AIC203" s="63"/>
      <c r="AIN203" s="63"/>
      <c r="AIY203" s="63"/>
      <c r="AJJ203" s="63"/>
      <c r="AJU203" s="63"/>
      <c r="AKF203" s="63"/>
      <c r="AKQ203" s="63"/>
      <c r="ALB203" s="63"/>
      <c r="ALM203" s="63"/>
      <c r="ALX203" s="63"/>
      <c r="AMI203" s="63"/>
      <c r="AMT203" s="63"/>
      <c r="ANE203" s="63"/>
      <c r="ANP203" s="63"/>
      <c r="AOA203" s="63"/>
      <c r="AOL203" s="63"/>
      <c r="AOW203" s="63"/>
      <c r="APH203" s="63"/>
      <c r="APS203" s="63"/>
      <c r="AQD203" s="63"/>
      <c r="AQO203" s="63"/>
      <c r="AQZ203" s="63"/>
      <c r="ARK203" s="63"/>
      <c r="ARV203" s="63"/>
      <c r="ASG203" s="63"/>
      <c r="ASR203" s="63"/>
      <c r="ATC203" s="63"/>
      <c r="ATN203" s="63"/>
      <c r="ATY203" s="63"/>
      <c r="AUJ203" s="63"/>
      <c r="AUU203" s="63"/>
      <c r="AVF203" s="63"/>
      <c r="AVQ203" s="63"/>
      <c r="AWB203" s="63"/>
      <c r="AWM203" s="63"/>
      <c r="AWX203" s="63"/>
      <c r="AXI203" s="63"/>
      <c r="AXT203" s="63"/>
      <c r="AYE203" s="63"/>
      <c r="AYP203" s="63"/>
      <c r="AZA203" s="63"/>
    </row>
    <row r="204" spans="1:1023 1034:1353" ht="18.75" customHeight="1" x14ac:dyDescent="0.35">
      <c r="A204" s="24" t="str">
        <f>'total Scrap'!A204</f>
        <v>12/2020</v>
      </c>
      <c r="B204" s="29">
        <f>'total Scrap'!D204</f>
        <v>95433</v>
      </c>
      <c r="C204" s="45" t="str">
        <f>'total Scrap'!E204</f>
        <v>56316FSYN971</v>
      </c>
      <c r="D204" s="8" t="str">
        <f>'total Scrap'!F204</f>
        <v>W. MAIN (CN EN KB)</v>
      </c>
      <c r="E204" s="26">
        <f t="shared" ca="1" si="36"/>
        <v>6</v>
      </c>
      <c r="F204" s="26">
        <f t="shared" si="37"/>
        <v>1</v>
      </c>
      <c r="G204" s="27">
        <f t="shared" ca="1" si="38"/>
        <v>7.1428571428571425E-2</v>
      </c>
      <c r="H204" s="26">
        <f t="shared" ca="1" si="39"/>
        <v>1</v>
      </c>
      <c r="I204" s="26"/>
      <c r="J204" s="30"/>
      <c r="P204" s="57">
        <f t="shared" si="40"/>
        <v>0</v>
      </c>
      <c r="Q204" s="30">
        <f t="shared" si="41"/>
        <v>0</v>
      </c>
      <c r="T204" s="42">
        <f t="shared" si="42"/>
        <v>0</v>
      </c>
      <c r="V204" s="43">
        <f t="shared" si="43"/>
        <v>0</v>
      </c>
      <c r="W204" s="42">
        <f t="shared" si="44"/>
        <v>2</v>
      </c>
      <c r="X204" s="42">
        <v>203</v>
      </c>
      <c r="Y204" s="42" t="str">
        <f t="shared" si="45"/>
        <v>Occurrence203</v>
      </c>
      <c r="Z204" s="42">
        <f t="shared" si="46"/>
        <v>0</v>
      </c>
      <c r="AA204" s="42">
        <f t="shared" si="47"/>
        <v>0</v>
      </c>
      <c r="AG204" s="63"/>
      <c r="AR204" s="63"/>
      <c r="BC204" s="63"/>
      <c r="BN204" s="63"/>
      <c r="BY204" s="63"/>
      <c r="CJ204" s="63"/>
      <c r="CU204" s="63"/>
      <c r="DF204" s="63"/>
      <c r="DQ204" s="63"/>
      <c r="EB204" s="63"/>
      <c r="EM204" s="63"/>
      <c r="EX204" s="63"/>
      <c r="FI204" s="63"/>
      <c r="FT204" s="63"/>
      <c r="GE204" s="63"/>
      <c r="GP204" s="63"/>
      <c r="HA204" s="63"/>
      <c r="HL204" s="63"/>
      <c r="HW204" s="63"/>
      <c r="IH204" s="63"/>
      <c r="IS204" s="63"/>
      <c r="JD204" s="63"/>
      <c r="JO204" s="63"/>
      <c r="JZ204" s="63"/>
      <c r="KK204" s="63"/>
      <c r="KV204" s="63"/>
      <c r="LG204" s="63"/>
      <c r="LR204" s="63"/>
      <c r="MC204" s="63"/>
      <c r="MN204" s="63"/>
      <c r="MY204" s="63"/>
      <c r="NJ204" s="63"/>
      <c r="NU204" s="63"/>
      <c r="OF204" s="63"/>
      <c r="OQ204" s="63"/>
      <c r="PB204" s="63"/>
      <c r="PM204" s="63"/>
      <c r="PX204" s="63"/>
      <c r="QI204" s="63"/>
      <c r="QT204" s="63"/>
      <c r="RE204" s="63"/>
      <c r="RP204" s="63"/>
      <c r="SA204" s="63"/>
      <c r="SL204" s="63"/>
      <c r="SW204" s="63"/>
      <c r="TH204" s="63"/>
      <c r="TS204" s="63"/>
      <c r="UD204" s="63"/>
      <c r="UO204" s="63"/>
      <c r="UZ204" s="63"/>
      <c r="VK204" s="63"/>
      <c r="VV204" s="63"/>
      <c r="WG204" s="63"/>
      <c r="WR204" s="63"/>
      <c r="XC204" s="63"/>
      <c r="XN204" s="63"/>
      <c r="XY204" s="63"/>
      <c r="YJ204" s="63"/>
      <c r="YU204" s="63"/>
      <c r="ZF204" s="63"/>
      <c r="ZQ204" s="63"/>
      <c r="AAB204" s="63"/>
      <c r="AAM204" s="63"/>
      <c r="AAX204" s="63"/>
      <c r="ABI204" s="63"/>
      <c r="ABT204" s="63"/>
      <c r="ACE204" s="63"/>
      <c r="ACP204" s="63"/>
      <c r="ADA204" s="63"/>
      <c r="ADL204" s="63"/>
      <c r="ADW204" s="63"/>
      <c r="AEH204" s="63"/>
      <c r="AES204" s="63"/>
      <c r="AFD204" s="63"/>
      <c r="AFO204" s="63"/>
      <c r="AFZ204" s="63"/>
      <c r="AGK204" s="63"/>
      <c r="AGV204" s="63"/>
      <c r="AHG204" s="63"/>
      <c r="AHR204" s="63"/>
      <c r="AIC204" s="63"/>
      <c r="AIN204" s="63"/>
      <c r="AIY204" s="63"/>
      <c r="AJJ204" s="63"/>
      <c r="AJU204" s="63"/>
      <c r="AKF204" s="63"/>
      <c r="AKQ204" s="63"/>
      <c r="ALB204" s="63"/>
      <c r="ALM204" s="63"/>
      <c r="ALX204" s="63"/>
      <c r="AMI204" s="63"/>
      <c r="AMT204" s="63"/>
      <c r="ANE204" s="63"/>
      <c r="ANP204" s="63"/>
      <c r="AOA204" s="63"/>
      <c r="AOL204" s="63"/>
      <c r="AOW204" s="63"/>
      <c r="APH204" s="63"/>
      <c r="APS204" s="63"/>
      <c r="AQD204" s="63"/>
      <c r="AQO204" s="63"/>
      <c r="AQZ204" s="63"/>
      <c r="ARK204" s="63"/>
      <c r="ARV204" s="63"/>
      <c r="ASG204" s="63"/>
      <c r="ASR204" s="63"/>
      <c r="ATC204" s="63"/>
      <c r="ATN204" s="63"/>
      <c r="ATY204" s="63"/>
      <c r="AUJ204" s="63"/>
      <c r="AUU204" s="63"/>
      <c r="AVF204" s="63"/>
      <c r="AVQ204" s="63"/>
      <c r="AWB204" s="63"/>
      <c r="AWM204" s="63"/>
      <c r="AWX204" s="63"/>
      <c r="AXI204" s="63"/>
      <c r="AXT204" s="63"/>
      <c r="AYE204" s="63"/>
      <c r="AYP204" s="63"/>
      <c r="AZA204" s="63"/>
    </row>
    <row r="205" spans="1:1023 1034:1353" ht="18.75" customHeight="1" x14ac:dyDescent="0.35">
      <c r="A205" s="24" t="str">
        <f>'total Scrap'!A205</f>
        <v>12/2020</v>
      </c>
      <c r="B205" s="29">
        <f>'total Scrap'!D205</f>
        <v>96229</v>
      </c>
      <c r="C205" s="45" t="str">
        <f>'total Scrap'!E205</f>
        <v>56210F225071</v>
      </c>
      <c r="D205" s="8" t="str">
        <f>'total Scrap'!F205</f>
        <v>WIRE, ENGINE</v>
      </c>
      <c r="E205" s="26">
        <f t="shared" ca="1" si="36"/>
        <v>6</v>
      </c>
      <c r="F205" s="26">
        <f t="shared" si="37"/>
        <v>8</v>
      </c>
      <c r="G205" s="27">
        <f t="shared" ca="1" si="38"/>
        <v>0.5714285714285714</v>
      </c>
      <c r="H205" s="26">
        <f t="shared" ca="1" si="39"/>
        <v>3</v>
      </c>
      <c r="I205" s="26"/>
      <c r="J205" s="30"/>
      <c r="P205" s="57" t="str">
        <f t="shared" si="40"/>
        <v>12/2020</v>
      </c>
      <c r="Q205" s="30" t="str">
        <f t="shared" si="41"/>
        <v>56210F225071</v>
      </c>
      <c r="T205" s="42">
        <f t="shared" si="42"/>
        <v>0</v>
      </c>
      <c r="V205" s="43">
        <f t="shared" si="43"/>
        <v>0</v>
      </c>
      <c r="W205" s="42">
        <f t="shared" si="44"/>
        <v>2</v>
      </c>
      <c r="X205" s="42">
        <v>204</v>
      </c>
      <c r="Y205" s="42" t="str">
        <f t="shared" si="45"/>
        <v>Occurrence204</v>
      </c>
      <c r="Z205" s="42">
        <f t="shared" si="46"/>
        <v>0</v>
      </c>
      <c r="AA205" s="42">
        <f t="shared" si="47"/>
        <v>0</v>
      </c>
      <c r="AG205" s="63"/>
      <c r="AR205" s="63"/>
      <c r="BC205" s="63"/>
      <c r="BN205" s="63"/>
      <c r="BY205" s="63"/>
      <c r="CJ205" s="63"/>
      <c r="CU205" s="63"/>
      <c r="DF205" s="63"/>
      <c r="DQ205" s="63"/>
      <c r="EB205" s="63"/>
      <c r="EM205" s="63"/>
      <c r="EX205" s="63"/>
      <c r="FI205" s="63"/>
      <c r="FT205" s="63"/>
      <c r="GE205" s="63"/>
      <c r="GP205" s="63"/>
      <c r="HA205" s="63"/>
      <c r="HL205" s="63"/>
      <c r="HW205" s="63"/>
      <c r="IH205" s="63"/>
      <c r="IS205" s="63"/>
      <c r="JD205" s="63"/>
      <c r="JO205" s="63"/>
      <c r="JZ205" s="63"/>
      <c r="KK205" s="63"/>
      <c r="KV205" s="63"/>
      <c r="LG205" s="63"/>
      <c r="LR205" s="63"/>
      <c r="MC205" s="63"/>
      <c r="MN205" s="63"/>
      <c r="MY205" s="63"/>
      <c r="NJ205" s="63"/>
      <c r="NU205" s="63"/>
      <c r="OF205" s="63"/>
      <c r="OQ205" s="63"/>
      <c r="PB205" s="63"/>
      <c r="PM205" s="63"/>
      <c r="PX205" s="63"/>
      <c r="QI205" s="63"/>
      <c r="QT205" s="63"/>
      <c r="RE205" s="63"/>
      <c r="RP205" s="63"/>
      <c r="SA205" s="63"/>
      <c r="SL205" s="63"/>
      <c r="SW205" s="63"/>
      <c r="TH205" s="63"/>
      <c r="TS205" s="63"/>
      <c r="UD205" s="63"/>
      <c r="UO205" s="63"/>
      <c r="UZ205" s="63"/>
      <c r="VK205" s="63"/>
      <c r="VV205" s="63"/>
      <c r="WG205" s="63"/>
      <c r="WR205" s="63"/>
      <c r="XC205" s="63"/>
      <c r="XN205" s="63"/>
      <c r="XY205" s="63"/>
      <c r="YJ205" s="63"/>
      <c r="YU205" s="63"/>
      <c r="ZF205" s="63"/>
      <c r="ZQ205" s="63"/>
      <c r="AAB205" s="63"/>
      <c r="AAM205" s="63"/>
      <c r="AAX205" s="63"/>
      <c r="ABI205" s="63"/>
      <c r="ABT205" s="63"/>
      <c r="ACE205" s="63"/>
      <c r="ACP205" s="63"/>
      <c r="ADA205" s="63"/>
      <c r="ADL205" s="63"/>
      <c r="ADW205" s="63"/>
      <c r="AEH205" s="63"/>
      <c r="AES205" s="63"/>
      <c r="AFD205" s="63"/>
      <c r="AFO205" s="63"/>
      <c r="AFZ205" s="63"/>
      <c r="AGK205" s="63"/>
      <c r="AGV205" s="63"/>
      <c r="AHG205" s="63"/>
      <c r="AHR205" s="63"/>
      <c r="AIC205" s="63"/>
      <c r="AIN205" s="63"/>
      <c r="AIY205" s="63"/>
      <c r="AJJ205" s="63"/>
      <c r="AJU205" s="63"/>
      <c r="AKF205" s="63"/>
      <c r="AKQ205" s="63"/>
      <c r="ALB205" s="63"/>
      <c r="ALM205" s="63"/>
      <c r="ALX205" s="63"/>
      <c r="AMI205" s="63"/>
      <c r="AMT205" s="63"/>
      <c r="ANE205" s="63"/>
      <c r="ANP205" s="63"/>
      <c r="AOA205" s="63"/>
      <c r="AOL205" s="63"/>
      <c r="AOW205" s="63"/>
      <c r="APH205" s="63"/>
      <c r="APS205" s="63"/>
      <c r="AQD205" s="63"/>
      <c r="AQO205" s="63"/>
      <c r="AQZ205" s="63"/>
      <c r="ARK205" s="63"/>
      <c r="ARV205" s="63"/>
      <c r="ASG205" s="63"/>
      <c r="ASR205" s="63"/>
      <c r="ATC205" s="63"/>
      <c r="ATN205" s="63"/>
      <c r="ATY205" s="63"/>
      <c r="AUJ205" s="63"/>
      <c r="AUU205" s="63"/>
      <c r="AVF205" s="63"/>
      <c r="AVQ205" s="63"/>
      <c r="AWB205" s="63"/>
      <c r="AWM205" s="63"/>
      <c r="AWX205" s="63"/>
      <c r="AXI205" s="63"/>
      <c r="AXT205" s="63"/>
      <c r="AYE205" s="63"/>
      <c r="AYP205" s="63"/>
      <c r="AZA205" s="63"/>
    </row>
    <row r="206" spans="1:1023 1034:1353" ht="18.75" customHeight="1" x14ac:dyDescent="0.35">
      <c r="A206" s="24" t="str">
        <f>'total Scrap'!A206</f>
        <v>12/2020</v>
      </c>
      <c r="B206" s="29">
        <f>'total Scrap'!D206</f>
        <v>97501</v>
      </c>
      <c r="C206" s="45" t="str">
        <f>'total Scrap'!E206</f>
        <v>56210F225071</v>
      </c>
      <c r="D206" s="8" t="str">
        <f>'total Scrap'!F206</f>
        <v>WIRE, ENGINE</v>
      </c>
      <c r="E206" s="26">
        <f t="shared" ca="1" si="36"/>
        <v>6</v>
      </c>
      <c r="F206" s="26">
        <f t="shared" si="37"/>
        <v>8</v>
      </c>
      <c r="G206" s="27">
        <f t="shared" ca="1" si="38"/>
        <v>0.5714285714285714</v>
      </c>
      <c r="H206" s="26">
        <f t="shared" ca="1" si="39"/>
        <v>3</v>
      </c>
      <c r="I206" s="26"/>
      <c r="J206" s="30"/>
      <c r="P206" s="57" t="str">
        <f t="shared" si="40"/>
        <v>12/2020</v>
      </c>
      <c r="Q206" s="30" t="str">
        <f t="shared" si="41"/>
        <v>56210F225071</v>
      </c>
      <c r="T206" s="42">
        <f t="shared" si="42"/>
        <v>0</v>
      </c>
      <c r="V206" s="43">
        <f t="shared" si="43"/>
        <v>0</v>
      </c>
      <c r="W206" s="42">
        <f t="shared" si="44"/>
        <v>2</v>
      </c>
      <c r="X206" s="42">
        <v>205</v>
      </c>
      <c r="Y206" s="42" t="str">
        <f t="shared" si="45"/>
        <v>Occurrence205</v>
      </c>
      <c r="Z206" s="42">
        <f t="shared" si="46"/>
        <v>0</v>
      </c>
      <c r="AA206" s="42">
        <f t="shared" si="47"/>
        <v>0</v>
      </c>
      <c r="AG206" s="63"/>
      <c r="AR206" s="63"/>
      <c r="BC206" s="63"/>
      <c r="BN206" s="63"/>
      <c r="BY206" s="63"/>
      <c r="CJ206" s="63"/>
      <c r="CU206" s="63"/>
      <c r="DF206" s="63"/>
      <c r="DQ206" s="63"/>
      <c r="EB206" s="63"/>
      <c r="EM206" s="63"/>
      <c r="EX206" s="63"/>
      <c r="FI206" s="63"/>
      <c r="FT206" s="63"/>
      <c r="GE206" s="63"/>
      <c r="GP206" s="63"/>
      <c r="HA206" s="63"/>
      <c r="HL206" s="63"/>
      <c r="HW206" s="63"/>
      <c r="IH206" s="63"/>
      <c r="IS206" s="63"/>
      <c r="JD206" s="63"/>
      <c r="JO206" s="63"/>
      <c r="JZ206" s="63"/>
      <c r="KK206" s="63"/>
      <c r="KV206" s="63"/>
      <c r="LG206" s="63"/>
      <c r="LR206" s="63"/>
      <c r="MC206" s="63"/>
      <c r="MN206" s="63"/>
      <c r="MY206" s="63"/>
      <c r="NJ206" s="63"/>
      <c r="NU206" s="63"/>
      <c r="OF206" s="63"/>
      <c r="OQ206" s="63"/>
      <c r="PB206" s="63"/>
      <c r="PM206" s="63"/>
      <c r="PX206" s="63"/>
      <c r="QI206" s="63"/>
      <c r="QT206" s="63"/>
      <c r="RE206" s="63"/>
      <c r="RP206" s="63"/>
      <c r="SA206" s="63"/>
      <c r="SL206" s="63"/>
      <c r="SW206" s="63"/>
      <c r="TH206" s="63"/>
      <c r="TS206" s="63"/>
      <c r="UD206" s="63"/>
      <c r="UO206" s="63"/>
      <c r="UZ206" s="63"/>
      <c r="VK206" s="63"/>
      <c r="VV206" s="63"/>
      <c r="WG206" s="63"/>
      <c r="WR206" s="63"/>
      <c r="XC206" s="63"/>
      <c r="XN206" s="63"/>
      <c r="XY206" s="63"/>
      <c r="YJ206" s="63"/>
      <c r="YU206" s="63"/>
      <c r="ZF206" s="63"/>
      <c r="ZQ206" s="63"/>
      <c r="AAB206" s="63"/>
      <c r="AAM206" s="63"/>
      <c r="AAX206" s="63"/>
      <c r="ABI206" s="63"/>
      <c r="ABT206" s="63"/>
      <c r="ACE206" s="63"/>
      <c r="ACP206" s="63"/>
      <c r="ADA206" s="63"/>
      <c r="ADL206" s="63"/>
      <c r="ADW206" s="63"/>
      <c r="AEH206" s="63"/>
      <c r="AES206" s="63"/>
      <c r="AFD206" s="63"/>
      <c r="AFO206" s="63"/>
      <c r="AFZ206" s="63"/>
      <c r="AGK206" s="63"/>
      <c r="AGV206" s="63"/>
      <c r="AHG206" s="63"/>
      <c r="AHR206" s="63"/>
      <c r="AIC206" s="63"/>
      <c r="AIN206" s="63"/>
      <c r="AIY206" s="63"/>
      <c r="AJJ206" s="63"/>
      <c r="AJU206" s="63"/>
      <c r="AKF206" s="63"/>
      <c r="AKQ206" s="63"/>
      <c r="ALB206" s="63"/>
      <c r="ALM206" s="63"/>
      <c r="ALX206" s="63"/>
      <c r="AMI206" s="63"/>
      <c r="AMT206" s="63"/>
      <c r="ANE206" s="63"/>
      <c r="ANP206" s="63"/>
      <c r="AOA206" s="63"/>
      <c r="AOL206" s="63"/>
      <c r="AOW206" s="63"/>
      <c r="APH206" s="63"/>
      <c r="APS206" s="63"/>
      <c r="AQD206" s="63"/>
      <c r="AQO206" s="63"/>
      <c r="AQZ206" s="63"/>
      <c r="ARK206" s="63"/>
      <c r="ARV206" s="63"/>
      <c r="ASG206" s="63"/>
      <c r="ASR206" s="63"/>
      <c r="ATC206" s="63"/>
      <c r="ATN206" s="63"/>
      <c r="ATY206" s="63"/>
      <c r="AUJ206" s="63"/>
      <c r="AUU206" s="63"/>
      <c r="AVF206" s="63"/>
      <c r="AVQ206" s="63"/>
      <c r="AWB206" s="63"/>
      <c r="AWM206" s="63"/>
      <c r="AWX206" s="63"/>
      <c r="AXI206" s="63"/>
      <c r="AXT206" s="63"/>
      <c r="AYE206" s="63"/>
      <c r="AYP206" s="63"/>
      <c r="AZA206" s="63"/>
    </row>
    <row r="207" spans="1:1023 1034:1353" ht="18.75" customHeight="1" x14ac:dyDescent="0.35">
      <c r="A207" s="24" t="str">
        <f>'total Scrap'!A207</f>
        <v>12/2020</v>
      </c>
      <c r="B207" s="29">
        <f>'total Scrap'!D207</f>
        <v>95989</v>
      </c>
      <c r="C207" s="45" t="str">
        <f>'total Scrap'!E207</f>
        <v>236202660171</v>
      </c>
      <c r="D207" s="8" t="str">
        <f>'total Scrap'!F207</f>
        <v>VALVE ASSY, SOLENOID W/FILTER</v>
      </c>
      <c r="E207" s="26">
        <f t="shared" ca="1" si="36"/>
        <v>6</v>
      </c>
      <c r="F207" s="26">
        <f t="shared" si="37"/>
        <v>1</v>
      </c>
      <c r="G207" s="27">
        <f t="shared" ca="1" si="38"/>
        <v>7.1428571428571425E-2</v>
      </c>
      <c r="H207" s="26">
        <f t="shared" ca="1" si="39"/>
        <v>1</v>
      </c>
      <c r="I207" s="26"/>
      <c r="J207" s="30"/>
      <c r="P207" s="57">
        <f t="shared" si="40"/>
        <v>0</v>
      </c>
      <c r="Q207" s="30">
        <f t="shared" si="41"/>
        <v>0</v>
      </c>
      <c r="T207" s="42">
        <f t="shared" si="42"/>
        <v>0</v>
      </c>
      <c r="V207" s="43">
        <f t="shared" si="43"/>
        <v>0</v>
      </c>
      <c r="W207" s="42">
        <f t="shared" si="44"/>
        <v>2</v>
      </c>
      <c r="X207" s="42">
        <v>206</v>
      </c>
      <c r="Y207" s="42" t="str">
        <f t="shared" si="45"/>
        <v>Occurrence206</v>
      </c>
      <c r="Z207" s="42">
        <f t="shared" si="46"/>
        <v>0</v>
      </c>
      <c r="AA207" s="42">
        <f t="shared" si="47"/>
        <v>0</v>
      </c>
      <c r="AG207" s="63"/>
      <c r="AR207" s="63"/>
      <c r="BC207" s="63"/>
      <c r="BN207" s="63"/>
      <c r="BY207" s="63"/>
      <c r="CJ207" s="63"/>
      <c r="CU207" s="63"/>
      <c r="DF207" s="63"/>
      <c r="DQ207" s="63"/>
      <c r="EB207" s="63"/>
      <c r="EM207" s="63"/>
      <c r="EX207" s="63"/>
      <c r="FI207" s="63"/>
      <c r="FT207" s="63"/>
      <c r="GE207" s="63"/>
      <c r="GP207" s="63"/>
      <c r="HA207" s="63"/>
      <c r="HL207" s="63"/>
      <c r="HW207" s="63"/>
      <c r="IH207" s="63"/>
      <c r="IS207" s="63"/>
      <c r="JD207" s="63"/>
      <c r="JO207" s="63"/>
      <c r="JZ207" s="63"/>
      <c r="KK207" s="63"/>
      <c r="KV207" s="63"/>
      <c r="LG207" s="63"/>
      <c r="LR207" s="63"/>
      <c r="MC207" s="63"/>
      <c r="MN207" s="63"/>
      <c r="MY207" s="63"/>
      <c r="NJ207" s="63"/>
      <c r="NU207" s="63"/>
      <c r="OF207" s="63"/>
      <c r="OQ207" s="63"/>
      <c r="PB207" s="63"/>
      <c r="PM207" s="63"/>
      <c r="PX207" s="63"/>
      <c r="QI207" s="63"/>
      <c r="QT207" s="63"/>
      <c r="RE207" s="63"/>
      <c r="RP207" s="63"/>
      <c r="SA207" s="63"/>
      <c r="SL207" s="63"/>
      <c r="SW207" s="63"/>
      <c r="TH207" s="63"/>
      <c r="TS207" s="63"/>
      <c r="UD207" s="63"/>
      <c r="UO207" s="63"/>
      <c r="UZ207" s="63"/>
      <c r="VK207" s="63"/>
      <c r="VV207" s="63"/>
      <c r="WG207" s="63"/>
      <c r="WR207" s="63"/>
      <c r="XC207" s="63"/>
      <c r="XN207" s="63"/>
      <c r="XY207" s="63"/>
      <c r="YJ207" s="63"/>
      <c r="YU207" s="63"/>
      <c r="ZF207" s="63"/>
      <c r="ZQ207" s="63"/>
      <c r="AAB207" s="63"/>
      <c r="AAM207" s="63"/>
      <c r="AAX207" s="63"/>
      <c r="ABI207" s="63"/>
      <c r="ABT207" s="63"/>
      <c r="ACE207" s="63"/>
      <c r="ACP207" s="63"/>
      <c r="ADA207" s="63"/>
      <c r="ADL207" s="63"/>
      <c r="ADW207" s="63"/>
      <c r="AEH207" s="63"/>
      <c r="AES207" s="63"/>
      <c r="AFD207" s="63"/>
      <c r="AFO207" s="63"/>
      <c r="AFZ207" s="63"/>
      <c r="AGK207" s="63"/>
      <c r="AGV207" s="63"/>
      <c r="AHG207" s="63"/>
      <c r="AHR207" s="63"/>
      <c r="AIC207" s="63"/>
      <c r="AIN207" s="63"/>
      <c r="AIY207" s="63"/>
      <c r="AJJ207" s="63"/>
      <c r="AJU207" s="63"/>
      <c r="AKF207" s="63"/>
      <c r="AKQ207" s="63"/>
      <c r="ALB207" s="63"/>
      <c r="ALM207" s="63"/>
      <c r="ALX207" s="63"/>
      <c r="AMI207" s="63"/>
      <c r="AMT207" s="63"/>
      <c r="ANE207" s="63"/>
      <c r="ANP207" s="63"/>
      <c r="AOA207" s="63"/>
      <c r="AOL207" s="63"/>
      <c r="AOW207" s="63"/>
      <c r="APH207" s="63"/>
      <c r="APS207" s="63"/>
      <c r="AQD207" s="63"/>
      <c r="AQO207" s="63"/>
      <c r="AQZ207" s="63"/>
      <c r="ARK207" s="63"/>
      <c r="ARV207" s="63"/>
      <c r="ASG207" s="63"/>
      <c r="ASR207" s="63"/>
      <c r="ATC207" s="63"/>
      <c r="ATN207" s="63"/>
      <c r="ATY207" s="63"/>
      <c r="AUJ207" s="63"/>
      <c r="AUU207" s="63"/>
      <c r="AVF207" s="63"/>
      <c r="AVQ207" s="63"/>
      <c r="AWB207" s="63"/>
      <c r="AWM207" s="63"/>
      <c r="AWX207" s="63"/>
      <c r="AXI207" s="63"/>
      <c r="AXT207" s="63"/>
      <c r="AYE207" s="63"/>
      <c r="AYP207" s="63"/>
      <c r="AZA207" s="63"/>
    </row>
    <row r="208" spans="1:1023 1034:1353" ht="18.75" customHeight="1" x14ac:dyDescent="0.35">
      <c r="A208" s="24" t="str">
        <f>'total Scrap'!A208</f>
        <v>12/2020</v>
      </c>
      <c r="B208" s="29">
        <f>'total Scrap'!D208</f>
        <v>97503</v>
      </c>
      <c r="C208" s="45" t="str">
        <f>'total Scrap'!E208</f>
        <v>56210F118071</v>
      </c>
      <c r="D208" s="8" t="str">
        <f>'total Scrap'!F208</f>
        <v>WIRE, ENGINE</v>
      </c>
      <c r="E208" s="26">
        <f t="shared" ca="1" si="36"/>
        <v>6</v>
      </c>
      <c r="F208" s="26">
        <f t="shared" si="37"/>
        <v>3</v>
      </c>
      <c r="G208" s="27">
        <f t="shared" ca="1" si="38"/>
        <v>0.21428571428571427</v>
      </c>
      <c r="H208" s="26">
        <f t="shared" ca="1" si="39"/>
        <v>2</v>
      </c>
      <c r="I208" s="26"/>
      <c r="J208" s="30"/>
      <c r="P208" s="57" t="str">
        <f t="shared" si="40"/>
        <v>12/2020</v>
      </c>
      <c r="Q208" s="30" t="str">
        <f t="shared" si="41"/>
        <v>56210F118071</v>
      </c>
      <c r="T208" s="42">
        <f t="shared" si="42"/>
        <v>0</v>
      </c>
      <c r="V208" s="43">
        <f t="shared" si="43"/>
        <v>0</v>
      </c>
      <c r="W208" s="42">
        <f t="shared" si="44"/>
        <v>2</v>
      </c>
      <c r="X208" s="42">
        <v>207</v>
      </c>
      <c r="Y208" s="42" t="str">
        <f t="shared" si="45"/>
        <v>Occurrence207</v>
      </c>
      <c r="Z208" s="42">
        <f t="shared" si="46"/>
        <v>0</v>
      </c>
      <c r="AA208" s="42">
        <f t="shared" si="47"/>
        <v>0</v>
      </c>
      <c r="AG208" s="63"/>
      <c r="AR208" s="63"/>
      <c r="BC208" s="63"/>
      <c r="BN208" s="63"/>
      <c r="BY208" s="63"/>
      <c r="CJ208" s="63"/>
      <c r="CU208" s="63"/>
      <c r="DF208" s="63"/>
      <c r="DQ208" s="63"/>
      <c r="EB208" s="63"/>
      <c r="EM208" s="63"/>
      <c r="EX208" s="63"/>
      <c r="FI208" s="63"/>
      <c r="FT208" s="63"/>
      <c r="GE208" s="63"/>
      <c r="GP208" s="63"/>
      <c r="HA208" s="63"/>
      <c r="HL208" s="63"/>
      <c r="HW208" s="63"/>
      <c r="IH208" s="63"/>
      <c r="IS208" s="63"/>
      <c r="JD208" s="63"/>
      <c r="JO208" s="63"/>
      <c r="JZ208" s="63"/>
      <c r="KK208" s="63"/>
      <c r="KV208" s="63"/>
      <c r="LG208" s="63"/>
      <c r="LR208" s="63"/>
      <c r="MC208" s="63"/>
      <c r="MN208" s="63"/>
      <c r="MY208" s="63"/>
      <c r="NJ208" s="63"/>
      <c r="NU208" s="63"/>
      <c r="OF208" s="63"/>
      <c r="OQ208" s="63"/>
      <c r="PB208" s="63"/>
      <c r="PM208" s="63"/>
      <c r="PX208" s="63"/>
      <c r="QI208" s="63"/>
      <c r="QT208" s="63"/>
      <c r="RE208" s="63"/>
      <c r="RP208" s="63"/>
      <c r="SA208" s="63"/>
      <c r="SL208" s="63"/>
      <c r="SW208" s="63"/>
      <c r="TH208" s="63"/>
      <c r="TS208" s="63"/>
      <c r="UD208" s="63"/>
      <c r="UO208" s="63"/>
      <c r="UZ208" s="63"/>
      <c r="VK208" s="63"/>
      <c r="VV208" s="63"/>
      <c r="WG208" s="63"/>
      <c r="WR208" s="63"/>
      <c r="XC208" s="63"/>
      <c r="XN208" s="63"/>
      <c r="XY208" s="63"/>
      <c r="YJ208" s="63"/>
      <c r="YU208" s="63"/>
      <c r="ZF208" s="63"/>
      <c r="ZQ208" s="63"/>
      <c r="AAB208" s="63"/>
      <c r="AAM208" s="63"/>
      <c r="AAX208" s="63"/>
      <c r="ABI208" s="63"/>
      <c r="ABT208" s="63"/>
      <c r="ACE208" s="63"/>
      <c r="ACP208" s="63"/>
      <c r="ADA208" s="63"/>
      <c r="ADL208" s="63"/>
      <c r="ADW208" s="63"/>
      <c r="AEH208" s="63"/>
      <c r="AES208" s="63"/>
      <c r="AFD208" s="63"/>
      <c r="AFO208" s="63"/>
      <c r="AFZ208" s="63"/>
      <c r="AGK208" s="63"/>
      <c r="AGV208" s="63"/>
      <c r="AHG208" s="63"/>
      <c r="AHR208" s="63"/>
      <c r="AIC208" s="63"/>
      <c r="AIN208" s="63"/>
      <c r="AIY208" s="63"/>
      <c r="AJJ208" s="63"/>
      <c r="AJU208" s="63"/>
      <c r="AKF208" s="63"/>
      <c r="AKQ208" s="63"/>
      <c r="ALB208" s="63"/>
      <c r="ALM208" s="63"/>
      <c r="ALX208" s="63"/>
      <c r="AMI208" s="63"/>
      <c r="AMT208" s="63"/>
      <c r="ANE208" s="63"/>
      <c r="ANP208" s="63"/>
      <c r="AOA208" s="63"/>
      <c r="AOL208" s="63"/>
      <c r="AOW208" s="63"/>
      <c r="APH208" s="63"/>
      <c r="APS208" s="63"/>
      <c r="AQD208" s="63"/>
      <c r="AQO208" s="63"/>
      <c r="AQZ208" s="63"/>
      <c r="ARK208" s="63"/>
      <c r="ARV208" s="63"/>
      <c r="ASG208" s="63"/>
      <c r="ASR208" s="63"/>
      <c r="ATC208" s="63"/>
      <c r="ATN208" s="63"/>
      <c r="ATY208" s="63"/>
      <c r="AUJ208" s="63"/>
      <c r="AUU208" s="63"/>
      <c r="AVF208" s="63"/>
      <c r="AVQ208" s="63"/>
      <c r="AWB208" s="63"/>
      <c r="AWM208" s="63"/>
      <c r="AWX208" s="63"/>
      <c r="AXI208" s="63"/>
      <c r="AXT208" s="63"/>
      <c r="AYE208" s="63"/>
      <c r="AYP208" s="63"/>
      <c r="AZA208" s="63"/>
    </row>
    <row r="209" spans="1:1023 1034:1353" ht="18.75" customHeight="1" x14ac:dyDescent="0.35">
      <c r="A209" s="24" t="str">
        <f>'total Scrap'!A209</f>
        <v>12/2020</v>
      </c>
      <c r="B209" s="29">
        <f>'total Scrap'!D209</f>
        <v>95193</v>
      </c>
      <c r="C209" s="45" t="str">
        <f>'total Scrap'!E209</f>
        <v>16420F118071</v>
      </c>
      <c r="D209" s="8" t="str">
        <f>'total Scrap'!F209</f>
        <v>RADIATOR ASSY</v>
      </c>
      <c r="E209" s="26">
        <f t="shared" ca="1" si="36"/>
        <v>6</v>
      </c>
      <c r="F209" s="26">
        <f t="shared" si="37"/>
        <v>4</v>
      </c>
      <c r="G209" s="27">
        <f t="shared" ca="1" si="38"/>
        <v>0.2857142857142857</v>
      </c>
      <c r="H209" s="26">
        <f t="shared" ca="1" si="39"/>
        <v>2</v>
      </c>
      <c r="I209" s="26"/>
      <c r="J209" s="30"/>
      <c r="P209" s="57" t="str">
        <f t="shared" si="40"/>
        <v>12/2020</v>
      </c>
      <c r="Q209" s="30" t="str">
        <f t="shared" si="41"/>
        <v>16420F118071</v>
      </c>
      <c r="T209" s="42">
        <f t="shared" si="42"/>
        <v>0</v>
      </c>
      <c r="V209" s="43">
        <f t="shared" si="43"/>
        <v>0</v>
      </c>
      <c r="W209" s="42">
        <f t="shared" si="44"/>
        <v>2</v>
      </c>
      <c r="X209" s="42">
        <v>208</v>
      </c>
      <c r="Y209" s="42" t="str">
        <f t="shared" si="45"/>
        <v>Occurrence208</v>
      </c>
      <c r="Z209" s="42">
        <f t="shared" si="46"/>
        <v>0</v>
      </c>
      <c r="AA209" s="42">
        <f t="shared" si="47"/>
        <v>0</v>
      </c>
      <c r="AG209" s="63"/>
      <c r="AR209" s="63"/>
      <c r="BC209" s="63"/>
      <c r="BN209" s="63"/>
      <c r="BY209" s="63"/>
      <c r="CJ209" s="63"/>
      <c r="CU209" s="63"/>
      <c r="DF209" s="63"/>
      <c r="DQ209" s="63"/>
      <c r="EB209" s="63"/>
      <c r="EM209" s="63"/>
      <c r="EX209" s="63"/>
      <c r="FI209" s="63"/>
      <c r="FT209" s="63"/>
      <c r="GE209" s="63"/>
      <c r="GP209" s="63"/>
      <c r="HA209" s="63"/>
      <c r="HL209" s="63"/>
      <c r="HW209" s="63"/>
      <c r="IH209" s="63"/>
      <c r="IS209" s="63"/>
      <c r="JD209" s="63"/>
      <c r="JO209" s="63"/>
      <c r="JZ209" s="63"/>
      <c r="KK209" s="63"/>
      <c r="KV209" s="63"/>
      <c r="LG209" s="63"/>
      <c r="LR209" s="63"/>
      <c r="MC209" s="63"/>
      <c r="MN209" s="63"/>
      <c r="MY209" s="63"/>
      <c r="NJ209" s="63"/>
      <c r="NU209" s="63"/>
      <c r="OF209" s="63"/>
      <c r="OQ209" s="63"/>
      <c r="PB209" s="63"/>
      <c r="PM209" s="63"/>
      <c r="PX209" s="63"/>
      <c r="QI209" s="63"/>
      <c r="QT209" s="63"/>
      <c r="RE209" s="63"/>
      <c r="RP209" s="63"/>
      <c r="SA209" s="63"/>
      <c r="SL209" s="63"/>
      <c r="SW209" s="63"/>
      <c r="TH209" s="63"/>
      <c r="TS209" s="63"/>
      <c r="UD209" s="63"/>
      <c r="UO209" s="63"/>
      <c r="UZ209" s="63"/>
      <c r="VK209" s="63"/>
      <c r="VV209" s="63"/>
      <c r="WG209" s="63"/>
      <c r="WR209" s="63"/>
      <c r="XC209" s="63"/>
      <c r="XN209" s="63"/>
      <c r="XY209" s="63"/>
      <c r="YJ209" s="63"/>
      <c r="YU209" s="63"/>
      <c r="ZF209" s="63"/>
      <c r="ZQ209" s="63"/>
      <c r="AAB209" s="63"/>
      <c r="AAM209" s="63"/>
      <c r="AAX209" s="63"/>
      <c r="ABI209" s="63"/>
      <c r="ABT209" s="63"/>
      <c r="ACE209" s="63"/>
      <c r="ACP209" s="63"/>
      <c r="ADA209" s="63"/>
      <c r="ADL209" s="63"/>
      <c r="ADW209" s="63"/>
      <c r="AEH209" s="63"/>
      <c r="AES209" s="63"/>
      <c r="AFD209" s="63"/>
      <c r="AFO209" s="63"/>
      <c r="AFZ209" s="63"/>
      <c r="AGK209" s="63"/>
      <c r="AGV209" s="63"/>
      <c r="AHG209" s="63"/>
      <c r="AHR209" s="63"/>
      <c r="AIC209" s="63"/>
      <c r="AIN209" s="63"/>
      <c r="AIY209" s="63"/>
      <c r="AJJ209" s="63"/>
      <c r="AJU209" s="63"/>
      <c r="AKF209" s="63"/>
      <c r="AKQ209" s="63"/>
      <c r="ALB209" s="63"/>
      <c r="ALM209" s="63"/>
      <c r="ALX209" s="63"/>
      <c r="AMI209" s="63"/>
      <c r="AMT209" s="63"/>
      <c r="ANE209" s="63"/>
      <c r="ANP209" s="63"/>
      <c r="AOA209" s="63"/>
      <c r="AOL209" s="63"/>
      <c r="AOW209" s="63"/>
      <c r="APH209" s="63"/>
      <c r="APS209" s="63"/>
      <c r="AQD209" s="63"/>
      <c r="AQO209" s="63"/>
      <c r="AQZ209" s="63"/>
      <c r="ARK209" s="63"/>
      <c r="ARV209" s="63"/>
      <c r="ASG209" s="63"/>
      <c r="ASR209" s="63"/>
      <c r="ATC209" s="63"/>
      <c r="ATN209" s="63"/>
      <c r="ATY209" s="63"/>
      <c r="AUJ209" s="63"/>
      <c r="AUU209" s="63"/>
      <c r="AVF209" s="63"/>
      <c r="AVQ209" s="63"/>
      <c r="AWB209" s="63"/>
      <c r="AWM209" s="63"/>
      <c r="AWX209" s="63"/>
      <c r="AXI209" s="63"/>
      <c r="AXT209" s="63"/>
      <c r="AYE209" s="63"/>
      <c r="AYP209" s="63"/>
      <c r="AZA209" s="63"/>
    </row>
    <row r="210" spans="1:1023 1034:1353" ht="18.75" customHeight="1" x14ac:dyDescent="0.35">
      <c r="A210" s="24" t="str">
        <f>'total Scrap'!A210</f>
        <v>12/2020</v>
      </c>
      <c r="B210" s="29">
        <f>'total Scrap'!D210</f>
        <v>96604</v>
      </c>
      <c r="C210" s="45" t="str">
        <f>'total Scrap'!E210</f>
        <v>571102662171</v>
      </c>
      <c r="D210" s="8" t="str">
        <f>'total Scrap'!F210</f>
        <v>METER ASSY, COMBINATION</v>
      </c>
      <c r="E210" s="26">
        <f t="shared" ca="1" si="36"/>
        <v>6</v>
      </c>
      <c r="F210" s="26">
        <f t="shared" si="37"/>
        <v>1</v>
      </c>
      <c r="G210" s="27">
        <f t="shared" ca="1" si="38"/>
        <v>7.1428571428571425E-2</v>
      </c>
      <c r="H210" s="26">
        <f t="shared" ca="1" si="39"/>
        <v>1</v>
      </c>
      <c r="I210" s="26"/>
      <c r="J210" s="30"/>
      <c r="P210" s="57">
        <f t="shared" si="40"/>
        <v>0</v>
      </c>
      <c r="Q210" s="30">
        <f t="shared" si="41"/>
        <v>0</v>
      </c>
      <c r="T210" s="42">
        <f t="shared" si="42"/>
        <v>0</v>
      </c>
      <c r="V210" s="43">
        <f t="shared" si="43"/>
        <v>0</v>
      </c>
      <c r="W210" s="42">
        <f t="shared" si="44"/>
        <v>2</v>
      </c>
      <c r="X210" s="42">
        <v>209</v>
      </c>
      <c r="Y210" s="42" t="str">
        <f t="shared" si="45"/>
        <v>Occurrence209</v>
      </c>
      <c r="Z210" s="42">
        <f t="shared" si="46"/>
        <v>0</v>
      </c>
      <c r="AA210" s="42">
        <f t="shared" si="47"/>
        <v>0</v>
      </c>
      <c r="AG210" s="63"/>
      <c r="AR210" s="63"/>
      <c r="BC210" s="63"/>
      <c r="BN210" s="63"/>
      <c r="BY210" s="63"/>
      <c r="CJ210" s="63"/>
      <c r="CU210" s="63"/>
      <c r="DF210" s="63"/>
      <c r="DQ210" s="63"/>
      <c r="EB210" s="63"/>
      <c r="EM210" s="63"/>
      <c r="EX210" s="63"/>
      <c r="FI210" s="63"/>
      <c r="FT210" s="63"/>
      <c r="GE210" s="63"/>
      <c r="GP210" s="63"/>
      <c r="HA210" s="63"/>
      <c r="HL210" s="63"/>
      <c r="HW210" s="63"/>
      <c r="IH210" s="63"/>
      <c r="IS210" s="63"/>
      <c r="JD210" s="63"/>
      <c r="JO210" s="63"/>
      <c r="JZ210" s="63"/>
      <c r="KK210" s="63"/>
      <c r="KV210" s="63"/>
      <c r="LG210" s="63"/>
      <c r="LR210" s="63"/>
      <c r="MC210" s="63"/>
      <c r="MN210" s="63"/>
      <c r="MY210" s="63"/>
      <c r="NJ210" s="63"/>
      <c r="NU210" s="63"/>
      <c r="OF210" s="63"/>
      <c r="OQ210" s="63"/>
      <c r="PB210" s="63"/>
      <c r="PM210" s="63"/>
      <c r="PX210" s="63"/>
      <c r="QI210" s="63"/>
      <c r="QT210" s="63"/>
      <c r="RE210" s="63"/>
      <c r="RP210" s="63"/>
      <c r="SA210" s="63"/>
      <c r="SL210" s="63"/>
      <c r="SW210" s="63"/>
      <c r="TH210" s="63"/>
      <c r="TS210" s="63"/>
      <c r="UD210" s="63"/>
      <c r="UO210" s="63"/>
      <c r="UZ210" s="63"/>
      <c r="VK210" s="63"/>
      <c r="VV210" s="63"/>
      <c r="WG210" s="63"/>
      <c r="WR210" s="63"/>
      <c r="XC210" s="63"/>
      <c r="XN210" s="63"/>
      <c r="XY210" s="63"/>
      <c r="YJ210" s="63"/>
      <c r="YU210" s="63"/>
      <c r="ZF210" s="63"/>
      <c r="ZQ210" s="63"/>
      <c r="AAB210" s="63"/>
      <c r="AAM210" s="63"/>
      <c r="AAX210" s="63"/>
      <c r="ABI210" s="63"/>
      <c r="ABT210" s="63"/>
      <c r="ACE210" s="63"/>
      <c r="ACP210" s="63"/>
      <c r="ADA210" s="63"/>
      <c r="ADL210" s="63"/>
      <c r="ADW210" s="63"/>
      <c r="AEH210" s="63"/>
      <c r="AES210" s="63"/>
      <c r="AFD210" s="63"/>
      <c r="AFO210" s="63"/>
      <c r="AFZ210" s="63"/>
      <c r="AGK210" s="63"/>
      <c r="AGV210" s="63"/>
      <c r="AHG210" s="63"/>
      <c r="AHR210" s="63"/>
      <c r="AIC210" s="63"/>
      <c r="AIN210" s="63"/>
      <c r="AIY210" s="63"/>
      <c r="AJJ210" s="63"/>
      <c r="AJU210" s="63"/>
      <c r="AKF210" s="63"/>
      <c r="AKQ210" s="63"/>
      <c r="ALB210" s="63"/>
      <c r="ALM210" s="63"/>
      <c r="ALX210" s="63"/>
      <c r="AMI210" s="63"/>
      <c r="AMT210" s="63"/>
      <c r="ANE210" s="63"/>
      <c r="ANP210" s="63"/>
      <c r="AOA210" s="63"/>
      <c r="AOL210" s="63"/>
      <c r="AOW210" s="63"/>
      <c r="APH210" s="63"/>
      <c r="APS210" s="63"/>
      <c r="AQD210" s="63"/>
      <c r="AQO210" s="63"/>
      <c r="AQZ210" s="63"/>
      <c r="ARK210" s="63"/>
      <c r="ARV210" s="63"/>
      <c r="ASG210" s="63"/>
      <c r="ASR210" s="63"/>
      <c r="ATC210" s="63"/>
      <c r="ATN210" s="63"/>
      <c r="ATY210" s="63"/>
      <c r="AUJ210" s="63"/>
      <c r="AUU210" s="63"/>
      <c r="AVF210" s="63"/>
      <c r="AVQ210" s="63"/>
      <c r="AWB210" s="63"/>
      <c r="AWM210" s="63"/>
      <c r="AWX210" s="63"/>
      <c r="AXI210" s="63"/>
      <c r="AXT210" s="63"/>
      <c r="AYE210" s="63"/>
      <c r="AYP210" s="63"/>
      <c r="AZA210" s="63"/>
    </row>
    <row r="211" spans="1:1023 1034:1353" ht="18.75" customHeight="1" x14ac:dyDescent="0.35">
      <c r="A211" s="24" t="str">
        <f>'total Scrap'!A211</f>
        <v>12/2020</v>
      </c>
      <c r="B211" s="29">
        <f>'total Scrap'!D211</f>
        <v>96655</v>
      </c>
      <c r="C211" s="45" t="str">
        <f>'total Scrap'!E211</f>
        <v>55213F218171</v>
      </c>
      <c r="D211" s="8" t="str">
        <f>'total Scrap'!F211</f>
        <v>GLASS,FR</v>
      </c>
      <c r="E211" s="26">
        <f t="shared" ca="1" si="36"/>
        <v>6</v>
      </c>
      <c r="F211" s="26">
        <f t="shared" si="37"/>
        <v>5</v>
      </c>
      <c r="G211" s="27">
        <f t="shared" ca="1" si="38"/>
        <v>0.35714285714285715</v>
      </c>
      <c r="H211" s="26">
        <f t="shared" ca="1" si="39"/>
        <v>2</v>
      </c>
      <c r="I211" s="26"/>
      <c r="J211" s="30"/>
      <c r="P211" s="57" t="str">
        <f t="shared" si="40"/>
        <v>12/2020</v>
      </c>
      <c r="Q211" s="30" t="str">
        <f t="shared" si="41"/>
        <v>55213F218171</v>
      </c>
      <c r="T211" s="42">
        <f t="shared" si="42"/>
        <v>0</v>
      </c>
      <c r="V211" s="43">
        <f t="shared" si="43"/>
        <v>0</v>
      </c>
      <c r="W211" s="42">
        <f t="shared" si="44"/>
        <v>2</v>
      </c>
      <c r="X211" s="42">
        <v>210</v>
      </c>
      <c r="Y211" s="42" t="str">
        <f t="shared" si="45"/>
        <v>Occurrence210</v>
      </c>
      <c r="Z211" s="42">
        <f t="shared" si="46"/>
        <v>0</v>
      </c>
      <c r="AA211" s="42">
        <f t="shared" si="47"/>
        <v>0</v>
      </c>
      <c r="AG211" s="63"/>
      <c r="AR211" s="63"/>
      <c r="BC211" s="63"/>
      <c r="BN211" s="63"/>
      <c r="BY211" s="63"/>
      <c r="CJ211" s="63"/>
      <c r="CU211" s="63"/>
      <c r="DF211" s="63"/>
      <c r="DQ211" s="63"/>
      <c r="EB211" s="63"/>
      <c r="EM211" s="63"/>
      <c r="EX211" s="63"/>
      <c r="FI211" s="63"/>
      <c r="FT211" s="63"/>
      <c r="GE211" s="63"/>
      <c r="GP211" s="63"/>
      <c r="HA211" s="63"/>
      <c r="HL211" s="63"/>
      <c r="HW211" s="63"/>
      <c r="IH211" s="63"/>
      <c r="IS211" s="63"/>
      <c r="JD211" s="63"/>
      <c r="JO211" s="63"/>
      <c r="JZ211" s="63"/>
      <c r="KK211" s="63"/>
      <c r="KV211" s="63"/>
      <c r="LG211" s="63"/>
      <c r="LR211" s="63"/>
      <c r="MC211" s="63"/>
      <c r="MN211" s="63"/>
      <c r="MY211" s="63"/>
      <c r="NJ211" s="63"/>
      <c r="NU211" s="63"/>
      <c r="OF211" s="63"/>
      <c r="OQ211" s="63"/>
      <c r="PB211" s="63"/>
      <c r="PM211" s="63"/>
      <c r="PX211" s="63"/>
      <c r="QI211" s="63"/>
      <c r="QT211" s="63"/>
      <c r="RE211" s="63"/>
      <c r="RP211" s="63"/>
      <c r="SA211" s="63"/>
      <c r="SL211" s="63"/>
      <c r="SW211" s="63"/>
      <c r="TH211" s="63"/>
      <c r="TS211" s="63"/>
      <c r="UD211" s="63"/>
      <c r="UO211" s="63"/>
      <c r="UZ211" s="63"/>
      <c r="VK211" s="63"/>
      <c r="VV211" s="63"/>
      <c r="WG211" s="63"/>
      <c r="WR211" s="63"/>
      <c r="XC211" s="63"/>
      <c r="XN211" s="63"/>
      <c r="XY211" s="63"/>
      <c r="YJ211" s="63"/>
      <c r="YU211" s="63"/>
      <c r="ZF211" s="63"/>
      <c r="ZQ211" s="63"/>
      <c r="AAB211" s="63"/>
      <c r="AAM211" s="63"/>
      <c r="AAX211" s="63"/>
      <c r="ABI211" s="63"/>
      <c r="ABT211" s="63"/>
      <c r="ACE211" s="63"/>
      <c r="ACP211" s="63"/>
      <c r="ADA211" s="63"/>
      <c r="ADL211" s="63"/>
      <c r="ADW211" s="63"/>
      <c r="AEH211" s="63"/>
      <c r="AES211" s="63"/>
      <c r="AFD211" s="63"/>
      <c r="AFO211" s="63"/>
      <c r="AFZ211" s="63"/>
      <c r="AGK211" s="63"/>
      <c r="AGV211" s="63"/>
      <c r="AHG211" s="63"/>
      <c r="AHR211" s="63"/>
      <c r="AIC211" s="63"/>
      <c r="AIN211" s="63"/>
      <c r="AIY211" s="63"/>
      <c r="AJJ211" s="63"/>
      <c r="AJU211" s="63"/>
      <c r="AKF211" s="63"/>
      <c r="AKQ211" s="63"/>
      <c r="ALB211" s="63"/>
      <c r="ALM211" s="63"/>
      <c r="ALX211" s="63"/>
      <c r="AMI211" s="63"/>
      <c r="AMT211" s="63"/>
      <c r="ANE211" s="63"/>
      <c r="ANP211" s="63"/>
      <c r="AOA211" s="63"/>
      <c r="AOL211" s="63"/>
      <c r="AOW211" s="63"/>
      <c r="APH211" s="63"/>
      <c r="APS211" s="63"/>
      <c r="AQD211" s="63"/>
      <c r="AQO211" s="63"/>
      <c r="AQZ211" s="63"/>
      <c r="ARK211" s="63"/>
      <c r="ARV211" s="63"/>
      <c r="ASG211" s="63"/>
      <c r="ASR211" s="63"/>
      <c r="ATC211" s="63"/>
      <c r="ATN211" s="63"/>
      <c r="ATY211" s="63"/>
      <c r="AUJ211" s="63"/>
      <c r="AUU211" s="63"/>
      <c r="AVF211" s="63"/>
      <c r="AVQ211" s="63"/>
      <c r="AWB211" s="63"/>
      <c r="AWM211" s="63"/>
      <c r="AWX211" s="63"/>
      <c r="AXI211" s="63"/>
      <c r="AXT211" s="63"/>
      <c r="AYE211" s="63"/>
      <c r="AYP211" s="63"/>
      <c r="AZA211" s="63"/>
    </row>
    <row r="212" spans="1:1023 1034:1353" ht="18.75" customHeight="1" x14ac:dyDescent="0.35">
      <c r="A212" s="24" t="str">
        <f>'total Scrap'!A212</f>
        <v>12/2020</v>
      </c>
      <c r="B212" s="29">
        <f>'total Scrap'!D212</f>
        <v>95211</v>
      </c>
      <c r="C212" s="45" t="str">
        <f>'total Scrap'!E212</f>
        <v>111203660171</v>
      </c>
      <c r="D212" s="8" t="str">
        <f>'total Scrap'!F212</f>
        <v>ENGINE ASSY LESS ALTERNATOR 4Y</v>
      </c>
      <c r="E212" s="26">
        <f t="shared" ca="1" si="36"/>
        <v>6</v>
      </c>
      <c r="F212" s="26">
        <f t="shared" si="37"/>
        <v>2</v>
      </c>
      <c r="G212" s="27">
        <f t="shared" ca="1" si="38"/>
        <v>0.14285714285714285</v>
      </c>
      <c r="H212" s="26">
        <f t="shared" ca="1" si="39"/>
        <v>1</v>
      </c>
      <c r="I212" s="26"/>
      <c r="J212" s="30"/>
      <c r="P212" s="57" t="str">
        <f t="shared" si="40"/>
        <v>12/2020</v>
      </c>
      <c r="Q212" s="30" t="str">
        <f t="shared" si="41"/>
        <v>111203660171</v>
      </c>
      <c r="T212" s="42">
        <f t="shared" si="42"/>
        <v>0</v>
      </c>
      <c r="V212" s="43">
        <f t="shared" si="43"/>
        <v>0</v>
      </c>
      <c r="W212" s="42">
        <f t="shared" si="44"/>
        <v>2</v>
      </c>
      <c r="X212" s="42">
        <v>211</v>
      </c>
      <c r="Y212" s="42" t="str">
        <f t="shared" si="45"/>
        <v>Occurrence211</v>
      </c>
      <c r="Z212" s="42">
        <f t="shared" si="46"/>
        <v>0</v>
      </c>
      <c r="AA212" s="42">
        <f t="shared" si="47"/>
        <v>0</v>
      </c>
      <c r="AG212" s="63"/>
      <c r="AR212" s="63"/>
      <c r="BC212" s="63"/>
      <c r="BN212" s="63"/>
      <c r="BY212" s="63"/>
      <c r="CJ212" s="63"/>
      <c r="CU212" s="63"/>
      <c r="DF212" s="63"/>
      <c r="DQ212" s="63"/>
      <c r="EB212" s="63"/>
      <c r="EM212" s="63"/>
      <c r="EX212" s="63"/>
      <c r="FI212" s="63"/>
      <c r="FT212" s="63"/>
      <c r="GE212" s="63"/>
      <c r="GP212" s="63"/>
      <c r="HA212" s="63"/>
      <c r="HL212" s="63"/>
      <c r="HW212" s="63"/>
      <c r="IH212" s="63"/>
      <c r="IS212" s="63"/>
      <c r="JD212" s="63"/>
      <c r="JO212" s="63"/>
      <c r="JZ212" s="63"/>
      <c r="KK212" s="63"/>
      <c r="KV212" s="63"/>
      <c r="LG212" s="63"/>
      <c r="LR212" s="63"/>
      <c r="MC212" s="63"/>
      <c r="MN212" s="63"/>
      <c r="MY212" s="63"/>
      <c r="NJ212" s="63"/>
      <c r="NU212" s="63"/>
      <c r="OF212" s="63"/>
      <c r="OQ212" s="63"/>
      <c r="PB212" s="63"/>
      <c r="PM212" s="63"/>
      <c r="PX212" s="63"/>
      <c r="QI212" s="63"/>
      <c r="QT212" s="63"/>
      <c r="RE212" s="63"/>
      <c r="RP212" s="63"/>
      <c r="SA212" s="63"/>
      <c r="SL212" s="63"/>
      <c r="SW212" s="63"/>
      <c r="TH212" s="63"/>
      <c r="TS212" s="63"/>
      <c r="UD212" s="63"/>
      <c r="UO212" s="63"/>
      <c r="UZ212" s="63"/>
      <c r="VK212" s="63"/>
      <c r="VV212" s="63"/>
      <c r="WG212" s="63"/>
      <c r="WR212" s="63"/>
      <c r="XC212" s="63"/>
      <c r="XN212" s="63"/>
      <c r="XY212" s="63"/>
      <c r="YJ212" s="63"/>
      <c r="YU212" s="63"/>
      <c r="ZF212" s="63"/>
      <c r="ZQ212" s="63"/>
      <c r="AAB212" s="63"/>
      <c r="AAM212" s="63"/>
      <c r="AAX212" s="63"/>
      <c r="ABI212" s="63"/>
      <c r="ABT212" s="63"/>
      <c r="ACE212" s="63"/>
      <c r="ACP212" s="63"/>
      <c r="ADA212" s="63"/>
      <c r="ADL212" s="63"/>
      <c r="ADW212" s="63"/>
      <c r="AEH212" s="63"/>
      <c r="AES212" s="63"/>
      <c r="AFD212" s="63"/>
      <c r="AFO212" s="63"/>
      <c r="AFZ212" s="63"/>
      <c r="AGK212" s="63"/>
      <c r="AGV212" s="63"/>
      <c r="AHG212" s="63"/>
      <c r="AHR212" s="63"/>
      <c r="AIC212" s="63"/>
      <c r="AIN212" s="63"/>
      <c r="AIY212" s="63"/>
      <c r="AJJ212" s="63"/>
      <c r="AJU212" s="63"/>
      <c r="AKF212" s="63"/>
      <c r="AKQ212" s="63"/>
      <c r="ALB212" s="63"/>
      <c r="ALM212" s="63"/>
      <c r="ALX212" s="63"/>
      <c r="AMI212" s="63"/>
      <c r="AMT212" s="63"/>
      <c r="ANE212" s="63"/>
      <c r="ANP212" s="63"/>
      <c r="AOA212" s="63"/>
      <c r="AOL212" s="63"/>
      <c r="AOW212" s="63"/>
      <c r="APH212" s="63"/>
      <c r="APS212" s="63"/>
      <c r="AQD212" s="63"/>
      <c r="AQO212" s="63"/>
      <c r="AQZ212" s="63"/>
      <c r="ARK212" s="63"/>
      <c r="ARV212" s="63"/>
      <c r="ASG212" s="63"/>
      <c r="ASR212" s="63"/>
      <c r="ATC212" s="63"/>
      <c r="ATN212" s="63"/>
      <c r="ATY212" s="63"/>
      <c r="AUJ212" s="63"/>
      <c r="AUU212" s="63"/>
      <c r="AVF212" s="63"/>
      <c r="AVQ212" s="63"/>
      <c r="AWB212" s="63"/>
      <c r="AWM212" s="63"/>
      <c r="AWX212" s="63"/>
      <c r="AXI212" s="63"/>
      <c r="AXT212" s="63"/>
      <c r="AYE212" s="63"/>
      <c r="AYP212" s="63"/>
      <c r="AZA212" s="63"/>
    </row>
    <row r="213" spans="1:1023 1034:1353" ht="18.75" customHeight="1" x14ac:dyDescent="0.35">
      <c r="A213" s="24" t="str">
        <f>'total Scrap'!A213</f>
        <v>12/2020</v>
      </c>
      <c r="B213" s="29">
        <f>'total Scrap'!D213</f>
        <v>95194</v>
      </c>
      <c r="C213" s="45" t="str">
        <f>'total Scrap'!E213</f>
        <v>266022660271</v>
      </c>
      <c r="D213" s="8" t="str">
        <f>'total Scrap'!F213</f>
        <v>LINK SUB-ASSY, ACCEL</v>
      </c>
      <c r="E213" s="26">
        <f t="shared" ca="1" si="36"/>
        <v>6</v>
      </c>
      <c r="F213" s="26">
        <f t="shared" si="37"/>
        <v>1</v>
      </c>
      <c r="G213" s="27">
        <f t="shared" ca="1" si="38"/>
        <v>7.1428571428571425E-2</v>
      </c>
      <c r="H213" s="26">
        <f t="shared" ca="1" si="39"/>
        <v>1</v>
      </c>
      <c r="I213" s="26"/>
      <c r="J213" s="30"/>
      <c r="P213" s="57">
        <f t="shared" si="40"/>
        <v>0</v>
      </c>
      <c r="Q213" s="30">
        <f t="shared" si="41"/>
        <v>0</v>
      </c>
      <c r="T213" s="42">
        <f t="shared" si="42"/>
        <v>0</v>
      </c>
      <c r="V213" s="43">
        <f t="shared" si="43"/>
        <v>0</v>
      </c>
      <c r="W213" s="42">
        <f t="shared" si="44"/>
        <v>2</v>
      </c>
      <c r="X213" s="42">
        <v>212</v>
      </c>
      <c r="Y213" s="42" t="str">
        <f t="shared" si="45"/>
        <v>Occurrence212</v>
      </c>
      <c r="Z213" s="42">
        <f t="shared" si="46"/>
        <v>0</v>
      </c>
      <c r="AA213" s="42">
        <f t="shared" si="47"/>
        <v>0</v>
      </c>
      <c r="AG213" s="63"/>
      <c r="AR213" s="63"/>
      <c r="BC213" s="63"/>
      <c r="BN213" s="63"/>
      <c r="BY213" s="63"/>
      <c r="CJ213" s="63"/>
      <c r="CU213" s="63"/>
      <c r="DF213" s="63"/>
      <c r="DQ213" s="63"/>
      <c r="EB213" s="63"/>
      <c r="EM213" s="63"/>
      <c r="EX213" s="63"/>
      <c r="FI213" s="63"/>
      <c r="FT213" s="63"/>
      <c r="GE213" s="63"/>
      <c r="GP213" s="63"/>
      <c r="HA213" s="63"/>
      <c r="HL213" s="63"/>
      <c r="HW213" s="63"/>
      <c r="IH213" s="63"/>
      <c r="IS213" s="63"/>
      <c r="JD213" s="63"/>
      <c r="JO213" s="63"/>
      <c r="JZ213" s="63"/>
      <c r="KK213" s="63"/>
      <c r="KV213" s="63"/>
      <c r="LG213" s="63"/>
      <c r="LR213" s="63"/>
      <c r="MC213" s="63"/>
      <c r="MN213" s="63"/>
      <c r="MY213" s="63"/>
      <c r="NJ213" s="63"/>
      <c r="NU213" s="63"/>
      <c r="OF213" s="63"/>
      <c r="OQ213" s="63"/>
      <c r="PB213" s="63"/>
      <c r="PM213" s="63"/>
      <c r="PX213" s="63"/>
      <c r="QI213" s="63"/>
      <c r="QT213" s="63"/>
      <c r="RE213" s="63"/>
      <c r="RP213" s="63"/>
      <c r="SA213" s="63"/>
      <c r="SL213" s="63"/>
      <c r="SW213" s="63"/>
      <c r="TH213" s="63"/>
      <c r="TS213" s="63"/>
      <c r="UD213" s="63"/>
      <c r="UO213" s="63"/>
      <c r="UZ213" s="63"/>
      <c r="VK213" s="63"/>
      <c r="VV213" s="63"/>
      <c r="WG213" s="63"/>
      <c r="WR213" s="63"/>
      <c r="XC213" s="63"/>
      <c r="XN213" s="63"/>
      <c r="XY213" s="63"/>
      <c r="YJ213" s="63"/>
      <c r="YU213" s="63"/>
      <c r="ZF213" s="63"/>
      <c r="ZQ213" s="63"/>
      <c r="AAB213" s="63"/>
      <c r="AAM213" s="63"/>
      <c r="AAX213" s="63"/>
      <c r="ABI213" s="63"/>
      <c r="ABT213" s="63"/>
      <c r="ACE213" s="63"/>
      <c r="ACP213" s="63"/>
      <c r="ADA213" s="63"/>
      <c r="ADL213" s="63"/>
      <c r="ADW213" s="63"/>
      <c r="AEH213" s="63"/>
      <c r="AES213" s="63"/>
      <c r="AFD213" s="63"/>
      <c r="AFO213" s="63"/>
      <c r="AFZ213" s="63"/>
      <c r="AGK213" s="63"/>
      <c r="AGV213" s="63"/>
      <c r="AHG213" s="63"/>
      <c r="AHR213" s="63"/>
      <c r="AIC213" s="63"/>
      <c r="AIN213" s="63"/>
      <c r="AIY213" s="63"/>
      <c r="AJJ213" s="63"/>
      <c r="AJU213" s="63"/>
      <c r="AKF213" s="63"/>
      <c r="AKQ213" s="63"/>
      <c r="ALB213" s="63"/>
      <c r="ALM213" s="63"/>
      <c r="ALX213" s="63"/>
      <c r="AMI213" s="63"/>
      <c r="AMT213" s="63"/>
      <c r="ANE213" s="63"/>
      <c r="ANP213" s="63"/>
      <c r="AOA213" s="63"/>
      <c r="AOL213" s="63"/>
      <c r="AOW213" s="63"/>
      <c r="APH213" s="63"/>
      <c r="APS213" s="63"/>
      <c r="AQD213" s="63"/>
      <c r="AQO213" s="63"/>
      <c r="AQZ213" s="63"/>
      <c r="ARK213" s="63"/>
      <c r="ARV213" s="63"/>
      <c r="ASG213" s="63"/>
      <c r="ASR213" s="63"/>
      <c r="ATC213" s="63"/>
      <c r="ATN213" s="63"/>
      <c r="ATY213" s="63"/>
      <c r="AUJ213" s="63"/>
      <c r="AUU213" s="63"/>
      <c r="AVF213" s="63"/>
      <c r="AVQ213" s="63"/>
      <c r="AWB213" s="63"/>
      <c r="AWM213" s="63"/>
      <c r="AWX213" s="63"/>
      <c r="AXI213" s="63"/>
      <c r="AXT213" s="63"/>
      <c r="AYE213" s="63"/>
      <c r="AYP213" s="63"/>
      <c r="AZA213" s="63"/>
    </row>
    <row r="214" spans="1:1023 1034:1353" ht="18.75" customHeight="1" x14ac:dyDescent="0.35">
      <c r="A214" s="24" t="str">
        <f>'total Scrap'!A214</f>
        <v>12/2020</v>
      </c>
      <c r="B214" s="29">
        <f>'total Scrap'!D214</f>
        <v>96154</v>
      </c>
      <c r="C214" s="45" t="str">
        <f>'total Scrap'!E214</f>
        <v>111802665071</v>
      </c>
      <c r="D214" s="8" t="str">
        <f>'total Scrap'!F214</f>
        <v>ENGINE ASSY 1ZS</v>
      </c>
      <c r="E214" s="26">
        <f t="shared" ca="1" si="36"/>
        <v>6</v>
      </c>
      <c r="F214" s="26">
        <f t="shared" si="37"/>
        <v>1</v>
      </c>
      <c r="G214" s="27">
        <f t="shared" ca="1" si="38"/>
        <v>7.1428571428571425E-2</v>
      </c>
      <c r="H214" s="26">
        <f t="shared" ca="1" si="39"/>
        <v>1</v>
      </c>
      <c r="I214" s="26"/>
      <c r="J214" s="30"/>
      <c r="P214" s="57">
        <f t="shared" si="40"/>
        <v>0</v>
      </c>
      <c r="Q214" s="30">
        <f t="shared" si="41"/>
        <v>0</v>
      </c>
      <c r="T214" s="42">
        <f t="shared" si="42"/>
        <v>0</v>
      </c>
      <c r="V214" s="43">
        <f t="shared" si="43"/>
        <v>0</v>
      </c>
      <c r="W214" s="42">
        <f t="shared" si="44"/>
        <v>2</v>
      </c>
      <c r="X214" s="42">
        <v>213</v>
      </c>
      <c r="Y214" s="42" t="str">
        <f t="shared" si="45"/>
        <v>Occurrence213</v>
      </c>
      <c r="Z214" s="42">
        <f t="shared" si="46"/>
        <v>0</v>
      </c>
      <c r="AA214" s="42">
        <f t="shared" si="47"/>
        <v>0</v>
      </c>
      <c r="AG214" s="63"/>
      <c r="AR214" s="63"/>
      <c r="BC214" s="63"/>
      <c r="BN214" s="63"/>
      <c r="BY214" s="63"/>
      <c r="CJ214" s="63"/>
      <c r="CU214" s="63"/>
      <c r="DF214" s="63"/>
      <c r="DQ214" s="63"/>
      <c r="EB214" s="63"/>
      <c r="EM214" s="63"/>
      <c r="EX214" s="63"/>
      <c r="FI214" s="63"/>
      <c r="FT214" s="63"/>
      <c r="GE214" s="63"/>
      <c r="GP214" s="63"/>
      <c r="HA214" s="63"/>
      <c r="HL214" s="63"/>
      <c r="HW214" s="63"/>
      <c r="IH214" s="63"/>
      <c r="IS214" s="63"/>
      <c r="JD214" s="63"/>
      <c r="JO214" s="63"/>
      <c r="JZ214" s="63"/>
      <c r="KK214" s="63"/>
      <c r="KV214" s="63"/>
      <c r="LG214" s="63"/>
      <c r="LR214" s="63"/>
      <c r="MC214" s="63"/>
      <c r="MN214" s="63"/>
      <c r="MY214" s="63"/>
      <c r="NJ214" s="63"/>
      <c r="NU214" s="63"/>
      <c r="OF214" s="63"/>
      <c r="OQ214" s="63"/>
      <c r="PB214" s="63"/>
      <c r="PM214" s="63"/>
      <c r="PX214" s="63"/>
      <c r="QI214" s="63"/>
      <c r="QT214" s="63"/>
      <c r="RE214" s="63"/>
      <c r="RP214" s="63"/>
      <c r="SA214" s="63"/>
      <c r="SL214" s="63"/>
      <c r="SW214" s="63"/>
      <c r="TH214" s="63"/>
      <c r="TS214" s="63"/>
      <c r="UD214" s="63"/>
      <c r="UO214" s="63"/>
      <c r="UZ214" s="63"/>
      <c r="VK214" s="63"/>
      <c r="VV214" s="63"/>
      <c r="WG214" s="63"/>
      <c r="WR214" s="63"/>
      <c r="XC214" s="63"/>
      <c r="XN214" s="63"/>
      <c r="XY214" s="63"/>
      <c r="YJ214" s="63"/>
      <c r="YU214" s="63"/>
      <c r="ZF214" s="63"/>
      <c r="ZQ214" s="63"/>
      <c r="AAB214" s="63"/>
      <c r="AAM214" s="63"/>
      <c r="AAX214" s="63"/>
      <c r="ABI214" s="63"/>
      <c r="ABT214" s="63"/>
      <c r="ACE214" s="63"/>
      <c r="ACP214" s="63"/>
      <c r="ADA214" s="63"/>
      <c r="ADL214" s="63"/>
      <c r="ADW214" s="63"/>
      <c r="AEH214" s="63"/>
      <c r="AES214" s="63"/>
      <c r="AFD214" s="63"/>
      <c r="AFO214" s="63"/>
      <c r="AFZ214" s="63"/>
      <c r="AGK214" s="63"/>
      <c r="AGV214" s="63"/>
      <c r="AHG214" s="63"/>
      <c r="AHR214" s="63"/>
      <c r="AIC214" s="63"/>
      <c r="AIN214" s="63"/>
      <c r="AIY214" s="63"/>
      <c r="AJJ214" s="63"/>
      <c r="AJU214" s="63"/>
      <c r="AKF214" s="63"/>
      <c r="AKQ214" s="63"/>
      <c r="ALB214" s="63"/>
      <c r="ALM214" s="63"/>
      <c r="ALX214" s="63"/>
      <c r="AMI214" s="63"/>
      <c r="AMT214" s="63"/>
      <c r="ANE214" s="63"/>
      <c r="ANP214" s="63"/>
      <c r="AOA214" s="63"/>
      <c r="AOL214" s="63"/>
      <c r="AOW214" s="63"/>
      <c r="APH214" s="63"/>
      <c r="APS214" s="63"/>
      <c r="AQD214" s="63"/>
      <c r="AQO214" s="63"/>
      <c r="AQZ214" s="63"/>
      <c r="ARK214" s="63"/>
      <c r="ARV214" s="63"/>
      <c r="ASG214" s="63"/>
      <c r="ASR214" s="63"/>
      <c r="ATC214" s="63"/>
      <c r="ATN214" s="63"/>
      <c r="ATY214" s="63"/>
      <c r="AUJ214" s="63"/>
      <c r="AUU214" s="63"/>
      <c r="AVF214" s="63"/>
      <c r="AVQ214" s="63"/>
      <c r="AWB214" s="63"/>
      <c r="AWM214" s="63"/>
      <c r="AWX214" s="63"/>
      <c r="AXI214" s="63"/>
      <c r="AXT214" s="63"/>
      <c r="AYE214" s="63"/>
      <c r="AYP214" s="63"/>
      <c r="AZA214" s="63"/>
    </row>
    <row r="215" spans="1:1023 1034:1353" ht="18.75" customHeight="1" x14ac:dyDescent="0.35">
      <c r="A215" s="24" t="str">
        <f>'total Scrap'!A215</f>
        <v>12/2020</v>
      </c>
      <c r="B215" s="29">
        <f>'total Scrap'!D215</f>
        <v>95995</v>
      </c>
      <c r="C215" s="45" t="str">
        <f>'total Scrap'!E215</f>
        <v>163612660071</v>
      </c>
      <c r="D215" s="8" t="str">
        <f>'total Scrap'!F215</f>
        <v>FAN</v>
      </c>
      <c r="E215" s="26">
        <f t="shared" ca="1" si="36"/>
        <v>6</v>
      </c>
      <c r="F215" s="26">
        <f t="shared" si="37"/>
        <v>9</v>
      </c>
      <c r="G215" s="27">
        <f t="shared" ca="1" si="38"/>
        <v>0.6428571428571429</v>
      </c>
      <c r="H215" s="26">
        <f t="shared" ca="1" si="39"/>
        <v>3</v>
      </c>
      <c r="I215" s="26"/>
      <c r="J215" s="30"/>
      <c r="P215" s="57" t="str">
        <f t="shared" si="40"/>
        <v>12/2020</v>
      </c>
      <c r="Q215" s="30" t="str">
        <f t="shared" si="41"/>
        <v>163612660071</v>
      </c>
      <c r="T215" s="42">
        <f t="shared" si="42"/>
        <v>0</v>
      </c>
      <c r="V215" s="43">
        <f t="shared" si="43"/>
        <v>0</v>
      </c>
      <c r="W215" s="42">
        <f t="shared" si="44"/>
        <v>2</v>
      </c>
      <c r="X215" s="42">
        <v>214</v>
      </c>
      <c r="Y215" s="42" t="str">
        <f t="shared" si="45"/>
        <v>Occurrence214</v>
      </c>
      <c r="Z215" s="42">
        <f t="shared" si="46"/>
        <v>0</v>
      </c>
      <c r="AA215" s="42">
        <f t="shared" si="47"/>
        <v>0</v>
      </c>
      <c r="AG215" s="63"/>
      <c r="AR215" s="63"/>
      <c r="BC215" s="63"/>
      <c r="BN215" s="63"/>
      <c r="BY215" s="63"/>
      <c r="CJ215" s="63"/>
      <c r="CU215" s="63"/>
      <c r="DF215" s="63"/>
      <c r="DQ215" s="63"/>
      <c r="EB215" s="63"/>
      <c r="EM215" s="63"/>
      <c r="EX215" s="63"/>
      <c r="FI215" s="63"/>
      <c r="FT215" s="63"/>
      <c r="GE215" s="63"/>
      <c r="GP215" s="63"/>
      <c r="HA215" s="63"/>
      <c r="HL215" s="63"/>
      <c r="HW215" s="63"/>
      <c r="IH215" s="63"/>
      <c r="IS215" s="63"/>
      <c r="JD215" s="63"/>
      <c r="JO215" s="63"/>
      <c r="JZ215" s="63"/>
      <c r="KK215" s="63"/>
      <c r="KV215" s="63"/>
      <c r="LG215" s="63"/>
      <c r="LR215" s="63"/>
      <c r="MC215" s="63"/>
      <c r="MN215" s="63"/>
      <c r="MY215" s="63"/>
      <c r="NJ215" s="63"/>
      <c r="NU215" s="63"/>
      <c r="OF215" s="63"/>
      <c r="OQ215" s="63"/>
      <c r="PB215" s="63"/>
      <c r="PM215" s="63"/>
      <c r="PX215" s="63"/>
      <c r="QI215" s="63"/>
      <c r="QT215" s="63"/>
      <c r="RE215" s="63"/>
      <c r="RP215" s="63"/>
      <c r="SA215" s="63"/>
      <c r="SL215" s="63"/>
      <c r="SW215" s="63"/>
      <c r="TH215" s="63"/>
      <c r="TS215" s="63"/>
      <c r="UD215" s="63"/>
      <c r="UO215" s="63"/>
      <c r="UZ215" s="63"/>
      <c r="VK215" s="63"/>
      <c r="VV215" s="63"/>
      <c r="WG215" s="63"/>
      <c r="WR215" s="63"/>
      <c r="XC215" s="63"/>
      <c r="XN215" s="63"/>
      <c r="XY215" s="63"/>
      <c r="YJ215" s="63"/>
      <c r="YU215" s="63"/>
      <c r="ZF215" s="63"/>
      <c r="ZQ215" s="63"/>
      <c r="AAB215" s="63"/>
      <c r="AAM215" s="63"/>
      <c r="AAX215" s="63"/>
      <c r="ABI215" s="63"/>
      <c r="ABT215" s="63"/>
      <c r="ACE215" s="63"/>
      <c r="ACP215" s="63"/>
      <c r="ADA215" s="63"/>
      <c r="ADL215" s="63"/>
      <c r="ADW215" s="63"/>
      <c r="AEH215" s="63"/>
      <c r="AES215" s="63"/>
      <c r="AFD215" s="63"/>
      <c r="AFO215" s="63"/>
      <c r="AFZ215" s="63"/>
      <c r="AGK215" s="63"/>
      <c r="AGV215" s="63"/>
      <c r="AHG215" s="63"/>
      <c r="AHR215" s="63"/>
      <c r="AIC215" s="63"/>
      <c r="AIN215" s="63"/>
      <c r="AIY215" s="63"/>
      <c r="AJJ215" s="63"/>
      <c r="AJU215" s="63"/>
      <c r="AKF215" s="63"/>
      <c r="AKQ215" s="63"/>
      <c r="ALB215" s="63"/>
      <c r="ALM215" s="63"/>
      <c r="ALX215" s="63"/>
      <c r="AMI215" s="63"/>
      <c r="AMT215" s="63"/>
      <c r="ANE215" s="63"/>
      <c r="ANP215" s="63"/>
      <c r="AOA215" s="63"/>
      <c r="AOL215" s="63"/>
      <c r="AOW215" s="63"/>
      <c r="APH215" s="63"/>
      <c r="APS215" s="63"/>
      <c r="AQD215" s="63"/>
      <c r="AQO215" s="63"/>
      <c r="AQZ215" s="63"/>
      <c r="ARK215" s="63"/>
      <c r="ARV215" s="63"/>
      <c r="ASG215" s="63"/>
      <c r="ASR215" s="63"/>
      <c r="ATC215" s="63"/>
      <c r="ATN215" s="63"/>
      <c r="ATY215" s="63"/>
      <c r="AUJ215" s="63"/>
      <c r="AUU215" s="63"/>
      <c r="AVF215" s="63"/>
      <c r="AVQ215" s="63"/>
      <c r="AWB215" s="63"/>
      <c r="AWM215" s="63"/>
      <c r="AWX215" s="63"/>
      <c r="AXI215" s="63"/>
      <c r="AXT215" s="63"/>
      <c r="AYE215" s="63"/>
      <c r="AYP215" s="63"/>
      <c r="AZA215" s="63"/>
    </row>
    <row r="216" spans="1:1023 1034:1353" ht="18.75" customHeight="1" x14ac:dyDescent="0.35">
      <c r="A216" s="24" t="str">
        <f>'total Scrap'!A216</f>
        <v>12/2020</v>
      </c>
      <c r="B216" s="29">
        <f>'total Scrap'!D216</f>
        <v>96724</v>
      </c>
      <c r="C216" s="45" t="str">
        <f>'total Scrap'!E216</f>
        <v>68804F226071</v>
      </c>
      <c r="D216" s="8" t="str">
        <f>'total Scrap'!F216</f>
        <v>PIPE SUB-ASSY,A41 MID</v>
      </c>
      <c r="E216" s="26">
        <f t="shared" ca="1" si="36"/>
        <v>6</v>
      </c>
      <c r="F216" s="26">
        <f t="shared" si="37"/>
        <v>3</v>
      </c>
      <c r="G216" s="27">
        <f t="shared" ca="1" si="38"/>
        <v>0.21428571428571427</v>
      </c>
      <c r="H216" s="26">
        <f t="shared" ca="1" si="39"/>
        <v>2</v>
      </c>
      <c r="I216" s="26"/>
      <c r="J216" s="30"/>
      <c r="P216" s="57" t="str">
        <f t="shared" si="40"/>
        <v>12/2020</v>
      </c>
      <c r="Q216" s="30" t="str">
        <f t="shared" si="41"/>
        <v>68804F226071</v>
      </c>
      <c r="T216" s="42">
        <f t="shared" si="42"/>
        <v>0</v>
      </c>
      <c r="V216" s="43">
        <f t="shared" si="43"/>
        <v>0</v>
      </c>
      <c r="W216" s="42">
        <f t="shared" si="44"/>
        <v>2</v>
      </c>
      <c r="X216" s="42">
        <v>215</v>
      </c>
      <c r="Y216" s="42" t="str">
        <f t="shared" si="45"/>
        <v>Occurrence215</v>
      </c>
      <c r="Z216" s="42">
        <f t="shared" si="46"/>
        <v>0</v>
      </c>
      <c r="AA216" s="42">
        <f t="shared" si="47"/>
        <v>0</v>
      </c>
      <c r="AG216" s="63"/>
      <c r="AR216" s="63"/>
      <c r="BC216" s="63"/>
      <c r="BN216" s="63"/>
      <c r="BY216" s="63"/>
      <c r="CJ216" s="63"/>
      <c r="CU216" s="63"/>
      <c r="DF216" s="63"/>
      <c r="DQ216" s="63"/>
      <c r="EB216" s="63"/>
      <c r="EM216" s="63"/>
      <c r="EX216" s="63"/>
      <c r="FI216" s="63"/>
      <c r="FT216" s="63"/>
      <c r="GE216" s="63"/>
      <c r="GP216" s="63"/>
      <c r="HA216" s="63"/>
      <c r="HL216" s="63"/>
      <c r="HW216" s="63"/>
      <c r="IH216" s="63"/>
      <c r="IS216" s="63"/>
      <c r="JD216" s="63"/>
      <c r="JO216" s="63"/>
      <c r="JZ216" s="63"/>
      <c r="KK216" s="63"/>
      <c r="KV216" s="63"/>
      <c r="LG216" s="63"/>
      <c r="LR216" s="63"/>
      <c r="MC216" s="63"/>
      <c r="MN216" s="63"/>
      <c r="MY216" s="63"/>
      <c r="NJ216" s="63"/>
      <c r="NU216" s="63"/>
      <c r="OF216" s="63"/>
      <c r="OQ216" s="63"/>
      <c r="PB216" s="63"/>
      <c r="PM216" s="63"/>
      <c r="PX216" s="63"/>
      <c r="QI216" s="63"/>
      <c r="QT216" s="63"/>
      <c r="RE216" s="63"/>
      <c r="RP216" s="63"/>
      <c r="SA216" s="63"/>
      <c r="SL216" s="63"/>
      <c r="SW216" s="63"/>
      <c r="TH216" s="63"/>
      <c r="TS216" s="63"/>
      <c r="UD216" s="63"/>
      <c r="UO216" s="63"/>
      <c r="UZ216" s="63"/>
      <c r="VK216" s="63"/>
      <c r="VV216" s="63"/>
      <c r="WG216" s="63"/>
      <c r="WR216" s="63"/>
      <c r="XC216" s="63"/>
      <c r="XN216" s="63"/>
      <c r="XY216" s="63"/>
      <c r="YJ216" s="63"/>
      <c r="YU216" s="63"/>
      <c r="ZF216" s="63"/>
      <c r="ZQ216" s="63"/>
      <c r="AAB216" s="63"/>
      <c r="AAM216" s="63"/>
      <c r="AAX216" s="63"/>
      <c r="ABI216" s="63"/>
      <c r="ABT216" s="63"/>
      <c r="ACE216" s="63"/>
      <c r="ACP216" s="63"/>
      <c r="ADA216" s="63"/>
      <c r="ADL216" s="63"/>
      <c r="ADW216" s="63"/>
      <c r="AEH216" s="63"/>
      <c r="AES216" s="63"/>
      <c r="AFD216" s="63"/>
      <c r="AFO216" s="63"/>
      <c r="AFZ216" s="63"/>
      <c r="AGK216" s="63"/>
      <c r="AGV216" s="63"/>
      <c r="AHG216" s="63"/>
      <c r="AHR216" s="63"/>
      <c r="AIC216" s="63"/>
      <c r="AIN216" s="63"/>
      <c r="AIY216" s="63"/>
      <c r="AJJ216" s="63"/>
      <c r="AJU216" s="63"/>
      <c r="AKF216" s="63"/>
      <c r="AKQ216" s="63"/>
      <c r="ALB216" s="63"/>
      <c r="ALM216" s="63"/>
      <c r="ALX216" s="63"/>
      <c r="AMI216" s="63"/>
      <c r="AMT216" s="63"/>
      <c r="ANE216" s="63"/>
      <c r="ANP216" s="63"/>
      <c r="AOA216" s="63"/>
      <c r="AOL216" s="63"/>
      <c r="AOW216" s="63"/>
      <c r="APH216" s="63"/>
      <c r="APS216" s="63"/>
      <c r="AQD216" s="63"/>
      <c r="AQO216" s="63"/>
      <c r="AQZ216" s="63"/>
      <c r="ARK216" s="63"/>
      <c r="ARV216" s="63"/>
      <c r="ASG216" s="63"/>
      <c r="ASR216" s="63"/>
      <c r="ATC216" s="63"/>
      <c r="ATN216" s="63"/>
      <c r="ATY216" s="63"/>
      <c r="AUJ216" s="63"/>
      <c r="AUU216" s="63"/>
      <c r="AVF216" s="63"/>
      <c r="AVQ216" s="63"/>
      <c r="AWB216" s="63"/>
      <c r="AWM216" s="63"/>
      <c r="AWX216" s="63"/>
      <c r="AXI216" s="63"/>
      <c r="AXT216" s="63"/>
      <c r="AYE216" s="63"/>
      <c r="AYP216" s="63"/>
      <c r="AZA216" s="63"/>
    </row>
    <row r="217" spans="1:1023 1034:1353" ht="18.75" customHeight="1" x14ac:dyDescent="0.35">
      <c r="A217" s="24" t="str">
        <f>'total Scrap'!A217</f>
        <v>12/2020</v>
      </c>
      <c r="B217" s="29">
        <f>'total Scrap'!D217</f>
        <v>96180</v>
      </c>
      <c r="C217" s="45" t="str">
        <f>'total Scrap'!E217</f>
        <v>53402F218171</v>
      </c>
      <c r="D217" s="8" t="str">
        <f>'total Scrap'!F217</f>
        <v>TOE-BOARD SUB-ASSY, RR</v>
      </c>
      <c r="E217" s="26">
        <f t="shared" ca="1" si="36"/>
        <v>6</v>
      </c>
      <c r="F217" s="26">
        <f t="shared" si="37"/>
        <v>4</v>
      </c>
      <c r="G217" s="27">
        <f t="shared" ca="1" si="38"/>
        <v>0.2857142857142857</v>
      </c>
      <c r="H217" s="26">
        <f t="shared" ca="1" si="39"/>
        <v>2</v>
      </c>
      <c r="I217" s="26"/>
      <c r="J217" s="30"/>
      <c r="P217" s="57" t="str">
        <f t="shared" si="40"/>
        <v>12/2020</v>
      </c>
      <c r="Q217" s="30" t="str">
        <f t="shared" si="41"/>
        <v>53402F218171</v>
      </c>
      <c r="T217" s="42">
        <f t="shared" si="42"/>
        <v>0</v>
      </c>
      <c r="V217" s="43">
        <f t="shared" si="43"/>
        <v>0</v>
      </c>
      <c r="W217" s="42">
        <f t="shared" si="44"/>
        <v>2</v>
      </c>
      <c r="X217" s="42">
        <v>216</v>
      </c>
      <c r="Y217" s="42" t="str">
        <f t="shared" si="45"/>
        <v>Occurrence216</v>
      </c>
      <c r="Z217" s="42">
        <f t="shared" si="46"/>
        <v>0</v>
      </c>
      <c r="AA217" s="42">
        <f t="shared" si="47"/>
        <v>0</v>
      </c>
      <c r="AG217" s="63"/>
      <c r="AR217" s="63"/>
      <c r="BC217" s="63"/>
      <c r="BN217" s="63"/>
      <c r="BY217" s="63"/>
      <c r="CJ217" s="63"/>
      <c r="CU217" s="63"/>
      <c r="DF217" s="63"/>
      <c r="DQ217" s="63"/>
      <c r="EB217" s="63"/>
      <c r="EM217" s="63"/>
      <c r="EX217" s="63"/>
      <c r="FI217" s="63"/>
      <c r="FT217" s="63"/>
      <c r="GE217" s="63"/>
      <c r="GP217" s="63"/>
      <c r="HA217" s="63"/>
      <c r="HL217" s="63"/>
      <c r="HW217" s="63"/>
      <c r="IH217" s="63"/>
      <c r="IS217" s="63"/>
      <c r="JD217" s="63"/>
      <c r="JO217" s="63"/>
      <c r="JZ217" s="63"/>
      <c r="KK217" s="63"/>
      <c r="KV217" s="63"/>
      <c r="LG217" s="63"/>
      <c r="LR217" s="63"/>
      <c r="MC217" s="63"/>
      <c r="MN217" s="63"/>
      <c r="MY217" s="63"/>
      <c r="NJ217" s="63"/>
      <c r="NU217" s="63"/>
      <c r="OF217" s="63"/>
      <c r="OQ217" s="63"/>
      <c r="PB217" s="63"/>
      <c r="PM217" s="63"/>
      <c r="PX217" s="63"/>
      <c r="QI217" s="63"/>
      <c r="QT217" s="63"/>
      <c r="RE217" s="63"/>
      <c r="RP217" s="63"/>
      <c r="SA217" s="63"/>
      <c r="SL217" s="63"/>
      <c r="SW217" s="63"/>
      <c r="TH217" s="63"/>
      <c r="TS217" s="63"/>
      <c r="UD217" s="63"/>
      <c r="UO217" s="63"/>
      <c r="UZ217" s="63"/>
      <c r="VK217" s="63"/>
      <c r="VV217" s="63"/>
      <c r="WG217" s="63"/>
      <c r="WR217" s="63"/>
      <c r="XC217" s="63"/>
      <c r="XN217" s="63"/>
      <c r="XY217" s="63"/>
      <c r="YJ217" s="63"/>
      <c r="YU217" s="63"/>
      <c r="ZF217" s="63"/>
      <c r="ZQ217" s="63"/>
      <c r="AAB217" s="63"/>
      <c r="AAM217" s="63"/>
      <c r="AAX217" s="63"/>
      <c r="ABI217" s="63"/>
      <c r="ABT217" s="63"/>
      <c r="ACE217" s="63"/>
      <c r="ACP217" s="63"/>
      <c r="ADA217" s="63"/>
      <c r="ADL217" s="63"/>
      <c r="ADW217" s="63"/>
      <c r="AEH217" s="63"/>
      <c r="AES217" s="63"/>
      <c r="AFD217" s="63"/>
      <c r="AFO217" s="63"/>
      <c r="AFZ217" s="63"/>
      <c r="AGK217" s="63"/>
      <c r="AGV217" s="63"/>
      <c r="AHG217" s="63"/>
      <c r="AHR217" s="63"/>
      <c r="AIC217" s="63"/>
      <c r="AIN217" s="63"/>
      <c r="AIY217" s="63"/>
      <c r="AJJ217" s="63"/>
      <c r="AJU217" s="63"/>
      <c r="AKF217" s="63"/>
      <c r="AKQ217" s="63"/>
      <c r="ALB217" s="63"/>
      <c r="ALM217" s="63"/>
      <c r="ALX217" s="63"/>
      <c r="AMI217" s="63"/>
      <c r="AMT217" s="63"/>
      <c r="ANE217" s="63"/>
      <c r="ANP217" s="63"/>
      <c r="AOA217" s="63"/>
      <c r="AOL217" s="63"/>
      <c r="AOW217" s="63"/>
      <c r="APH217" s="63"/>
      <c r="APS217" s="63"/>
      <c r="AQD217" s="63"/>
      <c r="AQO217" s="63"/>
      <c r="AQZ217" s="63"/>
      <c r="ARK217" s="63"/>
      <c r="ARV217" s="63"/>
      <c r="ASG217" s="63"/>
      <c r="ASR217" s="63"/>
      <c r="ATC217" s="63"/>
      <c r="ATN217" s="63"/>
      <c r="ATY217" s="63"/>
      <c r="AUJ217" s="63"/>
      <c r="AUU217" s="63"/>
      <c r="AVF217" s="63"/>
      <c r="AVQ217" s="63"/>
      <c r="AWB217" s="63"/>
      <c r="AWM217" s="63"/>
      <c r="AWX217" s="63"/>
      <c r="AXI217" s="63"/>
      <c r="AXT217" s="63"/>
      <c r="AYE217" s="63"/>
      <c r="AYP217" s="63"/>
      <c r="AZA217" s="63"/>
    </row>
    <row r="218" spans="1:1023 1034:1353" ht="18.75" customHeight="1" x14ac:dyDescent="0.35">
      <c r="A218" s="24" t="str">
        <f>'total Scrap'!A218</f>
        <v>12/2020</v>
      </c>
      <c r="B218" s="29">
        <f>'total Scrap'!D218</f>
        <v>92451</v>
      </c>
      <c r="C218" s="45" t="str">
        <f>'total Scrap'!E218</f>
        <v>53724F222071</v>
      </c>
      <c r="D218" s="8" t="str">
        <f>'total Scrap'!F218</f>
        <v>DOCUMENT BOX 142259</v>
      </c>
      <c r="E218" s="26">
        <f t="shared" ca="1" si="36"/>
        <v>6</v>
      </c>
      <c r="F218" s="26">
        <f t="shared" si="37"/>
        <v>5</v>
      </c>
      <c r="G218" s="27">
        <f t="shared" ca="1" si="38"/>
        <v>0.35714285714285715</v>
      </c>
      <c r="H218" s="26">
        <f t="shared" ca="1" si="39"/>
        <v>2</v>
      </c>
      <c r="I218" s="26"/>
      <c r="J218" s="30"/>
      <c r="P218" s="57" t="str">
        <f t="shared" si="40"/>
        <v>12/2020</v>
      </c>
      <c r="Q218" s="30" t="str">
        <f t="shared" si="41"/>
        <v>53724F222071</v>
      </c>
      <c r="T218" s="42">
        <f t="shared" si="42"/>
        <v>0</v>
      </c>
      <c r="V218" s="43">
        <f t="shared" si="43"/>
        <v>0</v>
      </c>
      <c r="W218" s="42">
        <f t="shared" si="44"/>
        <v>2</v>
      </c>
      <c r="X218" s="42">
        <v>217</v>
      </c>
      <c r="Y218" s="42" t="str">
        <f t="shared" si="45"/>
        <v>Occurrence217</v>
      </c>
      <c r="Z218" s="42">
        <f t="shared" si="46"/>
        <v>0</v>
      </c>
      <c r="AA218" s="42">
        <f t="shared" si="47"/>
        <v>0</v>
      </c>
      <c r="AG218" s="63"/>
      <c r="AR218" s="63"/>
      <c r="BC218" s="63"/>
      <c r="BN218" s="63"/>
      <c r="BY218" s="63"/>
      <c r="CJ218" s="63"/>
      <c r="CU218" s="63"/>
      <c r="DF218" s="63"/>
      <c r="DQ218" s="63"/>
      <c r="EB218" s="63"/>
      <c r="EM218" s="63"/>
      <c r="EX218" s="63"/>
      <c r="FI218" s="63"/>
      <c r="FT218" s="63"/>
      <c r="GE218" s="63"/>
      <c r="GP218" s="63"/>
      <c r="HA218" s="63"/>
      <c r="HL218" s="63"/>
      <c r="HW218" s="63"/>
      <c r="IH218" s="63"/>
      <c r="IS218" s="63"/>
      <c r="JD218" s="63"/>
      <c r="JO218" s="63"/>
      <c r="JZ218" s="63"/>
      <c r="KK218" s="63"/>
      <c r="KV218" s="63"/>
      <c r="LG218" s="63"/>
      <c r="LR218" s="63"/>
      <c r="MC218" s="63"/>
      <c r="MN218" s="63"/>
      <c r="MY218" s="63"/>
      <c r="NJ218" s="63"/>
      <c r="NU218" s="63"/>
      <c r="OF218" s="63"/>
      <c r="OQ218" s="63"/>
      <c r="PB218" s="63"/>
      <c r="PM218" s="63"/>
      <c r="PX218" s="63"/>
      <c r="QI218" s="63"/>
      <c r="QT218" s="63"/>
      <c r="RE218" s="63"/>
      <c r="RP218" s="63"/>
      <c r="SA218" s="63"/>
      <c r="SL218" s="63"/>
      <c r="SW218" s="63"/>
      <c r="TH218" s="63"/>
      <c r="TS218" s="63"/>
      <c r="UD218" s="63"/>
      <c r="UO218" s="63"/>
      <c r="UZ218" s="63"/>
      <c r="VK218" s="63"/>
      <c r="VV218" s="63"/>
      <c r="WG218" s="63"/>
      <c r="WR218" s="63"/>
      <c r="XC218" s="63"/>
      <c r="XN218" s="63"/>
      <c r="XY218" s="63"/>
      <c r="YJ218" s="63"/>
      <c r="YU218" s="63"/>
      <c r="ZF218" s="63"/>
      <c r="ZQ218" s="63"/>
      <c r="AAB218" s="63"/>
      <c r="AAM218" s="63"/>
      <c r="AAX218" s="63"/>
      <c r="ABI218" s="63"/>
      <c r="ABT218" s="63"/>
      <c r="ACE218" s="63"/>
      <c r="ACP218" s="63"/>
      <c r="ADA218" s="63"/>
      <c r="ADL218" s="63"/>
      <c r="ADW218" s="63"/>
      <c r="AEH218" s="63"/>
      <c r="AES218" s="63"/>
      <c r="AFD218" s="63"/>
      <c r="AFO218" s="63"/>
      <c r="AFZ218" s="63"/>
      <c r="AGK218" s="63"/>
      <c r="AGV218" s="63"/>
      <c r="AHG218" s="63"/>
      <c r="AHR218" s="63"/>
      <c r="AIC218" s="63"/>
      <c r="AIN218" s="63"/>
      <c r="AIY218" s="63"/>
      <c r="AJJ218" s="63"/>
      <c r="AJU218" s="63"/>
      <c r="AKF218" s="63"/>
      <c r="AKQ218" s="63"/>
      <c r="ALB218" s="63"/>
      <c r="ALM218" s="63"/>
      <c r="ALX218" s="63"/>
      <c r="AMI218" s="63"/>
      <c r="AMT218" s="63"/>
      <c r="ANE218" s="63"/>
      <c r="ANP218" s="63"/>
      <c r="AOA218" s="63"/>
      <c r="AOL218" s="63"/>
      <c r="AOW218" s="63"/>
      <c r="APH218" s="63"/>
      <c r="APS218" s="63"/>
      <c r="AQD218" s="63"/>
      <c r="AQO218" s="63"/>
      <c r="AQZ218" s="63"/>
      <c r="ARK218" s="63"/>
      <c r="ARV218" s="63"/>
      <c r="ASG218" s="63"/>
      <c r="ASR218" s="63"/>
      <c r="ATC218" s="63"/>
      <c r="ATN218" s="63"/>
      <c r="ATY218" s="63"/>
      <c r="AUJ218" s="63"/>
      <c r="AUU218" s="63"/>
      <c r="AVF218" s="63"/>
      <c r="AVQ218" s="63"/>
      <c r="AWB218" s="63"/>
      <c r="AWM218" s="63"/>
      <c r="AWX218" s="63"/>
      <c r="AXI218" s="63"/>
      <c r="AXT218" s="63"/>
      <c r="AYE218" s="63"/>
      <c r="AYP218" s="63"/>
      <c r="AZA218" s="63"/>
    </row>
    <row r="219" spans="1:1023 1034:1353" ht="18.75" customHeight="1" x14ac:dyDescent="0.35">
      <c r="A219" s="24" t="str">
        <f>'total Scrap'!A219</f>
        <v>12/2020</v>
      </c>
      <c r="B219" s="29">
        <f>'total Scrap'!D219</f>
        <v>96727</v>
      </c>
      <c r="C219" s="45" t="str">
        <f>'total Scrap'!E219</f>
        <v>53724F222071</v>
      </c>
      <c r="D219" s="8" t="str">
        <f>'total Scrap'!F219</f>
        <v>DOCUMENT BOX 142259</v>
      </c>
      <c r="E219" s="26">
        <f t="shared" ca="1" si="36"/>
        <v>6</v>
      </c>
      <c r="F219" s="26">
        <f t="shared" si="37"/>
        <v>5</v>
      </c>
      <c r="G219" s="27">
        <f t="shared" ca="1" si="38"/>
        <v>0.35714285714285715</v>
      </c>
      <c r="H219" s="26">
        <f t="shared" ca="1" si="39"/>
        <v>2</v>
      </c>
      <c r="I219" s="26"/>
      <c r="J219" s="30"/>
      <c r="P219" s="57" t="str">
        <f t="shared" si="40"/>
        <v>12/2020</v>
      </c>
      <c r="Q219" s="30" t="str">
        <f t="shared" si="41"/>
        <v>53724F222071</v>
      </c>
      <c r="T219" s="42">
        <f t="shared" si="42"/>
        <v>0</v>
      </c>
      <c r="V219" s="43">
        <f t="shared" si="43"/>
        <v>0</v>
      </c>
      <c r="W219" s="42">
        <f t="shared" si="44"/>
        <v>2</v>
      </c>
      <c r="X219" s="42">
        <v>218</v>
      </c>
      <c r="Y219" s="42" t="str">
        <f t="shared" si="45"/>
        <v>Occurrence218</v>
      </c>
      <c r="Z219" s="42">
        <f t="shared" si="46"/>
        <v>0</v>
      </c>
      <c r="AA219" s="42">
        <f t="shared" si="47"/>
        <v>0</v>
      </c>
      <c r="AG219" s="63"/>
      <c r="AR219" s="63"/>
      <c r="BC219" s="63"/>
      <c r="BN219" s="63"/>
      <c r="BY219" s="63"/>
      <c r="CJ219" s="63"/>
      <c r="CU219" s="63"/>
      <c r="DF219" s="63"/>
      <c r="DQ219" s="63"/>
      <c r="EB219" s="63"/>
      <c r="EM219" s="63"/>
      <c r="EX219" s="63"/>
      <c r="FI219" s="63"/>
      <c r="FT219" s="63"/>
      <c r="GE219" s="63"/>
      <c r="GP219" s="63"/>
      <c r="HA219" s="63"/>
      <c r="HL219" s="63"/>
      <c r="HW219" s="63"/>
      <c r="IH219" s="63"/>
      <c r="IS219" s="63"/>
      <c r="JD219" s="63"/>
      <c r="JO219" s="63"/>
      <c r="JZ219" s="63"/>
      <c r="KK219" s="63"/>
      <c r="KV219" s="63"/>
      <c r="LG219" s="63"/>
      <c r="LR219" s="63"/>
      <c r="MC219" s="63"/>
      <c r="MN219" s="63"/>
      <c r="MY219" s="63"/>
      <c r="NJ219" s="63"/>
      <c r="NU219" s="63"/>
      <c r="OF219" s="63"/>
      <c r="OQ219" s="63"/>
      <c r="PB219" s="63"/>
      <c r="PM219" s="63"/>
      <c r="PX219" s="63"/>
      <c r="QI219" s="63"/>
      <c r="QT219" s="63"/>
      <c r="RE219" s="63"/>
      <c r="RP219" s="63"/>
      <c r="SA219" s="63"/>
      <c r="SL219" s="63"/>
      <c r="SW219" s="63"/>
      <c r="TH219" s="63"/>
      <c r="TS219" s="63"/>
      <c r="UD219" s="63"/>
      <c r="UO219" s="63"/>
      <c r="UZ219" s="63"/>
      <c r="VK219" s="63"/>
      <c r="VV219" s="63"/>
      <c r="WG219" s="63"/>
      <c r="WR219" s="63"/>
      <c r="XC219" s="63"/>
      <c r="XN219" s="63"/>
      <c r="XY219" s="63"/>
      <c r="YJ219" s="63"/>
      <c r="YU219" s="63"/>
      <c r="ZF219" s="63"/>
      <c r="ZQ219" s="63"/>
      <c r="AAB219" s="63"/>
      <c r="AAM219" s="63"/>
      <c r="AAX219" s="63"/>
      <c r="ABI219" s="63"/>
      <c r="ABT219" s="63"/>
      <c r="ACE219" s="63"/>
      <c r="ACP219" s="63"/>
      <c r="ADA219" s="63"/>
      <c r="ADL219" s="63"/>
      <c r="ADW219" s="63"/>
      <c r="AEH219" s="63"/>
      <c r="AES219" s="63"/>
      <c r="AFD219" s="63"/>
      <c r="AFO219" s="63"/>
      <c r="AFZ219" s="63"/>
      <c r="AGK219" s="63"/>
      <c r="AGV219" s="63"/>
      <c r="AHG219" s="63"/>
      <c r="AHR219" s="63"/>
      <c r="AIC219" s="63"/>
      <c r="AIN219" s="63"/>
      <c r="AIY219" s="63"/>
      <c r="AJJ219" s="63"/>
      <c r="AJU219" s="63"/>
      <c r="AKF219" s="63"/>
      <c r="AKQ219" s="63"/>
      <c r="ALB219" s="63"/>
      <c r="ALM219" s="63"/>
      <c r="ALX219" s="63"/>
      <c r="AMI219" s="63"/>
      <c r="AMT219" s="63"/>
      <c r="ANE219" s="63"/>
      <c r="ANP219" s="63"/>
      <c r="AOA219" s="63"/>
      <c r="AOL219" s="63"/>
      <c r="AOW219" s="63"/>
      <c r="APH219" s="63"/>
      <c r="APS219" s="63"/>
      <c r="AQD219" s="63"/>
      <c r="AQO219" s="63"/>
      <c r="AQZ219" s="63"/>
      <c r="ARK219" s="63"/>
      <c r="ARV219" s="63"/>
      <c r="ASG219" s="63"/>
      <c r="ASR219" s="63"/>
      <c r="ATC219" s="63"/>
      <c r="ATN219" s="63"/>
      <c r="ATY219" s="63"/>
      <c r="AUJ219" s="63"/>
      <c r="AUU219" s="63"/>
      <c r="AVF219" s="63"/>
      <c r="AVQ219" s="63"/>
      <c r="AWB219" s="63"/>
      <c r="AWM219" s="63"/>
      <c r="AWX219" s="63"/>
      <c r="AXI219" s="63"/>
      <c r="AXT219" s="63"/>
      <c r="AYE219" s="63"/>
      <c r="AYP219" s="63"/>
      <c r="AZA219" s="63"/>
    </row>
    <row r="220" spans="1:1023 1034:1353" ht="18.75" customHeight="1" x14ac:dyDescent="0.35">
      <c r="A220" s="24" t="str">
        <f>'total Scrap'!A220</f>
        <v>12/2020</v>
      </c>
      <c r="B220" s="29">
        <f>'total Scrap'!D220</f>
        <v>96728</v>
      </c>
      <c r="C220" s="45" t="str">
        <f>'total Scrap'!E220</f>
        <v>532212665071</v>
      </c>
      <c r="D220" s="8" t="str">
        <f>'total Scrap'!F220</f>
        <v>PANEL INSTRUMENT, RH, STD CAB</v>
      </c>
      <c r="E220" s="26">
        <f t="shared" ca="1" si="36"/>
        <v>6</v>
      </c>
      <c r="F220" s="26">
        <f t="shared" si="37"/>
        <v>2</v>
      </c>
      <c r="G220" s="27">
        <f t="shared" ca="1" si="38"/>
        <v>0.14285714285714285</v>
      </c>
      <c r="H220" s="26">
        <f t="shared" ca="1" si="39"/>
        <v>1</v>
      </c>
      <c r="I220" s="26"/>
      <c r="J220" s="30"/>
      <c r="P220" s="57" t="str">
        <f t="shared" si="40"/>
        <v>12/2020</v>
      </c>
      <c r="Q220" s="30" t="str">
        <f t="shared" si="41"/>
        <v>532212665071</v>
      </c>
      <c r="T220" s="42">
        <f t="shared" si="42"/>
        <v>0</v>
      </c>
      <c r="V220" s="43">
        <f t="shared" si="43"/>
        <v>0</v>
      </c>
      <c r="W220" s="42">
        <f t="shared" si="44"/>
        <v>2</v>
      </c>
      <c r="X220" s="42">
        <v>219</v>
      </c>
      <c r="Y220" s="42" t="str">
        <f t="shared" si="45"/>
        <v>Occurrence219</v>
      </c>
      <c r="Z220" s="42">
        <f t="shared" si="46"/>
        <v>0</v>
      </c>
      <c r="AA220" s="42">
        <f t="shared" si="47"/>
        <v>0</v>
      </c>
      <c r="AG220" s="63"/>
      <c r="AR220" s="63"/>
      <c r="BC220" s="63"/>
      <c r="BN220" s="63"/>
      <c r="BY220" s="63"/>
      <c r="CJ220" s="63"/>
      <c r="CU220" s="63"/>
      <c r="DF220" s="63"/>
      <c r="DQ220" s="63"/>
      <c r="EB220" s="63"/>
      <c r="EM220" s="63"/>
      <c r="EX220" s="63"/>
      <c r="FI220" s="63"/>
      <c r="FT220" s="63"/>
      <c r="GE220" s="63"/>
      <c r="GP220" s="63"/>
      <c r="HA220" s="63"/>
      <c r="HL220" s="63"/>
      <c r="HW220" s="63"/>
      <c r="IH220" s="63"/>
      <c r="IS220" s="63"/>
      <c r="JD220" s="63"/>
      <c r="JO220" s="63"/>
      <c r="JZ220" s="63"/>
      <c r="KK220" s="63"/>
      <c r="KV220" s="63"/>
      <c r="LG220" s="63"/>
      <c r="LR220" s="63"/>
      <c r="MC220" s="63"/>
      <c r="MN220" s="63"/>
      <c r="MY220" s="63"/>
      <c r="NJ220" s="63"/>
      <c r="NU220" s="63"/>
      <c r="OF220" s="63"/>
      <c r="OQ220" s="63"/>
      <c r="PB220" s="63"/>
      <c r="PM220" s="63"/>
      <c r="PX220" s="63"/>
      <c r="QI220" s="63"/>
      <c r="QT220" s="63"/>
      <c r="RE220" s="63"/>
      <c r="RP220" s="63"/>
      <c r="SA220" s="63"/>
      <c r="SL220" s="63"/>
      <c r="SW220" s="63"/>
      <c r="TH220" s="63"/>
      <c r="TS220" s="63"/>
      <c r="UD220" s="63"/>
      <c r="UO220" s="63"/>
      <c r="UZ220" s="63"/>
      <c r="VK220" s="63"/>
      <c r="VV220" s="63"/>
      <c r="WG220" s="63"/>
      <c r="WR220" s="63"/>
      <c r="XC220" s="63"/>
      <c r="XN220" s="63"/>
      <c r="XY220" s="63"/>
      <c r="YJ220" s="63"/>
      <c r="YU220" s="63"/>
      <c r="ZF220" s="63"/>
      <c r="ZQ220" s="63"/>
      <c r="AAB220" s="63"/>
      <c r="AAM220" s="63"/>
      <c r="AAX220" s="63"/>
      <c r="ABI220" s="63"/>
      <c r="ABT220" s="63"/>
      <c r="ACE220" s="63"/>
      <c r="ACP220" s="63"/>
      <c r="ADA220" s="63"/>
      <c r="ADL220" s="63"/>
      <c r="ADW220" s="63"/>
      <c r="AEH220" s="63"/>
      <c r="AES220" s="63"/>
      <c r="AFD220" s="63"/>
      <c r="AFO220" s="63"/>
      <c r="AFZ220" s="63"/>
      <c r="AGK220" s="63"/>
      <c r="AGV220" s="63"/>
      <c r="AHG220" s="63"/>
      <c r="AHR220" s="63"/>
      <c r="AIC220" s="63"/>
      <c r="AIN220" s="63"/>
      <c r="AIY220" s="63"/>
      <c r="AJJ220" s="63"/>
      <c r="AJU220" s="63"/>
      <c r="AKF220" s="63"/>
      <c r="AKQ220" s="63"/>
      <c r="ALB220" s="63"/>
      <c r="ALM220" s="63"/>
      <c r="ALX220" s="63"/>
      <c r="AMI220" s="63"/>
      <c r="AMT220" s="63"/>
      <c r="ANE220" s="63"/>
      <c r="ANP220" s="63"/>
      <c r="AOA220" s="63"/>
      <c r="AOL220" s="63"/>
      <c r="AOW220" s="63"/>
      <c r="APH220" s="63"/>
      <c r="APS220" s="63"/>
      <c r="AQD220" s="63"/>
      <c r="AQO220" s="63"/>
      <c r="AQZ220" s="63"/>
      <c r="ARK220" s="63"/>
      <c r="ARV220" s="63"/>
      <c r="ASG220" s="63"/>
      <c r="ASR220" s="63"/>
      <c r="ATC220" s="63"/>
      <c r="ATN220" s="63"/>
      <c r="ATY220" s="63"/>
      <c r="AUJ220" s="63"/>
      <c r="AUU220" s="63"/>
      <c r="AVF220" s="63"/>
      <c r="AVQ220" s="63"/>
      <c r="AWB220" s="63"/>
      <c r="AWM220" s="63"/>
      <c r="AWX220" s="63"/>
      <c r="AXI220" s="63"/>
      <c r="AXT220" s="63"/>
      <c r="AYE220" s="63"/>
      <c r="AYP220" s="63"/>
      <c r="AZA220" s="63"/>
    </row>
    <row r="221" spans="1:1023 1034:1353" ht="18.75" customHeight="1" x14ac:dyDescent="0.35">
      <c r="A221" s="24" t="str">
        <f>'total Scrap'!A221</f>
        <v>12/2020</v>
      </c>
      <c r="B221" s="29">
        <f>'total Scrap'!D221</f>
        <v>96211</v>
      </c>
      <c r="C221" s="45" t="str">
        <f>'total Scrap'!E221</f>
        <v>96363F330071</v>
      </c>
      <c r="D221" s="8" t="str">
        <f>'total Scrap'!F221</f>
        <v>HOSE, HIGH PRESSURE</v>
      </c>
      <c r="E221" s="26">
        <f t="shared" ca="1" si="36"/>
        <v>6</v>
      </c>
      <c r="F221" s="26">
        <f t="shared" si="37"/>
        <v>1</v>
      </c>
      <c r="G221" s="27">
        <f t="shared" ca="1" si="38"/>
        <v>7.1428571428571425E-2</v>
      </c>
      <c r="H221" s="26">
        <f t="shared" ca="1" si="39"/>
        <v>1</v>
      </c>
      <c r="I221" s="26"/>
      <c r="J221" s="30"/>
      <c r="P221" s="57">
        <f t="shared" si="40"/>
        <v>0</v>
      </c>
      <c r="Q221" s="30">
        <f t="shared" si="41"/>
        <v>0</v>
      </c>
      <c r="T221" s="42">
        <f t="shared" si="42"/>
        <v>0</v>
      </c>
      <c r="V221" s="43">
        <f t="shared" si="43"/>
        <v>0</v>
      </c>
      <c r="W221" s="42">
        <f t="shared" si="44"/>
        <v>2</v>
      </c>
      <c r="X221" s="42">
        <v>220</v>
      </c>
      <c r="Y221" s="42" t="str">
        <f t="shared" si="45"/>
        <v>Occurrence220</v>
      </c>
      <c r="Z221" s="42">
        <f t="shared" si="46"/>
        <v>0</v>
      </c>
      <c r="AA221" s="42">
        <f t="shared" si="47"/>
        <v>0</v>
      </c>
      <c r="AG221" s="63"/>
      <c r="AR221" s="63"/>
      <c r="BC221" s="63"/>
      <c r="BN221" s="63"/>
      <c r="BY221" s="63"/>
      <c r="CJ221" s="63"/>
      <c r="CU221" s="63"/>
      <c r="DF221" s="63"/>
      <c r="DQ221" s="63"/>
      <c r="EB221" s="63"/>
      <c r="EM221" s="63"/>
      <c r="EX221" s="63"/>
      <c r="FI221" s="63"/>
      <c r="FT221" s="63"/>
      <c r="GE221" s="63"/>
      <c r="GP221" s="63"/>
      <c r="HA221" s="63"/>
      <c r="HL221" s="63"/>
      <c r="HW221" s="63"/>
      <c r="IH221" s="63"/>
      <c r="IS221" s="63"/>
      <c r="JD221" s="63"/>
      <c r="JO221" s="63"/>
      <c r="JZ221" s="63"/>
      <c r="KK221" s="63"/>
      <c r="KV221" s="63"/>
      <c r="LG221" s="63"/>
      <c r="LR221" s="63"/>
      <c r="MC221" s="63"/>
      <c r="MN221" s="63"/>
      <c r="MY221" s="63"/>
      <c r="NJ221" s="63"/>
      <c r="NU221" s="63"/>
      <c r="OF221" s="63"/>
      <c r="OQ221" s="63"/>
      <c r="PB221" s="63"/>
      <c r="PM221" s="63"/>
      <c r="PX221" s="63"/>
      <c r="QI221" s="63"/>
      <c r="QT221" s="63"/>
      <c r="RE221" s="63"/>
      <c r="RP221" s="63"/>
      <c r="SA221" s="63"/>
      <c r="SL221" s="63"/>
      <c r="SW221" s="63"/>
      <c r="TH221" s="63"/>
      <c r="TS221" s="63"/>
      <c r="UD221" s="63"/>
      <c r="UO221" s="63"/>
      <c r="UZ221" s="63"/>
      <c r="VK221" s="63"/>
      <c r="VV221" s="63"/>
      <c r="WG221" s="63"/>
      <c r="WR221" s="63"/>
      <c r="XC221" s="63"/>
      <c r="XN221" s="63"/>
      <c r="XY221" s="63"/>
      <c r="YJ221" s="63"/>
      <c r="YU221" s="63"/>
      <c r="ZF221" s="63"/>
      <c r="ZQ221" s="63"/>
      <c r="AAB221" s="63"/>
      <c r="AAM221" s="63"/>
      <c r="AAX221" s="63"/>
      <c r="ABI221" s="63"/>
      <c r="ABT221" s="63"/>
      <c r="ACE221" s="63"/>
      <c r="ACP221" s="63"/>
      <c r="ADA221" s="63"/>
      <c r="ADL221" s="63"/>
      <c r="ADW221" s="63"/>
      <c r="AEH221" s="63"/>
      <c r="AES221" s="63"/>
      <c r="AFD221" s="63"/>
      <c r="AFO221" s="63"/>
      <c r="AFZ221" s="63"/>
      <c r="AGK221" s="63"/>
      <c r="AGV221" s="63"/>
      <c r="AHG221" s="63"/>
      <c r="AHR221" s="63"/>
      <c r="AIC221" s="63"/>
      <c r="AIN221" s="63"/>
      <c r="AIY221" s="63"/>
      <c r="AJJ221" s="63"/>
      <c r="AJU221" s="63"/>
      <c r="AKF221" s="63"/>
      <c r="AKQ221" s="63"/>
      <c r="ALB221" s="63"/>
      <c r="ALM221" s="63"/>
      <c r="ALX221" s="63"/>
      <c r="AMI221" s="63"/>
      <c r="AMT221" s="63"/>
      <c r="ANE221" s="63"/>
      <c r="ANP221" s="63"/>
      <c r="AOA221" s="63"/>
      <c r="AOL221" s="63"/>
      <c r="AOW221" s="63"/>
      <c r="APH221" s="63"/>
      <c r="APS221" s="63"/>
      <c r="AQD221" s="63"/>
      <c r="AQO221" s="63"/>
      <c r="AQZ221" s="63"/>
      <c r="ARK221" s="63"/>
      <c r="ARV221" s="63"/>
      <c r="ASG221" s="63"/>
      <c r="ASR221" s="63"/>
      <c r="ATC221" s="63"/>
      <c r="ATN221" s="63"/>
      <c r="ATY221" s="63"/>
      <c r="AUJ221" s="63"/>
      <c r="AUU221" s="63"/>
      <c r="AVF221" s="63"/>
      <c r="AVQ221" s="63"/>
      <c r="AWB221" s="63"/>
      <c r="AWM221" s="63"/>
      <c r="AWX221" s="63"/>
      <c r="AXI221" s="63"/>
      <c r="AXT221" s="63"/>
      <c r="AYE221" s="63"/>
      <c r="AYP221" s="63"/>
      <c r="AZA221" s="63"/>
    </row>
    <row r="222" spans="1:1023 1034:1353" ht="18.75" customHeight="1" x14ac:dyDescent="0.35">
      <c r="A222" s="24" t="str">
        <f>'total Scrap'!A222</f>
        <v>12/2020</v>
      </c>
      <c r="B222" s="29">
        <f>'total Scrap'!D222</f>
        <v>92454</v>
      </c>
      <c r="C222" s="45" t="str">
        <f>'total Scrap'!E222</f>
        <v>68161F225071</v>
      </c>
      <c r="D222" s="8" t="str">
        <f>'total Scrap'!F222</f>
        <v>HOSE, HIGH PRESSURE</v>
      </c>
      <c r="E222" s="26">
        <f t="shared" ca="1" si="36"/>
        <v>6</v>
      </c>
      <c r="F222" s="26">
        <f t="shared" si="37"/>
        <v>1</v>
      </c>
      <c r="G222" s="27">
        <f t="shared" ca="1" si="38"/>
        <v>7.1428571428571425E-2</v>
      </c>
      <c r="H222" s="26">
        <f t="shared" ca="1" si="39"/>
        <v>1</v>
      </c>
      <c r="I222" s="26"/>
      <c r="J222" s="30"/>
      <c r="P222" s="57">
        <f t="shared" si="40"/>
        <v>0</v>
      </c>
      <c r="Q222" s="30">
        <f t="shared" si="41"/>
        <v>0</v>
      </c>
      <c r="T222" s="42">
        <f t="shared" si="42"/>
        <v>0</v>
      </c>
      <c r="V222" s="43">
        <f t="shared" si="43"/>
        <v>0</v>
      </c>
      <c r="W222" s="42">
        <f t="shared" si="44"/>
        <v>2</v>
      </c>
      <c r="X222" s="42">
        <v>221</v>
      </c>
      <c r="Y222" s="42" t="str">
        <f t="shared" si="45"/>
        <v>Occurrence221</v>
      </c>
      <c r="Z222" s="42">
        <f t="shared" si="46"/>
        <v>0</v>
      </c>
      <c r="AA222" s="42">
        <f t="shared" si="47"/>
        <v>0</v>
      </c>
      <c r="AG222" s="63"/>
      <c r="AR222" s="63"/>
      <c r="BC222" s="63"/>
      <c r="BN222" s="63"/>
      <c r="BY222" s="63"/>
      <c r="CJ222" s="63"/>
      <c r="CU222" s="63"/>
      <c r="DF222" s="63"/>
      <c r="DQ222" s="63"/>
      <c r="EB222" s="63"/>
      <c r="EM222" s="63"/>
      <c r="EX222" s="63"/>
      <c r="FI222" s="63"/>
      <c r="FT222" s="63"/>
      <c r="GE222" s="63"/>
      <c r="GP222" s="63"/>
      <c r="HA222" s="63"/>
      <c r="HL222" s="63"/>
      <c r="HW222" s="63"/>
      <c r="IH222" s="63"/>
      <c r="IS222" s="63"/>
      <c r="JD222" s="63"/>
      <c r="JO222" s="63"/>
      <c r="JZ222" s="63"/>
      <c r="KK222" s="63"/>
      <c r="KV222" s="63"/>
      <c r="LG222" s="63"/>
      <c r="LR222" s="63"/>
      <c r="MC222" s="63"/>
      <c r="MN222" s="63"/>
      <c r="MY222" s="63"/>
      <c r="NJ222" s="63"/>
      <c r="NU222" s="63"/>
      <c r="OF222" s="63"/>
      <c r="OQ222" s="63"/>
      <c r="PB222" s="63"/>
      <c r="PM222" s="63"/>
      <c r="PX222" s="63"/>
      <c r="QI222" s="63"/>
      <c r="QT222" s="63"/>
      <c r="RE222" s="63"/>
      <c r="RP222" s="63"/>
      <c r="SA222" s="63"/>
      <c r="SL222" s="63"/>
      <c r="SW222" s="63"/>
      <c r="TH222" s="63"/>
      <c r="TS222" s="63"/>
      <c r="UD222" s="63"/>
      <c r="UO222" s="63"/>
      <c r="UZ222" s="63"/>
      <c r="VK222" s="63"/>
      <c r="VV222" s="63"/>
      <c r="WG222" s="63"/>
      <c r="WR222" s="63"/>
      <c r="XC222" s="63"/>
      <c r="XN222" s="63"/>
      <c r="XY222" s="63"/>
      <c r="YJ222" s="63"/>
      <c r="YU222" s="63"/>
      <c r="ZF222" s="63"/>
      <c r="ZQ222" s="63"/>
      <c r="AAB222" s="63"/>
      <c r="AAM222" s="63"/>
      <c r="AAX222" s="63"/>
      <c r="ABI222" s="63"/>
      <c r="ABT222" s="63"/>
      <c r="ACE222" s="63"/>
      <c r="ACP222" s="63"/>
      <c r="ADA222" s="63"/>
      <c r="ADL222" s="63"/>
      <c r="ADW222" s="63"/>
      <c r="AEH222" s="63"/>
      <c r="AES222" s="63"/>
      <c r="AFD222" s="63"/>
      <c r="AFO222" s="63"/>
      <c r="AFZ222" s="63"/>
      <c r="AGK222" s="63"/>
      <c r="AGV222" s="63"/>
      <c r="AHG222" s="63"/>
      <c r="AHR222" s="63"/>
      <c r="AIC222" s="63"/>
      <c r="AIN222" s="63"/>
      <c r="AIY222" s="63"/>
      <c r="AJJ222" s="63"/>
      <c r="AJU222" s="63"/>
      <c r="AKF222" s="63"/>
      <c r="AKQ222" s="63"/>
      <c r="ALB222" s="63"/>
      <c r="ALM222" s="63"/>
      <c r="ALX222" s="63"/>
      <c r="AMI222" s="63"/>
      <c r="AMT222" s="63"/>
      <c r="ANE222" s="63"/>
      <c r="ANP222" s="63"/>
      <c r="AOA222" s="63"/>
      <c r="AOL222" s="63"/>
      <c r="AOW222" s="63"/>
      <c r="APH222" s="63"/>
      <c r="APS222" s="63"/>
      <c r="AQD222" s="63"/>
      <c r="AQO222" s="63"/>
      <c r="AQZ222" s="63"/>
      <c r="ARK222" s="63"/>
      <c r="ARV222" s="63"/>
      <c r="ASG222" s="63"/>
      <c r="ASR222" s="63"/>
      <c r="ATC222" s="63"/>
      <c r="ATN222" s="63"/>
      <c r="ATY222" s="63"/>
      <c r="AUJ222" s="63"/>
      <c r="AUU222" s="63"/>
      <c r="AVF222" s="63"/>
      <c r="AVQ222" s="63"/>
      <c r="AWB222" s="63"/>
      <c r="AWM222" s="63"/>
      <c r="AWX222" s="63"/>
      <c r="AXI222" s="63"/>
      <c r="AXT222" s="63"/>
      <c r="AYE222" s="63"/>
      <c r="AYP222" s="63"/>
      <c r="AZA222" s="63"/>
    </row>
    <row r="223" spans="1:1023 1034:1353" ht="18.75" customHeight="1" x14ac:dyDescent="0.35">
      <c r="A223" s="24" t="str">
        <f>'total Scrap'!A223</f>
        <v>12/2020</v>
      </c>
      <c r="B223" s="29">
        <f>'total Scrap'!D223</f>
        <v>96722</v>
      </c>
      <c r="C223" s="45" t="str">
        <f>'total Scrap'!E223</f>
        <v>96365F509471</v>
      </c>
      <c r="D223" s="8" t="str">
        <f>'total Scrap'!F223</f>
        <v>HOSE, HIGH PRESSURE</v>
      </c>
      <c r="E223" s="26">
        <f t="shared" ca="1" si="36"/>
        <v>6</v>
      </c>
      <c r="F223" s="26">
        <f t="shared" si="37"/>
        <v>3</v>
      </c>
      <c r="G223" s="27">
        <f t="shared" ca="1" si="38"/>
        <v>0.21428571428571427</v>
      </c>
      <c r="H223" s="26">
        <f t="shared" ca="1" si="39"/>
        <v>2</v>
      </c>
      <c r="I223" s="26"/>
      <c r="J223" s="30"/>
      <c r="P223" s="57" t="str">
        <f t="shared" si="40"/>
        <v>12/2020</v>
      </c>
      <c r="Q223" s="30" t="str">
        <f t="shared" si="41"/>
        <v>96365F509471</v>
      </c>
      <c r="T223" s="42">
        <f t="shared" si="42"/>
        <v>0</v>
      </c>
      <c r="V223" s="43">
        <f t="shared" si="43"/>
        <v>0</v>
      </c>
      <c r="W223" s="42">
        <f t="shared" si="44"/>
        <v>2</v>
      </c>
      <c r="X223" s="42">
        <v>222</v>
      </c>
      <c r="Y223" s="42" t="str">
        <f t="shared" si="45"/>
        <v>Occurrence222</v>
      </c>
      <c r="Z223" s="42">
        <f t="shared" si="46"/>
        <v>0</v>
      </c>
      <c r="AA223" s="42">
        <f t="shared" si="47"/>
        <v>0</v>
      </c>
      <c r="AG223" s="63"/>
      <c r="AR223" s="63"/>
      <c r="BC223" s="63"/>
      <c r="BN223" s="63"/>
      <c r="BY223" s="63"/>
      <c r="CJ223" s="63"/>
      <c r="CU223" s="63"/>
      <c r="DF223" s="63"/>
      <c r="DQ223" s="63"/>
      <c r="EB223" s="63"/>
      <c r="EM223" s="63"/>
      <c r="EX223" s="63"/>
      <c r="FI223" s="63"/>
      <c r="FT223" s="63"/>
      <c r="GE223" s="63"/>
      <c r="GP223" s="63"/>
      <c r="HA223" s="63"/>
      <c r="HL223" s="63"/>
      <c r="HW223" s="63"/>
      <c r="IH223" s="63"/>
      <c r="IS223" s="63"/>
      <c r="JD223" s="63"/>
      <c r="JO223" s="63"/>
      <c r="JZ223" s="63"/>
      <c r="KK223" s="63"/>
      <c r="KV223" s="63"/>
      <c r="LG223" s="63"/>
      <c r="LR223" s="63"/>
      <c r="MC223" s="63"/>
      <c r="MN223" s="63"/>
      <c r="MY223" s="63"/>
      <c r="NJ223" s="63"/>
      <c r="NU223" s="63"/>
      <c r="OF223" s="63"/>
      <c r="OQ223" s="63"/>
      <c r="PB223" s="63"/>
      <c r="PM223" s="63"/>
      <c r="PX223" s="63"/>
      <c r="QI223" s="63"/>
      <c r="QT223" s="63"/>
      <c r="RE223" s="63"/>
      <c r="RP223" s="63"/>
      <c r="SA223" s="63"/>
      <c r="SL223" s="63"/>
      <c r="SW223" s="63"/>
      <c r="TH223" s="63"/>
      <c r="TS223" s="63"/>
      <c r="UD223" s="63"/>
      <c r="UO223" s="63"/>
      <c r="UZ223" s="63"/>
      <c r="VK223" s="63"/>
      <c r="VV223" s="63"/>
      <c r="WG223" s="63"/>
      <c r="WR223" s="63"/>
      <c r="XC223" s="63"/>
      <c r="XN223" s="63"/>
      <c r="XY223" s="63"/>
      <c r="YJ223" s="63"/>
      <c r="YU223" s="63"/>
      <c r="ZF223" s="63"/>
      <c r="ZQ223" s="63"/>
      <c r="AAB223" s="63"/>
      <c r="AAM223" s="63"/>
      <c r="AAX223" s="63"/>
      <c r="ABI223" s="63"/>
      <c r="ABT223" s="63"/>
      <c r="ACE223" s="63"/>
      <c r="ACP223" s="63"/>
      <c r="ADA223" s="63"/>
      <c r="ADL223" s="63"/>
      <c r="ADW223" s="63"/>
      <c r="AEH223" s="63"/>
      <c r="AES223" s="63"/>
      <c r="AFD223" s="63"/>
      <c r="AFO223" s="63"/>
      <c r="AFZ223" s="63"/>
      <c r="AGK223" s="63"/>
      <c r="AGV223" s="63"/>
      <c r="AHG223" s="63"/>
      <c r="AHR223" s="63"/>
      <c r="AIC223" s="63"/>
      <c r="AIN223" s="63"/>
      <c r="AIY223" s="63"/>
      <c r="AJJ223" s="63"/>
      <c r="AJU223" s="63"/>
      <c r="AKF223" s="63"/>
      <c r="AKQ223" s="63"/>
      <c r="ALB223" s="63"/>
      <c r="ALM223" s="63"/>
      <c r="ALX223" s="63"/>
      <c r="AMI223" s="63"/>
      <c r="AMT223" s="63"/>
      <c r="ANE223" s="63"/>
      <c r="ANP223" s="63"/>
      <c r="AOA223" s="63"/>
      <c r="AOL223" s="63"/>
      <c r="AOW223" s="63"/>
      <c r="APH223" s="63"/>
      <c r="APS223" s="63"/>
      <c r="AQD223" s="63"/>
      <c r="AQO223" s="63"/>
      <c r="AQZ223" s="63"/>
      <c r="ARK223" s="63"/>
      <c r="ARV223" s="63"/>
      <c r="ASG223" s="63"/>
      <c r="ASR223" s="63"/>
      <c r="ATC223" s="63"/>
      <c r="ATN223" s="63"/>
      <c r="ATY223" s="63"/>
      <c r="AUJ223" s="63"/>
      <c r="AUU223" s="63"/>
      <c r="AVF223" s="63"/>
      <c r="AVQ223" s="63"/>
      <c r="AWB223" s="63"/>
      <c r="AWM223" s="63"/>
      <c r="AWX223" s="63"/>
      <c r="AXI223" s="63"/>
      <c r="AXT223" s="63"/>
      <c r="AYE223" s="63"/>
      <c r="AYP223" s="63"/>
      <c r="AZA223" s="63"/>
    </row>
    <row r="224" spans="1:1023 1034:1353" ht="18.75" customHeight="1" x14ac:dyDescent="0.35">
      <c r="A224" s="24" t="str">
        <f>'total Scrap'!A224</f>
        <v>12/2020</v>
      </c>
      <c r="B224" s="29">
        <f>'total Scrap'!D224</f>
        <v>95432</v>
      </c>
      <c r="C224" s="45" t="str">
        <f>'total Scrap'!E224</f>
        <v>566512664071</v>
      </c>
      <c r="D224" s="8" t="str">
        <f>'total Scrap'!F224</f>
        <v>COVER, LED RR COMBI LAMP</v>
      </c>
      <c r="E224" s="26">
        <f t="shared" ca="1" si="36"/>
        <v>6</v>
      </c>
      <c r="F224" s="26">
        <f t="shared" si="37"/>
        <v>4</v>
      </c>
      <c r="G224" s="27">
        <f t="shared" ca="1" si="38"/>
        <v>0.2857142857142857</v>
      </c>
      <c r="H224" s="26">
        <f t="shared" ca="1" si="39"/>
        <v>2</v>
      </c>
      <c r="I224" s="26"/>
      <c r="J224" s="30"/>
      <c r="P224" s="57" t="str">
        <f t="shared" si="40"/>
        <v>12/2020</v>
      </c>
      <c r="Q224" s="30" t="str">
        <f t="shared" si="41"/>
        <v>566512664071</v>
      </c>
      <c r="T224" s="42">
        <f t="shared" si="42"/>
        <v>0</v>
      </c>
      <c r="V224" s="43">
        <f t="shared" si="43"/>
        <v>0</v>
      </c>
      <c r="W224" s="42">
        <f t="shared" si="44"/>
        <v>2</v>
      </c>
      <c r="X224" s="42">
        <v>223</v>
      </c>
      <c r="Y224" s="42" t="str">
        <f t="shared" si="45"/>
        <v>Occurrence223</v>
      </c>
      <c r="Z224" s="42">
        <f t="shared" si="46"/>
        <v>0</v>
      </c>
      <c r="AA224" s="42">
        <f t="shared" si="47"/>
        <v>0</v>
      </c>
      <c r="AG224" s="63"/>
      <c r="AR224" s="63"/>
      <c r="BC224" s="63"/>
      <c r="BN224" s="63"/>
      <c r="BY224" s="63"/>
      <c r="CJ224" s="63"/>
      <c r="CU224" s="63"/>
      <c r="DF224" s="63"/>
      <c r="DQ224" s="63"/>
      <c r="EB224" s="63"/>
      <c r="EM224" s="63"/>
      <c r="EX224" s="63"/>
      <c r="FI224" s="63"/>
      <c r="FT224" s="63"/>
      <c r="GE224" s="63"/>
      <c r="GP224" s="63"/>
      <c r="HA224" s="63"/>
      <c r="HL224" s="63"/>
      <c r="HW224" s="63"/>
      <c r="IH224" s="63"/>
      <c r="IS224" s="63"/>
      <c r="JD224" s="63"/>
      <c r="JO224" s="63"/>
      <c r="JZ224" s="63"/>
      <c r="KK224" s="63"/>
      <c r="KV224" s="63"/>
      <c r="LG224" s="63"/>
      <c r="LR224" s="63"/>
      <c r="MC224" s="63"/>
      <c r="MN224" s="63"/>
      <c r="MY224" s="63"/>
      <c r="NJ224" s="63"/>
      <c r="NU224" s="63"/>
      <c r="OF224" s="63"/>
      <c r="OQ224" s="63"/>
      <c r="PB224" s="63"/>
      <c r="PM224" s="63"/>
      <c r="PX224" s="63"/>
      <c r="QI224" s="63"/>
      <c r="QT224" s="63"/>
      <c r="RE224" s="63"/>
      <c r="RP224" s="63"/>
      <c r="SA224" s="63"/>
      <c r="SL224" s="63"/>
      <c r="SW224" s="63"/>
      <c r="TH224" s="63"/>
      <c r="TS224" s="63"/>
      <c r="UD224" s="63"/>
      <c r="UO224" s="63"/>
      <c r="UZ224" s="63"/>
      <c r="VK224" s="63"/>
      <c r="VV224" s="63"/>
      <c r="WG224" s="63"/>
      <c r="WR224" s="63"/>
      <c r="XC224" s="63"/>
      <c r="XN224" s="63"/>
      <c r="XY224" s="63"/>
      <c r="YJ224" s="63"/>
      <c r="YU224" s="63"/>
      <c r="ZF224" s="63"/>
      <c r="ZQ224" s="63"/>
      <c r="AAB224" s="63"/>
      <c r="AAM224" s="63"/>
      <c r="AAX224" s="63"/>
      <c r="ABI224" s="63"/>
      <c r="ABT224" s="63"/>
      <c r="ACE224" s="63"/>
      <c r="ACP224" s="63"/>
      <c r="ADA224" s="63"/>
      <c r="ADL224" s="63"/>
      <c r="ADW224" s="63"/>
      <c r="AEH224" s="63"/>
      <c r="AES224" s="63"/>
      <c r="AFD224" s="63"/>
      <c r="AFO224" s="63"/>
      <c r="AFZ224" s="63"/>
      <c r="AGK224" s="63"/>
      <c r="AGV224" s="63"/>
      <c r="AHG224" s="63"/>
      <c r="AHR224" s="63"/>
      <c r="AIC224" s="63"/>
      <c r="AIN224" s="63"/>
      <c r="AIY224" s="63"/>
      <c r="AJJ224" s="63"/>
      <c r="AJU224" s="63"/>
      <c r="AKF224" s="63"/>
      <c r="AKQ224" s="63"/>
      <c r="ALB224" s="63"/>
      <c r="ALM224" s="63"/>
      <c r="ALX224" s="63"/>
      <c r="AMI224" s="63"/>
      <c r="AMT224" s="63"/>
      <c r="ANE224" s="63"/>
      <c r="ANP224" s="63"/>
      <c r="AOA224" s="63"/>
      <c r="AOL224" s="63"/>
      <c r="AOW224" s="63"/>
      <c r="APH224" s="63"/>
      <c r="APS224" s="63"/>
      <c r="AQD224" s="63"/>
      <c r="AQO224" s="63"/>
      <c r="AQZ224" s="63"/>
      <c r="ARK224" s="63"/>
      <c r="ARV224" s="63"/>
      <c r="ASG224" s="63"/>
      <c r="ASR224" s="63"/>
      <c r="ATC224" s="63"/>
      <c r="ATN224" s="63"/>
      <c r="ATY224" s="63"/>
      <c r="AUJ224" s="63"/>
      <c r="AUU224" s="63"/>
      <c r="AVF224" s="63"/>
      <c r="AVQ224" s="63"/>
      <c r="AWB224" s="63"/>
      <c r="AWM224" s="63"/>
      <c r="AWX224" s="63"/>
      <c r="AXI224" s="63"/>
      <c r="AXT224" s="63"/>
      <c r="AYE224" s="63"/>
      <c r="AYP224" s="63"/>
      <c r="AZA224" s="63"/>
    </row>
    <row r="225" spans="1:1023 1034:1353" ht="18.75" customHeight="1" x14ac:dyDescent="0.35">
      <c r="A225" s="24" t="str">
        <f>'total Scrap'!A225</f>
        <v>12/2020</v>
      </c>
      <c r="B225" s="29">
        <f>'total Scrap'!D225</f>
        <v>96723</v>
      </c>
      <c r="C225" s="45" t="str">
        <f>'total Scrap'!E225</f>
        <v>471102665171</v>
      </c>
      <c r="D225" s="8" t="str">
        <f>'total Scrap'!F225</f>
        <v>WIRE ASSY, INCHING</v>
      </c>
      <c r="E225" s="26">
        <f t="shared" ca="1" si="36"/>
        <v>6</v>
      </c>
      <c r="F225" s="26">
        <f t="shared" si="37"/>
        <v>1</v>
      </c>
      <c r="G225" s="27">
        <f t="shared" ca="1" si="38"/>
        <v>7.1428571428571425E-2</v>
      </c>
      <c r="H225" s="26">
        <f t="shared" ca="1" si="39"/>
        <v>1</v>
      </c>
      <c r="I225" s="26"/>
      <c r="J225" s="30"/>
      <c r="P225" s="57">
        <f t="shared" si="40"/>
        <v>0</v>
      </c>
      <c r="Q225" s="30">
        <f t="shared" si="41"/>
        <v>0</v>
      </c>
      <c r="T225" s="42">
        <f t="shared" si="42"/>
        <v>0</v>
      </c>
      <c r="V225" s="43">
        <f t="shared" si="43"/>
        <v>0</v>
      </c>
      <c r="W225" s="42">
        <f t="shared" si="44"/>
        <v>2</v>
      </c>
      <c r="X225" s="42">
        <v>224</v>
      </c>
      <c r="Y225" s="42" t="str">
        <f t="shared" si="45"/>
        <v>Occurrence224</v>
      </c>
      <c r="Z225" s="42">
        <f t="shared" si="46"/>
        <v>0</v>
      </c>
      <c r="AA225" s="42">
        <f t="shared" si="47"/>
        <v>0</v>
      </c>
      <c r="AG225" s="63"/>
      <c r="AR225" s="63"/>
      <c r="BC225" s="63"/>
      <c r="BN225" s="63"/>
      <c r="BY225" s="63"/>
      <c r="CJ225" s="63"/>
      <c r="CU225" s="63"/>
      <c r="DF225" s="63"/>
      <c r="DQ225" s="63"/>
      <c r="EB225" s="63"/>
      <c r="EM225" s="63"/>
      <c r="EX225" s="63"/>
      <c r="FI225" s="63"/>
      <c r="FT225" s="63"/>
      <c r="GE225" s="63"/>
      <c r="GP225" s="63"/>
      <c r="HA225" s="63"/>
      <c r="HL225" s="63"/>
      <c r="HW225" s="63"/>
      <c r="IH225" s="63"/>
      <c r="IS225" s="63"/>
      <c r="JD225" s="63"/>
      <c r="JO225" s="63"/>
      <c r="JZ225" s="63"/>
      <c r="KK225" s="63"/>
      <c r="KV225" s="63"/>
      <c r="LG225" s="63"/>
      <c r="LR225" s="63"/>
      <c r="MC225" s="63"/>
      <c r="MN225" s="63"/>
      <c r="MY225" s="63"/>
      <c r="NJ225" s="63"/>
      <c r="NU225" s="63"/>
      <c r="OF225" s="63"/>
      <c r="OQ225" s="63"/>
      <c r="PB225" s="63"/>
      <c r="PM225" s="63"/>
      <c r="PX225" s="63"/>
      <c r="QI225" s="63"/>
      <c r="QT225" s="63"/>
      <c r="RE225" s="63"/>
      <c r="RP225" s="63"/>
      <c r="SA225" s="63"/>
      <c r="SL225" s="63"/>
      <c r="SW225" s="63"/>
      <c r="TH225" s="63"/>
      <c r="TS225" s="63"/>
      <c r="UD225" s="63"/>
      <c r="UO225" s="63"/>
      <c r="UZ225" s="63"/>
      <c r="VK225" s="63"/>
      <c r="VV225" s="63"/>
      <c r="WG225" s="63"/>
      <c r="WR225" s="63"/>
      <c r="XC225" s="63"/>
      <c r="XN225" s="63"/>
      <c r="XY225" s="63"/>
      <c r="YJ225" s="63"/>
      <c r="YU225" s="63"/>
      <c r="ZF225" s="63"/>
      <c r="ZQ225" s="63"/>
      <c r="AAB225" s="63"/>
      <c r="AAM225" s="63"/>
      <c r="AAX225" s="63"/>
      <c r="ABI225" s="63"/>
      <c r="ABT225" s="63"/>
      <c r="ACE225" s="63"/>
      <c r="ACP225" s="63"/>
      <c r="ADA225" s="63"/>
      <c r="ADL225" s="63"/>
      <c r="ADW225" s="63"/>
      <c r="AEH225" s="63"/>
      <c r="AES225" s="63"/>
      <c r="AFD225" s="63"/>
      <c r="AFO225" s="63"/>
      <c r="AFZ225" s="63"/>
      <c r="AGK225" s="63"/>
      <c r="AGV225" s="63"/>
      <c r="AHG225" s="63"/>
      <c r="AHR225" s="63"/>
      <c r="AIC225" s="63"/>
      <c r="AIN225" s="63"/>
      <c r="AIY225" s="63"/>
      <c r="AJJ225" s="63"/>
      <c r="AJU225" s="63"/>
      <c r="AKF225" s="63"/>
      <c r="AKQ225" s="63"/>
      <c r="ALB225" s="63"/>
      <c r="ALM225" s="63"/>
      <c r="ALX225" s="63"/>
      <c r="AMI225" s="63"/>
      <c r="AMT225" s="63"/>
      <c r="ANE225" s="63"/>
      <c r="ANP225" s="63"/>
      <c r="AOA225" s="63"/>
      <c r="AOL225" s="63"/>
      <c r="AOW225" s="63"/>
      <c r="APH225" s="63"/>
      <c r="APS225" s="63"/>
      <c r="AQD225" s="63"/>
      <c r="AQO225" s="63"/>
      <c r="AQZ225" s="63"/>
      <c r="ARK225" s="63"/>
      <c r="ARV225" s="63"/>
      <c r="ASG225" s="63"/>
      <c r="ASR225" s="63"/>
      <c r="ATC225" s="63"/>
      <c r="ATN225" s="63"/>
      <c r="ATY225" s="63"/>
      <c r="AUJ225" s="63"/>
      <c r="AUU225" s="63"/>
      <c r="AVF225" s="63"/>
      <c r="AVQ225" s="63"/>
      <c r="AWB225" s="63"/>
      <c r="AWM225" s="63"/>
      <c r="AWX225" s="63"/>
      <c r="AXI225" s="63"/>
      <c r="AXT225" s="63"/>
      <c r="AYE225" s="63"/>
      <c r="AYP225" s="63"/>
      <c r="AZA225" s="63"/>
    </row>
    <row r="226" spans="1:1023 1034:1353" ht="18.75" customHeight="1" x14ac:dyDescent="0.35">
      <c r="A226" s="24" t="str">
        <f>'total Scrap'!A226</f>
        <v>12/2020</v>
      </c>
      <c r="B226" s="29">
        <f>'total Scrap'!D226</f>
        <v>96725</v>
      </c>
      <c r="C226" s="45" t="str">
        <f>'total Scrap'!E226</f>
        <v>56015F219371</v>
      </c>
      <c r="D226" s="8" t="str">
        <f>'total Scrap'!F226</f>
        <v>WIRE, T/C HEAT GAUGE</v>
      </c>
      <c r="E226" s="26">
        <f t="shared" ca="1" si="36"/>
        <v>6</v>
      </c>
      <c r="F226" s="26">
        <f t="shared" si="37"/>
        <v>1</v>
      </c>
      <c r="G226" s="27">
        <f t="shared" ca="1" si="38"/>
        <v>7.1428571428571425E-2</v>
      </c>
      <c r="H226" s="26">
        <f t="shared" ca="1" si="39"/>
        <v>1</v>
      </c>
      <c r="I226" s="26"/>
      <c r="J226" s="30"/>
      <c r="P226" s="57">
        <f t="shared" si="40"/>
        <v>0</v>
      </c>
      <c r="Q226" s="30">
        <f t="shared" si="41"/>
        <v>0</v>
      </c>
      <c r="T226" s="42">
        <f t="shared" si="42"/>
        <v>0</v>
      </c>
      <c r="V226" s="43">
        <f t="shared" si="43"/>
        <v>0</v>
      </c>
      <c r="W226" s="42">
        <f t="shared" si="44"/>
        <v>2</v>
      </c>
      <c r="X226" s="42">
        <v>225</v>
      </c>
      <c r="Y226" s="42" t="str">
        <f t="shared" si="45"/>
        <v>Occurrence225</v>
      </c>
      <c r="Z226" s="42">
        <f t="shared" si="46"/>
        <v>0</v>
      </c>
      <c r="AA226" s="42">
        <f t="shared" si="47"/>
        <v>0</v>
      </c>
      <c r="AG226" s="63"/>
      <c r="AR226" s="63"/>
      <c r="BC226" s="63"/>
      <c r="BN226" s="63"/>
      <c r="BY226" s="63"/>
      <c r="CJ226" s="63"/>
      <c r="CU226" s="63"/>
      <c r="DF226" s="63"/>
      <c r="DQ226" s="63"/>
      <c r="EB226" s="63"/>
      <c r="EM226" s="63"/>
      <c r="EX226" s="63"/>
      <c r="FI226" s="63"/>
      <c r="FT226" s="63"/>
      <c r="GE226" s="63"/>
      <c r="GP226" s="63"/>
      <c r="HA226" s="63"/>
      <c r="HL226" s="63"/>
      <c r="HW226" s="63"/>
      <c r="IH226" s="63"/>
      <c r="IS226" s="63"/>
      <c r="JD226" s="63"/>
      <c r="JO226" s="63"/>
      <c r="JZ226" s="63"/>
      <c r="KK226" s="63"/>
      <c r="KV226" s="63"/>
      <c r="LG226" s="63"/>
      <c r="LR226" s="63"/>
      <c r="MC226" s="63"/>
      <c r="MN226" s="63"/>
      <c r="MY226" s="63"/>
      <c r="NJ226" s="63"/>
      <c r="NU226" s="63"/>
      <c r="OF226" s="63"/>
      <c r="OQ226" s="63"/>
      <c r="PB226" s="63"/>
      <c r="PM226" s="63"/>
      <c r="PX226" s="63"/>
      <c r="QI226" s="63"/>
      <c r="QT226" s="63"/>
      <c r="RE226" s="63"/>
      <c r="RP226" s="63"/>
      <c r="SA226" s="63"/>
      <c r="SL226" s="63"/>
      <c r="SW226" s="63"/>
      <c r="TH226" s="63"/>
      <c r="TS226" s="63"/>
      <c r="UD226" s="63"/>
      <c r="UO226" s="63"/>
      <c r="UZ226" s="63"/>
      <c r="VK226" s="63"/>
      <c r="VV226" s="63"/>
      <c r="WG226" s="63"/>
      <c r="WR226" s="63"/>
      <c r="XC226" s="63"/>
      <c r="XN226" s="63"/>
      <c r="XY226" s="63"/>
      <c r="YJ226" s="63"/>
      <c r="YU226" s="63"/>
      <c r="ZF226" s="63"/>
      <c r="ZQ226" s="63"/>
      <c r="AAB226" s="63"/>
      <c r="AAM226" s="63"/>
      <c r="AAX226" s="63"/>
      <c r="ABI226" s="63"/>
      <c r="ABT226" s="63"/>
      <c r="ACE226" s="63"/>
      <c r="ACP226" s="63"/>
      <c r="ADA226" s="63"/>
      <c r="ADL226" s="63"/>
      <c r="ADW226" s="63"/>
      <c r="AEH226" s="63"/>
      <c r="AES226" s="63"/>
      <c r="AFD226" s="63"/>
      <c r="AFO226" s="63"/>
      <c r="AFZ226" s="63"/>
      <c r="AGK226" s="63"/>
      <c r="AGV226" s="63"/>
      <c r="AHG226" s="63"/>
      <c r="AHR226" s="63"/>
      <c r="AIC226" s="63"/>
      <c r="AIN226" s="63"/>
      <c r="AIY226" s="63"/>
      <c r="AJJ226" s="63"/>
      <c r="AJU226" s="63"/>
      <c r="AKF226" s="63"/>
      <c r="AKQ226" s="63"/>
      <c r="ALB226" s="63"/>
      <c r="ALM226" s="63"/>
      <c r="ALX226" s="63"/>
      <c r="AMI226" s="63"/>
      <c r="AMT226" s="63"/>
      <c r="ANE226" s="63"/>
      <c r="ANP226" s="63"/>
      <c r="AOA226" s="63"/>
      <c r="AOL226" s="63"/>
      <c r="AOW226" s="63"/>
      <c r="APH226" s="63"/>
      <c r="APS226" s="63"/>
      <c r="AQD226" s="63"/>
      <c r="AQO226" s="63"/>
      <c r="AQZ226" s="63"/>
      <c r="ARK226" s="63"/>
      <c r="ARV226" s="63"/>
      <c r="ASG226" s="63"/>
      <c r="ASR226" s="63"/>
      <c r="ATC226" s="63"/>
      <c r="ATN226" s="63"/>
      <c r="ATY226" s="63"/>
      <c r="AUJ226" s="63"/>
      <c r="AUU226" s="63"/>
      <c r="AVF226" s="63"/>
      <c r="AVQ226" s="63"/>
      <c r="AWB226" s="63"/>
      <c r="AWM226" s="63"/>
      <c r="AWX226" s="63"/>
      <c r="AXI226" s="63"/>
      <c r="AXT226" s="63"/>
      <c r="AYE226" s="63"/>
      <c r="AYP226" s="63"/>
      <c r="AZA226" s="63"/>
    </row>
    <row r="227" spans="1:1023 1034:1353" ht="18.75" customHeight="1" x14ac:dyDescent="0.35">
      <c r="A227" s="24" t="str">
        <f>'total Scrap'!A227</f>
        <v>12/2020</v>
      </c>
      <c r="B227" s="29">
        <f>'total Scrap'!D227</f>
        <v>95434</v>
      </c>
      <c r="C227" s="45" t="str">
        <f>'total Scrap'!E227</f>
        <v>574302660071</v>
      </c>
      <c r="D227" s="8" t="str">
        <f>'total Scrap'!F227</f>
        <v>FLASHER ASSY, TURN SIGNAL</v>
      </c>
      <c r="E227" s="26">
        <f t="shared" ca="1" si="36"/>
        <v>6</v>
      </c>
      <c r="F227" s="26">
        <f t="shared" si="37"/>
        <v>1</v>
      </c>
      <c r="G227" s="27">
        <f t="shared" ca="1" si="38"/>
        <v>7.1428571428571425E-2</v>
      </c>
      <c r="H227" s="26">
        <f t="shared" ca="1" si="39"/>
        <v>1</v>
      </c>
      <c r="I227" s="26"/>
      <c r="J227" s="30"/>
      <c r="P227" s="57">
        <f t="shared" si="40"/>
        <v>0</v>
      </c>
      <c r="Q227" s="30">
        <f t="shared" si="41"/>
        <v>0</v>
      </c>
      <c r="T227" s="42">
        <f t="shared" si="42"/>
        <v>0</v>
      </c>
      <c r="V227" s="43">
        <f t="shared" si="43"/>
        <v>0</v>
      </c>
      <c r="W227" s="42">
        <f t="shared" si="44"/>
        <v>2</v>
      </c>
      <c r="X227" s="42">
        <v>226</v>
      </c>
      <c r="Y227" s="42" t="str">
        <f t="shared" si="45"/>
        <v>Occurrence226</v>
      </c>
      <c r="Z227" s="42">
        <f t="shared" si="46"/>
        <v>0</v>
      </c>
      <c r="AA227" s="42">
        <f t="shared" si="47"/>
        <v>0</v>
      </c>
      <c r="AG227" s="63"/>
      <c r="AR227" s="63"/>
      <c r="BC227" s="63"/>
      <c r="BN227" s="63"/>
      <c r="BY227" s="63"/>
      <c r="CJ227" s="63"/>
      <c r="CU227" s="63"/>
      <c r="DF227" s="63"/>
      <c r="DQ227" s="63"/>
      <c r="EB227" s="63"/>
      <c r="EM227" s="63"/>
      <c r="EX227" s="63"/>
      <c r="FI227" s="63"/>
      <c r="FT227" s="63"/>
      <c r="GE227" s="63"/>
      <c r="GP227" s="63"/>
      <c r="HA227" s="63"/>
      <c r="HL227" s="63"/>
      <c r="HW227" s="63"/>
      <c r="IH227" s="63"/>
      <c r="IS227" s="63"/>
      <c r="JD227" s="63"/>
      <c r="JO227" s="63"/>
      <c r="JZ227" s="63"/>
      <c r="KK227" s="63"/>
      <c r="KV227" s="63"/>
      <c r="LG227" s="63"/>
      <c r="LR227" s="63"/>
      <c r="MC227" s="63"/>
      <c r="MN227" s="63"/>
      <c r="MY227" s="63"/>
      <c r="NJ227" s="63"/>
      <c r="NU227" s="63"/>
      <c r="OF227" s="63"/>
      <c r="OQ227" s="63"/>
      <c r="PB227" s="63"/>
      <c r="PM227" s="63"/>
      <c r="PX227" s="63"/>
      <c r="QI227" s="63"/>
      <c r="QT227" s="63"/>
      <c r="RE227" s="63"/>
      <c r="RP227" s="63"/>
      <c r="SA227" s="63"/>
      <c r="SL227" s="63"/>
      <c r="SW227" s="63"/>
      <c r="TH227" s="63"/>
      <c r="TS227" s="63"/>
      <c r="UD227" s="63"/>
      <c r="UO227" s="63"/>
      <c r="UZ227" s="63"/>
      <c r="VK227" s="63"/>
      <c r="VV227" s="63"/>
      <c r="WG227" s="63"/>
      <c r="WR227" s="63"/>
      <c r="XC227" s="63"/>
      <c r="XN227" s="63"/>
      <c r="XY227" s="63"/>
      <c r="YJ227" s="63"/>
      <c r="YU227" s="63"/>
      <c r="ZF227" s="63"/>
      <c r="ZQ227" s="63"/>
      <c r="AAB227" s="63"/>
      <c r="AAM227" s="63"/>
      <c r="AAX227" s="63"/>
      <c r="ABI227" s="63"/>
      <c r="ABT227" s="63"/>
      <c r="ACE227" s="63"/>
      <c r="ACP227" s="63"/>
      <c r="ADA227" s="63"/>
      <c r="ADL227" s="63"/>
      <c r="ADW227" s="63"/>
      <c r="AEH227" s="63"/>
      <c r="AES227" s="63"/>
      <c r="AFD227" s="63"/>
      <c r="AFO227" s="63"/>
      <c r="AFZ227" s="63"/>
      <c r="AGK227" s="63"/>
      <c r="AGV227" s="63"/>
      <c r="AHG227" s="63"/>
      <c r="AHR227" s="63"/>
      <c r="AIC227" s="63"/>
      <c r="AIN227" s="63"/>
      <c r="AIY227" s="63"/>
      <c r="AJJ227" s="63"/>
      <c r="AJU227" s="63"/>
      <c r="AKF227" s="63"/>
      <c r="AKQ227" s="63"/>
      <c r="ALB227" s="63"/>
      <c r="ALM227" s="63"/>
      <c r="ALX227" s="63"/>
      <c r="AMI227" s="63"/>
      <c r="AMT227" s="63"/>
      <c r="ANE227" s="63"/>
      <c r="ANP227" s="63"/>
      <c r="AOA227" s="63"/>
      <c r="AOL227" s="63"/>
      <c r="AOW227" s="63"/>
      <c r="APH227" s="63"/>
      <c r="APS227" s="63"/>
      <c r="AQD227" s="63"/>
      <c r="AQO227" s="63"/>
      <c r="AQZ227" s="63"/>
      <c r="ARK227" s="63"/>
      <c r="ARV227" s="63"/>
      <c r="ASG227" s="63"/>
      <c r="ASR227" s="63"/>
      <c r="ATC227" s="63"/>
      <c r="ATN227" s="63"/>
      <c r="ATY227" s="63"/>
      <c r="AUJ227" s="63"/>
      <c r="AUU227" s="63"/>
      <c r="AVF227" s="63"/>
      <c r="AVQ227" s="63"/>
      <c r="AWB227" s="63"/>
      <c r="AWM227" s="63"/>
      <c r="AWX227" s="63"/>
      <c r="AXI227" s="63"/>
      <c r="AXT227" s="63"/>
      <c r="AYE227" s="63"/>
      <c r="AYP227" s="63"/>
      <c r="AZA227" s="63"/>
    </row>
    <row r="228" spans="1:1023 1034:1353" ht="18.75" customHeight="1" x14ac:dyDescent="0.35">
      <c r="A228" s="24" t="str">
        <f>'total Scrap'!A228</f>
        <v>12/2020</v>
      </c>
      <c r="B228" s="29">
        <f>'total Scrap'!D228</f>
        <v>96726</v>
      </c>
      <c r="C228" s="45" t="str">
        <f>'total Scrap'!E228</f>
        <v>56058F320071</v>
      </c>
      <c r="D228" s="8" t="str">
        <f>'total Scrap'!F228</f>
        <v>WIRE, FR STAY SUB NO.1</v>
      </c>
      <c r="E228" s="26">
        <f t="shared" ca="1" si="36"/>
        <v>6</v>
      </c>
      <c r="F228" s="26">
        <f t="shared" si="37"/>
        <v>1</v>
      </c>
      <c r="G228" s="27">
        <f t="shared" ca="1" si="38"/>
        <v>7.1428571428571425E-2</v>
      </c>
      <c r="H228" s="26">
        <f t="shared" ca="1" si="39"/>
        <v>1</v>
      </c>
      <c r="I228" s="26"/>
      <c r="J228" s="30"/>
      <c r="P228" s="57">
        <f t="shared" si="40"/>
        <v>0</v>
      </c>
      <c r="Q228" s="30">
        <f t="shared" si="41"/>
        <v>0</v>
      </c>
      <c r="T228" s="42">
        <f t="shared" si="42"/>
        <v>0</v>
      </c>
      <c r="V228" s="43">
        <f t="shared" si="43"/>
        <v>0</v>
      </c>
      <c r="W228" s="42">
        <f t="shared" si="44"/>
        <v>2</v>
      </c>
      <c r="X228" s="42">
        <v>227</v>
      </c>
      <c r="Y228" s="42" t="str">
        <f t="shared" si="45"/>
        <v>Occurrence227</v>
      </c>
      <c r="Z228" s="42">
        <f t="shared" si="46"/>
        <v>0</v>
      </c>
      <c r="AA228" s="42">
        <f t="shared" si="47"/>
        <v>0</v>
      </c>
      <c r="AG228" s="63"/>
      <c r="AR228" s="63"/>
      <c r="BC228" s="63"/>
      <c r="BN228" s="63"/>
      <c r="BY228" s="63"/>
      <c r="CJ228" s="63"/>
      <c r="CU228" s="63"/>
      <c r="DF228" s="63"/>
      <c r="DQ228" s="63"/>
      <c r="EB228" s="63"/>
      <c r="EM228" s="63"/>
      <c r="EX228" s="63"/>
      <c r="FI228" s="63"/>
      <c r="FT228" s="63"/>
      <c r="GE228" s="63"/>
      <c r="GP228" s="63"/>
      <c r="HA228" s="63"/>
      <c r="HL228" s="63"/>
      <c r="HW228" s="63"/>
      <c r="IH228" s="63"/>
      <c r="IS228" s="63"/>
      <c r="JD228" s="63"/>
      <c r="JO228" s="63"/>
      <c r="JZ228" s="63"/>
      <c r="KK228" s="63"/>
      <c r="KV228" s="63"/>
      <c r="LG228" s="63"/>
      <c r="LR228" s="63"/>
      <c r="MC228" s="63"/>
      <c r="MN228" s="63"/>
      <c r="MY228" s="63"/>
      <c r="NJ228" s="63"/>
      <c r="NU228" s="63"/>
      <c r="OF228" s="63"/>
      <c r="OQ228" s="63"/>
      <c r="PB228" s="63"/>
      <c r="PM228" s="63"/>
      <c r="PX228" s="63"/>
      <c r="QI228" s="63"/>
      <c r="QT228" s="63"/>
      <c r="RE228" s="63"/>
      <c r="RP228" s="63"/>
      <c r="SA228" s="63"/>
      <c r="SL228" s="63"/>
      <c r="SW228" s="63"/>
      <c r="TH228" s="63"/>
      <c r="TS228" s="63"/>
      <c r="UD228" s="63"/>
      <c r="UO228" s="63"/>
      <c r="UZ228" s="63"/>
      <c r="VK228" s="63"/>
      <c r="VV228" s="63"/>
      <c r="WG228" s="63"/>
      <c r="WR228" s="63"/>
      <c r="XC228" s="63"/>
      <c r="XN228" s="63"/>
      <c r="XY228" s="63"/>
      <c r="YJ228" s="63"/>
      <c r="YU228" s="63"/>
      <c r="ZF228" s="63"/>
      <c r="ZQ228" s="63"/>
      <c r="AAB228" s="63"/>
      <c r="AAM228" s="63"/>
      <c r="AAX228" s="63"/>
      <c r="ABI228" s="63"/>
      <c r="ABT228" s="63"/>
      <c r="ACE228" s="63"/>
      <c r="ACP228" s="63"/>
      <c r="ADA228" s="63"/>
      <c r="ADL228" s="63"/>
      <c r="ADW228" s="63"/>
      <c r="AEH228" s="63"/>
      <c r="AES228" s="63"/>
      <c r="AFD228" s="63"/>
      <c r="AFO228" s="63"/>
      <c r="AFZ228" s="63"/>
      <c r="AGK228" s="63"/>
      <c r="AGV228" s="63"/>
      <c r="AHG228" s="63"/>
      <c r="AHR228" s="63"/>
      <c r="AIC228" s="63"/>
      <c r="AIN228" s="63"/>
      <c r="AIY228" s="63"/>
      <c r="AJJ228" s="63"/>
      <c r="AJU228" s="63"/>
      <c r="AKF228" s="63"/>
      <c r="AKQ228" s="63"/>
      <c r="ALB228" s="63"/>
      <c r="ALM228" s="63"/>
      <c r="ALX228" s="63"/>
      <c r="AMI228" s="63"/>
      <c r="AMT228" s="63"/>
      <c r="ANE228" s="63"/>
      <c r="ANP228" s="63"/>
      <c r="AOA228" s="63"/>
      <c r="AOL228" s="63"/>
      <c r="AOW228" s="63"/>
      <c r="APH228" s="63"/>
      <c r="APS228" s="63"/>
      <c r="AQD228" s="63"/>
      <c r="AQO228" s="63"/>
      <c r="AQZ228" s="63"/>
      <c r="ARK228" s="63"/>
      <c r="ARV228" s="63"/>
      <c r="ASG228" s="63"/>
      <c r="ASR228" s="63"/>
      <c r="ATC228" s="63"/>
      <c r="ATN228" s="63"/>
      <c r="ATY228" s="63"/>
      <c r="AUJ228" s="63"/>
      <c r="AUU228" s="63"/>
      <c r="AVF228" s="63"/>
      <c r="AVQ228" s="63"/>
      <c r="AWB228" s="63"/>
      <c r="AWM228" s="63"/>
      <c r="AWX228" s="63"/>
      <c r="AXI228" s="63"/>
      <c r="AXT228" s="63"/>
      <c r="AYE228" s="63"/>
      <c r="AYP228" s="63"/>
      <c r="AZA228" s="63"/>
    </row>
    <row r="229" spans="1:1023 1034:1353" ht="18.75" customHeight="1" x14ac:dyDescent="0.35">
      <c r="A229" s="24" t="str">
        <f>'total Scrap'!A229</f>
        <v>01/2021</v>
      </c>
      <c r="B229" s="29">
        <f>'total Scrap'!D229</f>
        <v>95731</v>
      </c>
      <c r="C229" s="45" t="str">
        <f>'total Scrap'!E229</f>
        <v>56011F231071</v>
      </c>
      <c r="D229" s="8" t="str">
        <f>'total Scrap'!F229</f>
        <v>WIRE, BODY MAIN</v>
      </c>
      <c r="E229" s="26">
        <f t="shared" ca="1" si="36"/>
        <v>5</v>
      </c>
      <c r="F229" s="26">
        <f t="shared" si="37"/>
        <v>2</v>
      </c>
      <c r="G229" s="27">
        <f t="shared" ca="1" si="38"/>
        <v>0.14285714285714285</v>
      </c>
      <c r="H229" s="26">
        <f t="shared" ca="1" si="39"/>
        <v>1</v>
      </c>
      <c r="I229" s="26"/>
      <c r="J229" s="30"/>
      <c r="P229" s="57" t="str">
        <f t="shared" si="40"/>
        <v>01/2021</v>
      </c>
      <c r="Q229" s="30" t="str">
        <f t="shared" si="41"/>
        <v>56011F231071</v>
      </c>
      <c r="T229" s="42">
        <f t="shared" si="42"/>
        <v>0</v>
      </c>
      <c r="V229" s="43">
        <f t="shared" si="43"/>
        <v>0</v>
      </c>
      <c r="W229" s="42">
        <f t="shared" si="44"/>
        <v>2</v>
      </c>
      <c r="X229" s="42">
        <v>228</v>
      </c>
      <c r="Y229" s="42" t="str">
        <f t="shared" si="45"/>
        <v>Occurrence228</v>
      </c>
      <c r="Z229" s="42">
        <f t="shared" si="46"/>
        <v>0</v>
      </c>
      <c r="AA229" s="42">
        <f t="shared" si="47"/>
        <v>0</v>
      </c>
      <c r="AG229" s="63"/>
      <c r="AR229" s="63"/>
      <c r="BC229" s="63"/>
      <c r="BN229" s="63"/>
      <c r="BY229" s="63"/>
      <c r="CJ229" s="63"/>
      <c r="CU229" s="63"/>
      <c r="DF229" s="63"/>
      <c r="DQ229" s="63"/>
      <c r="EB229" s="63"/>
      <c r="EM229" s="63"/>
      <c r="EX229" s="63"/>
      <c r="FI229" s="63"/>
      <c r="FT229" s="63"/>
      <c r="GE229" s="63"/>
      <c r="GP229" s="63"/>
      <c r="HA229" s="63"/>
      <c r="HL229" s="63"/>
      <c r="HW229" s="63"/>
      <c r="IH229" s="63"/>
      <c r="IS229" s="63"/>
      <c r="JD229" s="63"/>
      <c r="JO229" s="63"/>
      <c r="JZ229" s="63"/>
      <c r="KK229" s="63"/>
      <c r="KV229" s="63"/>
      <c r="LG229" s="63"/>
      <c r="LR229" s="63"/>
      <c r="MC229" s="63"/>
      <c r="MN229" s="63"/>
      <c r="MY229" s="63"/>
      <c r="NJ229" s="63"/>
      <c r="NU229" s="63"/>
      <c r="OF229" s="63"/>
      <c r="OQ229" s="63"/>
      <c r="PB229" s="63"/>
      <c r="PM229" s="63"/>
      <c r="PX229" s="63"/>
      <c r="QI229" s="63"/>
      <c r="QT229" s="63"/>
      <c r="RE229" s="63"/>
      <c r="RP229" s="63"/>
      <c r="SA229" s="63"/>
      <c r="SL229" s="63"/>
      <c r="SW229" s="63"/>
      <c r="TH229" s="63"/>
      <c r="TS229" s="63"/>
      <c r="UD229" s="63"/>
      <c r="UO229" s="63"/>
      <c r="UZ229" s="63"/>
      <c r="VK229" s="63"/>
      <c r="VV229" s="63"/>
      <c r="WG229" s="63"/>
      <c r="WR229" s="63"/>
      <c r="XC229" s="63"/>
      <c r="XN229" s="63"/>
      <c r="XY229" s="63"/>
      <c r="YJ229" s="63"/>
      <c r="YU229" s="63"/>
      <c r="ZF229" s="63"/>
      <c r="ZQ229" s="63"/>
      <c r="AAB229" s="63"/>
      <c r="AAM229" s="63"/>
      <c r="AAX229" s="63"/>
      <c r="ABI229" s="63"/>
      <c r="ABT229" s="63"/>
      <c r="ACE229" s="63"/>
      <c r="ACP229" s="63"/>
      <c r="ADA229" s="63"/>
      <c r="ADL229" s="63"/>
      <c r="ADW229" s="63"/>
      <c r="AEH229" s="63"/>
      <c r="AES229" s="63"/>
      <c r="AFD229" s="63"/>
      <c r="AFO229" s="63"/>
      <c r="AFZ229" s="63"/>
      <c r="AGK229" s="63"/>
      <c r="AGV229" s="63"/>
      <c r="AHG229" s="63"/>
      <c r="AHR229" s="63"/>
      <c r="AIC229" s="63"/>
      <c r="AIN229" s="63"/>
      <c r="AIY229" s="63"/>
      <c r="AJJ229" s="63"/>
      <c r="AJU229" s="63"/>
      <c r="AKF229" s="63"/>
      <c r="AKQ229" s="63"/>
      <c r="ALB229" s="63"/>
      <c r="ALM229" s="63"/>
      <c r="ALX229" s="63"/>
      <c r="AMI229" s="63"/>
      <c r="AMT229" s="63"/>
      <c r="ANE229" s="63"/>
      <c r="ANP229" s="63"/>
      <c r="AOA229" s="63"/>
      <c r="AOL229" s="63"/>
      <c r="AOW229" s="63"/>
      <c r="APH229" s="63"/>
      <c r="APS229" s="63"/>
      <c r="AQD229" s="63"/>
      <c r="AQO229" s="63"/>
      <c r="AQZ229" s="63"/>
      <c r="ARK229" s="63"/>
      <c r="ARV229" s="63"/>
      <c r="ASG229" s="63"/>
      <c r="ASR229" s="63"/>
      <c r="ATC229" s="63"/>
      <c r="ATN229" s="63"/>
      <c r="ATY229" s="63"/>
      <c r="AUJ229" s="63"/>
      <c r="AUU229" s="63"/>
      <c r="AVF229" s="63"/>
      <c r="AVQ229" s="63"/>
      <c r="AWB229" s="63"/>
      <c r="AWM229" s="63"/>
      <c r="AWX229" s="63"/>
      <c r="AXI229" s="63"/>
      <c r="AXT229" s="63"/>
      <c r="AYE229" s="63"/>
      <c r="AYP229" s="63"/>
      <c r="AZA229" s="63"/>
    </row>
    <row r="230" spans="1:1023 1034:1353" ht="18.75" customHeight="1" x14ac:dyDescent="0.35">
      <c r="A230" s="24" t="str">
        <f>'total Scrap'!A230</f>
        <v>01/2021</v>
      </c>
      <c r="B230" s="29">
        <f>'total Scrap'!D230</f>
        <v>96613</v>
      </c>
      <c r="C230" s="45" t="str">
        <f>'total Scrap'!E230</f>
        <v>56110F220071</v>
      </c>
      <c r="D230" s="8" t="str">
        <f>'total Scrap'!F230</f>
        <v>WIRE, BODY MAIN</v>
      </c>
      <c r="E230" s="26">
        <f t="shared" ca="1" si="36"/>
        <v>5</v>
      </c>
      <c r="F230" s="26">
        <f t="shared" si="37"/>
        <v>1</v>
      </c>
      <c r="G230" s="27">
        <f t="shared" ca="1" si="38"/>
        <v>7.1428571428571425E-2</v>
      </c>
      <c r="H230" s="26">
        <f t="shared" ca="1" si="39"/>
        <v>1</v>
      </c>
      <c r="I230" s="26"/>
      <c r="J230" s="30"/>
      <c r="P230" s="57">
        <f t="shared" si="40"/>
        <v>0</v>
      </c>
      <c r="Q230" s="30">
        <f t="shared" si="41"/>
        <v>0</v>
      </c>
      <c r="T230" s="42">
        <f t="shared" si="42"/>
        <v>0</v>
      </c>
      <c r="V230" s="43">
        <f t="shared" si="43"/>
        <v>0</v>
      </c>
      <c r="W230" s="42">
        <f t="shared" si="44"/>
        <v>2</v>
      </c>
      <c r="X230" s="42">
        <v>229</v>
      </c>
      <c r="Y230" s="42" t="str">
        <f t="shared" si="45"/>
        <v>Occurrence229</v>
      </c>
      <c r="Z230" s="42">
        <f t="shared" si="46"/>
        <v>0</v>
      </c>
      <c r="AA230" s="42">
        <f t="shared" si="47"/>
        <v>0</v>
      </c>
      <c r="AG230" s="63"/>
      <c r="AR230" s="63"/>
      <c r="BC230" s="63"/>
      <c r="BN230" s="63"/>
      <c r="BY230" s="63"/>
      <c r="CJ230" s="63"/>
      <c r="CU230" s="63"/>
      <c r="DF230" s="63"/>
      <c r="DQ230" s="63"/>
      <c r="EB230" s="63"/>
      <c r="EM230" s="63"/>
      <c r="EX230" s="63"/>
      <c r="FI230" s="63"/>
      <c r="FT230" s="63"/>
      <c r="GE230" s="63"/>
      <c r="GP230" s="63"/>
      <c r="HA230" s="63"/>
      <c r="HL230" s="63"/>
      <c r="HW230" s="63"/>
      <c r="IH230" s="63"/>
      <c r="IS230" s="63"/>
      <c r="JD230" s="63"/>
      <c r="JO230" s="63"/>
      <c r="JZ230" s="63"/>
      <c r="KK230" s="63"/>
      <c r="KV230" s="63"/>
      <c r="LG230" s="63"/>
      <c r="LR230" s="63"/>
      <c r="MC230" s="63"/>
      <c r="MN230" s="63"/>
      <c r="MY230" s="63"/>
      <c r="NJ230" s="63"/>
      <c r="NU230" s="63"/>
      <c r="OF230" s="63"/>
      <c r="OQ230" s="63"/>
      <c r="PB230" s="63"/>
      <c r="PM230" s="63"/>
      <c r="PX230" s="63"/>
      <c r="QI230" s="63"/>
      <c r="QT230" s="63"/>
      <c r="RE230" s="63"/>
      <c r="RP230" s="63"/>
      <c r="SA230" s="63"/>
      <c r="SL230" s="63"/>
      <c r="SW230" s="63"/>
      <c r="TH230" s="63"/>
      <c r="TS230" s="63"/>
      <c r="UD230" s="63"/>
      <c r="UO230" s="63"/>
      <c r="UZ230" s="63"/>
      <c r="VK230" s="63"/>
      <c r="VV230" s="63"/>
      <c r="WG230" s="63"/>
      <c r="WR230" s="63"/>
      <c r="XC230" s="63"/>
      <c r="XN230" s="63"/>
      <c r="XY230" s="63"/>
      <c r="YJ230" s="63"/>
      <c r="YU230" s="63"/>
      <c r="ZF230" s="63"/>
      <c r="ZQ230" s="63"/>
      <c r="AAB230" s="63"/>
      <c r="AAM230" s="63"/>
      <c r="AAX230" s="63"/>
      <c r="ABI230" s="63"/>
      <c r="ABT230" s="63"/>
      <c r="ACE230" s="63"/>
      <c r="ACP230" s="63"/>
      <c r="ADA230" s="63"/>
      <c r="ADL230" s="63"/>
      <c r="ADW230" s="63"/>
      <c r="AEH230" s="63"/>
      <c r="AES230" s="63"/>
      <c r="AFD230" s="63"/>
      <c r="AFO230" s="63"/>
      <c r="AFZ230" s="63"/>
      <c r="AGK230" s="63"/>
      <c r="AGV230" s="63"/>
      <c r="AHG230" s="63"/>
      <c r="AHR230" s="63"/>
      <c r="AIC230" s="63"/>
      <c r="AIN230" s="63"/>
      <c r="AIY230" s="63"/>
      <c r="AJJ230" s="63"/>
      <c r="AJU230" s="63"/>
      <c r="AKF230" s="63"/>
      <c r="AKQ230" s="63"/>
      <c r="ALB230" s="63"/>
      <c r="ALM230" s="63"/>
      <c r="ALX230" s="63"/>
      <c r="AMI230" s="63"/>
      <c r="AMT230" s="63"/>
      <c r="ANE230" s="63"/>
      <c r="ANP230" s="63"/>
      <c r="AOA230" s="63"/>
      <c r="AOL230" s="63"/>
      <c r="AOW230" s="63"/>
      <c r="APH230" s="63"/>
      <c r="APS230" s="63"/>
      <c r="AQD230" s="63"/>
      <c r="AQO230" s="63"/>
      <c r="AQZ230" s="63"/>
      <c r="ARK230" s="63"/>
      <c r="ARV230" s="63"/>
      <c r="ASG230" s="63"/>
      <c r="ASR230" s="63"/>
      <c r="ATC230" s="63"/>
      <c r="ATN230" s="63"/>
      <c r="ATY230" s="63"/>
      <c r="AUJ230" s="63"/>
      <c r="AUU230" s="63"/>
      <c r="AVF230" s="63"/>
      <c r="AVQ230" s="63"/>
      <c r="AWB230" s="63"/>
      <c r="AWM230" s="63"/>
      <c r="AWX230" s="63"/>
      <c r="AXI230" s="63"/>
      <c r="AXT230" s="63"/>
      <c r="AYE230" s="63"/>
      <c r="AYP230" s="63"/>
      <c r="AZA230" s="63"/>
    </row>
    <row r="231" spans="1:1023 1034:1353" ht="18.75" customHeight="1" x14ac:dyDescent="0.35">
      <c r="A231" s="24" t="str">
        <f>'total Scrap'!A231</f>
        <v>01/2021</v>
      </c>
      <c r="B231" s="29">
        <f>'total Scrap'!D231</f>
        <v>95558</v>
      </c>
      <c r="C231" s="45" t="str">
        <f>'total Scrap'!E231</f>
        <v>56190F220071</v>
      </c>
      <c r="D231" s="8" t="str">
        <f>'total Scrap'!F231</f>
        <v>WIRE, BODY MAIN</v>
      </c>
      <c r="E231" s="26">
        <f t="shared" ca="1" si="36"/>
        <v>5</v>
      </c>
      <c r="F231" s="26">
        <f t="shared" si="37"/>
        <v>1</v>
      </c>
      <c r="G231" s="27">
        <f t="shared" ca="1" si="38"/>
        <v>7.1428571428571425E-2</v>
      </c>
      <c r="H231" s="26">
        <f t="shared" ca="1" si="39"/>
        <v>1</v>
      </c>
      <c r="I231" s="26"/>
      <c r="J231" s="30"/>
      <c r="P231" s="57">
        <f t="shared" si="40"/>
        <v>0</v>
      </c>
      <c r="Q231" s="30">
        <f t="shared" si="41"/>
        <v>0</v>
      </c>
      <c r="T231" s="42">
        <f t="shared" si="42"/>
        <v>0</v>
      </c>
      <c r="V231" s="43">
        <f t="shared" si="43"/>
        <v>0</v>
      </c>
      <c r="W231" s="42">
        <f t="shared" si="44"/>
        <v>2</v>
      </c>
      <c r="X231" s="42">
        <v>230</v>
      </c>
      <c r="Y231" s="42" t="str">
        <f t="shared" si="45"/>
        <v>Occurrence230</v>
      </c>
      <c r="Z231" s="42">
        <f t="shared" si="46"/>
        <v>0</v>
      </c>
      <c r="AA231" s="42">
        <f t="shared" si="47"/>
        <v>0</v>
      </c>
      <c r="AG231" s="63"/>
      <c r="AR231" s="63"/>
      <c r="BC231" s="63"/>
      <c r="BN231" s="63"/>
      <c r="BY231" s="63"/>
      <c r="CJ231" s="63"/>
      <c r="CU231" s="63"/>
      <c r="DF231" s="63"/>
      <c r="DQ231" s="63"/>
      <c r="EB231" s="63"/>
      <c r="EM231" s="63"/>
      <c r="EX231" s="63"/>
      <c r="FI231" s="63"/>
      <c r="FT231" s="63"/>
      <c r="GE231" s="63"/>
      <c r="GP231" s="63"/>
      <c r="HA231" s="63"/>
      <c r="HL231" s="63"/>
      <c r="HW231" s="63"/>
      <c r="IH231" s="63"/>
      <c r="IS231" s="63"/>
      <c r="JD231" s="63"/>
      <c r="JO231" s="63"/>
      <c r="JZ231" s="63"/>
      <c r="KK231" s="63"/>
      <c r="KV231" s="63"/>
      <c r="LG231" s="63"/>
      <c r="LR231" s="63"/>
      <c r="MC231" s="63"/>
      <c r="MN231" s="63"/>
      <c r="MY231" s="63"/>
      <c r="NJ231" s="63"/>
      <c r="NU231" s="63"/>
      <c r="OF231" s="63"/>
      <c r="OQ231" s="63"/>
      <c r="PB231" s="63"/>
      <c r="PM231" s="63"/>
      <c r="PX231" s="63"/>
      <c r="QI231" s="63"/>
      <c r="QT231" s="63"/>
      <c r="RE231" s="63"/>
      <c r="RP231" s="63"/>
      <c r="SA231" s="63"/>
      <c r="SL231" s="63"/>
      <c r="SW231" s="63"/>
      <c r="TH231" s="63"/>
      <c r="TS231" s="63"/>
      <c r="UD231" s="63"/>
      <c r="UO231" s="63"/>
      <c r="UZ231" s="63"/>
      <c r="VK231" s="63"/>
      <c r="VV231" s="63"/>
      <c r="WG231" s="63"/>
      <c r="WR231" s="63"/>
      <c r="XC231" s="63"/>
      <c r="XN231" s="63"/>
      <c r="XY231" s="63"/>
      <c r="YJ231" s="63"/>
      <c r="YU231" s="63"/>
      <c r="ZF231" s="63"/>
      <c r="ZQ231" s="63"/>
      <c r="AAB231" s="63"/>
      <c r="AAM231" s="63"/>
      <c r="AAX231" s="63"/>
      <c r="ABI231" s="63"/>
      <c r="ABT231" s="63"/>
      <c r="ACE231" s="63"/>
      <c r="ACP231" s="63"/>
      <c r="ADA231" s="63"/>
      <c r="ADL231" s="63"/>
      <c r="ADW231" s="63"/>
      <c r="AEH231" s="63"/>
      <c r="AES231" s="63"/>
      <c r="AFD231" s="63"/>
      <c r="AFO231" s="63"/>
      <c r="AFZ231" s="63"/>
      <c r="AGK231" s="63"/>
      <c r="AGV231" s="63"/>
      <c r="AHG231" s="63"/>
      <c r="AHR231" s="63"/>
      <c r="AIC231" s="63"/>
      <c r="AIN231" s="63"/>
      <c r="AIY231" s="63"/>
      <c r="AJJ231" s="63"/>
      <c r="AJU231" s="63"/>
      <c r="AKF231" s="63"/>
      <c r="AKQ231" s="63"/>
      <c r="ALB231" s="63"/>
      <c r="ALM231" s="63"/>
      <c r="ALX231" s="63"/>
      <c r="AMI231" s="63"/>
      <c r="AMT231" s="63"/>
      <c r="ANE231" s="63"/>
      <c r="ANP231" s="63"/>
      <c r="AOA231" s="63"/>
      <c r="AOL231" s="63"/>
      <c r="AOW231" s="63"/>
      <c r="APH231" s="63"/>
      <c r="APS231" s="63"/>
      <c r="AQD231" s="63"/>
      <c r="AQO231" s="63"/>
      <c r="AQZ231" s="63"/>
      <c r="ARK231" s="63"/>
      <c r="ARV231" s="63"/>
      <c r="ASG231" s="63"/>
      <c r="ASR231" s="63"/>
      <c r="ATC231" s="63"/>
      <c r="ATN231" s="63"/>
      <c r="ATY231" s="63"/>
      <c r="AUJ231" s="63"/>
      <c r="AUU231" s="63"/>
      <c r="AVF231" s="63"/>
      <c r="AVQ231" s="63"/>
      <c r="AWB231" s="63"/>
      <c r="AWM231" s="63"/>
      <c r="AWX231" s="63"/>
      <c r="AXI231" s="63"/>
      <c r="AXT231" s="63"/>
      <c r="AYE231" s="63"/>
      <c r="AYP231" s="63"/>
      <c r="AZA231" s="63"/>
    </row>
    <row r="232" spans="1:1023 1034:1353" ht="18.75" customHeight="1" x14ac:dyDescent="0.35">
      <c r="A232" s="24" t="str">
        <f>'total Scrap'!A232</f>
        <v>01/2021</v>
      </c>
      <c r="B232" s="29">
        <f>'total Scrap'!D232</f>
        <v>96611</v>
      </c>
      <c r="C232" s="45" t="str">
        <f>'total Scrap'!E232</f>
        <v>56110F218071</v>
      </c>
      <c r="D232" s="8" t="str">
        <f>'total Scrap'!F232</f>
        <v>WIRE, BODY MAIN</v>
      </c>
      <c r="E232" s="26">
        <f t="shared" ca="1" si="36"/>
        <v>5</v>
      </c>
      <c r="F232" s="26">
        <f t="shared" si="37"/>
        <v>2</v>
      </c>
      <c r="G232" s="27">
        <f t="shared" ca="1" si="38"/>
        <v>0.14285714285714285</v>
      </c>
      <c r="H232" s="26">
        <f t="shared" ca="1" si="39"/>
        <v>1</v>
      </c>
      <c r="I232" s="26"/>
      <c r="J232" s="30"/>
      <c r="P232" s="57" t="str">
        <f t="shared" si="40"/>
        <v>01/2021</v>
      </c>
      <c r="Q232" s="30" t="str">
        <f t="shared" si="41"/>
        <v>56110F218071</v>
      </c>
      <c r="T232" s="42">
        <f t="shared" si="42"/>
        <v>0</v>
      </c>
      <c r="V232" s="43">
        <f t="shared" si="43"/>
        <v>0</v>
      </c>
      <c r="W232" s="42">
        <f t="shared" si="44"/>
        <v>2</v>
      </c>
      <c r="X232" s="42">
        <v>231</v>
      </c>
      <c r="Y232" s="42" t="str">
        <f t="shared" si="45"/>
        <v>Occurrence231</v>
      </c>
      <c r="Z232" s="42">
        <f t="shared" si="46"/>
        <v>0</v>
      </c>
      <c r="AA232" s="42">
        <f t="shared" si="47"/>
        <v>0</v>
      </c>
      <c r="AG232" s="63"/>
      <c r="AR232" s="63"/>
      <c r="BC232" s="63"/>
      <c r="BN232" s="63"/>
      <c r="BY232" s="63"/>
      <c r="CJ232" s="63"/>
      <c r="CU232" s="63"/>
      <c r="DF232" s="63"/>
      <c r="DQ232" s="63"/>
      <c r="EB232" s="63"/>
      <c r="EM232" s="63"/>
      <c r="EX232" s="63"/>
      <c r="FI232" s="63"/>
      <c r="FT232" s="63"/>
      <c r="GE232" s="63"/>
      <c r="GP232" s="63"/>
      <c r="HA232" s="63"/>
      <c r="HL232" s="63"/>
      <c r="HW232" s="63"/>
      <c r="IH232" s="63"/>
      <c r="IS232" s="63"/>
      <c r="JD232" s="63"/>
      <c r="JO232" s="63"/>
      <c r="JZ232" s="63"/>
      <c r="KK232" s="63"/>
      <c r="KV232" s="63"/>
      <c r="LG232" s="63"/>
      <c r="LR232" s="63"/>
      <c r="MC232" s="63"/>
      <c r="MN232" s="63"/>
      <c r="MY232" s="63"/>
      <c r="NJ232" s="63"/>
      <c r="NU232" s="63"/>
      <c r="OF232" s="63"/>
      <c r="OQ232" s="63"/>
      <c r="PB232" s="63"/>
      <c r="PM232" s="63"/>
      <c r="PX232" s="63"/>
      <c r="QI232" s="63"/>
      <c r="QT232" s="63"/>
      <c r="RE232" s="63"/>
      <c r="RP232" s="63"/>
      <c r="SA232" s="63"/>
      <c r="SL232" s="63"/>
      <c r="SW232" s="63"/>
      <c r="TH232" s="63"/>
      <c r="TS232" s="63"/>
      <c r="UD232" s="63"/>
      <c r="UO232" s="63"/>
      <c r="UZ232" s="63"/>
      <c r="VK232" s="63"/>
      <c r="VV232" s="63"/>
      <c r="WG232" s="63"/>
      <c r="WR232" s="63"/>
      <c r="XC232" s="63"/>
      <c r="XN232" s="63"/>
      <c r="XY232" s="63"/>
      <c r="YJ232" s="63"/>
      <c r="YU232" s="63"/>
      <c r="ZF232" s="63"/>
      <c r="ZQ232" s="63"/>
      <c r="AAB232" s="63"/>
      <c r="AAM232" s="63"/>
      <c r="AAX232" s="63"/>
      <c r="ABI232" s="63"/>
      <c r="ABT232" s="63"/>
      <c r="ACE232" s="63"/>
      <c r="ACP232" s="63"/>
      <c r="ADA232" s="63"/>
      <c r="ADL232" s="63"/>
      <c r="ADW232" s="63"/>
      <c r="AEH232" s="63"/>
      <c r="AES232" s="63"/>
      <c r="AFD232" s="63"/>
      <c r="AFO232" s="63"/>
      <c r="AFZ232" s="63"/>
      <c r="AGK232" s="63"/>
      <c r="AGV232" s="63"/>
      <c r="AHG232" s="63"/>
      <c r="AHR232" s="63"/>
      <c r="AIC232" s="63"/>
      <c r="AIN232" s="63"/>
      <c r="AIY232" s="63"/>
      <c r="AJJ232" s="63"/>
      <c r="AJU232" s="63"/>
      <c r="AKF232" s="63"/>
      <c r="AKQ232" s="63"/>
      <c r="ALB232" s="63"/>
      <c r="ALM232" s="63"/>
      <c r="ALX232" s="63"/>
      <c r="AMI232" s="63"/>
      <c r="AMT232" s="63"/>
      <c r="ANE232" s="63"/>
      <c r="ANP232" s="63"/>
      <c r="AOA232" s="63"/>
      <c r="AOL232" s="63"/>
      <c r="AOW232" s="63"/>
      <c r="APH232" s="63"/>
      <c r="APS232" s="63"/>
      <c r="AQD232" s="63"/>
      <c r="AQO232" s="63"/>
      <c r="AQZ232" s="63"/>
      <c r="ARK232" s="63"/>
      <c r="ARV232" s="63"/>
      <c r="ASG232" s="63"/>
      <c r="ASR232" s="63"/>
      <c r="ATC232" s="63"/>
      <c r="ATN232" s="63"/>
      <c r="ATY232" s="63"/>
      <c r="AUJ232" s="63"/>
      <c r="AUU232" s="63"/>
      <c r="AVF232" s="63"/>
      <c r="AVQ232" s="63"/>
      <c r="AWB232" s="63"/>
      <c r="AWM232" s="63"/>
      <c r="AWX232" s="63"/>
      <c r="AXI232" s="63"/>
      <c r="AXT232" s="63"/>
      <c r="AYE232" s="63"/>
      <c r="AYP232" s="63"/>
      <c r="AZA232" s="63"/>
    </row>
    <row r="233" spans="1:1023 1034:1353" ht="18.75" customHeight="1" x14ac:dyDescent="0.35">
      <c r="A233" s="24" t="str">
        <f>'total Scrap'!A233</f>
        <v>01/2021</v>
      </c>
      <c r="B233" s="29">
        <f>'total Scrap'!D233</f>
        <v>97508</v>
      </c>
      <c r="C233" s="45" t="str">
        <f>'total Scrap'!E233</f>
        <v>89661UM090</v>
      </c>
      <c r="D233" s="8" t="str">
        <f>'total Scrap'!F233</f>
        <v>COMPUTER, ENGINE CONTROL</v>
      </c>
      <c r="E233" s="26">
        <f t="shared" ca="1" si="36"/>
        <v>5</v>
      </c>
      <c r="F233" s="26">
        <f t="shared" si="37"/>
        <v>4</v>
      </c>
      <c r="G233" s="27">
        <f t="shared" ca="1" si="38"/>
        <v>0.2857142857142857</v>
      </c>
      <c r="H233" s="26">
        <f t="shared" ca="1" si="39"/>
        <v>2</v>
      </c>
      <c r="I233" s="26"/>
      <c r="J233" s="30"/>
      <c r="P233" s="57" t="str">
        <f t="shared" si="40"/>
        <v>01/2021</v>
      </c>
      <c r="Q233" s="30" t="str">
        <f t="shared" si="41"/>
        <v>89661UM090</v>
      </c>
      <c r="T233" s="42">
        <f t="shared" si="42"/>
        <v>0</v>
      </c>
      <c r="V233" s="43">
        <f t="shared" si="43"/>
        <v>0</v>
      </c>
      <c r="W233" s="42">
        <f t="shared" si="44"/>
        <v>2</v>
      </c>
      <c r="X233" s="42">
        <v>232</v>
      </c>
      <c r="Y233" s="42" t="str">
        <f t="shared" si="45"/>
        <v>Occurrence232</v>
      </c>
      <c r="Z233" s="42">
        <f t="shared" si="46"/>
        <v>0</v>
      </c>
      <c r="AA233" s="42">
        <f t="shared" si="47"/>
        <v>0</v>
      </c>
      <c r="AG233" s="63"/>
      <c r="AR233" s="63"/>
      <c r="BC233" s="63"/>
      <c r="BN233" s="63"/>
      <c r="BY233" s="63"/>
      <c r="CJ233" s="63"/>
      <c r="CU233" s="63"/>
      <c r="DF233" s="63"/>
      <c r="DQ233" s="63"/>
      <c r="EB233" s="63"/>
      <c r="EM233" s="63"/>
      <c r="EX233" s="63"/>
      <c r="FI233" s="63"/>
      <c r="FT233" s="63"/>
      <c r="GE233" s="63"/>
      <c r="GP233" s="63"/>
      <c r="HA233" s="63"/>
      <c r="HL233" s="63"/>
      <c r="HW233" s="63"/>
      <c r="IH233" s="63"/>
      <c r="IS233" s="63"/>
      <c r="JD233" s="63"/>
      <c r="JO233" s="63"/>
      <c r="JZ233" s="63"/>
      <c r="KK233" s="63"/>
      <c r="KV233" s="63"/>
      <c r="LG233" s="63"/>
      <c r="LR233" s="63"/>
      <c r="MC233" s="63"/>
      <c r="MN233" s="63"/>
      <c r="MY233" s="63"/>
      <c r="NJ233" s="63"/>
      <c r="NU233" s="63"/>
      <c r="OF233" s="63"/>
      <c r="OQ233" s="63"/>
      <c r="PB233" s="63"/>
      <c r="PM233" s="63"/>
      <c r="PX233" s="63"/>
      <c r="QI233" s="63"/>
      <c r="QT233" s="63"/>
      <c r="RE233" s="63"/>
      <c r="RP233" s="63"/>
      <c r="SA233" s="63"/>
      <c r="SL233" s="63"/>
      <c r="SW233" s="63"/>
      <c r="TH233" s="63"/>
      <c r="TS233" s="63"/>
      <c r="UD233" s="63"/>
      <c r="UO233" s="63"/>
      <c r="UZ233" s="63"/>
      <c r="VK233" s="63"/>
      <c r="VV233" s="63"/>
      <c r="WG233" s="63"/>
      <c r="WR233" s="63"/>
      <c r="XC233" s="63"/>
      <c r="XN233" s="63"/>
      <c r="XY233" s="63"/>
      <c r="YJ233" s="63"/>
      <c r="YU233" s="63"/>
      <c r="ZF233" s="63"/>
      <c r="ZQ233" s="63"/>
      <c r="AAB233" s="63"/>
      <c r="AAM233" s="63"/>
      <c r="AAX233" s="63"/>
      <c r="ABI233" s="63"/>
      <c r="ABT233" s="63"/>
      <c r="ACE233" s="63"/>
      <c r="ACP233" s="63"/>
      <c r="ADA233" s="63"/>
      <c r="ADL233" s="63"/>
      <c r="ADW233" s="63"/>
      <c r="AEH233" s="63"/>
      <c r="AES233" s="63"/>
      <c r="AFD233" s="63"/>
      <c r="AFO233" s="63"/>
      <c r="AFZ233" s="63"/>
      <c r="AGK233" s="63"/>
      <c r="AGV233" s="63"/>
      <c r="AHG233" s="63"/>
      <c r="AHR233" s="63"/>
      <c r="AIC233" s="63"/>
      <c r="AIN233" s="63"/>
      <c r="AIY233" s="63"/>
      <c r="AJJ233" s="63"/>
      <c r="AJU233" s="63"/>
      <c r="AKF233" s="63"/>
      <c r="AKQ233" s="63"/>
      <c r="ALB233" s="63"/>
      <c r="ALM233" s="63"/>
      <c r="ALX233" s="63"/>
      <c r="AMI233" s="63"/>
      <c r="AMT233" s="63"/>
      <c r="ANE233" s="63"/>
      <c r="ANP233" s="63"/>
      <c r="AOA233" s="63"/>
      <c r="AOL233" s="63"/>
      <c r="AOW233" s="63"/>
      <c r="APH233" s="63"/>
      <c r="APS233" s="63"/>
      <c r="AQD233" s="63"/>
      <c r="AQO233" s="63"/>
      <c r="AQZ233" s="63"/>
      <c r="ARK233" s="63"/>
      <c r="ARV233" s="63"/>
      <c r="ASG233" s="63"/>
      <c r="ASR233" s="63"/>
      <c r="ATC233" s="63"/>
      <c r="ATN233" s="63"/>
      <c r="ATY233" s="63"/>
      <c r="AUJ233" s="63"/>
      <c r="AUU233" s="63"/>
      <c r="AVF233" s="63"/>
      <c r="AVQ233" s="63"/>
      <c r="AWB233" s="63"/>
      <c r="AWM233" s="63"/>
      <c r="AWX233" s="63"/>
      <c r="AXI233" s="63"/>
      <c r="AXT233" s="63"/>
      <c r="AYE233" s="63"/>
      <c r="AYP233" s="63"/>
      <c r="AZA233" s="63"/>
    </row>
    <row r="234" spans="1:1023 1034:1353" ht="18.75" customHeight="1" x14ac:dyDescent="0.35">
      <c r="A234" s="24" t="str">
        <f>'total Scrap'!A234</f>
        <v>01/2021</v>
      </c>
      <c r="B234" s="29">
        <f>'total Scrap'!D234</f>
        <v>95445</v>
      </c>
      <c r="C234" s="45" t="str">
        <f>'total Scrap'!E234</f>
        <v>565302660071</v>
      </c>
      <c r="D234" s="8" t="str">
        <f>'total Scrap'!F234</f>
        <v>LAMP ASSY, COMBINATION HEAD, LED</v>
      </c>
      <c r="E234" s="26">
        <f t="shared" ca="1" si="36"/>
        <v>5</v>
      </c>
      <c r="F234" s="26">
        <f t="shared" si="37"/>
        <v>6</v>
      </c>
      <c r="G234" s="27">
        <f t="shared" ca="1" si="38"/>
        <v>0.42857142857142855</v>
      </c>
      <c r="H234" s="26">
        <f t="shared" ca="1" si="39"/>
        <v>2</v>
      </c>
      <c r="I234" s="26"/>
      <c r="J234" s="30"/>
      <c r="P234" s="57" t="str">
        <f t="shared" si="40"/>
        <v>01/2021</v>
      </c>
      <c r="Q234" s="30" t="str">
        <f t="shared" si="41"/>
        <v>565302660071</v>
      </c>
      <c r="T234" s="42">
        <f t="shared" si="42"/>
        <v>0</v>
      </c>
      <c r="V234" s="43">
        <f t="shared" si="43"/>
        <v>0</v>
      </c>
      <c r="W234" s="42">
        <f t="shared" si="44"/>
        <v>2</v>
      </c>
      <c r="X234" s="42">
        <v>233</v>
      </c>
      <c r="Y234" s="42" t="str">
        <f t="shared" si="45"/>
        <v>Occurrence233</v>
      </c>
      <c r="Z234" s="42">
        <f t="shared" si="46"/>
        <v>0</v>
      </c>
      <c r="AA234" s="42">
        <f t="shared" si="47"/>
        <v>0</v>
      </c>
      <c r="AG234" s="63"/>
      <c r="AR234" s="63"/>
      <c r="BC234" s="63"/>
      <c r="BN234" s="63"/>
      <c r="BY234" s="63"/>
      <c r="CJ234" s="63"/>
      <c r="CU234" s="63"/>
      <c r="DF234" s="63"/>
      <c r="DQ234" s="63"/>
      <c r="EB234" s="63"/>
      <c r="EM234" s="63"/>
      <c r="EX234" s="63"/>
      <c r="FI234" s="63"/>
      <c r="FT234" s="63"/>
      <c r="GE234" s="63"/>
      <c r="GP234" s="63"/>
      <c r="HA234" s="63"/>
      <c r="HL234" s="63"/>
      <c r="HW234" s="63"/>
      <c r="IH234" s="63"/>
      <c r="IS234" s="63"/>
      <c r="JD234" s="63"/>
      <c r="JO234" s="63"/>
      <c r="JZ234" s="63"/>
      <c r="KK234" s="63"/>
      <c r="KV234" s="63"/>
      <c r="LG234" s="63"/>
      <c r="LR234" s="63"/>
      <c r="MC234" s="63"/>
      <c r="MN234" s="63"/>
      <c r="MY234" s="63"/>
      <c r="NJ234" s="63"/>
      <c r="NU234" s="63"/>
      <c r="OF234" s="63"/>
      <c r="OQ234" s="63"/>
      <c r="PB234" s="63"/>
      <c r="PM234" s="63"/>
      <c r="PX234" s="63"/>
      <c r="QI234" s="63"/>
      <c r="QT234" s="63"/>
      <c r="RE234" s="63"/>
      <c r="RP234" s="63"/>
      <c r="SA234" s="63"/>
      <c r="SL234" s="63"/>
      <c r="SW234" s="63"/>
      <c r="TH234" s="63"/>
      <c r="TS234" s="63"/>
      <c r="UD234" s="63"/>
      <c r="UO234" s="63"/>
      <c r="UZ234" s="63"/>
      <c r="VK234" s="63"/>
      <c r="VV234" s="63"/>
      <c r="WG234" s="63"/>
      <c r="WR234" s="63"/>
      <c r="XC234" s="63"/>
      <c r="XN234" s="63"/>
      <c r="XY234" s="63"/>
      <c r="YJ234" s="63"/>
      <c r="YU234" s="63"/>
      <c r="ZF234" s="63"/>
      <c r="ZQ234" s="63"/>
      <c r="AAB234" s="63"/>
      <c r="AAM234" s="63"/>
      <c r="AAX234" s="63"/>
      <c r="ABI234" s="63"/>
      <c r="ABT234" s="63"/>
      <c r="ACE234" s="63"/>
      <c r="ACP234" s="63"/>
      <c r="ADA234" s="63"/>
      <c r="ADL234" s="63"/>
      <c r="ADW234" s="63"/>
      <c r="AEH234" s="63"/>
      <c r="AES234" s="63"/>
      <c r="AFD234" s="63"/>
      <c r="AFO234" s="63"/>
      <c r="AFZ234" s="63"/>
      <c r="AGK234" s="63"/>
      <c r="AGV234" s="63"/>
      <c r="AHG234" s="63"/>
      <c r="AHR234" s="63"/>
      <c r="AIC234" s="63"/>
      <c r="AIN234" s="63"/>
      <c r="AIY234" s="63"/>
      <c r="AJJ234" s="63"/>
      <c r="AJU234" s="63"/>
      <c r="AKF234" s="63"/>
      <c r="AKQ234" s="63"/>
      <c r="ALB234" s="63"/>
      <c r="ALM234" s="63"/>
      <c r="ALX234" s="63"/>
      <c r="AMI234" s="63"/>
      <c r="AMT234" s="63"/>
      <c r="ANE234" s="63"/>
      <c r="ANP234" s="63"/>
      <c r="AOA234" s="63"/>
      <c r="AOL234" s="63"/>
      <c r="AOW234" s="63"/>
      <c r="APH234" s="63"/>
      <c r="APS234" s="63"/>
      <c r="AQD234" s="63"/>
      <c r="AQO234" s="63"/>
      <c r="AQZ234" s="63"/>
      <c r="ARK234" s="63"/>
      <c r="ARV234" s="63"/>
      <c r="ASG234" s="63"/>
      <c r="ASR234" s="63"/>
      <c r="ATC234" s="63"/>
      <c r="ATN234" s="63"/>
      <c r="ATY234" s="63"/>
      <c r="AUJ234" s="63"/>
      <c r="AUU234" s="63"/>
      <c r="AVF234" s="63"/>
      <c r="AVQ234" s="63"/>
      <c r="AWB234" s="63"/>
      <c r="AWM234" s="63"/>
      <c r="AWX234" s="63"/>
      <c r="AXI234" s="63"/>
      <c r="AXT234" s="63"/>
      <c r="AYE234" s="63"/>
      <c r="AYP234" s="63"/>
      <c r="AZA234" s="63"/>
    </row>
    <row r="235" spans="1:1023 1034:1353" ht="18.75" customHeight="1" x14ac:dyDescent="0.35">
      <c r="A235" s="24" t="str">
        <f>'total Scrap'!A235</f>
        <v>01/2021</v>
      </c>
      <c r="B235" s="29">
        <f>'total Scrap'!D235</f>
        <v>95440</v>
      </c>
      <c r="C235" s="45" t="str">
        <f>'total Scrap'!E235</f>
        <v>565302660071</v>
      </c>
      <c r="D235" s="8" t="str">
        <f>'total Scrap'!F235</f>
        <v>LAMP ASSY, COMBINATION HEAD, LED</v>
      </c>
      <c r="E235" s="26">
        <f t="shared" ca="1" si="36"/>
        <v>5</v>
      </c>
      <c r="F235" s="26">
        <f t="shared" si="37"/>
        <v>6</v>
      </c>
      <c r="G235" s="27">
        <f t="shared" ca="1" si="38"/>
        <v>0.42857142857142855</v>
      </c>
      <c r="H235" s="26">
        <f t="shared" ca="1" si="39"/>
        <v>2</v>
      </c>
      <c r="I235" s="26"/>
      <c r="J235" s="30"/>
      <c r="P235" s="57" t="str">
        <f t="shared" si="40"/>
        <v>01/2021</v>
      </c>
      <c r="Q235" s="30" t="str">
        <f t="shared" si="41"/>
        <v>565302660071</v>
      </c>
      <c r="T235" s="42">
        <f t="shared" si="42"/>
        <v>0</v>
      </c>
      <c r="V235" s="43">
        <f t="shared" si="43"/>
        <v>0</v>
      </c>
      <c r="W235" s="42">
        <f t="shared" si="44"/>
        <v>2</v>
      </c>
      <c r="X235" s="42">
        <v>234</v>
      </c>
      <c r="Y235" s="42" t="str">
        <f t="shared" si="45"/>
        <v>Occurrence234</v>
      </c>
      <c r="Z235" s="42">
        <f t="shared" si="46"/>
        <v>0</v>
      </c>
      <c r="AA235" s="42">
        <f t="shared" si="47"/>
        <v>0</v>
      </c>
      <c r="AG235" s="63"/>
      <c r="AR235" s="63"/>
      <c r="BC235" s="63"/>
      <c r="BN235" s="63"/>
      <c r="BY235" s="63"/>
      <c r="CJ235" s="63"/>
      <c r="CU235" s="63"/>
      <c r="DF235" s="63"/>
      <c r="DQ235" s="63"/>
      <c r="EB235" s="63"/>
      <c r="EM235" s="63"/>
      <c r="EX235" s="63"/>
      <c r="FI235" s="63"/>
      <c r="FT235" s="63"/>
      <c r="GE235" s="63"/>
      <c r="GP235" s="63"/>
      <c r="HA235" s="63"/>
      <c r="HL235" s="63"/>
      <c r="HW235" s="63"/>
      <c r="IH235" s="63"/>
      <c r="IS235" s="63"/>
      <c r="JD235" s="63"/>
      <c r="JO235" s="63"/>
      <c r="JZ235" s="63"/>
      <c r="KK235" s="63"/>
      <c r="KV235" s="63"/>
      <c r="LG235" s="63"/>
      <c r="LR235" s="63"/>
      <c r="MC235" s="63"/>
      <c r="MN235" s="63"/>
      <c r="MY235" s="63"/>
      <c r="NJ235" s="63"/>
      <c r="NU235" s="63"/>
      <c r="OF235" s="63"/>
      <c r="OQ235" s="63"/>
      <c r="PB235" s="63"/>
      <c r="PM235" s="63"/>
      <c r="PX235" s="63"/>
      <c r="QI235" s="63"/>
      <c r="QT235" s="63"/>
      <c r="RE235" s="63"/>
      <c r="RP235" s="63"/>
      <c r="SA235" s="63"/>
      <c r="SL235" s="63"/>
      <c r="SW235" s="63"/>
      <c r="TH235" s="63"/>
      <c r="TS235" s="63"/>
      <c r="UD235" s="63"/>
      <c r="UO235" s="63"/>
      <c r="UZ235" s="63"/>
      <c r="VK235" s="63"/>
      <c r="VV235" s="63"/>
      <c r="WG235" s="63"/>
      <c r="WR235" s="63"/>
      <c r="XC235" s="63"/>
      <c r="XN235" s="63"/>
      <c r="XY235" s="63"/>
      <c r="YJ235" s="63"/>
      <c r="YU235" s="63"/>
      <c r="ZF235" s="63"/>
      <c r="ZQ235" s="63"/>
      <c r="AAB235" s="63"/>
      <c r="AAM235" s="63"/>
      <c r="AAX235" s="63"/>
      <c r="ABI235" s="63"/>
      <c r="ABT235" s="63"/>
      <c r="ACE235" s="63"/>
      <c r="ACP235" s="63"/>
      <c r="ADA235" s="63"/>
      <c r="ADL235" s="63"/>
      <c r="ADW235" s="63"/>
      <c r="AEH235" s="63"/>
      <c r="AES235" s="63"/>
      <c r="AFD235" s="63"/>
      <c r="AFO235" s="63"/>
      <c r="AFZ235" s="63"/>
      <c r="AGK235" s="63"/>
      <c r="AGV235" s="63"/>
      <c r="AHG235" s="63"/>
      <c r="AHR235" s="63"/>
      <c r="AIC235" s="63"/>
      <c r="AIN235" s="63"/>
      <c r="AIY235" s="63"/>
      <c r="AJJ235" s="63"/>
      <c r="AJU235" s="63"/>
      <c r="AKF235" s="63"/>
      <c r="AKQ235" s="63"/>
      <c r="ALB235" s="63"/>
      <c r="ALM235" s="63"/>
      <c r="ALX235" s="63"/>
      <c r="AMI235" s="63"/>
      <c r="AMT235" s="63"/>
      <c r="ANE235" s="63"/>
      <c r="ANP235" s="63"/>
      <c r="AOA235" s="63"/>
      <c r="AOL235" s="63"/>
      <c r="AOW235" s="63"/>
      <c r="APH235" s="63"/>
      <c r="APS235" s="63"/>
      <c r="AQD235" s="63"/>
      <c r="AQO235" s="63"/>
      <c r="AQZ235" s="63"/>
      <c r="ARK235" s="63"/>
      <c r="ARV235" s="63"/>
      <c r="ASG235" s="63"/>
      <c r="ASR235" s="63"/>
      <c r="ATC235" s="63"/>
      <c r="ATN235" s="63"/>
      <c r="ATY235" s="63"/>
      <c r="AUJ235" s="63"/>
      <c r="AUU235" s="63"/>
      <c r="AVF235" s="63"/>
      <c r="AVQ235" s="63"/>
      <c r="AWB235" s="63"/>
      <c r="AWM235" s="63"/>
      <c r="AWX235" s="63"/>
      <c r="AXI235" s="63"/>
      <c r="AXT235" s="63"/>
      <c r="AYE235" s="63"/>
      <c r="AYP235" s="63"/>
      <c r="AZA235" s="63"/>
    </row>
    <row r="236" spans="1:1023 1034:1353" ht="18.75" customHeight="1" x14ac:dyDescent="0.35">
      <c r="A236" s="24" t="str">
        <f>'total Scrap'!A236</f>
        <v>01/2021</v>
      </c>
      <c r="B236" s="29">
        <f>'total Scrap'!D236</f>
        <v>97006</v>
      </c>
      <c r="C236" s="45" t="str">
        <f>'total Scrap'!E236</f>
        <v>56210F118071</v>
      </c>
      <c r="D236" s="8" t="str">
        <f>'total Scrap'!F236</f>
        <v>WIRE, ENGINE</v>
      </c>
      <c r="E236" s="26">
        <f t="shared" ca="1" si="36"/>
        <v>5</v>
      </c>
      <c r="F236" s="26">
        <f t="shared" si="37"/>
        <v>3</v>
      </c>
      <c r="G236" s="27">
        <f t="shared" ca="1" si="38"/>
        <v>0.21428571428571427</v>
      </c>
      <c r="H236" s="26">
        <f t="shared" ca="1" si="39"/>
        <v>2</v>
      </c>
      <c r="I236" s="26"/>
      <c r="J236" s="30"/>
      <c r="P236" s="57" t="str">
        <f t="shared" si="40"/>
        <v>01/2021</v>
      </c>
      <c r="Q236" s="30" t="str">
        <f t="shared" si="41"/>
        <v>56210F118071</v>
      </c>
      <c r="T236" s="42">
        <f t="shared" si="42"/>
        <v>0</v>
      </c>
      <c r="V236" s="43">
        <f t="shared" si="43"/>
        <v>0</v>
      </c>
      <c r="W236" s="42">
        <f t="shared" si="44"/>
        <v>2</v>
      </c>
      <c r="X236" s="42">
        <v>235</v>
      </c>
      <c r="Y236" s="42" t="str">
        <f t="shared" si="45"/>
        <v>Occurrence235</v>
      </c>
      <c r="Z236" s="42">
        <f t="shared" si="46"/>
        <v>0</v>
      </c>
      <c r="AA236" s="42">
        <f t="shared" si="47"/>
        <v>0</v>
      </c>
      <c r="AG236" s="63"/>
      <c r="AR236" s="63"/>
      <c r="BC236" s="63"/>
      <c r="BN236" s="63"/>
      <c r="BY236" s="63"/>
      <c r="CJ236" s="63"/>
      <c r="CU236" s="63"/>
      <c r="DF236" s="63"/>
      <c r="DQ236" s="63"/>
      <c r="EB236" s="63"/>
      <c r="EM236" s="63"/>
      <c r="EX236" s="63"/>
      <c r="FI236" s="63"/>
      <c r="FT236" s="63"/>
      <c r="GE236" s="63"/>
      <c r="GP236" s="63"/>
      <c r="HA236" s="63"/>
      <c r="HL236" s="63"/>
      <c r="HW236" s="63"/>
      <c r="IH236" s="63"/>
      <c r="IS236" s="63"/>
      <c r="JD236" s="63"/>
      <c r="JO236" s="63"/>
      <c r="JZ236" s="63"/>
      <c r="KK236" s="63"/>
      <c r="KV236" s="63"/>
      <c r="LG236" s="63"/>
      <c r="LR236" s="63"/>
      <c r="MC236" s="63"/>
      <c r="MN236" s="63"/>
      <c r="MY236" s="63"/>
      <c r="NJ236" s="63"/>
      <c r="NU236" s="63"/>
      <c r="OF236" s="63"/>
      <c r="OQ236" s="63"/>
      <c r="PB236" s="63"/>
      <c r="PM236" s="63"/>
      <c r="PX236" s="63"/>
      <c r="QI236" s="63"/>
      <c r="QT236" s="63"/>
      <c r="RE236" s="63"/>
      <c r="RP236" s="63"/>
      <c r="SA236" s="63"/>
      <c r="SL236" s="63"/>
      <c r="SW236" s="63"/>
      <c r="TH236" s="63"/>
      <c r="TS236" s="63"/>
      <c r="UD236" s="63"/>
      <c r="UO236" s="63"/>
      <c r="UZ236" s="63"/>
      <c r="VK236" s="63"/>
      <c r="VV236" s="63"/>
      <c r="WG236" s="63"/>
      <c r="WR236" s="63"/>
      <c r="XC236" s="63"/>
      <c r="XN236" s="63"/>
      <c r="XY236" s="63"/>
      <c r="YJ236" s="63"/>
      <c r="YU236" s="63"/>
      <c r="ZF236" s="63"/>
      <c r="ZQ236" s="63"/>
      <c r="AAB236" s="63"/>
      <c r="AAM236" s="63"/>
      <c r="AAX236" s="63"/>
      <c r="ABI236" s="63"/>
      <c r="ABT236" s="63"/>
      <c r="ACE236" s="63"/>
      <c r="ACP236" s="63"/>
      <c r="ADA236" s="63"/>
      <c r="ADL236" s="63"/>
      <c r="ADW236" s="63"/>
      <c r="AEH236" s="63"/>
      <c r="AES236" s="63"/>
      <c r="AFD236" s="63"/>
      <c r="AFO236" s="63"/>
      <c r="AFZ236" s="63"/>
      <c r="AGK236" s="63"/>
      <c r="AGV236" s="63"/>
      <c r="AHG236" s="63"/>
      <c r="AHR236" s="63"/>
      <c r="AIC236" s="63"/>
      <c r="AIN236" s="63"/>
      <c r="AIY236" s="63"/>
      <c r="AJJ236" s="63"/>
      <c r="AJU236" s="63"/>
      <c r="AKF236" s="63"/>
      <c r="AKQ236" s="63"/>
      <c r="ALB236" s="63"/>
      <c r="ALM236" s="63"/>
      <c r="ALX236" s="63"/>
      <c r="AMI236" s="63"/>
      <c r="AMT236" s="63"/>
      <c r="ANE236" s="63"/>
      <c r="ANP236" s="63"/>
      <c r="AOA236" s="63"/>
      <c r="AOL236" s="63"/>
      <c r="AOW236" s="63"/>
      <c r="APH236" s="63"/>
      <c r="APS236" s="63"/>
      <c r="AQD236" s="63"/>
      <c r="AQO236" s="63"/>
      <c r="AQZ236" s="63"/>
      <c r="ARK236" s="63"/>
      <c r="ARV236" s="63"/>
      <c r="ASG236" s="63"/>
      <c r="ASR236" s="63"/>
      <c r="ATC236" s="63"/>
      <c r="ATN236" s="63"/>
      <c r="ATY236" s="63"/>
      <c r="AUJ236" s="63"/>
      <c r="AUU236" s="63"/>
      <c r="AVF236" s="63"/>
      <c r="AVQ236" s="63"/>
      <c r="AWB236" s="63"/>
      <c r="AWM236" s="63"/>
      <c r="AWX236" s="63"/>
      <c r="AXI236" s="63"/>
      <c r="AXT236" s="63"/>
      <c r="AYE236" s="63"/>
      <c r="AYP236" s="63"/>
      <c r="AZA236" s="63"/>
    </row>
    <row r="237" spans="1:1023 1034:1353" ht="18.75" customHeight="1" x14ac:dyDescent="0.35">
      <c r="A237" s="24" t="str">
        <f>'total Scrap'!A237</f>
        <v>01/2021</v>
      </c>
      <c r="B237" s="29">
        <f>'total Scrap'!D237</f>
        <v>97505</v>
      </c>
      <c r="C237" s="45" t="str">
        <f>'total Scrap'!E237</f>
        <v>56210F219071</v>
      </c>
      <c r="D237" s="8" t="str">
        <f>'total Scrap'!F237</f>
        <v>WIRE, ENGINE</v>
      </c>
      <c r="E237" s="26">
        <f t="shared" ca="1" si="36"/>
        <v>5</v>
      </c>
      <c r="F237" s="26">
        <f t="shared" si="37"/>
        <v>8</v>
      </c>
      <c r="G237" s="27">
        <f t="shared" ca="1" si="38"/>
        <v>0.5714285714285714</v>
      </c>
      <c r="H237" s="26">
        <f t="shared" ca="1" si="39"/>
        <v>3</v>
      </c>
      <c r="I237" s="26"/>
      <c r="J237" s="30"/>
      <c r="P237" s="57" t="str">
        <f t="shared" si="40"/>
        <v>01/2021</v>
      </c>
      <c r="Q237" s="30" t="str">
        <f t="shared" si="41"/>
        <v>56210F219071</v>
      </c>
      <c r="T237" s="42">
        <f t="shared" si="42"/>
        <v>0</v>
      </c>
      <c r="V237" s="43">
        <f t="shared" si="43"/>
        <v>0</v>
      </c>
      <c r="W237" s="42">
        <f t="shared" si="44"/>
        <v>2</v>
      </c>
      <c r="X237" s="42">
        <v>236</v>
      </c>
      <c r="Y237" s="42" t="str">
        <f t="shared" si="45"/>
        <v>Occurrence236</v>
      </c>
      <c r="Z237" s="42">
        <f t="shared" si="46"/>
        <v>0</v>
      </c>
      <c r="AA237" s="42">
        <f t="shared" si="47"/>
        <v>0</v>
      </c>
      <c r="AG237" s="63"/>
      <c r="AR237" s="63"/>
      <c r="BC237" s="63"/>
      <c r="BN237" s="63"/>
      <c r="BY237" s="63"/>
      <c r="CJ237" s="63"/>
      <c r="CU237" s="63"/>
      <c r="DF237" s="63"/>
      <c r="DQ237" s="63"/>
      <c r="EB237" s="63"/>
      <c r="EM237" s="63"/>
      <c r="EX237" s="63"/>
      <c r="FI237" s="63"/>
      <c r="FT237" s="63"/>
      <c r="GE237" s="63"/>
      <c r="GP237" s="63"/>
      <c r="HA237" s="63"/>
      <c r="HL237" s="63"/>
      <c r="HW237" s="63"/>
      <c r="IH237" s="63"/>
      <c r="IS237" s="63"/>
      <c r="JD237" s="63"/>
      <c r="JO237" s="63"/>
      <c r="JZ237" s="63"/>
      <c r="KK237" s="63"/>
      <c r="KV237" s="63"/>
      <c r="LG237" s="63"/>
      <c r="LR237" s="63"/>
      <c r="MC237" s="63"/>
      <c r="MN237" s="63"/>
      <c r="MY237" s="63"/>
      <c r="NJ237" s="63"/>
      <c r="NU237" s="63"/>
      <c r="OF237" s="63"/>
      <c r="OQ237" s="63"/>
      <c r="PB237" s="63"/>
      <c r="PM237" s="63"/>
      <c r="PX237" s="63"/>
      <c r="QI237" s="63"/>
      <c r="QT237" s="63"/>
      <c r="RE237" s="63"/>
      <c r="RP237" s="63"/>
      <c r="SA237" s="63"/>
      <c r="SL237" s="63"/>
      <c r="SW237" s="63"/>
      <c r="TH237" s="63"/>
      <c r="TS237" s="63"/>
      <c r="UD237" s="63"/>
      <c r="UO237" s="63"/>
      <c r="UZ237" s="63"/>
      <c r="VK237" s="63"/>
      <c r="VV237" s="63"/>
      <c r="WG237" s="63"/>
      <c r="WR237" s="63"/>
      <c r="XC237" s="63"/>
      <c r="XN237" s="63"/>
      <c r="XY237" s="63"/>
      <c r="YJ237" s="63"/>
      <c r="YU237" s="63"/>
      <c r="ZF237" s="63"/>
      <c r="ZQ237" s="63"/>
      <c r="AAB237" s="63"/>
      <c r="AAM237" s="63"/>
      <c r="AAX237" s="63"/>
      <c r="ABI237" s="63"/>
      <c r="ABT237" s="63"/>
      <c r="ACE237" s="63"/>
      <c r="ACP237" s="63"/>
      <c r="ADA237" s="63"/>
      <c r="ADL237" s="63"/>
      <c r="ADW237" s="63"/>
      <c r="AEH237" s="63"/>
      <c r="AES237" s="63"/>
      <c r="AFD237" s="63"/>
      <c r="AFO237" s="63"/>
      <c r="AFZ237" s="63"/>
      <c r="AGK237" s="63"/>
      <c r="AGV237" s="63"/>
      <c r="AHG237" s="63"/>
      <c r="AHR237" s="63"/>
      <c r="AIC237" s="63"/>
      <c r="AIN237" s="63"/>
      <c r="AIY237" s="63"/>
      <c r="AJJ237" s="63"/>
      <c r="AJU237" s="63"/>
      <c r="AKF237" s="63"/>
      <c r="AKQ237" s="63"/>
      <c r="ALB237" s="63"/>
      <c r="ALM237" s="63"/>
      <c r="ALX237" s="63"/>
      <c r="AMI237" s="63"/>
      <c r="AMT237" s="63"/>
      <c r="ANE237" s="63"/>
      <c r="ANP237" s="63"/>
      <c r="AOA237" s="63"/>
      <c r="AOL237" s="63"/>
      <c r="AOW237" s="63"/>
      <c r="APH237" s="63"/>
      <c r="APS237" s="63"/>
      <c r="AQD237" s="63"/>
      <c r="AQO237" s="63"/>
      <c r="AQZ237" s="63"/>
      <c r="ARK237" s="63"/>
      <c r="ARV237" s="63"/>
      <c r="ASG237" s="63"/>
      <c r="ASR237" s="63"/>
      <c r="ATC237" s="63"/>
      <c r="ATN237" s="63"/>
      <c r="ATY237" s="63"/>
      <c r="AUJ237" s="63"/>
      <c r="AUU237" s="63"/>
      <c r="AVF237" s="63"/>
      <c r="AVQ237" s="63"/>
      <c r="AWB237" s="63"/>
      <c r="AWM237" s="63"/>
      <c r="AWX237" s="63"/>
      <c r="AXI237" s="63"/>
      <c r="AXT237" s="63"/>
      <c r="AYE237" s="63"/>
      <c r="AYP237" s="63"/>
      <c r="AZA237" s="63"/>
    </row>
    <row r="238" spans="1:1023 1034:1353" ht="18.75" customHeight="1" x14ac:dyDescent="0.35">
      <c r="A238" s="24" t="str">
        <f>'total Scrap'!A238</f>
        <v>01/2021</v>
      </c>
      <c r="B238" s="29">
        <f>'total Scrap'!D238</f>
        <v>95444</v>
      </c>
      <c r="C238" s="45" t="str">
        <f>'total Scrap'!E238</f>
        <v>571501662171</v>
      </c>
      <c r="D238" s="8" t="str">
        <f>'total Scrap'!F238</f>
        <v>DISPLAY ASSY, MULTI-FUNCTION</v>
      </c>
      <c r="E238" s="26">
        <f t="shared" ca="1" si="36"/>
        <v>5</v>
      </c>
      <c r="F238" s="26">
        <f t="shared" si="37"/>
        <v>1</v>
      </c>
      <c r="G238" s="27">
        <f t="shared" ca="1" si="38"/>
        <v>7.1428571428571425E-2</v>
      </c>
      <c r="H238" s="26">
        <f t="shared" ca="1" si="39"/>
        <v>1</v>
      </c>
      <c r="I238" s="26"/>
      <c r="J238" s="30"/>
      <c r="P238" s="57">
        <f t="shared" si="40"/>
        <v>0</v>
      </c>
      <c r="Q238" s="30">
        <f t="shared" si="41"/>
        <v>0</v>
      </c>
      <c r="T238" s="42">
        <f t="shared" si="42"/>
        <v>0</v>
      </c>
      <c r="V238" s="43">
        <f t="shared" si="43"/>
        <v>0</v>
      </c>
      <c r="W238" s="42">
        <f t="shared" si="44"/>
        <v>2</v>
      </c>
      <c r="X238" s="42">
        <v>237</v>
      </c>
      <c r="Y238" s="42" t="str">
        <f t="shared" si="45"/>
        <v>Occurrence237</v>
      </c>
      <c r="Z238" s="42">
        <f t="shared" si="46"/>
        <v>0</v>
      </c>
      <c r="AA238" s="42">
        <f t="shared" si="47"/>
        <v>0</v>
      </c>
      <c r="AG238" s="63"/>
      <c r="AR238" s="63"/>
      <c r="BC238" s="63"/>
      <c r="BN238" s="63"/>
      <c r="BY238" s="63"/>
      <c r="CJ238" s="63"/>
      <c r="CU238" s="63"/>
      <c r="DF238" s="63"/>
      <c r="DQ238" s="63"/>
      <c r="EB238" s="63"/>
      <c r="EM238" s="63"/>
      <c r="EX238" s="63"/>
      <c r="FI238" s="63"/>
      <c r="FT238" s="63"/>
      <c r="GE238" s="63"/>
      <c r="GP238" s="63"/>
      <c r="HA238" s="63"/>
      <c r="HL238" s="63"/>
      <c r="HW238" s="63"/>
      <c r="IH238" s="63"/>
      <c r="IS238" s="63"/>
      <c r="JD238" s="63"/>
      <c r="JO238" s="63"/>
      <c r="JZ238" s="63"/>
      <c r="KK238" s="63"/>
      <c r="KV238" s="63"/>
      <c r="LG238" s="63"/>
      <c r="LR238" s="63"/>
      <c r="MC238" s="63"/>
      <c r="MN238" s="63"/>
      <c r="MY238" s="63"/>
      <c r="NJ238" s="63"/>
      <c r="NU238" s="63"/>
      <c r="OF238" s="63"/>
      <c r="OQ238" s="63"/>
      <c r="PB238" s="63"/>
      <c r="PM238" s="63"/>
      <c r="PX238" s="63"/>
      <c r="QI238" s="63"/>
      <c r="QT238" s="63"/>
      <c r="RE238" s="63"/>
      <c r="RP238" s="63"/>
      <c r="SA238" s="63"/>
      <c r="SL238" s="63"/>
      <c r="SW238" s="63"/>
      <c r="TH238" s="63"/>
      <c r="TS238" s="63"/>
      <c r="UD238" s="63"/>
      <c r="UO238" s="63"/>
      <c r="UZ238" s="63"/>
      <c r="VK238" s="63"/>
      <c r="VV238" s="63"/>
      <c r="WG238" s="63"/>
      <c r="WR238" s="63"/>
      <c r="XC238" s="63"/>
      <c r="XN238" s="63"/>
      <c r="XY238" s="63"/>
      <c r="YJ238" s="63"/>
      <c r="YU238" s="63"/>
      <c r="ZF238" s="63"/>
      <c r="ZQ238" s="63"/>
      <c r="AAB238" s="63"/>
      <c r="AAM238" s="63"/>
      <c r="AAX238" s="63"/>
      <c r="ABI238" s="63"/>
      <c r="ABT238" s="63"/>
      <c r="ACE238" s="63"/>
      <c r="ACP238" s="63"/>
      <c r="ADA238" s="63"/>
      <c r="ADL238" s="63"/>
      <c r="ADW238" s="63"/>
      <c r="AEH238" s="63"/>
      <c r="AES238" s="63"/>
      <c r="AFD238" s="63"/>
      <c r="AFO238" s="63"/>
      <c r="AFZ238" s="63"/>
      <c r="AGK238" s="63"/>
      <c r="AGV238" s="63"/>
      <c r="AHG238" s="63"/>
      <c r="AHR238" s="63"/>
      <c r="AIC238" s="63"/>
      <c r="AIN238" s="63"/>
      <c r="AIY238" s="63"/>
      <c r="AJJ238" s="63"/>
      <c r="AJU238" s="63"/>
      <c r="AKF238" s="63"/>
      <c r="AKQ238" s="63"/>
      <c r="ALB238" s="63"/>
      <c r="ALM238" s="63"/>
      <c r="ALX238" s="63"/>
      <c r="AMI238" s="63"/>
      <c r="AMT238" s="63"/>
      <c r="ANE238" s="63"/>
      <c r="ANP238" s="63"/>
      <c r="AOA238" s="63"/>
      <c r="AOL238" s="63"/>
      <c r="AOW238" s="63"/>
      <c r="APH238" s="63"/>
      <c r="APS238" s="63"/>
      <c r="AQD238" s="63"/>
      <c r="AQO238" s="63"/>
      <c r="AQZ238" s="63"/>
      <c r="ARK238" s="63"/>
      <c r="ARV238" s="63"/>
      <c r="ASG238" s="63"/>
      <c r="ASR238" s="63"/>
      <c r="ATC238" s="63"/>
      <c r="ATN238" s="63"/>
      <c r="ATY238" s="63"/>
      <c r="AUJ238" s="63"/>
      <c r="AUU238" s="63"/>
      <c r="AVF238" s="63"/>
      <c r="AVQ238" s="63"/>
      <c r="AWB238" s="63"/>
      <c r="AWM238" s="63"/>
      <c r="AWX238" s="63"/>
      <c r="AXI238" s="63"/>
      <c r="AXT238" s="63"/>
      <c r="AYE238" s="63"/>
      <c r="AYP238" s="63"/>
      <c r="AZA238" s="63"/>
    </row>
    <row r="239" spans="1:1023 1034:1353" ht="18.75" customHeight="1" x14ac:dyDescent="0.35">
      <c r="A239" s="24" t="str">
        <f>'total Scrap'!A239</f>
        <v>01/2021</v>
      </c>
      <c r="B239" s="29">
        <f>'total Scrap'!D239</f>
        <v>97509</v>
      </c>
      <c r="C239" s="45" t="str">
        <f>'total Scrap'!E239</f>
        <v>461502661271</v>
      </c>
      <c r="D239" s="8" t="str">
        <f>'total Scrap'!F239</f>
        <v>PEDAL ASSY, PARKING BRAKE</v>
      </c>
      <c r="E239" s="26">
        <f t="shared" ca="1" si="36"/>
        <v>5</v>
      </c>
      <c r="F239" s="26">
        <f t="shared" si="37"/>
        <v>4</v>
      </c>
      <c r="G239" s="27">
        <f t="shared" ca="1" si="38"/>
        <v>0.2857142857142857</v>
      </c>
      <c r="H239" s="26">
        <f t="shared" ca="1" si="39"/>
        <v>2</v>
      </c>
      <c r="I239" s="26"/>
      <c r="J239" s="30"/>
      <c r="P239" s="57" t="str">
        <f t="shared" si="40"/>
        <v>01/2021</v>
      </c>
      <c r="Q239" s="30" t="str">
        <f t="shared" si="41"/>
        <v>461502661271</v>
      </c>
      <c r="T239" s="42">
        <f t="shared" si="42"/>
        <v>0</v>
      </c>
      <c r="V239" s="43">
        <f t="shared" si="43"/>
        <v>0</v>
      </c>
      <c r="W239" s="42">
        <f t="shared" si="44"/>
        <v>2</v>
      </c>
      <c r="X239" s="42">
        <v>238</v>
      </c>
      <c r="Y239" s="42" t="str">
        <f t="shared" si="45"/>
        <v>Occurrence238</v>
      </c>
      <c r="Z239" s="42">
        <f t="shared" si="46"/>
        <v>0</v>
      </c>
      <c r="AA239" s="42">
        <f t="shared" si="47"/>
        <v>0</v>
      </c>
      <c r="AG239" s="63"/>
      <c r="AR239" s="63"/>
      <c r="BC239" s="63"/>
      <c r="BN239" s="63"/>
      <c r="BY239" s="63"/>
      <c r="CJ239" s="63"/>
      <c r="CU239" s="63"/>
      <c r="DF239" s="63"/>
      <c r="DQ239" s="63"/>
      <c r="EB239" s="63"/>
      <c r="EM239" s="63"/>
      <c r="EX239" s="63"/>
      <c r="FI239" s="63"/>
      <c r="FT239" s="63"/>
      <c r="GE239" s="63"/>
      <c r="GP239" s="63"/>
      <c r="HA239" s="63"/>
      <c r="HL239" s="63"/>
      <c r="HW239" s="63"/>
      <c r="IH239" s="63"/>
      <c r="IS239" s="63"/>
      <c r="JD239" s="63"/>
      <c r="JO239" s="63"/>
      <c r="JZ239" s="63"/>
      <c r="KK239" s="63"/>
      <c r="KV239" s="63"/>
      <c r="LG239" s="63"/>
      <c r="LR239" s="63"/>
      <c r="MC239" s="63"/>
      <c r="MN239" s="63"/>
      <c r="MY239" s="63"/>
      <c r="NJ239" s="63"/>
      <c r="NU239" s="63"/>
      <c r="OF239" s="63"/>
      <c r="OQ239" s="63"/>
      <c r="PB239" s="63"/>
      <c r="PM239" s="63"/>
      <c r="PX239" s="63"/>
      <c r="QI239" s="63"/>
      <c r="QT239" s="63"/>
      <c r="RE239" s="63"/>
      <c r="RP239" s="63"/>
      <c r="SA239" s="63"/>
      <c r="SL239" s="63"/>
      <c r="SW239" s="63"/>
      <c r="TH239" s="63"/>
      <c r="TS239" s="63"/>
      <c r="UD239" s="63"/>
      <c r="UO239" s="63"/>
      <c r="UZ239" s="63"/>
      <c r="VK239" s="63"/>
      <c r="VV239" s="63"/>
      <c r="WG239" s="63"/>
      <c r="WR239" s="63"/>
      <c r="XC239" s="63"/>
      <c r="XN239" s="63"/>
      <c r="XY239" s="63"/>
      <c r="YJ239" s="63"/>
      <c r="YU239" s="63"/>
      <c r="ZF239" s="63"/>
      <c r="ZQ239" s="63"/>
      <c r="AAB239" s="63"/>
      <c r="AAM239" s="63"/>
      <c r="AAX239" s="63"/>
      <c r="ABI239" s="63"/>
      <c r="ABT239" s="63"/>
      <c r="ACE239" s="63"/>
      <c r="ACP239" s="63"/>
      <c r="ADA239" s="63"/>
      <c r="ADL239" s="63"/>
      <c r="ADW239" s="63"/>
      <c r="AEH239" s="63"/>
      <c r="AES239" s="63"/>
      <c r="AFD239" s="63"/>
      <c r="AFO239" s="63"/>
      <c r="AFZ239" s="63"/>
      <c r="AGK239" s="63"/>
      <c r="AGV239" s="63"/>
      <c r="AHG239" s="63"/>
      <c r="AHR239" s="63"/>
      <c r="AIC239" s="63"/>
      <c r="AIN239" s="63"/>
      <c r="AIY239" s="63"/>
      <c r="AJJ239" s="63"/>
      <c r="AJU239" s="63"/>
      <c r="AKF239" s="63"/>
      <c r="AKQ239" s="63"/>
      <c r="ALB239" s="63"/>
      <c r="ALM239" s="63"/>
      <c r="ALX239" s="63"/>
      <c r="AMI239" s="63"/>
      <c r="AMT239" s="63"/>
      <c r="ANE239" s="63"/>
      <c r="ANP239" s="63"/>
      <c r="AOA239" s="63"/>
      <c r="AOL239" s="63"/>
      <c r="AOW239" s="63"/>
      <c r="APH239" s="63"/>
      <c r="APS239" s="63"/>
      <c r="AQD239" s="63"/>
      <c r="AQO239" s="63"/>
      <c r="AQZ239" s="63"/>
      <c r="ARK239" s="63"/>
      <c r="ARV239" s="63"/>
      <c r="ASG239" s="63"/>
      <c r="ASR239" s="63"/>
      <c r="ATC239" s="63"/>
      <c r="ATN239" s="63"/>
      <c r="ATY239" s="63"/>
      <c r="AUJ239" s="63"/>
      <c r="AUU239" s="63"/>
      <c r="AVF239" s="63"/>
      <c r="AVQ239" s="63"/>
      <c r="AWB239" s="63"/>
      <c r="AWM239" s="63"/>
      <c r="AWX239" s="63"/>
      <c r="AXI239" s="63"/>
      <c r="AXT239" s="63"/>
      <c r="AYE239" s="63"/>
      <c r="AYP239" s="63"/>
      <c r="AZA239" s="63"/>
    </row>
    <row r="240" spans="1:1023 1034:1353" ht="18.75" customHeight="1" x14ac:dyDescent="0.35">
      <c r="A240" s="24" t="str">
        <f>'total Scrap'!A240</f>
        <v>01/2021</v>
      </c>
      <c r="B240" s="29">
        <f>'total Scrap'!D240</f>
        <v>96662</v>
      </c>
      <c r="C240" s="45" t="str">
        <f>'total Scrap'!E240</f>
        <v>585111662071</v>
      </c>
      <c r="D240" s="8" t="str">
        <f>'total Scrap'!F240</f>
        <v>RELAY ASSY</v>
      </c>
      <c r="E240" s="26">
        <f t="shared" ca="1" si="36"/>
        <v>5</v>
      </c>
      <c r="F240" s="26">
        <f t="shared" si="37"/>
        <v>1</v>
      </c>
      <c r="G240" s="27">
        <f t="shared" ca="1" si="38"/>
        <v>7.1428571428571425E-2</v>
      </c>
      <c r="H240" s="26">
        <f t="shared" ca="1" si="39"/>
        <v>1</v>
      </c>
      <c r="I240" s="26"/>
      <c r="J240" s="30"/>
      <c r="P240" s="57">
        <f t="shared" si="40"/>
        <v>0</v>
      </c>
      <c r="Q240" s="30">
        <f t="shared" si="41"/>
        <v>0</v>
      </c>
      <c r="T240" s="42">
        <f t="shared" si="42"/>
        <v>0</v>
      </c>
      <c r="V240" s="43">
        <f t="shared" si="43"/>
        <v>0</v>
      </c>
      <c r="W240" s="42">
        <f t="shared" si="44"/>
        <v>2</v>
      </c>
      <c r="X240" s="42">
        <v>239</v>
      </c>
      <c r="Y240" s="42" t="str">
        <f t="shared" si="45"/>
        <v>Occurrence239</v>
      </c>
      <c r="Z240" s="42">
        <f t="shared" si="46"/>
        <v>0</v>
      </c>
      <c r="AA240" s="42">
        <f t="shared" si="47"/>
        <v>0</v>
      </c>
      <c r="AG240" s="63"/>
      <c r="AR240" s="63"/>
      <c r="BC240" s="63"/>
      <c r="BN240" s="63"/>
      <c r="BY240" s="63"/>
      <c r="CJ240" s="63"/>
      <c r="CU240" s="63"/>
      <c r="DF240" s="63"/>
      <c r="DQ240" s="63"/>
      <c r="EB240" s="63"/>
      <c r="EM240" s="63"/>
      <c r="EX240" s="63"/>
      <c r="FI240" s="63"/>
      <c r="FT240" s="63"/>
      <c r="GE240" s="63"/>
      <c r="GP240" s="63"/>
      <c r="HA240" s="63"/>
      <c r="HL240" s="63"/>
      <c r="HW240" s="63"/>
      <c r="IH240" s="63"/>
      <c r="IS240" s="63"/>
      <c r="JD240" s="63"/>
      <c r="JO240" s="63"/>
      <c r="JZ240" s="63"/>
      <c r="KK240" s="63"/>
      <c r="KV240" s="63"/>
      <c r="LG240" s="63"/>
      <c r="LR240" s="63"/>
      <c r="MC240" s="63"/>
      <c r="MN240" s="63"/>
      <c r="MY240" s="63"/>
      <c r="NJ240" s="63"/>
      <c r="NU240" s="63"/>
      <c r="OF240" s="63"/>
      <c r="OQ240" s="63"/>
      <c r="PB240" s="63"/>
      <c r="PM240" s="63"/>
      <c r="PX240" s="63"/>
      <c r="QI240" s="63"/>
      <c r="QT240" s="63"/>
      <c r="RE240" s="63"/>
      <c r="RP240" s="63"/>
      <c r="SA240" s="63"/>
      <c r="SL240" s="63"/>
      <c r="SW240" s="63"/>
      <c r="TH240" s="63"/>
      <c r="TS240" s="63"/>
      <c r="UD240" s="63"/>
      <c r="UO240" s="63"/>
      <c r="UZ240" s="63"/>
      <c r="VK240" s="63"/>
      <c r="VV240" s="63"/>
      <c r="WG240" s="63"/>
      <c r="WR240" s="63"/>
      <c r="XC240" s="63"/>
      <c r="XN240" s="63"/>
      <c r="XY240" s="63"/>
      <c r="YJ240" s="63"/>
      <c r="YU240" s="63"/>
      <c r="ZF240" s="63"/>
      <c r="ZQ240" s="63"/>
      <c r="AAB240" s="63"/>
      <c r="AAM240" s="63"/>
      <c r="AAX240" s="63"/>
      <c r="ABI240" s="63"/>
      <c r="ABT240" s="63"/>
      <c r="ACE240" s="63"/>
      <c r="ACP240" s="63"/>
      <c r="ADA240" s="63"/>
      <c r="ADL240" s="63"/>
      <c r="ADW240" s="63"/>
      <c r="AEH240" s="63"/>
      <c r="AES240" s="63"/>
      <c r="AFD240" s="63"/>
      <c r="AFO240" s="63"/>
      <c r="AFZ240" s="63"/>
      <c r="AGK240" s="63"/>
      <c r="AGV240" s="63"/>
      <c r="AHG240" s="63"/>
      <c r="AHR240" s="63"/>
      <c r="AIC240" s="63"/>
      <c r="AIN240" s="63"/>
      <c r="AIY240" s="63"/>
      <c r="AJJ240" s="63"/>
      <c r="AJU240" s="63"/>
      <c r="AKF240" s="63"/>
      <c r="AKQ240" s="63"/>
      <c r="ALB240" s="63"/>
      <c r="ALM240" s="63"/>
      <c r="ALX240" s="63"/>
      <c r="AMI240" s="63"/>
      <c r="AMT240" s="63"/>
      <c r="ANE240" s="63"/>
      <c r="ANP240" s="63"/>
      <c r="AOA240" s="63"/>
      <c r="AOL240" s="63"/>
      <c r="AOW240" s="63"/>
      <c r="APH240" s="63"/>
      <c r="APS240" s="63"/>
      <c r="AQD240" s="63"/>
      <c r="AQO240" s="63"/>
      <c r="AQZ240" s="63"/>
      <c r="ARK240" s="63"/>
      <c r="ARV240" s="63"/>
      <c r="ASG240" s="63"/>
      <c r="ASR240" s="63"/>
      <c r="ATC240" s="63"/>
      <c r="ATN240" s="63"/>
      <c r="ATY240" s="63"/>
      <c r="AUJ240" s="63"/>
      <c r="AUU240" s="63"/>
      <c r="AVF240" s="63"/>
      <c r="AVQ240" s="63"/>
      <c r="AWB240" s="63"/>
      <c r="AWM240" s="63"/>
      <c r="AWX240" s="63"/>
      <c r="AXI240" s="63"/>
      <c r="AXT240" s="63"/>
      <c r="AYE240" s="63"/>
      <c r="AYP240" s="63"/>
      <c r="AZA240" s="63"/>
    </row>
    <row r="241" spans="1:1023 1034:1353" ht="18.75" customHeight="1" x14ac:dyDescent="0.35">
      <c r="A241" s="24" t="str">
        <f>'total Scrap'!A241</f>
        <v>01/2021</v>
      </c>
      <c r="B241" s="29">
        <f>'total Scrap'!D241</f>
        <v>95441</v>
      </c>
      <c r="C241" s="45" t="str">
        <f>'total Scrap'!E241</f>
        <v>565903676071</v>
      </c>
      <c r="D241" s="8" t="str">
        <f>'total Scrap'!F241</f>
        <v>LAMP ASSY, HEAD</v>
      </c>
      <c r="E241" s="26">
        <f t="shared" ca="1" si="36"/>
        <v>5</v>
      </c>
      <c r="F241" s="26">
        <f t="shared" si="37"/>
        <v>6</v>
      </c>
      <c r="G241" s="27">
        <f t="shared" ca="1" si="38"/>
        <v>0.42857142857142855</v>
      </c>
      <c r="H241" s="26">
        <f t="shared" ca="1" si="39"/>
        <v>2</v>
      </c>
      <c r="I241" s="26"/>
      <c r="J241" s="30"/>
      <c r="P241" s="57" t="str">
        <f t="shared" si="40"/>
        <v>01/2021</v>
      </c>
      <c r="Q241" s="30" t="str">
        <f t="shared" si="41"/>
        <v>565903676071</v>
      </c>
      <c r="T241" s="42">
        <f t="shared" si="42"/>
        <v>0</v>
      </c>
      <c r="V241" s="43">
        <f t="shared" si="43"/>
        <v>0</v>
      </c>
      <c r="W241" s="42">
        <f t="shared" si="44"/>
        <v>2</v>
      </c>
      <c r="X241" s="42">
        <v>240</v>
      </c>
      <c r="Y241" s="42" t="str">
        <f t="shared" si="45"/>
        <v>Occurrence240</v>
      </c>
      <c r="Z241" s="42">
        <f t="shared" si="46"/>
        <v>0</v>
      </c>
      <c r="AA241" s="42">
        <f t="shared" si="47"/>
        <v>0</v>
      </c>
      <c r="AG241" s="63"/>
      <c r="AR241" s="63"/>
      <c r="BC241" s="63"/>
      <c r="BN241" s="63"/>
      <c r="BY241" s="63"/>
      <c r="CJ241" s="63"/>
      <c r="CU241" s="63"/>
      <c r="DF241" s="63"/>
      <c r="DQ241" s="63"/>
      <c r="EB241" s="63"/>
      <c r="EM241" s="63"/>
      <c r="EX241" s="63"/>
      <c r="FI241" s="63"/>
      <c r="FT241" s="63"/>
      <c r="GE241" s="63"/>
      <c r="GP241" s="63"/>
      <c r="HA241" s="63"/>
      <c r="HL241" s="63"/>
      <c r="HW241" s="63"/>
      <c r="IH241" s="63"/>
      <c r="IS241" s="63"/>
      <c r="JD241" s="63"/>
      <c r="JO241" s="63"/>
      <c r="JZ241" s="63"/>
      <c r="KK241" s="63"/>
      <c r="KV241" s="63"/>
      <c r="LG241" s="63"/>
      <c r="LR241" s="63"/>
      <c r="MC241" s="63"/>
      <c r="MN241" s="63"/>
      <c r="MY241" s="63"/>
      <c r="NJ241" s="63"/>
      <c r="NU241" s="63"/>
      <c r="OF241" s="63"/>
      <c r="OQ241" s="63"/>
      <c r="PB241" s="63"/>
      <c r="PM241" s="63"/>
      <c r="PX241" s="63"/>
      <c r="QI241" s="63"/>
      <c r="QT241" s="63"/>
      <c r="RE241" s="63"/>
      <c r="RP241" s="63"/>
      <c r="SA241" s="63"/>
      <c r="SL241" s="63"/>
      <c r="SW241" s="63"/>
      <c r="TH241" s="63"/>
      <c r="TS241" s="63"/>
      <c r="UD241" s="63"/>
      <c r="UO241" s="63"/>
      <c r="UZ241" s="63"/>
      <c r="VK241" s="63"/>
      <c r="VV241" s="63"/>
      <c r="WG241" s="63"/>
      <c r="WR241" s="63"/>
      <c r="XC241" s="63"/>
      <c r="XN241" s="63"/>
      <c r="XY241" s="63"/>
      <c r="YJ241" s="63"/>
      <c r="YU241" s="63"/>
      <c r="ZF241" s="63"/>
      <c r="ZQ241" s="63"/>
      <c r="AAB241" s="63"/>
      <c r="AAM241" s="63"/>
      <c r="AAX241" s="63"/>
      <c r="ABI241" s="63"/>
      <c r="ABT241" s="63"/>
      <c r="ACE241" s="63"/>
      <c r="ACP241" s="63"/>
      <c r="ADA241" s="63"/>
      <c r="ADL241" s="63"/>
      <c r="ADW241" s="63"/>
      <c r="AEH241" s="63"/>
      <c r="AES241" s="63"/>
      <c r="AFD241" s="63"/>
      <c r="AFO241" s="63"/>
      <c r="AFZ241" s="63"/>
      <c r="AGK241" s="63"/>
      <c r="AGV241" s="63"/>
      <c r="AHG241" s="63"/>
      <c r="AHR241" s="63"/>
      <c r="AIC241" s="63"/>
      <c r="AIN241" s="63"/>
      <c r="AIY241" s="63"/>
      <c r="AJJ241" s="63"/>
      <c r="AJU241" s="63"/>
      <c r="AKF241" s="63"/>
      <c r="AKQ241" s="63"/>
      <c r="ALB241" s="63"/>
      <c r="ALM241" s="63"/>
      <c r="ALX241" s="63"/>
      <c r="AMI241" s="63"/>
      <c r="AMT241" s="63"/>
      <c r="ANE241" s="63"/>
      <c r="ANP241" s="63"/>
      <c r="AOA241" s="63"/>
      <c r="AOL241" s="63"/>
      <c r="AOW241" s="63"/>
      <c r="APH241" s="63"/>
      <c r="APS241" s="63"/>
      <c r="AQD241" s="63"/>
      <c r="AQO241" s="63"/>
      <c r="AQZ241" s="63"/>
      <c r="ARK241" s="63"/>
      <c r="ARV241" s="63"/>
      <c r="ASG241" s="63"/>
      <c r="ASR241" s="63"/>
      <c r="ATC241" s="63"/>
      <c r="ATN241" s="63"/>
      <c r="ATY241" s="63"/>
      <c r="AUJ241" s="63"/>
      <c r="AUU241" s="63"/>
      <c r="AVF241" s="63"/>
      <c r="AVQ241" s="63"/>
      <c r="AWB241" s="63"/>
      <c r="AWM241" s="63"/>
      <c r="AWX241" s="63"/>
      <c r="AXI241" s="63"/>
      <c r="AXT241" s="63"/>
      <c r="AYE241" s="63"/>
      <c r="AYP241" s="63"/>
      <c r="AZA241" s="63"/>
    </row>
    <row r="242" spans="1:1023 1034:1353" ht="18.75" customHeight="1" x14ac:dyDescent="0.35">
      <c r="A242" s="24" t="str">
        <f>'total Scrap'!A242</f>
        <v>01/2021</v>
      </c>
      <c r="B242" s="29">
        <f>'total Scrap'!D242</f>
        <v>97507</v>
      </c>
      <c r="C242" s="45" t="str">
        <f>'total Scrap'!E242</f>
        <v>56044FPA2271</v>
      </c>
      <c r="D242" s="8" t="str">
        <f>'total Scrap'!F242</f>
        <v>WIRE, MAIN, I-SITE</v>
      </c>
      <c r="E242" s="26">
        <f t="shared" ca="1" si="36"/>
        <v>5</v>
      </c>
      <c r="F242" s="26">
        <f t="shared" si="37"/>
        <v>2</v>
      </c>
      <c r="G242" s="27">
        <f t="shared" ca="1" si="38"/>
        <v>0.14285714285714285</v>
      </c>
      <c r="H242" s="26">
        <f t="shared" ca="1" si="39"/>
        <v>1</v>
      </c>
      <c r="I242" s="26"/>
      <c r="J242" s="30"/>
      <c r="P242" s="57" t="str">
        <f t="shared" si="40"/>
        <v>01/2021</v>
      </c>
      <c r="Q242" s="30" t="str">
        <f t="shared" si="41"/>
        <v>56044FPA2271</v>
      </c>
      <c r="T242" s="42">
        <f t="shared" si="42"/>
        <v>0</v>
      </c>
      <c r="V242" s="43">
        <f t="shared" si="43"/>
        <v>0</v>
      </c>
      <c r="W242" s="42">
        <f t="shared" si="44"/>
        <v>2</v>
      </c>
      <c r="X242" s="42">
        <v>241</v>
      </c>
      <c r="Y242" s="42" t="str">
        <f t="shared" si="45"/>
        <v>Occurrence241</v>
      </c>
      <c r="Z242" s="42">
        <f t="shared" si="46"/>
        <v>0</v>
      </c>
      <c r="AA242" s="42">
        <f t="shared" si="47"/>
        <v>0</v>
      </c>
      <c r="AG242" s="63"/>
      <c r="AR242" s="63"/>
      <c r="BC242" s="63"/>
      <c r="BN242" s="63"/>
      <c r="BY242" s="63"/>
      <c r="CJ242" s="63"/>
      <c r="CU242" s="63"/>
      <c r="DF242" s="63"/>
      <c r="DQ242" s="63"/>
      <c r="EB242" s="63"/>
      <c r="EM242" s="63"/>
      <c r="EX242" s="63"/>
      <c r="FI242" s="63"/>
      <c r="FT242" s="63"/>
      <c r="GE242" s="63"/>
      <c r="GP242" s="63"/>
      <c r="HA242" s="63"/>
      <c r="HL242" s="63"/>
      <c r="HW242" s="63"/>
      <c r="IH242" s="63"/>
      <c r="IS242" s="63"/>
      <c r="JD242" s="63"/>
      <c r="JO242" s="63"/>
      <c r="JZ242" s="63"/>
      <c r="KK242" s="63"/>
      <c r="KV242" s="63"/>
      <c r="LG242" s="63"/>
      <c r="LR242" s="63"/>
      <c r="MC242" s="63"/>
      <c r="MN242" s="63"/>
      <c r="MY242" s="63"/>
      <c r="NJ242" s="63"/>
      <c r="NU242" s="63"/>
      <c r="OF242" s="63"/>
      <c r="OQ242" s="63"/>
      <c r="PB242" s="63"/>
      <c r="PM242" s="63"/>
      <c r="PX242" s="63"/>
      <c r="QI242" s="63"/>
      <c r="QT242" s="63"/>
      <c r="RE242" s="63"/>
      <c r="RP242" s="63"/>
      <c r="SA242" s="63"/>
      <c r="SL242" s="63"/>
      <c r="SW242" s="63"/>
      <c r="TH242" s="63"/>
      <c r="TS242" s="63"/>
      <c r="UD242" s="63"/>
      <c r="UO242" s="63"/>
      <c r="UZ242" s="63"/>
      <c r="VK242" s="63"/>
      <c r="VV242" s="63"/>
      <c r="WG242" s="63"/>
      <c r="WR242" s="63"/>
      <c r="XC242" s="63"/>
      <c r="XN242" s="63"/>
      <c r="XY242" s="63"/>
      <c r="YJ242" s="63"/>
      <c r="YU242" s="63"/>
      <c r="ZF242" s="63"/>
      <c r="ZQ242" s="63"/>
      <c r="AAB242" s="63"/>
      <c r="AAM242" s="63"/>
      <c r="AAX242" s="63"/>
      <c r="ABI242" s="63"/>
      <c r="ABT242" s="63"/>
      <c r="ACE242" s="63"/>
      <c r="ACP242" s="63"/>
      <c r="ADA242" s="63"/>
      <c r="ADL242" s="63"/>
      <c r="ADW242" s="63"/>
      <c r="AEH242" s="63"/>
      <c r="AES242" s="63"/>
      <c r="AFD242" s="63"/>
      <c r="AFO242" s="63"/>
      <c r="AFZ242" s="63"/>
      <c r="AGK242" s="63"/>
      <c r="AGV242" s="63"/>
      <c r="AHG242" s="63"/>
      <c r="AHR242" s="63"/>
      <c r="AIC242" s="63"/>
      <c r="AIN242" s="63"/>
      <c r="AIY242" s="63"/>
      <c r="AJJ242" s="63"/>
      <c r="AJU242" s="63"/>
      <c r="AKF242" s="63"/>
      <c r="AKQ242" s="63"/>
      <c r="ALB242" s="63"/>
      <c r="ALM242" s="63"/>
      <c r="ALX242" s="63"/>
      <c r="AMI242" s="63"/>
      <c r="AMT242" s="63"/>
      <c r="ANE242" s="63"/>
      <c r="ANP242" s="63"/>
      <c r="AOA242" s="63"/>
      <c r="AOL242" s="63"/>
      <c r="AOW242" s="63"/>
      <c r="APH242" s="63"/>
      <c r="APS242" s="63"/>
      <c r="AQD242" s="63"/>
      <c r="AQO242" s="63"/>
      <c r="AQZ242" s="63"/>
      <c r="ARK242" s="63"/>
      <c r="ARV242" s="63"/>
      <c r="ASG242" s="63"/>
      <c r="ASR242" s="63"/>
      <c r="ATC242" s="63"/>
      <c r="ATN242" s="63"/>
      <c r="ATY242" s="63"/>
      <c r="AUJ242" s="63"/>
      <c r="AUU242" s="63"/>
      <c r="AVF242" s="63"/>
      <c r="AVQ242" s="63"/>
      <c r="AWB242" s="63"/>
      <c r="AWM242" s="63"/>
      <c r="AWX242" s="63"/>
      <c r="AXI242" s="63"/>
      <c r="AXT242" s="63"/>
      <c r="AYE242" s="63"/>
      <c r="AYP242" s="63"/>
      <c r="AZA242" s="63"/>
    </row>
    <row r="243" spans="1:1023 1034:1353" ht="18.75" customHeight="1" x14ac:dyDescent="0.35">
      <c r="A243" s="24" t="str">
        <f>'total Scrap'!A243</f>
        <v>01/2021</v>
      </c>
      <c r="B243" s="29">
        <f>'total Scrap'!D243</f>
        <v>96242</v>
      </c>
      <c r="C243" s="45" t="str">
        <f>'total Scrap'!E243</f>
        <v>111203660171</v>
      </c>
      <c r="D243" s="8" t="str">
        <f>'total Scrap'!F243</f>
        <v>ENGINE ASSY LESS ALTERNATOR 4Y</v>
      </c>
      <c r="E243" s="26">
        <f t="shared" ca="1" si="36"/>
        <v>5</v>
      </c>
      <c r="F243" s="26">
        <f t="shared" si="37"/>
        <v>2</v>
      </c>
      <c r="G243" s="27">
        <f t="shared" ca="1" si="38"/>
        <v>0.14285714285714285</v>
      </c>
      <c r="H243" s="26">
        <f t="shared" ca="1" si="39"/>
        <v>1</v>
      </c>
      <c r="I243" s="26"/>
      <c r="J243" s="30"/>
      <c r="P243" s="57" t="str">
        <f t="shared" si="40"/>
        <v>01/2021</v>
      </c>
      <c r="Q243" s="30" t="str">
        <f t="shared" si="41"/>
        <v>111203660171</v>
      </c>
      <c r="T243" s="42">
        <f t="shared" si="42"/>
        <v>0</v>
      </c>
      <c r="V243" s="43">
        <f t="shared" si="43"/>
        <v>0</v>
      </c>
      <c r="W243" s="42">
        <f t="shared" si="44"/>
        <v>2</v>
      </c>
      <c r="X243" s="42">
        <v>242</v>
      </c>
      <c r="Y243" s="42" t="str">
        <f t="shared" si="45"/>
        <v>Occurrence242</v>
      </c>
      <c r="Z243" s="42">
        <f t="shared" si="46"/>
        <v>0</v>
      </c>
      <c r="AA243" s="42">
        <f t="shared" si="47"/>
        <v>0</v>
      </c>
      <c r="AG243" s="63"/>
      <c r="AR243" s="63"/>
      <c r="BC243" s="63"/>
      <c r="BN243" s="63"/>
      <c r="BY243" s="63"/>
      <c r="CJ243" s="63"/>
      <c r="CU243" s="63"/>
      <c r="DF243" s="63"/>
      <c r="DQ243" s="63"/>
      <c r="EB243" s="63"/>
      <c r="EM243" s="63"/>
      <c r="EX243" s="63"/>
      <c r="FI243" s="63"/>
      <c r="FT243" s="63"/>
      <c r="GE243" s="63"/>
      <c r="GP243" s="63"/>
      <c r="HA243" s="63"/>
      <c r="HL243" s="63"/>
      <c r="HW243" s="63"/>
      <c r="IH243" s="63"/>
      <c r="IS243" s="63"/>
      <c r="JD243" s="63"/>
      <c r="JO243" s="63"/>
      <c r="JZ243" s="63"/>
      <c r="KK243" s="63"/>
      <c r="KV243" s="63"/>
      <c r="LG243" s="63"/>
      <c r="LR243" s="63"/>
      <c r="MC243" s="63"/>
      <c r="MN243" s="63"/>
      <c r="MY243" s="63"/>
      <c r="NJ243" s="63"/>
      <c r="NU243" s="63"/>
      <c r="OF243" s="63"/>
      <c r="OQ243" s="63"/>
      <c r="PB243" s="63"/>
      <c r="PM243" s="63"/>
      <c r="PX243" s="63"/>
      <c r="QI243" s="63"/>
      <c r="QT243" s="63"/>
      <c r="RE243" s="63"/>
      <c r="RP243" s="63"/>
      <c r="SA243" s="63"/>
      <c r="SL243" s="63"/>
      <c r="SW243" s="63"/>
      <c r="TH243" s="63"/>
      <c r="TS243" s="63"/>
      <c r="UD243" s="63"/>
      <c r="UO243" s="63"/>
      <c r="UZ243" s="63"/>
      <c r="VK243" s="63"/>
      <c r="VV243" s="63"/>
      <c r="WG243" s="63"/>
      <c r="WR243" s="63"/>
      <c r="XC243" s="63"/>
      <c r="XN243" s="63"/>
      <c r="XY243" s="63"/>
      <c r="YJ243" s="63"/>
      <c r="YU243" s="63"/>
      <c r="ZF243" s="63"/>
      <c r="ZQ243" s="63"/>
      <c r="AAB243" s="63"/>
      <c r="AAM243" s="63"/>
      <c r="AAX243" s="63"/>
      <c r="ABI243" s="63"/>
      <c r="ABT243" s="63"/>
      <c r="ACE243" s="63"/>
      <c r="ACP243" s="63"/>
      <c r="ADA243" s="63"/>
      <c r="ADL243" s="63"/>
      <c r="ADW243" s="63"/>
      <c r="AEH243" s="63"/>
      <c r="AES243" s="63"/>
      <c r="AFD243" s="63"/>
      <c r="AFO243" s="63"/>
      <c r="AFZ243" s="63"/>
      <c r="AGK243" s="63"/>
      <c r="AGV243" s="63"/>
      <c r="AHG243" s="63"/>
      <c r="AHR243" s="63"/>
      <c r="AIC243" s="63"/>
      <c r="AIN243" s="63"/>
      <c r="AIY243" s="63"/>
      <c r="AJJ243" s="63"/>
      <c r="AJU243" s="63"/>
      <c r="AKF243" s="63"/>
      <c r="AKQ243" s="63"/>
      <c r="ALB243" s="63"/>
      <c r="ALM243" s="63"/>
      <c r="ALX243" s="63"/>
      <c r="AMI243" s="63"/>
      <c r="AMT243" s="63"/>
      <c r="ANE243" s="63"/>
      <c r="ANP243" s="63"/>
      <c r="AOA243" s="63"/>
      <c r="AOL243" s="63"/>
      <c r="AOW243" s="63"/>
      <c r="APH243" s="63"/>
      <c r="APS243" s="63"/>
      <c r="AQD243" s="63"/>
      <c r="AQO243" s="63"/>
      <c r="AQZ243" s="63"/>
      <c r="ARK243" s="63"/>
      <c r="ARV243" s="63"/>
      <c r="ASG243" s="63"/>
      <c r="ASR243" s="63"/>
      <c r="ATC243" s="63"/>
      <c r="ATN243" s="63"/>
      <c r="ATY243" s="63"/>
      <c r="AUJ243" s="63"/>
      <c r="AUU243" s="63"/>
      <c r="AVF243" s="63"/>
      <c r="AVQ243" s="63"/>
      <c r="AWB243" s="63"/>
      <c r="AWM243" s="63"/>
      <c r="AWX243" s="63"/>
      <c r="AXI243" s="63"/>
      <c r="AXT243" s="63"/>
      <c r="AYE243" s="63"/>
      <c r="AYP243" s="63"/>
      <c r="AZA243" s="63"/>
    </row>
    <row r="244" spans="1:1023 1034:1353" ht="18.75" customHeight="1" x14ac:dyDescent="0.35">
      <c r="A244" s="24" t="str">
        <f>'total Scrap'!A244</f>
        <v>01/2021</v>
      </c>
      <c r="B244" s="29">
        <f>'total Scrap'!D244</f>
        <v>96610</v>
      </c>
      <c r="C244" s="45" t="str">
        <f>'total Scrap'!E244</f>
        <v>56031FPD2271</v>
      </c>
      <c r="D244" s="8" t="str">
        <f>'total Scrap'!F244</f>
        <v>WIRE, INTERFACE</v>
      </c>
      <c r="E244" s="26">
        <f t="shared" ca="1" si="36"/>
        <v>5</v>
      </c>
      <c r="F244" s="26">
        <f t="shared" si="37"/>
        <v>2</v>
      </c>
      <c r="G244" s="27">
        <f t="shared" ca="1" si="38"/>
        <v>0.14285714285714285</v>
      </c>
      <c r="H244" s="26">
        <f t="shared" ca="1" si="39"/>
        <v>1</v>
      </c>
      <c r="I244" s="26"/>
      <c r="J244" s="30"/>
      <c r="P244" s="57" t="str">
        <f t="shared" si="40"/>
        <v>01/2021</v>
      </c>
      <c r="Q244" s="30" t="str">
        <f t="shared" si="41"/>
        <v>56031FPD2271</v>
      </c>
      <c r="T244" s="42">
        <f t="shared" si="42"/>
        <v>0</v>
      </c>
      <c r="V244" s="43">
        <f t="shared" si="43"/>
        <v>0</v>
      </c>
      <c r="W244" s="42">
        <f t="shared" si="44"/>
        <v>2</v>
      </c>
      <c r="X244" s="42">
        <v>243</v>
      </c>
      <c r="Y244" s="42" t="str">
        <f t="shared" si="45"/>
        <v>Occurrence243</v>
      </c>
      <c r="Z244" s="42">
        <f t="shared" si="46"/>
        <v>0</v>
      </c>
      <c r="AA244" s="42">
        <f t="shared" si="47"/>
        <v>0</v>
      </c>
      <c r="AG244" s="63"/>
      <c r="AR244" s="63"/>
      <c r="BC244" s="63"/>
      <c r="BN244" s="63"/>
      <c r="BY244" s="63"/>
      <c r="CJ244" s="63"/>
      <c r="CU244" s="63"/>
      <c r="DF244" s="63"/>
      <c r="DQ244" s="63"/>
      <c r="EB244" s="63"/>
      <c r="EM244" s="63"/>
      <c r="EX244" s="63"/>
      <c r="FI244" s="63"/>
      <c r="FT244" s="63"/>
      <c r="GE244" s="63"/>
      <c r="GP244" s="63"/>
      <c r="HA244" s="63"/>
      <c r="HL244" s="63"/>
      <c r="HW244" s="63"/>
      <c r="IH244" s="63"/>
      <c r="IS244" s="63"/>
      <c r="JD244" s="63"/>
      <c r="JO244" s="63"/>
      <c r="JZ244" s="63"/>
      <c r="KK244" s="63"/>
      <c r="KV244" s="63"/>
      <c r="LG244" s="63"/>
      <c r="LR244" s="63"/>
      <c r="MC244" s="63"/>
      <c r="MN244" s="63"/>
      <c r="MY244" s="63"/>
      <c r="NJ244" s="63"/>
      <c r="NU244" s="63"/>
      <c r="OF244" s="63"/>
      <c r="OQ244" s="63"/>
      <c r="PB244" s="63"/>
      <c r="PM244" s="63"/>
      <c r="PX244" s="63"/>
      <c r="QI244" s="63"/>
      <c r="QT244" s="63"/>
      <c r="RE244" s="63"/>
      <c r="RP244" s="63"/>
      <c r="SA244" s="63"/>
      <c r="SL244" s="63"/>
      <c r="SW244" s="63"/>
      <c r="TH244" s="63"/>
      <c r="TS244" s="63"/>
      <c r="UD244" s="63"/>
      <c r="UO244" s="63"/>
      <c r="UZ244" s="63"/>
      <c r="VK244" s="63"/>
      <c r="VV244" s="63"/>
      <c r="WG244" s="63"/>
      <c r="WR244" s="63"/>
      <c r="XC244" s="63"/>
      <c r="XN244" s="63"/>
      <c r="XY244" s="63"/>
      <c r="YJ244" s="63"/>
      <c r="YU244" s="63"/>
      <c r="ZF244" s="63"/>
      <c r="ZQ244" s="63"/>
      <c r="AAB244" s="63"/>
      <c r="AAM244" s="63"/>
      <c r="AAX244" s="63"/>
      <c r="ABI244" s="63"/>
      <c r="ABT244" s="63"/>
      <c r="ACE244" s="63"/>
      <c r="ACP244" s="63"/>
      <c r="ADA244" s="63"/>
      <c r="ADL244" s="63"/>
      <c r="ADW244" s="63"/>
      <c r="AEH244" s="63"/>
      <c r="AES244" s="63"/>
      <c r="AFD244" s="63"/>
      <c r="AFO244" s="63"/>
      <c r="AFZ244" s="63"/>
      <c r="AGK244" s="63"/>
      <c r="AGV244" s="63"/>
      <c r="AHG244" s="63"/>
      <c r="AHR244" s="63"/>
      <c r="AIC244" s="63"/>
      <c r="AIN244" s="63"/>
      <c r="AIY244" s="63"/>
      <c r="AJJ244" s="63"/>
      <c r="AJU244" s="63"/>
      <c r="AKF244" s="63"/>
      <c r="AKQ244" s="63"/>
      <c r="ALB244" s="63"/>
      <c r="ALM244" s="63"/>
      <c r="ALX244" s="63"/>
      <c r="AMI244" s="63"/>
      <c r="AMT244" s="63"/>
      <c r="ANE244" s="63"/>
      <c r="ANP244" s="63"/>
      <c r="AOA244" s="63"/>
      <c r="AOL244" s="63"/>
      <c r="AOW244" s="63"/>
      <c r="APH244" s="63"/>
      <c r="APS244" s="63"/>
      <c r="AQD244" s="63"/>
      <c r="AQO244" s="63"/>
      <c r="AQZ244" s="63"/>
      <c r="ARK244" s="63"/>
      <c r="ARV244" s="63"/>
      <c r="ASG244" s="63"/>
      <c r="ASR244" s="63"/>
      <c r="ATC244" s="63"/>
      <c r="ATN244" s="63"/>
      <c r="ATY244" s="63"/>
      <c r="AUJ244" s="63"/>
      <c r="AUU244" s="63"/>
      <c r="AVF244" s="63"/>
      <c r="AVQ244" s="63"/>
      <c r="AWB244" s="63"/>
      <c r="AWM244" s="63"/>
      <c r="AWX244" s="63"/>
      <c r="AXI244" s="63"/>
      <c r="AXT244" s="63"/>
      <c r="AYE244" s="63"/>
      <c r="AYP244" s="63"/>
      <c r="AZA244" s="63"/>
    </row>
    <row r="245" spans="1:1023 1034:1353" ht="18.75" customHeight="1" x14ac:dyDescent="0.35">
      <c r="A245" s="24" t="str">
        <f>'total Scrap'!A245</f>
        <v>01/2021</v>
      </c>
      <c r="B245" s="29">
        <f>'total Scrap'!D245</f>
        <v>96737</v>
      </c>
      <c r="C245" s="45" t="str">
        <f>'total Scrap'!E245</f>
        <v>56031F232071</v>
      </c>
      <c r="D245" s="8" t="str">
        <f>'total Scrap'!F245</f>
        <v>WIRE, SIDE LH</v>
      </c>
      <c r="E245" s="26">
        <f t="shared" ca="1" si="36"/>
        <v>5</v>
      </c>
      <c r="F245" s="26">
        <f t="shared" si="37"/>
        <v>2</v>
      </c>
      <c r="G245" s="27">
        <f t="shared" ca="1" si="38"/>
        <v>0.14285714285714285</v>
      </c>
      <c r="H245" s="26">
        <f t="shared" ca="1" si="39"/>
        <v>1</v>
      </c>
      <c r="I245" s="26"/>
      <c r="J245" s="30"/>
      <c r="P245" s="57" t="str">
        <f t="shared" si="40"/>
        <v>01/2021</v>
      </c>
      <c r="Q245" s="30" t="str">
        <f t="shared" si="41"/>
        <v>56031F232071</v>
      </c>
      <c r="T245" s="42">
        <f t="shared" si="42"/>
        <v>0</v>
      </c>
      <c r="V245" s="43">
        <f t="shared" si="43"/>
        <v>0</v>
      </c>
      <c r="W245" s="42">
        <f t="shared" si="44"/>
        <v>2</v>
      </c>
      <c r="X245" s="42">
        <v>244</v>
      </c>
      <c r="Y245" s="42" t="str">
        <f t="shared" si="45"/>
        <v>Occurrence244</v>
      </c>
      <c r="Z245" s="42">
        <f t="shared" si="46"/>
        <v>0</v>
      </c>
      <c r="AA245" s="42">
        <f t="shared" si="47"/>
        <v>0</v>
      </c>
      <c r="AG245" s="63"/>
      <c r="AR245" s="63"/>
      <c r="BC245" s="63"/>
      <c r="BN245" s="63"/>
      <c r="BY245" s="63"/>
      <c r="CJ245" s="63"/>
      <c r="CU245" s="63"/>
      <c r="DF245" s="63"/>
      <c r="DQ245" s="63"/>
      <c r="EB245" s="63"/>
      <c r="EM245" s="63"/>
      <c r="EX245" s="63"/>
      <c r="FI245" s="63"/>
      <c r="FT245" s="63"/>
      <c r="GE245" s="63"/>
      <c r="GP245" s="63"/>
      <c r="HA245" s="63"/>
      <c r="HL245" s="63"/>
      <c r="HW245" s="63"/>
      <c r="IH245" s="63"/>
      <c r="IS245" s="63"/>
      <c r="JD245" s="63"/>
      <c r="JO245" s="63"/>
      <c r="JZ245" s="63"/>
      <c r="KK245" s="63"/>
      <c r="KV245" s="63"/>
      <c r="LG245" s="63"/>
      <c r="LR245" s="63"/>
      <c r="MC245" s="63"/>
      <c r="MN245" s="63"/>
      <c r="MY245" s="63"/>
      <c r="NJ245" s="63"/>
      <c r="NU245" s="63"/>
      <c r="OF245" s="63"/>
      <c r="OQ245" s="63"/>
      <c r="PB245" s="63"/>
      <c r="PM245" s="63"/>
      <c r="PX245" s="63"/>
      <c r="QI245" s="63"/>
      <c r="QT245" s="63"/>
      <c r="RE245" s="63"/>
      <c r="RP245" s="63"/>
      <c r="SA245" s="63"/>
      <c r="SL245" s="63"/>
      <c r="SW245" s="63"/>
      <c r="TH245" s="63"/>
      <c r="TS245" s="63"/>
      <c r="UD245" s="63"/>
      <c r="UO245" s="63"/>
      <c r="UZ245" s="63"/>
      <c r="VK245" s="63"/>
      <c r="VV245" s="63"/>
      <c r="WG245" s="63"/>
      <c r="WR245" s="63"/>
      <c r="XC245" s="63"/>
      <c r="XN245" s="63"/>
      <c r="XY245" s="63"/>
      <c r="YJ245" s="63"/>
      <c r="YU245" s="63"/>
      <c r="ZF245" s="63"/>
      <c r="ZQ245" s="63"/>
      <c r="AAB245" s="63"/>
      <c r="AAM245" s="63"/>
      <c r="AAX245" s="63"/>
      <c r="ABI245" s="63"/>
      <c r="ABT245" s="63"/>
      <c r="ACE245" s="63"/>
      <c r="ACP245" s="63"/>
      <c r="ADA245" s="63"/>
      <c r="ADL245" s="63"/>
      <c r="ADW245" s="63"/>
      <c r="AEH245" s="63"/>
      <c r="AES245" s="63"/>
      <c r="AFD245" s="63"/>
      <c r="AFO245" s="63"/>
      <c r="AFZ245" s="63"/>
      <c r="AGK245" s="63"/>
      <c r="AGV245" s="63"/>
      <c r="AHG245" s="63"/>
      <c r="AHR245" s="63"/>
      <c r="AIC245" s="63"/>
      <c r="AIN245" s="63"/>
      <c r="AIY245" s="63"/>
      <c r="AJJ245" s="63"/>
      <c r="AJU245" s="63"/>
      <c r="AKF245" s="63"/>
      <c r="AKQ245" s="63"/>
      <c r="ALB245" s="63"/>
      <c r="ALM245" s="63"/>
      <c r="ALX245" s="63"/>
      <c r="AMI245" s="63"/>
      <c r="AMT245" s="63"/>
      <c r="ANE245" s="63"/>
      <c r="ANP245" s="63"/>
      <c r="AOA245" s="63"/>
      <c r="AOL245" s="63"/>
      <c r="AOW245" s="63"/>
      <c r="APH245" s="63"/>
      <c r="APS245" s="63"/>
      <c r="AQD245" s="63"/>
      <c r="AQO245" s="63"/>
      <c r="AQZ245" s="63"/>
      <c r="ARK245" s="63"/>
      <c r="ARV245" s="63"/>
      <c r="ASG245" s="63"/>
      <c r="ASR245" s="63"/>
      <c r="ATC245" s="63"/>
      <c r="ATN245" s="63"/>
      <c r="ATY245" s="63"/>
      <c r="AUJ245" s="63"/>
      <c r="AUU245" s="63"/>
      <c r="AVF245" s="63"/>
      <c r="AVQ245" s="63"/>
      <c r="AWB245" s="63"/>
      <c r="AWM245" s="63"/>
      <c r="AWX245" s="63"/>
      <c r="AXI245" s="63"/>
      <c r="AXT245" s="63"/>
      <c r="AYE245" s="63"/>
      <c r="AYP245" s="63"/>
      <c r="AZA245" s="63"/>
    </row>
    <row r="246" spans="1:1023 1034:1353" ht="18.75" customHeight="1" x14ac:dyDescent="0.35">
      <c r="A246" s="24" t="str">
        <f>'total Scrap'!A246</f>
        <v>01/2021</v>
      </c>
      <c r="B246" s="29">
        <f>'total Scrap'!D246</f>
        <v>95443</v>
      </c>
      <c r="C246" s="45" t="str">
        <f>'total Scrap'!E246</f>
        <v>177402665071</v>
      </c>
      <c r="D246" s="8" t="str">
        <f>'total Scrap'!F246</f>
        <v>CLEANER ASSY, AIR W/ELEMENT</v>
      </c>
      <c r="E246" s="26">
        <f t="shared" ca="1" si="36"/>
        <v>5</v>
      </c>
      <c r="F246" s="26">
        <f t="shared" si="37"/>
        <v>1</v>
      </c>
      <c r="G246" s="27">
        <f t="shared" ca="1" si="38"/>
        <v>7.1428571428571425E-2</v>
      </c>
      <c r="H246" s="26">
        <f t="shared" ca="1" si="39"/>
        <v>1</v>
      </c>
      <c r="I246" s="26"/>
      <c r="J246" s="30"/>
      <c r="P246" s="57">
        <f t="shared" si="40"/>
        <v>0</v>
      </c>
      <c r="Q246" s="30">
        <f t="shared" si="41"/>
        <v>0</v>
      </c>
      <c r="T246" s="42">
        <f t="shared" si="42"/>
        <v>0</v>
      </c>
      <c r="V246" s="43">
        <f t="shared" si="43"/>
        <v>0</v>
      </c>
      <c r="W246" s="42">
        <f t="shared" si="44"/>
        <v>2</v>
      </c>
      <c r="X246" s="42">
        <v>245</v>
      </c>
      <c r="Y246" s="42" t="str">
        <f t="shared" si="45"/>
        <v>Occurrence245</v>
      </c>
      <c r="Z246" s="42">
        <f t="shared" si="46"/>
        <v>0</v>
      </c>
      <c r="AA246" s="42">
        <f t="shared" si="47"/>
        <v>0</v>
      </c>
      <c r="AG246" s="63"/>
      <c r="AR246" s="63"/>
      <c r="BC246" s="63"/>
      <c r="BN246" s="63"/>
      <c r="BY246" s="63"/>
      <c r="CJ246" s="63"/>
      <c r="CU246" s="63"/>
      <c r="DF246" s="63"/>
      <c r="DQ246" s="63"/>
      <c r="EB246" s="63"/>
      <c r="EM246" s="63"/>
      <c r="EX246" s="63"/>
      <c r="FI246" s="63"/>
      <c r="FT246" s="63"/>
      <c r="GE246" s="63"/>
      <c r="GP246" s="63"/>
      <c r="HA246" s="63"/>
      <c r="HL246" s="63"/>
      <c r="HW246" s="63"/>
      <c r="IH246" s="63"/>
      <c r="IS246" s="63"/>
      <c r="JD246" s="63"/>
      <c r="JO246" s="63"/>
      <c r="JZ246" s="63"/>
      <c r="KK246" s="63"/>
      <c r="KV246" s="63"/>
      <c r="LG246" s="63"/>
      <c r="LR246" s="63"/>
      <c r="MC246" s="63"/>
      <c r="MN246" s="63"/>
      <c r="MY246" s="63"/>
      <c r="NJ246" s="63"/>
      <c r="NU246" s="63"/>
      <c r="OF246" s="63"/>
      <c r="OQ246" s="63"/>
      <c r="PB246" s="63"/>
      <c r="PM246" s="63"/>
      <c r="PX246" s="63"/>
      <c r="QI246" s="63"/>
      <c r="QT246" s="63"/>
      <c r="RE246" s="63"/>
      <c r="RP246" s="63"/>
      <c r="SA246" s="63"/>
      <c r="SL246" s="63"/>
      <c r="SW246" s="63"/>
      <c r="TH246" s="63"/>
      <c r="TS246" s="63"/>
      <c r="UD246" s="63"/>
      <c r="UO246" s="63"/>
      <c r="UZ246" s="63"/>
      <c r="VK246" s="63"/>
      <c r="VV246" s="63"/>
      <c r="WG246" s="63"/>
      <c r="WR246" s="63"/>
      <c r="XC246" s="63"/>
      <c r="XN246" s="63"/>
      <c r="XY246" s="63"/>
      <c r="YJ246" s="63"/>
      <c r="YU246" s="63"/>
      <c r="ZF246" s="63"/>
      <c r="ZQ246" s="63"/>
      <c r="AAB246" s="63"/>
      <c r="AAM246" s="63"/>
      <c r="AAX246" s="63"/>
      <c r="ABI246" s="63"/>
      <c r="ABT246" s="63"/>
      <c r="ACE246" s="63"/>
      <c r="ACP246" s="63"/>
      <c r="ADA246" s="63"/>
      <c r="ADL246" s="63"/>
      <c r="ADW246" s="63"/>
      <c r="AEH246" s="63"/>
      <c r="AES246" s="63"/>
      <c r="AFD246" s="63"/>
      <c r="AFO246" s="63"/>
      <c r="AFZ246" s="63"/>
      <c r="AGK246" s="63"/>
      <c r="AGV246" s="63"/>
      <c r="AHG246" s="63"/>
      <c r="AHR246" s="63"/>
      <c r="AIC246" s="63"/>
      <c r="AIN246" s="63"/>
      <c r="AIY246" s="63"/>
      <c r="AJJ246" s="63"/>
      <c r="AJU246" s="63"/>
      <c r="AKF246" s="63"/>
      <c r="AKQ246" s="63"/>
      <c r="ALB246" s="63"/>
      <c r="ALM246" s="63"/>
      <c r="ALX246" s="63"/>
      <c r="AMI246" s="63"/>
      <c r="AMT246" s="63"/>
      <c r="ANE246" s="63"/>
      <c r="ANP246" s="63"/>
      <c r="AOA246" s="63"/>
      <c r="AOL246" s="63"/>
      <c r="AOW246" s="63"/>
      <c r="APH246" s="63"/>
      <c r="APS246" s="63"/>
      <c r="AQD246" s="63"/>
      <c r="AQO246" s="63"/>
      <c r="AQZ246" s="63"/>
      <c r="ARK246" s="63"/>
      <c r="ARV246" s="63"/>
      <c r="ASG246" s="63"/>
      <c r="ASR246" s="63"/>
      <c r="ATC246" s="63"/>
      <c r="ATN246" s="63"/>
      <c r="ATY246" s="63"/>
      <c r="AUJ246" s="63"/>
      <c r="AUU246" s="63"/>
      <c r="AVF246" s="63"/>
      <c r="AVQ246" s="63"/>
      <c r="AWB246" s="63"/>
      <c r="AWM246" s="63"/>
      <c r="AWX246" s="63"/>
      <c r="AXI246" s="63"/>
      <c r="AXT246" s="63"/>
      <c r="AYE246" s="63"/>
      <c r="AYP246" s="63"/>
      <c r="AZA246" s="63"/>
    </row>
    <row r="247" spans="1:1023 1034:1353" ht="18.75" customHeight="1" x14ac:dyDescent="0.35">
      <c r="A247" s="24" t="str">
        <f>'total Scrap'!A247</f>
        <v>01/2021</v>
      </c>
      <c r="B247" s="29">
        <f>'total Scrap'!D247</f>
        <v>96609</v>
      </c>
      <c r="C247" s="45" t="str">
        <f>'total Scrap'!E247</f>
        <v>56530FPD2071</v>
      </c>
      <c r="D247" s="8" t="str">
        <f>'total Scrap'!F247</f>
        <v>WIRE, RR</v>
      </c>
      <c r="E247" s="26">
        <f t="shared" ca="1" si="36"/>
        <v>5</v>
      </c>
      <c r="F247" s="26">
        <f t="shared" si="37"/>
        <v>1</v>
      </c>
      <c r="G247" s="27">
        <f t="shared" ca="1" si="38"/>
        <v>7.1428571428571425E-2</v>
      </c>
      <c r="H247" s="26">
        <f t="shared" ca="1" si="39"/>
        <v>1</v>
      </c>
      <c r="I247" s="26"/>
      <c r="J247" s="30"/>
      <c r="P247" s="57">
        <f t="shared" si="40"/>
        <v>0</v>
      </c>
      <c r="Q247" s="30">
        <f t="shared" si="41"/>
        <v>0</v>
      </c>
      <c r="T247" s="42">
        <f t="shared" si="42"/>
        <v>0</v>
      </c>
      <c r="V247" s="43">
        <f t="shared" si="43"/>
        <v>0</v>
      </c>
      <c r="W247" s="42">
        <f t="shared" si="44"/>
        <v>2</v>
      </c>
      <c r="X247" s="42">
        <v>246</v>
      </c>
      <c r="Y247" s="42" t="str">
        <f t="shared" si="45"/>
        <v>Occurrence246</v>
      </c>
      <c r="Z247" s="42">
        <f t="shared" si="46"/>
        <v>0</v>
      </c>
      <c r="AA247" s="42">
        <f t="shared" si="47"/>
        <v>0</v>
      </c>
      <c r="AG247" s="63"/>
      <c r="AR247" s="63"/>
      <c r="BC247" s="63"/>
      <c r="BN247" s="63"/>
      <c r="BY247" s="63"/>
      <c r="CJ247" s="63"/>
      <c r="CU247" s="63"/>
      <c r="DF247" s="63"/>
      <c r="DQ247" s="63"/>
      <c r="EB247" s="63"/>
      <c r="EM247" s="63"/>
      <c r="EX247" s="63"/>
      <c r="FI247" s="63"/>
      <c r="FT247" s="63"/>
      <c r="GE247" s="63"/>
      <c r="GP247" s="63"/>
      <c r="HA247" s="63"/>
      <c r="HL247" s="63"/>
      <c r="HW247" s="63"/>
      <c r="IH247" s="63"/>
      <c r="IS247" s="63"/>
      <c r="JD247" s="63"/>
      <c r="JO247" s="63"/>
      <c r="JZ247" s="63"/>
      <c r="KK247" s="63"/>
      <c r="KV247" s="63"/>
      <c r="LG247" s="63"/>
      <c r="LR247" s="63"/>
      <c r="MC247" s="63"/>
      <c r="MN247" s="63"/>
      <c r="MY247" s="63"/>
      <c r="NJ247" s="63"/>
      <c r="NU247" s="63"/>
      <c r="OF247" s="63"/>
      <c r="OQ247" s="63"/>
      <c r="PB247" s="63"/>
      <c r="PM247" s="63"/>
      <c r="PX247" s="63"/>
      <c r="QI247" s="63"/>
      <c r="QT247" s="63"/>
      <c r="RE247" s="63"/>
      <c r="RP247" s="63"/>
      <c r="SA247" s="63"/>
      <c r="SL247" s="63"/>
      <c r="SW247" s="63"/>
      <c r="TH247" s="63"/>
      <c r="TS247" s="63"/>
      <c r="UD247" s="63"/>
      <c r="UO247" s="63"/>
      <c r="UZ247" s="63"/>
      <c r="VK247" s="63"/>
      <c r="VV247" s="63"/>
      <c r="WG247" s="63"/>
      <c r="WR247" s="63"/>
      <c r="XC247" s="63"/>
      <c r="XN247" s="63"/>
      <c r="XY247" s="63"/>
      <c r="YJ247" s="63"/>
      <c r="YU247" s="63"/>
      <c r="ZF247" s="63"/>
      <c r="ZQ247" s="63"/>
      <c r="AAB247" s="63"/>
      <c r="AAM247" s="63"/>
      <c r="AAX247" s="63"/>
      <c r="ABI247" s="63"/>
      <c r="ABT247" s="63"/>
      <c r="ACE247" s="63"/>
      <c r="ACP247" s="63"/>
      <c r="ADA247" s="63"/>
      <c r="ADL247" s="63"/>
      <c r="ADW247" s="63"/>
      <c r="AEH247" s="63"/>
      <c r="AES247" s="63"/>
      <c r="AFD247" s="63"/>
      <c r="AFO247" s="63"/>
      <c r="AFZ247" s="63"/>
      <c r="AGK247" s="63"/>
      <c r="AGV247" s="63"/>
      <c r="AHG247" s="63"/>
      <c r="AHR247" s="63"/>
      <c r="AIC247" s="63"/>
      <c r="AIN247" s="63"/>
      <c r="AIY247" s="63"/>
      <c r="AJJ247" s="63"/>
      <c r="AJU247" s="63"/>
      <c r="AKF247" s="63"/>
      <c r="AKQ247" s="63"/>
      <c r="ALB247" s="63"/>
      <c r="ALM247" s="63"/>
      <c r="ALX247" s="63"/>
      <c r="AMI247" s="63"/>
      <c r="AMT247" s="63"/>
      <c r="ANE247" s="63"/>
      <c r="ANP247" s="63"/>
      <c r="AOA247" s="63"/>
      <c r="AOL247" s="63"/>
      <c r="AOW247" s="63"/>
      <c r="APH247" s="63"/>
      <c r="APS247" s="63"/>
      <c r="AQD247" s="63"/>
      <c r="AQO247" s="63"/>
      <c r="AQZ247" s="63"/>
      <c r="ARK247" s="63"/>
      <c r="ARV247" s="63"/>
      <c r="ASG247" s="63"/>
      <c r="ASR247" s="63"/>
      <c r="ATC247" s="63"/>
      <c r="ATN247" s="63"/>
      <c r="ATY247" s="63"/>
      <c r="AUJ247" s="63"/>
      <c r="AUU247" s="63"/>
      <c r="AVF247" s="63"/>
      <c r="AVQ247" s="63"/>
      <c r="AWB247" s="63"/>
      <c r="AWM247" s="63"/>
      <c r="AWX247" s="63"/>
      <c r="AXI247" s="63"/>
      <c r="AXT247" s="63"/>
      <c r="AYE247" s="63"/>
      <c r="AYP247" s="63"/>
      <c r="AZA247" s="63"/>
    </row>
    <row r="248" spans="1:1023 1034:1353" ht="18.75" customHeight="1" x14ac:dyDescent="0.35">
      <c r="A248" s="24" t="str">
        <f>'total Scrap'!A248</f>
        <v>01/2021</v>
      </c>
      <c r="B248" s="29">
        <f>'total Scrap'!D248</f>
        <v>96734</v>
      </c>
      <c r="C248" s="45" t="str">
        <f>'total Scrap'!E248</f>
        <v>56052F227071</v>
      </c>
      <c r="D248" s="8" t="str">
        <f>'total Scrap'!F248</f>
        <v>WIRE RR UPR MAIN</v>
      </c>
      <c r="E248" s="26">
        <f t="shared" ca="1" si="36"/>
        <v>5</v>
      </c>
      <c r="F248" s="26">
        <f t="shared" si="37"/>
        <v>6</v>
      </c>
      <c r="G248" s="27">
        <f t="shared" ca="1" si="38"/>
        <v>0.42857142857142855</v>
      </c>
      <c r="H248" s="26">
        <f t="shared" ca="1" si="39"/>
        <v>2</v>
      </c>
      <c r="I248" s="26"/>
      <c r="J248" s="30"/>
      <c r="P248" s="57" t="str">
        <f t="shared" si="40"/>
        <v>01/2021</v>
      </c>
      <c r="Q248" s="30" t="str">
        <f t="shared" si="41"/>
        <v>56052F227071</v>
      </c>
      <c r="T248" s="42">
        <f t="shared" si="42"/>
        <v>0</v>
      </c>
      <c r="V248" s="43">
        <f t="shared" si="43"/>
        <v>0</v>
      </c>
      <c r="W248" s="42">
        <f t="shared" si="44"/>
        <v>2</v>
      </c>
      <c r="X248" s="42">
        <v>247</v>
      </c>
      <c r="Y248" s="42" t="str">
        <f t="shared" si="45"/>
        <v>Occurrence247</v>
      </c>
      <c r="Z248" s="42">
        <f t="shared" si="46"/>
        <v>0</v>
      </c>
      <c r="AA248" s="42">
        <f t="shared" si="47"/>
        <v>0</v>
      </c>
      <c r="AG248" s="63"/>
      <c r="AR248" s="63"/>
      <c r="BC248" s="63"/>
      <c r="BN248" s="63"/>
      <c r="BY248" s="63"/>
      <c r="CJ248" s="63"/>
      <c r="CU248" s="63"/>
      <c r="DF248" s="63"/>
      <c r="DQ248" s="63"/>
      <c r="EB248" s="63"/>
      <c r="EM248" s="63"/>
      <c r="EX248" s="63"/>
      <c r="FI248" s="63"/>
      <c r="FT248" s="63"/>
      <c r="GE248" s="63"/>
      <c r="GP248" s="63"/>
      <c r="HA248" s="63"/>
      <c r="HL248" s="63"/>
      <c r="HW248" s="63"/>
      <c r="IH248" s="63"/>
      <c r="IS248" s="63"/>
      <c r="JD248" s="63"/>
      <c r="JO248" s="63"/>
      <c r="JZ248" s="63"/>
      <c r="KK248" s="63"/>
      <c r="KV248" s="63"/>
      <c r="LG248" s="63"/>
      <c r="LR248" s="63"/>
      <c r="MC248" s="63"/>
      <c r="MN248" s="63"/>
      <c r="MY248" s="63"/>
      <c r="NJ248" s="63"/>
      <c r="NU248" s="63"/>
      <c r="OF248" s="63"/>
      <c r="OQ248" s="63"/>
      <c r="PB248" s="63"/>
      <c r="PM248" s="63"/>
      <c r="PX248" s="63"/>
      <c r="QI248" s="63"/>
      <c r="QT248" s="63"/>
      <c r="RE248" s="63"/>
      <c r="RP248" s="63"/>
      <c r="SA248" s="63"/>
      <c r="SL248" s="63"/>
      <c r="SW248" s="63"/>
      <c r="TH248" s="63"/>
      <c r="TS248" s="63"/>
      <c r="UD248" s="63"/>
      <c r="UO248" s="63"/>
      <c r="UZ248" s="63"/>
      <c r="VK248" s="63"/>
      <c r="VV248" s="63"/>
      <c r="WG248" s="63"/>
      <c r="WR248" s="63"/>
      <c r="XC248" s="63"/>
      <c r="XN248" s="63"/>
      <c r="XY248" s="63"/>
      <c r="YJ248" s="63"/>
      <c r="YU248" s="63"/>
      <c r="ZF248" s="63"/>
      <c r="ZQ248" s="63"/>
      <c r="AAB248" s="63"/>
      <c r="AAM248" s="63"/>
      <c r="AAX248" s="63"/>
      <c r="ABI248" s="63"/>
      <c r="ABT248" s="63"/>
      <c r="ACE248" s="63"/>
      <c r="ACP248" s="63"/>
      <c r="ADA248" s="63"/>
      <c r="ADL248" s="63"/>
      <c r="ADW248" s="63"/>
      <c r="AEH248" s="63"/>
      <c r="AES248" s="63"/>
      <c r="AFD248" s="63"/>
      <c r="AFO248" s="63"/>
      <c r="AFZ248" s="63"/>
      <c r="AGK248" s="63"/>
      <c r="AGV248" s="63"/>
      <c r="AHG248" s="63"/>
      <c r="AHR248" s="63"/>
      <c r="AIC248" s="63"/>
      <c r="AIN248" s="63"/>
      <c r="AIY248" s="63"/>
      <c r="AJJ248" s="63"/>
      <c r="AJU248" s="63"/>
      <c r="AKF248" s="63"/>
      <c r="AKQ248" s="63"/>
      <c r="ALB248" s="63"/>
      <c r="ALM248" s="63"/>
      <c r="ALX248" s="63"/>
      <c r="AMI248" s="63"/>
      <c r="AMT248" s="63"/>
      <c r="ANE248" s="63"/>
      <c r="ANP248" s="63"/>
      <c r="AOA248" s="63"/>
      <c r="AOL248" s="63"/>
      <c r="AOW248" s="63"/>
      <c r="APH248" s="63"/>
      <c r="APS248" s="63"/>
      <c r="AQD248" s="63"/>
      <c r="AQO248" s="63"/>
      <c r="AQZ248" s="63"/>
      <c r="ARK248" s="63"/>
      <c r="ARV248" s="63"/>
      <c r="ASG248" s="63"/>
      <c r="ASR248" s="63"/>
      <c r="ATC248" s="63"/>
      <c r="ATN248" s="63"/>
      <c r="ATY248" s="63"/>
      <c r="AUJ248" s="63"/>
      <c r="AUU248" s="63"/>
      <c r="AVF248" s="63"/>
      <c r="AVQ248" s="63"/>
      <c r="AWB248" s="63"/>
      <c r="AWM248" s="63"/>
      <c r="AWX248" s="63"/>
      <c r="AXI248" s="63"/>
      <c r="AXT248" s="63"/>
      <c r="AYE248" s="63"/>
      <c r="AYP248" s="63"/>
      <c r="AZA248" s="63"/>
    </row>
    <row r="249" spans="1:1023 1034:1353" ht="18.75" customHeight="1" x14ac:dyDescent="0.35">
      <c r="A249" s="24" t="str">
        <f>'total Scrap'!A249</f>
        <v>01/2021</v>
      </c>
      <c r="B249" s="29">
        <f>'total Scrap'!D249</f>
        <v>96741</v>
      </c>
      <c r="C249" s="45" t="str">
        <f>'total Scrap'!E249</f>
        <v>56570F210071</v>
      </c>
      <c r="D249" s="8" t="str">
        <f>'total Scrap'!F249</f>
        <v>FEU A ECLAT 89990901</v>
      </c>
      <c r="E249" s="26">
        <f t="shared" ca="1" si="36"/>
        <v>5</v>
      </c>
      <c r="F249" s="26">
        <f t="shared" si="37"/>
        <v>3</v>
      </c>
      <c r="G249" s="27">
        <f t="shared" ca="1" si="38"/>
        <v>0.21428571428571427</v>
      </c>
      <c r="H249" s="26">
        <f t="shared" ca="1" si="39"/>
        <v>2</v>
      </c>
      <c r="I249" s="26"/>
      <c r="J249" s="30"/>
      <c r="P249" s="57" t="str">
        <f t="shared" si="40"/>
        <v>01/2021</v>
      </c>
      <c r="Q249" s="30" t="str">
        <f t="shared" si="41"/>
        <v>56570F210071</v>
      </c>
      <c r="T249" s="42">
        <f t="shared" si="42"/>
        <v>0</v>
      </c>
      <c r="V249" s="43">
        <f t="shared" si="43"/>
        <v>0</v>
      </c>
      <c r="W249" s="42">
        <f t="shared" si="44"/>
        <v>2</v>
      </c>
      <c r="X249" s="42">
        <v>248</v>
      </c>
      <c r="Y249" s="42" t="str">
        <f t="shared" si="45"/>
        <v>Occurrence248</v>
      </c>
      <c r="Z249" s="42">
        <f t="shared" si="46"/>
        <v>0</v>
      </c>
      <c r="AA249" s="42">
        <f t="shared" si="47"/>
        <v>0</v>
      </c>
      <c r="AG249" s="63"/>
      <c r="AR249" s="63"/>
      <c r="BC249" s="63"/>
      <c r="BN249" s="63"/>
      <c r="BY249" s="63"/>
      <c r="CJ249" s="63"/>
      <c r="CU249" s="63"/>
      <c r="DF249" s="63"/>
      <c r="DQ249" s="63"/>
      <c r="EB249" s="63"/>
      <c r="EM249" s="63"/>
      <c r="EX249" s="63"/>
      <c r="FI249" s="63"/>
      <c r="FT249" s="63"/>
      <c r="GE249" s="63"/>
      <c r="GP249" s="63"/>
      <c r="HA249" s="63"/>
      <c r="HL249" s="63"/>
      <c r="HW249" s="63"/>
      <c r="IH249" s="63"/>
      <c r="IS249" s="63"/>
      <c r="JD249" s="63"/>
      <c r="JO249" s="63"/>
      <c r="JZ249" s="63"/>
      <c r="KK249" s="63"/>
      <c r="KV249" s="63"/>
      <c r="LG249" s="63"/>
      <c r="LR249" s="63"/>
      <c r="MC249" s="63"/>
      <c r="MN249" s="63"/>
      <c r="MY249" s="63"/>
      <c r="NJ249" s="63"/>
      <c r="NU249" s="63"/>
      <c r="OF249" s="63"/>
      <c r="OQ249" s="63"/>
      <c r="PB249" s="63"/>
      <c r="PM249" s="63"/>
      <c r="PX249" s="63"/>
      <c r="QI249" s="63"/>
      <c r="QT249" s="63"/>
      <c r="RE249" s="63"/>
      <c r="RP249" s="63"/>
      <c r="SA249" s="63"/>
      <c r="SL249" s="63"/>
      <c r="SW249" s="63"/>
      <c r="TH249" s="63"/>
      <c r="TS249" s="63"/>
      <c r="UD249" s="63"/>
      <c r="UO249" s="63"/>
      <c r="UZ249" s="63"/>
      <c r="VK249" s="63"/>
      <c r="VV249" s="63"/>
      <c r="WG249" s="63"/>
      <c r="WR249" s="63"/>
      <c r="XC249" s="63"/>
      <c r="XN249" s="63"/>
      <c r="XY249" s="63"/>
      <c r="YJ249" s="63"/>
      <c r="YU249" s="63"/>
      <c r="ZF249" s="63"/>
      <c r="ZQ249" s="63"/>
      <c r="AAB249" s="63"/>
      <c r="AAM249" s="63"/>
      <c r="AAX249" s="63"/>
      <c r="ABI249" s="63"/>
      <c r="ABT249" s="63"/>
      <c r="ACE249" s="63"/>
      <c r="ACP249" s="63"/>
      <c r="ADA249" s="63"/>
      <c r="ADL249" s="63"/>
      <c r="ADW249" s="63"/>
      <c r="AEH249" s="63"/>
      <c r="AES249" s="63"/>
      <c r="AFD249" s="63"/>
      <c r="AFO249" s="63"/>
      <c r="AFZ249" s="63"/>
      <c r="AGK249" s="63"/>
      <c r="AGV249" s="63"/>
      <c r="AHG249" s="63"/>
      <c r="AHR249" s="63"/>
      <c r="AIC249" s="63"/>
      <c r="AIN249" s="63"/>
      <c r="AIY249" s="63"/>
      <c r="AJJ249" s="63"/>
      <c r="AJU249" s="63"/>
      <c r="AKF249" s="63"/>
      <c r="AKQ249" s="63"/>
      <c r="ALB249" s="63"/>
      <c r="ALM249" s="63"/>
      <c r="ALX249" s="63"/>
      <c r="AMI249" s="63"/>
      <c r="AMT249" s="63"/>
      <c r="ANE249" s="63"/>
      <c r="ANP249" s="63"/>
      <c r="AOA249" s="63"/>
      <c r="AOL249" s="63"/>
      <c r="AOW249" s="63"/>
      <c r="APH249" s="63"/>
      <c r="APS249" s="63"/>
      <c r="AQD249" s="63"/>
      <c r="AQO249" s="63"/>
      <c r="AQZ249" s="63"/>
      <c r="ARK249" s="63"/>
      <c r="ARV249" s="63"/>
      <c r="ASG249" s="63"/>
      <c r="ASR249" s="63"/>
      <c r="ATC249" s="63"/>
      <c r="ATN249" s="63"/>
      <c r="ATY249" s="63"/>
      <c r="AUJ249" s="63"/>
      <c r="AUU249" s="63"/>
      <c r="AVF249" s="63"/>
      <c r="AVQ249" s="63"/>
      <c r="AWB249" s="63"/>
      <c r="AWM249" s="63"/>
      <c r="AWX249" s="63"/>
      <c r="AXI249" s="63"/>
      <c r="AXT249" s="63"/>
      <c r="AYE249" s="63"/>
      <c r="AYP249" s="63"/>
      <c r="AZA249" s="63"/>
    </row>
    <row r="250" spans="1:1023 1034:1353" ht="18.75" customHeight="1" x14ac:dyDescent="0.35">
      <c r="A250" s="24" t="str">
        <f>'total Scrap'!A250</f>
        <v>01/2021</v>
      </c>
      <c r="B250" s="29">
        <f>'total Scrap'!D250</f>
        <v>95438</v>
      </c>
      <c r="C250" s="45" t="str">
        <f>'total Scrap'!E250</f>
        <v>56570F210071</v>
      </c>
      <c r="D250" s="8" t="str">
        <f>'total Scrap'!F250</f>
        <v>FEU A ECLAT 89990901</v>
      </c>
      <c r="E250" s="26">
        <f t="shared" ca="1" si="36"/>
        <v>5</v>
      </c>
      <c r="F250" s="26">
        <f t="shared" si="37"/>
        <v>3</v>
      </c>
      <c r="G250" s="27">
        <f t="shared" ca="1" si="38"/>
        <v>0.21428571428571427</v>
      </c>
      <c r="H250" s="26">
        <f t="shared" ca="1" si="39"/>
        <v>2</v>
      </c>
      <c r="I250" s="26"/>
      <c r="J250" s="30"/>
      <c r="P250" s="57" t="str">
        <f t="shared" si="40"/>
        <v>01/2021</v>
      </c>
      <c r="Q250" s="30" t="str">
        <f t="shared" si="41"/>
        <v>56570F210071</v>
      </c>
      <c r="T250" s="42">
        <f t="shared" si="42"/>
        <v>0</v>
      </c>
      <c r="V250" s="43">
        <f t="shared" si="43"/>
        <v>0</v>
      </c>
      <c r="W250" s="42">
        <f t="shared" si="44"/>
        <v>2</v>
      </c>
      <c r="X250" s="42">
        <v>249</v>
      </c>
      <c r="Y250" s="42" t="str">
        <f t="shared" si="45"/>
        <v>Occurrence249</v>
      </c>
      <c r="Z250" s="42">
        <f t="shared" si="46"/>
        <v>0</v>
      </c>
      <c r="AA250" s="42">
        <f t="shared" si="47"/>
        <v>0</v>
      </c>
      <c r="AG250" s="63"/>
      <c r="AR250" s="63"/>
      <c r="BC250" s="63"/>
      <c r="BN250" s="63"/>
      <c r="BY250" s="63"/>
      <c r="CJ250" s="63"/>
      <c r="CU250" s="63"/>
      <c r="DF250" s="63"/>
      <c r="DQ250" s="63"/>
      <c r="EB250" s="63"/>
      <c r="EM250" s="63"/>
      <c r="EX250" s="63"/>
      <c r="FI250" s="63"/>
      <c r="FT250" s="63"/>
      <c r="GE250" s="63"/>
      <c r="GP250" s="63"/>
      <c r="HA250" s="63"/>
      <c r="HL250" s="63"/>
      <c r="HW250" s="63"/>
      <c r="IH250" s="63"/>
      <c r="IS250" s="63"/>
      <c r="JD250" s="63"/>
      <c r="JO250" s="63"/>
      <c r="JZ250" s="63"/>
      <c r="KK250" s="63"/>
      <c r="KV250" s="63"/>
      <c r="LG250" s="63"/>
      <c r="LR250" s="63"/>
      <c r="MC250" s="63"/>
      <c r="MN250" s="63"/>
      <c r="MY250" s="63"/>
      <c r="NJ250" s="63"/>
      <c r="NU250" s="63"/>
      <c r="OF250" s="63"/>
      <c r="OQ250" s="63"/>
      <c r="PB250" s="63"/>
      <c r="PM250" s="63"/>
      <c r="PX250" s="63"/>
      <c r="QI250" s="63"/>
      <c r="QT250" s="63"/>
      <c r="RE250" s="63"/>
      <c r="RP250" s="63"/>
      <c r="SA250" s="63"/>
      <c r="SL250" s="63"/>
      <c r="SW250" s="63"/>
      <c r="TH250" s="63"/>
      <c r="TS250" s="63"/>
      <c r="UD250" s="63"/>
      <c r="UO250" s="63"/>
      <c r="UZ250" s="63"/>
      <c r="VK250" s="63"/>
      <c r="VV250" s="63"/>
      <c r="WG250" s="63"/>
      <c r="WR250" s="63"/>
      <c r="XC250" s="63"/>
      <c r="XN250" s="63"/>
      <c r="XY250" s="63"/>
      <c r="YJ250" s="63"/>
      <c r="YU250" s="63"/>
      <c r="ZF250" s="63"/>
      <c r="ZQ250" s="63"/>
      <c r="AAB250" s="63"/>
      <c r="AAM250" s="63"/>
      <c r="AAX250" s="63"/>
      <c r="ABI250" s="63"/>
      <c r="ABT250" s="63"/>
      <c r="ACE250" s="63"/>
      <c r="ACP250" s="63"/>
      <c r="ADA250" s="63"/>
      <c r="ADL250" s="63"/>
      <c r="ADW250" s="63"/>
      <c r="AEH250" s="63"/>
      <c r="AES250" s="63"/>
      <c r="AFD250" s="63"/>
      <c r="AFO250" s="63"/>
      <c r="AFZ250" s="63"/>
      <c r="AGK250" s="63"/>
      <c r="AGV250" s="63"/>
      <c r="AHG250" s="63"/>
      <c r="AHR250" s="63"/>
      <c r="AIC250" s="63"/>
      <c r="AIN250" s="63"/>
      <c r="AIY250" s="63"/>
      <c r="AJJ250" s="63"/>
      <c r="AJU250" s="63"/>
      <c r="AKF250" s="63"/>
      <c r="AKQ250" s="63"/>
      <c r="ALB250" s="63"/>
      <c r="ALM250" s="63"/>
      <c r="ALX250" s="63"/>
      <c r="AMI250" s="63"/>
      <c r="AMT250" s="63"/>
      <c r="ANE250" s="63"/>
      <c r="ANP250" s="63"/>
      <c r="AOA250" s="63"/>
      <c r="AOL250" s="63"/>
      <c r="AOW250" s="63"/>
      <c r="APH250" s="63"/>
      <c r="APS250" s="63"/>
      <c r="AQD250" s="63"/>
      <c r="AQO250" s="63"/>
      <c r="AQZ250" s="63"/>
      <c r="ARK250" s="63"/>
      <c r="ARV250" s="63"/>
      <c r="ASG250" s="63"/>
      <c r="ASR250" s="63"/>
      <c r="ATC250" s="63"/>
      <c r="ATN250" s="63"/>
      <c r="ATY250" s="63"/>
      <c r="AUJ250" s="63"/>
      <c r="AUU250" s="63"/>
      <c r="AVF250" s="63"/>
      <c r="AVQ250" s="63"/>
      <c r="AWB250" s="63"/>
      <c r="AWM250" s="63"/>
      <c r="AWX250" s="63"/>
      <c r="AXI250" s="63"/>
      <c r="AXT250" s="63"/>
      <c r="AYE250" s="63"/>
      <c r="AYP250" s="63"/>
      <c r="AZA250" s="63"/>
    </row>
    <row r="251" spans="1:1023 1034:1353" ht="18.75" customHeight="1" x14ac:dyDescent="0.35">
      <c r="A251" s="24" t="str">
        <f>'total Scrap'!A251</f>
        <v>01/2021</v>
      </c>
      <c r="B251" s="29">
        <f>'total Scrap'!D251</f>
        <v>97512</v>
      </c>
      <c r="C251" s="45" t="str">
        <f>'total Scrap'!E251</f>
        <v>57510F231071</v>
      </c>
      <c r="D251" s="8" t="str">
        <f>'total Scrap'!F251</f>
        <v>SWITCH ASSY PKB</v>
      </c>
      <c r="E251" s="26">
        <f t="shared" ca="1" si="36"/>
        <v>5</v>
      </c>
      <c r="F251" s="26">
        <f t="shared" si="37"/>
        <v>1</v>
      </c>
      <c r="G251" s="27">
        <f t="shared" ca="1" si="38"/>
        <v>7.1428571428571425E-2</v>
      </c>
      <c r="H251" s="26">
        <f t="shared" ca="1" si="39"/>
        <v>1</v>
      </c>
      <c r="I251" s="26"/>
      <c r="J251" s="30"/>
      <c r="P251" s="57">
        <f t="shared" si="40"/>
        <v>0</v>
      </c>
      <c r="Q251" s="30">
        <f t="shared" si="41"/>
        <v>0</v>
      </c>
      <c r="T251" s="42">
        <f t="shared" si="42"/>
        <v>0</v>
      </c>
      <c r="V251" s="43">
        <f t="shared" si="43"/>
        <v>0</v>
      </c>
      <c r="W251" s="42">
        <f t="shared" si="44"/>
        <v>2</v>
      </c>
      <c r="X251" s="42">
        <v>250</v>
      </c>
      <c r="Y251" s="42" t="str">
        <f t="shared" si="45"/>
        <v>Occurrence250</v>
      </c>
      <c r="Z251" s="42">
        <f t="shared" si="46"/>
        <v>0</v>
      </c>
      <c r="AA251" s="42">
        <f t="shared" si="47"/>
        <v>0</v>
      </c>
      <c r="AG251" s="63"/>
      <c r="AR251" s="63"/>
      <c r="BC251" s="63"/>
      <c r="BN251" s="63"/>
      <c r="BY251" s="63"/>
      <c r="CJ251" s="63"/>
      <c r="CU251" s="63"/>
      <c r="DF251" s="63"/>
      <c r="DQ251" s="63"/>
      <c r="EB251" s="63"/>
      <c r="EM251" s="63"/>
      <c r="EX251" s="63"/>
      <c r="FI251" s="63"/>
      <c r="FT251" s="63"/>
      <c r="GE251" s="63"/>
      <c r="GP251" s="63"/>
      <c r="HA251" s="63"/>
      <c r="HL251" s="63"/>
      <c r="HW251" s="63"/>
      <c r="IH251" s="63"/>
      <c r="IS251" s="63"/>
      <c r="JD251" s="63"/>
      <c r="JO251" s="63"/>
      <c r="JZ251" s="63"/>
      <c r="KK251" s="63"/>
      <c r="KV251" s="63"/>
      <c r="LG251" s="63"/>
      <c r="LR251" s="63"/>
      <c r="MC251" s="63"/>
      <c r="MN251" s="63"/>
      <c r="MY251" s="63"/>
      <c r="NJ251" s="63"/>
      <c r="NU251" s="63"/>
      <c r="OF251" s="63"/>
      <c r="OQ251" s="63"/>
      <c r="PB251" s="63"/>
      <c r="PM251" s="63"/>
      <c r="PX251" s="63"/>
      <c r="QI251" s="63"/>
      <c r="QT251" s="63"/>
      <c r="RE251" s="63"/>
      <c r="RP251" s="63"/>
      <c r="SA251" s="63"/>
      <c r="SL251" s="63"/>
      <c r="SW251" s="63"/>
      <c r="TH251" s="63"/>
      <c r="TS251" s="63"/>
      <c r="UD251" s="63"/>
      <c r="UO251" s="63"/>
      <c r="UZ251" s="63"/>
      <c r="VK251" s="63"/>
      <c r="VV251" s="63"/>
      <c r="WG251" s="63"/>
      <c r="WR251" s="63"/>
      <c r="XC251" s="63"/>
      <c r="XN251" s="63"/>
      <c r="XY251" s="63"/>
      <c r="YJ251" s="63"/>
      <c r="YU251" s="63"/>
      <c r="ZF251" s="63"/>
      <c r="ZQ251" s="63"/>
      <c r="AAB251" s="63"/>
      <c r="AAM251" s="63"/>
      <c r="AAX251" s="63"/>
      <c r="ABI251" s="63"/>
      <c r="ABT251" s="63"/>
      <c r="ACE251" s="63"/>
      <c r="ACP251" s="63"/>
      <c r="ADA251" s="63"/>
      <c r="ADL251" s="63"/>
      <c r="ADW251" s="63"/>
      <c r="AEH251" s="63"/>
      <c r="AES251" s="63"/>
      <c r="AFD251" s="63"/>
      <c r="AFO251" s="63"/>
      <c r="AFZ251" s="63"/>
      <c r="AGK251" s="63"/>
      <c r="AGV251" s="63"/>
      <c r="AHG251" s="63"/>
      <c r="AHR251" s="63"/>
      <c r="AIC251" s="63"/>
      <c r="AIN251" s="63"/>
      <c r="AIY251" s="63"/>
      <c r="AJJ251" s="63"/>
      <c r="AJU251" s="63"/>
      <c r="AKF251" s="63"/>
      <c r="AKQ251" s="63"/>
      <c r="ALB251" s="63"/>
      <c r="ALM251" s="63"/>
      <c r="ALX251" s="63"/>
      <c r="AMI251" s="63"/>
      <c r="AMT251" s="63"/>
      <c r="ANE251" s="63"/>
      <c r="ANP251" s="63"/>
      <c r="AOA251" s="63"/>
      <c r="AOL251" s="63"/>
      <c r="AOW251" s="63"/>
      <c r="APH251" s="63"/>
      <c r="APS251" s="63"/>
      <c r="AQD251" s="63"/>
      <c r="AQO251" s="63"/>
      <c r="AQZ251" s="63"/>
      <c r="ARK251" s="63"/>
      <c r="ARV251" s="63"/>
      <c r="ASG251" s="63"/>
      <c r="ASR251" s="63"/>
      <c r="ATC251" s="63"/>
      <c r="ATN251" s="63"/>
      <c r="ATY251" s="63"/>
      <c r="AUJ251" s="63"/>
      <c r="AUU251" s="63"/>
      <c r="AVF251" s="63"/>
      <c r="AVQ251" s="63"/>
      <c r="AWB251" s="63"/>
      <c r="AWM251" s="63"/>
      <c r="AWX251" s="63"/>
      <c r="AXI251" s="63"/>
      <c r="AXT251" s="63"/>
      <c r="AYE251" s="63"/>
      <c r="AYP251" s="63"/>
      <c r="AZA251" s="63"/>
    </row>
    <row r="252" spans="1:1023 1034:1353" ht="18.75" customHeight="1" x14ac:dyDescent="0.35">
      <c r="A252" s="24" t="str">
        <f>'total Scrap'!A252</f>
        <v>01/2021</v>
      </c>
      <c r="B252" s="29">
        <f>'total Scrap'!D252</f>
        <v>96013</v>
      </c>
      <c r="C252" s="45" t="str">
        <f>'total Scrap'!E252</f>
        <v>17106F225071</v>
      </c>
      <c r="D252" s="8" t="str">
        <f>'total Scrap'!F252</f>
        <v>COVER SUB ASSY,DPF</v>
      </c>
      <c r="E252" s="26">
        <f t="shared" ca="1" si="36"/>
        <v>5</v>
      </c>
      <c r="F252" s="26">
        <f t="shared" si="37"/>
        <v>5</v>
      </c>
      <c r="G252" s="27">
        <f t="shared" ca="1" si="38"/>
        <v>0.35714285714285715</v>
      </c>
      <c r="H252" s="26">
        <f t="shared" ca="1" si="39"/>
        <v>2</v>
      </c>
      <c r="I252" s="26"/>
      <c r="J252" s="30"/>
      <c r="P252" s="57" t="str">
        <f t="shared" si="40"/>
        <v>01/2021</v>
      </c>
      <c r="Q252" s="30" t="str">
        <f t="shared" si="41"/>
        <v>17106F225071</v>
      </c>
      <c r="T252" s="42">
        <f t="shared" si="42"/>
        <v>0</v>
      </c>
      <c r="V252" s="43">
        <f t="shared" si="43"/>
        <v>0</v>
      </c>
      <c r="W252" s="42">
        <f t="shared" si="44"/>
        <v>2</v>
      </c>
      <c r="AG252" s="63"/>
      <c r="AR252" s="63"/>
      <c r="BC252" s="63"/>
      <c r="BN252" s="63"/>
      <c r="BY252" s="63"/>
      <c r="CJ252" s="63"/>
      <c r="CU252" s="63"/>
      <c r="DF252" s="63"/>
      <c r="DQ252" s="63"/>
      <c r="EB252" s="63"/>
      <c r="EM252" s="63"/>
      <c r="EX252" s="63"/>
      <c r="FI252" s="63"/>
      <c r="FT252" s="63"/>
      <c r="GE252" s="63"/>
      <c r="GP252" s="63"/>
      <c r="HA252" s="63"/>
      <c r="HL252" s="63"/>
      <c r="HW252" s="63"/>
      <c r="IH252" s="63"/>
      <c r="IS252" s="63"/>
      <c r="JD252" s="63"/>
      <c r="JO252" s="63"/>
      <c r="JZ252" s="63"/>
      <c r="KK252" s="63"/>
      <c r="KV252" s="63"/>
      <c r="LG252" s="63"/>
      <c r="LR252" s="63"/>
      <c r="MC252" s="63"/>
      <c r="MN252" s="63"/>
      <c r="MY252" s="63"/>
      <c r="NJ252" s="63"/>
      <c r="NU252" s="63"/>
      <c r="OF252" s="63"/>
      <c r="OQ252" s="63"/>
      <c r="PB252" s="63"/>
      <c r="PM252" s="63"/>
      <c r="PX252" s="63"/>
      <c r="QI252" s="63"/>
      <c r="QT252" s="63"/>
      <c r="RE252" s="63"/>
      <c r="RP252" s="63"/>
      <c r="SA252" s="63"/>
      <c r="SL252" s="63"/>
      <c r="SW252" s="63"/>
      <c r="TH252" s="63"/>
      <c r="TS252" s="63"/>
      <c r="UD252" s="63"/>
      <c r="UO252" s="63"/>
      <c r="UZ252" s="63"/>
      <c r="VK252" s="63"/>
      <c r="VV252" s="63"/>
      <c r="WG252" s="63"/>
      <c r="WR252" s="63"/>
      <c r="XC252" s="63"/>
      <c r="XN252" s="63"/>
      <c r="XY252" s="63"/>
      <c r="YJ252" s="63"/>
      <c r="YU252" s="63"/>
      <c r="ZF252" s="63"/>
      <c r="ZQ252" s="63"/>
      <c r="AAB252" s="63"/>
      <c r="AAM252" s="63"/>
      <c r="AAX252" s="63"/>
      <c r="ABI252" s="63"/>
      <c r="ABT252" s="63"/>
      <c r="ACE252" s="63"/>
      <c r="ACP252" s="63"/>
      <c r="ADA252" s="63"/>
      <c r="ADL252" s="63"/>
      <c r="ADW252" s="63"/>
      <c r="AEH252" s="63"/>
      <c r="AES252" s="63"/>
      <c r="AFD252" s="63"/>
      <c r="AFO252" s="63"/>
      <c r="AFZ252" s="63"/>
      <c r="AGK252" s="63"/>
      <c r="AGV252" s="63"/>
      <c r="AHG252" s="63"/>
      <c r="AHR252" s="63"/>
      <c r="AIC252" s="63"/>
      <c r="AIN252" s="63"/>
      <c r="AIY252" s="63"/>
      <c r="AJJ252" s="63"/>
      <c r="AJU252" s="63"/>
      <c r="AKF252" s="63"/>
      <c r="AKQ252" s="63"/>
      <c r="ALB252" s="63"/>
      <c r="ALM252" s="63"/>
      <c r="ALX252" s="63"/>
      <c r="AMI252" s="63"/>
      <c r="AMT252" s="63"/>
      <c r="ANE252" s="63"/>
      <c r="ANP252" s="63"/>
      <c r="AOA252" s="63"/>
      <c r="AOL252" s="63"/>
      <c r="AOW252" s="63"/>
      <c r="APH252" s="63"/>
      <c r="APS252" s="63"/>
      <c r="AQD252" s="63"/>
      <c r="AQO252" s="63"/>
      <c r="AQZ252" s="63"/>
      <c r="ARK252" s="63"/>
      <c r="ARV252" s="63"/>
      <c r="ASG252" s="63"/>
      <c r="ASR252" s="63"/>
      <c r="ATC252" s="63"/>
      <c r="ATN252" s="63"/>
      <c r="ATY252" s="63"/>
      <c r="AUJ252" s="63"/>
      <c r="AUU252" s="63"/>
      <c r="AVF252" s="63"/>
      <c r="AVQ252" s="63"/>
      <c r="AWB252" s="63"/>
      <c r="AWM252" s="63"/>
      <c r="AWX252" s="63"/>
      <c r="AXI252" s="63"/>
      <c r="AXT252" s="63"/>
      <c r="AYE252" s="63"/>
      <c r="AYP252" s="63"/>
      <c r="AZA252" s="63"/>
    </row>
    <row r="253" spans="1:1023 1034:1353" ht="18.75" customHeight="1" x14ac:dyDescent="0.35">
      <c r="A253" s="24" t="str">
        <f>'total Scrap'!A253</f>
        <v>01/2021</v>
      </c>
      <c r="B253" s="29">
        <f>'total Scrap'!D253</f>
        <v>95213</v>
      </c>
      <c r="C253" s="45" t="str">
        <f>'total Scrap'!E253</f>
        <v>68804F226071</v>
      </c>
      <c r="D253" s="8" t="str">
        <f>'total Scrap'!F253</f>
        <v>PIPE SUB-ASSY,A41 MID</v>
      </c>
      <c r="E253" s="26">
        <f t="shared" ca="1" si="36"/>
        <v>5</v>
      </c>
      <c r="F253" s="26">
        <f t="shared" si="37"/>
        <v>3</v>
      </c>
      <c r="G253" s="27">
        <f t="shared" ca="1" si="38"/>
        <v>0.21428571428571427</v>
      </c>
      <c r="H253" s="26">
        <f t="shared" ca="1" si="39"/>
        <v>2</v>
      </c>
      <c r="I253" s="26"/>
      <c r="J253" s="30"/>
      <c r="P253" s="57" t="str">
        <f t="shared" si="40"/>
        <v>01/2021</v>
      </c>
      <c r="Q253" s="30" t="str">
        <f t="shared" si="41"/>
        <v>68804F226071</v>
      </c>
      <c r="T253" s="42">
        <f t="shared" si="42"/>
        <v>0</v>
      </c>
      <c r="V253" s="43">
        <f t="shared" si="43"/>
        <v>0</v>
      </c>
      <c r="W253" s="42">
        <f t="shared" si="44"/>
        <v>2</v>
      </c>
      <c r="AG253" s="63"/>
      <c r="AR253" s="63"/>
      <c r="BC253" s="63"/>
      <c r="BN253" s="63"/>
      <c r="BY253" s="63"/>
      <c r="CJ253" s="63"/>
      <c r="CU253" s="63"/>
      <c r="DF253" s="63"/>
      <c r="DQ253" s="63"/>
      <c r="EB253" s="63"/>
      <c r="EM253" s="63"/>
      <c r="EX253" s="63"/>
      <c r="FI253" s="63"/>
      <c r="FT253" s="63"/>
      <c r="GE253" s="63"/>
      <c r="GP253" s="63"/>
      <c r="HA253" s="63"/>
      <c r="HL253" s="63"/>
      <c r="HW253" s="63"/>
      <c r="IH253" s="63"/>
      <c r="IS253" s="63"/>
      <c r="JD253" s="63"/>
      <c r="JO253" s="63"/>
      <c r="JZ253" s="63"/>
      <c r="KK253" s="63"/>
      <c r="KV253" s="63"/>
      <c r="LG253" s="63"/>
      <c r="LR253" s="63"/>
      <c r="MC253" s="63"/>
      <c r="MN253" s="63"/>
      <c r="MY253" s="63"/>
      <c r="NJ253" s="63"/>
      <c r="NU253" s="63"/>
      <c r="OF253" s="63"/>
      <c r="OQ253" s="63"/>
      <c r="PB253" s="63"/>
      <c r="PM253" s="63"/>
      <c r="PX253" s="63"/>
      <c r="QI253" s="63"/>
      <c r="QT253" s="63"/>
      <c r="RE253" s="63"/>
      <c r="RP253" s="63"/>
      <c r="SA253" s="63"/>
      <c r="SL253" s="63"/>
      <c r="SW253" s="63"/>
      <c r="TH253" s="63"/>
      <c r="TS253" s="63"/>
      <c r="UD253" s="63"/>
      <c r="UO253" s="63"/>
      <c r="UZ253" s="63"/>
      <c r="VK253" s="63"/>
      <c r="VV253" s="63"/>
      <c r="WG253" s="63"/>
      <c r="WR253" s="63"/>
      <c r="XC253" s="63"/>
      <c r="XN253" s="63"/>
      <c r="XY253" s="63"/>
      <c r="YJ253" s="63"/>
      <c r="YU253" s="63"/>
      <c r="ZF253" s="63"/>
      <c r="ZQ253" s="63"/>
      <c r="AAB253" s="63"/>
      <c r="AAM253" s="63"/>
      <c r="AAX253" s="63"/>
      <c r="ABI253" s="63"/>
      <c r="ABT253" s="63"/>
      <c r="ACE253" s="63"/>
      <c r="ACP253" s="63"/>
      <c r="ADA253" s="63"/>
      <c r="ADL253" s="63"/>
      <c r="ADW253" s="63"/>
      <c r="AEH253" s="63"/>
      <c r="AES253" s="63"/>
      <c r="AFD253" s="63"/>
      <c r="AFO253" s="63"/>
      <c r="AFZ253" s="63"/>
      <c r="AGK253" s="63"/>
      <c r="AGV253" s="63"/>
      <c r="AHG253" s="63"/>
      <c r="AHR253" s="63"/>
      <c r="AIC253" s="63"/>
      <c r="AIN253" s="63"/>
      <c r="AIY253" s="63"/>
      <c r="AJJ253" s="63"/>
      <c r="AJU253" s="63"/>
      <c r="AKF253" s="63"/>
      <c r="AKQ253" s="63"/>
      <c r="ALB253" s="63"/>
      <c r="ALM253" s="63"/>
      <c r="ALX253" s="63"/>
      <c r="AMI253" s="63"/>
      <c r="AMT253" s="63"/>
      <c r="ANE253" s="63"/>
      <c r="ANP253" s="63"/>
      <c r="AOA253" s="63"/>
      <c r="AOL253" s="63"/>
      <c r="AOW253" s="63"/>
      <c r="APH253" s="63"/>
      <c r="APS253" s="63"/>
      <c r="AQD253" s="63"/>
      <c r="AQO253" s="63"/>
      <c r="AQZ253" s="63"/>
      <c r="ARK253" s="63"/>
      <c r="ARV253" s="63"/>
      <c r="ASG253" s="63"/>
      <c r="ASR253" s="63"/>
      <c r="ATC253" s="63"/>
      <c r="ATN253" s="63"/>
      <c r="ATY253" s="63"/>
      <c r="AUJ253" s="63"/>
      <c r="AUU253" s="63"/>
      <c r="AVF253" s="63"/>
      <c r="AVQ253" s="63"/>
      <c r="AWB253" s="63"/>
      <c r="AWM253" s="63"/>
      <c r="AWX253" s="63"/>
      <c r="AXI253" s="63"/>
      <c r="AXT253" s="63"/>
      <c r="AYE253" s="63"/>
      <c r="AYP253" s="63"/>
      <c r="AZA253" s="63"/>
    </row>
    <row r="254" spans="1:1023 1034:1353" ht="18.75" customHeight="1" x14ac:dyDescent="0.35">
      <c r="A254" s="24" t="str">
        <f>'total Scrap'!A254</f>
        <v>01/2021</v>
      </c>
      <c r="B254" s="29">
        <f>'total Scrap'!D254</f>
        <v>96663</v>
      </c>
      <c r="C254" s="45" t="str">
        <f>'total Scrap'!E254</f>
        <v>55537F318471</v>
      </c>
      <c r="D254" s="8" t="str">
        <f>'total Scrap'!F254</f>
        <v>COVER, INNER, DOOR, RH, UPR</v>
      </c>
      <c r="E254" s="26">
        <f t="shared" ca="1" si="36"/>
        <v>5</v>
      </c>
      <c r="F254" s="26">
        <f t="shared" si="37"/>
        <v>2</v>
      </c>
      <c r="G254" s="27">
        <f t="shared" ca="1" si="38"/>
        <v>0.14285714285714285</v>
      </c>
      <c r="H254" s="26">
        <f t="shared" ca="1" si="39"/>
        <v>1</v>
      </c>
      <c r="I254" s="26"/>
      <c r="J254" s="30"/>
      <c r="P254" s="57" t="str">
        <f t="shared" si="40"/>
        <v>01/2021</v>
      </c>
      <c r="Q254" s="30" t="str">
        <f t="shared" si="41"/>
        <v>55537F318471</v>
      </c>
      <c r="T254" s="42">
        <f t="shared" si="42"/>
        <v>0</v>
      </c>
      <c r="V254" s="43">
        <f t="shared" si="43"/>
        <v>0</v>
      </c>
      <c r="W254" s="42">
        <f t="shared" si="44"/>
        <v>2</v>
      </c>
      <c r="AG254" s="63"/>
      <c r="AR254" s="63"/>
      <c r="BC254" s="63"/>
      <c r="BN254" s="63"/>
      <c r="BY254" s="63"/>
      <c r="CJ254" s="63"/>
      <c r="CU254" s="63"/>
      <c r="DF254" s="63"/>
      <c r="DQ254" s="63"/>
      <c r="EB254" s="63"/>
      <c r="EM254" s="63"/>
      <c r="EX254" s="63"/>
      <c r="FI254" s="63"/>
      <c r="FT254" s="63"/>
      <c r="GE254" s="63"/>
      <c r="GP254" s="63"/>
      <c r="HA254" s="63"/>
      <c r="HL254" s="63"/>
      <c r="HW254" s="63"/>
      <c r="IH254" s="63"/>
      <c r="IS254" s="63"/>
      <c r="JD254" s="63"/>
      <c r="JO254" s="63"/>
      <c r="JZ254" s="63"/>
      <c r="KK254" s="63"/>
      <c r="KV254" s="63"/>
      <c r="LG254" s="63"/>
      <c r="LR254" s="63"/>
      <c r="MC254" s="63"/>
      <c r="MN254" s="63"/>
      <c r="MY254" s="63"/>
      <c r="NJ254" s="63"/>
      <c r="NU254" s="63"/>
      <c r="OF254" s="63"/>
      <c r="OQ254" s="63"/>
      <c r="PB254" s="63"/>
      <c r="PM254" s="63"/>
      <c r="PX254" s="63"/>
      <c r="QI254" s="63"/>
      <c r="QT254" s="63"/>
      <c r="RE254" s="63"/>
      <c r="RP254" s="63"/>
      <c r="SA254" s="63"/>
      <c r="SL254" s="63"/>
      <c r="SW254" s="63"/>
      <c r="TH254" s="63"/>
      <c r="TS254" s="63"/>
      <c r="UD254" s="63"/>
      <c r="UO254" s="63"/>
      <c r="UZ254" s="63"/>
      <c r="VK254" s="63"/>
      <c r="VV254" s="63"/>
      <c r="WG254" s="63"/>
      <c r="WR254" s="63"/>
      <c r="XC254" s="63"/>
      <c r="XN254" s="63"/>
      <c r="XY254" s="63"/>
      <c r="YJ254" s="63"/>
      <c r="YU254" s="63"/>
      <c r="ZF254" s="63"/>
      <c r="ZQ254" s="63"/>
      <c r="AAB254" s="63"/>
      <c r="AAM254" s="63"/>
      <c r="AAX254" s="63"/>
      <c r="ABI254" s="63"/>
      <c r="ABT254" s="63"/>
      <c r="ACE254" s="63"/>
      <c r="ACP254" s="63"/>
      <c r="ADA254" s="63"/>
      <c r="ADL254" s="63"/>
      <c r="ADW254" s="63"/>
      <c r="AEH254" s="63"/>
      <c r="AES254" s="63"/>
      <c r="AFD254" s="63"/>
      <c r="AFO254" s="63"/>
      <c r="AFZ254" s="63"/>
      <c r="AGK254" s="63"/>
      <c r="AGV254" s="63"/>
      <c r="AHG254" s="63"/>
      <c r="AHR254" s="63"/>
      <c r="AIC254" s="63"/>
      <c r="AIN254" s="63"/>
      <c r="AIY254" s="63"/>
      <c r="AJJ254" s="63"/>
      <c r="AJU254" s="63"/>
      <c r="AKF254" s="63"/>
      <c r="AKQ254" s="63"/>
      <c r="ALB254" s="63"/>
      <c r="ALM254" s="63"/>
      <c r="ALX254" s="63"/>
      <c r="AMI254" s="63"/>
      <c r="AMT254" s="63"/>
      <c r="ANE254" s="63"/>
      <c r="ANP254" s="63"/>
      <c r="AOA254" s="63"/>
      <c r="AOL254" s="63"/>
      <c r="AOW254" s="63"/>
      <c r="APH254" s="63"/>
      <c r="APS254" s="63"/>
      <c r="AQD254" s="63"/>
      <c r="AQO254" s="63"/>
      <c r="AQZ254" s="63"/>
      <c r="ARK254" s="63"/>
      <c r="ARV254" s="63"/>
      <c r="ASG254" s="63"/>
      <c r="ASR254" s="63"/>
      <c r="ATC254" s="63"/>
      <c r="ATN254" s="63"/>
      <c r="ATY254" s="63"/>
      <c r="AUJ254" s="63"/>
      <c r="AUU254" s="63"/>
      <c r="AVF254" s="63"/>
      <c r="AVQ254" s="63"/>
      <c r="AWB254" s="63"/>
      <c r="AWM254" s="63"/>
      <c r="AWX254" s="63"/>
      <c r="AXI254" s="63"/>
      <c r="AXT254" s="63"/>
      <c r="AYE254" s="63"/>
      <c r="AYP254" s="63"/>
      <c r="AZA254" s="63"/>
    </row>
    <row r="255" spans="1:1023 1034:1353" ht="18.75" customHeight="1" x14ac:dyDescent="0.35">
      <c r="A255" s="24" t="str">
        <f>'total Scrap'!A255</f>
        <v>01/2021</v>
      </c>
      <c r="B255" s="29">
        <f>'total Scrap'!D255</f>
        <v>95442</v>
      </c>
      <c r="C255" s="45" t="str">
        <f>'total Scrap'!E255</f>
        <v>53401F218171</v>
      </c>
      <c r="D255" s="8" t="str">
        <f>'total Scrap'!F255</f>
        <v>TOE-BOARD SUB-ASSY, FR</v>
      </c>
      <c r="E255" s="26">
        <f t="shared" ca="1" si="36"/>
        <v>5</v>
      </c>
      <c r="F255" s="26">
        <f t="shared" si="37"/>
        <v>2</v>
      </c>
      <c r="G255" s="27">
        <f t="shared" ca="1" si="38"/>
        <v>0.14285714285714285</v>
      </c>
      <c r="H255" s="26">
        <f t="shared" ca="1" si="39"/>
        <v>1</v>
      </c>
      <c r="I255" s="26"/>
      <c r="J255" s="30"/>
      <c r="P255" s="57" t="str">
        <f t="shared" si="40"/>
        <v>01/2021</v>
      </c>
      <c r="Q255" s="30" t="str">
        <f t="shared" si="41"/>
        <v>53401F218171</v>
      </c>
      <c r="T255" s="42">
        <f t="shared" si="42"/>
        <v>0</v>
      </c>
      <c r="V255" s="43">
        <f t="shared" si="43"/>
        <v>0</v>
      </c>
      <c r="W255" s="42">
        <f t="shared" si="44"/>
        <v>2</v>
      </c>
      <c r="AG255" s="63"/>
      <c r="AR255" s="63"/>
      <c r="BC255" s="63"/>
      <c r="BN255" s="63"/>
      <c r="BY255" s="63"/>
      <c r="CJ255" s="63"/>
      <c r="CU255" s="63"/>
      <c r="DF255" s="63"/>
      <c r="DQ255" s="63"/>
      <c r="EB255" s="63"/>
      <c r="EM255" s="63"/>
      <c r="EX255" s="63"/>
      <c r="FI255" s="63"/>
      <c r="FT255" s="63"/>
      <c r="GE255" s="63"/>
      <c r="GP255" s="63"/>
      <c r="HA255" s="63"/>
      <c r="HL255" s="63"/>
      <c r="HW255" s="63"/>
      <c r="IH255" s="63"/>
      <c r="IS255" s="63"/>
      <c r="JD255" s="63"/>
      <c r="JO255" s="63"/>
      <c r="JZ255" s="63"/>
      <c r="KK255" s="63"/>
      <c r="KV255" s="63"/>
      <c r="LG255" s="63"/>
      <c r="LR255" s="63"/>
      <c r="MC255" s="63"/>
      <c r="MN255" s="63"/>
      <c r="MY255" s="63"/>
      <c r="NJ255" s="63"/>
      <c r="NU255" s="63"/>
      <c r="OF255" s="63"/>
      <c r="OQ255" s="63"/>
      <c r="PB255" s="63"/>
      <c r="PM255" s="63"/>
      <c r="PX255" s="63"/>
      <c r="QI255" s="63"/>
      <c r="QT255" s="63"/>
      <c r="RE255" s="63"/>
      <c r="RP255" s="63"/>
      <c r="SA255" s="63"/>
      <c r="SL255" s="63"/>
      <c r="SW255" s="63"/>
      <c r="TH255" s="63"/>
      <c r="TS255" s="63"/>
      <c r="UD255" s="63"/>
      <c r="UO255" s="63"/>
      <c r="UZ255" s="63"/>
      <c r="VK255" s="63"/>
      <c r="VV255" s="63"/>
      <c r="WG255" s="63"/>
      <c r="WR255" s="63"/>
      <c r="XC255" s="63"/>
      <c r="XN255" s="63"/>
      <c r="XY255" s="63"/>
      <c r="YJ255" s="63"/>
      <c r="YU255" s="63"/>
      <c r="ZF255" s="63"/>
      <c r="ZQ255" s="63"/>
      <c r="AAB255" s="63"/>
      <c r="AAM255" s="63"/>
      <c r="AAX255" s="63"/>
      <c r="ABI255" s="63"/>
      <c r="ABT255" s="63"/>
      <c r="ACE255" s="63"/>
      <c r="ACP255" s="63"/>
      <c r="ADA255" s="63"/>
      <c r="ADL255" s="63"/>
      <c r="ADW255" s="63"/>
      <c r="AEH255" s="63"/>
      <c r="AES255" s="63"/>
      <c r="AFD255" s="63"/>
      <c r="AFO255" s="63"/>
      <c r="AFZ255" s="63"/>
      <c r="AGK255" s="63"/>
      <c r="AGV255" s="63"/>
      <c r="AHG255" s="63"/>
      <c r="AHR255" s="63"/>
      <c r="AIC255" s="63"/>
      <c r="AIN255" s="63"/>
      <c r="AIY255" s="63"/>
      <c r="AJJ255" s="63"/>
      <c r="AJU255" s="63"/>
      <c r="AKF255" s="63"/>
      <c r="AKQ255" s="63"/>
      <c r="ALB255" s="63"/>
      <c r="ALM255" s="63"/>
      <c r="ALX255" s="63"/>
      <c r="AMI255" s="63"/>
      <c r="AMT255" s="63"/>
      <c r="ANE255" s="63"/>
      <c r="ANP255" s="63"/>
      <c r="AOA255" s="63"/>
      <c r="AOL255" s="63"/>
      <c r="AOW255" s="63"/>
      <c r="APH255" s="63"/>
      <c r="APS255" s="63"/>
      <c r="AQD255" s="63"/>
      <c r="AQO255" s="63"/>
      <c r="AQZ255" s="63"/>
      <c r="ARK255" s="63"/>
      <c r="ARV255" s="63"/>
      <c r="ASG255" s="63"/>
      <c r="ASR255" s="63"/>
      <c r="ATC255" s="63"/>
      <c r="ATN255" s="63"/>
      <c r="ATY255" s="63"/>
      <c r="AUJ255" s="63"/>
      <c r="AUU255" s="63"/>
      <c r="AVF255" s="63"/>
      <c r="AVQ255" s="63"/>
      <c r="AWB255" s="63"/>
      <c r="AWM255" s="63"/>
      <c r="AWX255" s="63"/>
      <c r="AXI255" s="63"/>
      <c r="AXT255" s="63"/>
      <c r="AYE255" s="63"/>
      <c r="AYP255" s="63"/>
      <c r="AZA255" s="63"/>
    </row>
    <row r="256" spans="1:1023 1034:1353" ht="18.75" customHeight="1" x14ac:dyDescent="0.35">
      <c r="A256" s="24" t="str">
        <f>'total Scrap'!A256</f>
        <v>01/2021</v>
      </c>
      <c r="B256" s="29">
        <f>'total Scrap'!D256</f>
        <v>96664</v>
      </c>
      <c r="C256" s="45" t="str">
        <f>'total Scrap'!E256</f>
        <v>55538F318271</v>
      </c>
      <c r="D256" s="8" t="str">
        <f>'total Scrap'!F256</f>
        <v>COVER, INNER, DOOR, RH, LWR</v>
      </c>
      <c r="E256" s="26">
        <f t="shared" ca="1" si="36"/>
        <v>5</v>
      </c>
      <c r="F256" s="26">
        <f t="shared" si="37"/>
        <v>1</v>
      </c>
      <c r="G256" s="27">
        <f t="shared" ca="1" si="38"/>
        <v>7.1428571428571425E-2</v>
      </c>
      <c r="H256" s="26">
        <f t="shared" ca="1" si="39"/>
        <v>1</v>
      </c>
      <c r="I256" s="26"/>
      <c r="J256" s="30"/>
      <c r="P256" s="57">
        <f t="shared" si="40"/>
        <v>0</v>
      </c>
      <c r="Q256" s="30">
        <f t="shared" si="41"/>
        <v>0</v>
      </c>
      <c r="T256" s="42">
        <f t="shared" si="42"/>
        <v>0</v>
      </c>
      <c r="V256" s="43">
        <f t="shared" si="43"/>
        <v>0</v>
      </c>
      <c r="W256" s="42">
        <f t="shared" si="44"/>
        <v>2</v>
      </c>
      <c r="AG256" s="63"/>
      <c r="AR256" s="63"/>
      <c r="BC256" s="63"/>
      <c r="BN256" s="63"/>
      <c r="BY256" s="63"/>
      <c r="CJ256" s="63"/>
      <c r="CU256" s="63"/>
      <c r="DF256" s="63"/>
      <c r="DQ256" s="63"/>
      <c r="EB256" s="63"/>
      <c r="EM256" s="63"/>
      <c r="EX256" s="63"/>
      <c r="FI256" s="63"/>
      <c r="FT256" s="63"/>
      <c r="GE256" s="63"/>
      <c r="GP256" s="63"/>
      <c r="HA256" s="63"/>
      <c r="HL256" s="63"/>
      <c r="HW256" s="63"/>
      <c r="IH256" s="63"/>
      <c r="IS256" s="63"/>
      <c r="JD256" s="63"/>
      <c r="JO256" s="63"/>
      <c r="JZ256" s="63"/>
      <c r="KK256" s="63"/>
      <c r="KV256" s="63"/>
      <c r="LG256" s="63"/>
      <c r="LR256" s="63"/>
      <c r="MC256" s="63"/>
      <c r="MN256" s="63"/>
      <c r="MY256" s="63"/>
      <c r="NJ256" s="63"/>
      <c r="NU256" s="63"/>
      <c r="OF256" s="63"/>
      <c r="OQ256" s="63"/>
      <c r="PB256" s="63"/>
      <c r="PM256" s="63"/>
      <c r="PX256" s="63"/>
      <c r="QI256" s="63"/>
      <c r="QT256" s="63"/>
      <c r="RE256" s="63"/>
      <c r="RP256" s="63"/>
      <c r="SA256" s="63"/>
      <c r="SL256" s="63"/>
      <c r="SW256" s="63"/>
      <c r="TH256" s="63"/>
      <c r="TS256" s="63"/>
      <c r="UD256" s="63"/>
      <c r="UO256" s="63"/>
      <c r="UZ256" s="63"/>
      <c r="VK256" s="63"/>
      <c r="VV256" s="63"/>
      <c r="WG256" s="63"/>
      <c r="WR256" s="63"/>
      <c r="XC256" s="63"/>
      <c r="XN256" s="63"/>
      <c r="XY256" s="63"/>
      <c r="YJ256" s="63"/>
      <c r="YU256" s="63"/>
      <c r="ZF256" s="63"/>
      <c r="ZQ256" s="63"/>
      <c r="AAB256" s="63"/>
      <c r="AAM256" s="63"/>
      <c r="AAX256" s="63"/>
      <c r="ABI256" s="63"/>
      <c r="ABT256" s="63"/>
      <c r="ACE256" s="63"/>
      <c r="ACP256" s="63"/>
      <c r="ADA256" s="63"/>
      <c r="ADL256" s="63"/>
      <c r="ADW256" s="63"/>
      <c r="AEH256" s="63"/>
      <c r="AES256" s="63"/>
      <c r="AFD256" s="63"/>
      <c r="AFO256" s="63"/>
      <c r="AFZ256" s="63"/>
      <c r="AGK256" s="63"/>
      <c r="AGV256" s="63"/>
      <c r="AHG256" s="63"/>
      <c r="AHR256" s="63"/>
      <c r="AIC256" s="63"/>
      <c r="AIN256" s="63"/>
      <c r="AIY256" s="63"/>
      <c r="AJJ256" s="63"/>
      <c r="AJU256" s="63"/>
      <c r="AKF256" s="63"/>
      <c r="AKQ256" s="63"/>
      <c r="ALB256" s="63"/>
      <c r="ALM256" s="63"/>
      <c r="ALX256" s="63"/>
      <c r="AMI256" s="63"/>
      <c r="AMT256" s="63"/>
      <c r="ANE256" s="63"/>
      <c r="ANP256" s="63"/>
      <c r="AOA256" s="63"/>
      <c r="AOL256" s="63"/>
      <c r="AOW256" s="63"/>
      <c r="APH256" s="63"/>
      <c r="APS256" s="63"/>
      <c r="AQD256" s="63"/>
      <c r="AQO256" s="63"/>
      <c r="AQZ256" s="63"/>
      <c r="ARK256" s="63"/>
      <c r="ARV256" s="63"/>
      <c r="ASG256" s="63"/>
      <c r="ASR256" s="63"/>
      <c r="ATC256" s="63"/>
      <c r="ATN256" s="63"/>
      <c r="ATY256" s="63"/>
      <c r="AUJ256" s="63"/>
      <c r="AUU256" s="63"/>
      <c r="AVF256" s="63"/>
      <c r="AVQ256" s="63"/>
      <c r="AWB256" s="63"/>
      <c r="AWM256" s="63"/>
      <c r="AWX256" s="63"/>
      <c r="AXI256" s="63"/>
      <c r="AXT256" s="63"/>
      <c r="AYE256" s="63"/>
      <c r="AYP256" s="63"/>
      <c r="AZA256" s="63"/>
    </row>
    <row r="257" spans="1:1023 1034:1353" ht="18.75" customHeight="1" x14ac:dyDescent="0.35">
      <c r="A257" s="24" t="str">
        <f>'total Scrap'!A257</f>
        <v>01/2021</v>
      </c>
      <c r="B257" s="29">
        <f>'total Scrap'!D257</f>
        <v>96608</v>
      </c>
      <c r="C257" s="45" t="str">
        <f>'total Scrap'!E257</f>
        <v>38758F231171</v>
      </c>
      <c r="D257" s="8" t="str">
        <f>'total Scrap'!F257</f>
        <v>HOSE</v>
      </c>
      <c r="E257" s="26">
        <f t="shared" ca="1" si="36"/>
        <v>5</v>
      </c>
      <c r="F257" s="26">
        <f t="shared" si="37"/>
        <v>1</v>
      </c>
      <c r="G257" s="27">
        <f t="shared" ca="1" si="38"/>
        <v>7.1428571428571425E-2</v>
      </c>
      <c r="H257" s="26">
        <f t="shared" ca="1" si="39"/>
        <v>1</v>
      </c>
      <c r="I257" s="26"/>
      <c r="J257" s="30"/>
      <c r="P257" s="57">
        <f t="shared" si="40"/>
        <v>0</v>
      </c>
      <c r="Q257" s="30">
        <f t="shared" si="41"/>
        <v>0</v>
      </c>
      <c r="T257" s="42">
        <f t="shared" si="42"/>
        <v>0</v>
      </c>
      <c r="V257" s="43">
        <f t="shared" si="43"/>
        <v>0</v>
      </c>
      <c r="W257" s="42">
        <f t="shared" si="44"/>
        <v>2</v>
      </c>
      <c r="AG257" s="63"/>
      <c r="AR257" s="63"/>
      <c r="BC257" s="63"/>
      <c r="BN257" s="63"/>
      <c r="BY257" s="63"/>
      <c r="CJ257" s="63"/>
      <c r="CU257" s="63"/>
      <c r="DF257" s="63"/>
      <c r="DQ257" s="63"/>
      <c r="EB257" s="63"/>
      <c r="EM257" s="63"/>
      <c r="EX257" s="63"/>
      <c r="FI257" s="63"/>
      <c r="FT257" s="63"/>
      <c r="GE257" s="63"/>
      <c r="GP257" s="63"/>
      <c r="HA257" s="63"/>
      <c r="HL257" s="63"/>
      <c r="HW257" s="63"/>
      <c r="IH257" s="63"/>
      <c r="IS257" s="63"/>
      <c r="JD257" s="63"/>
      <c r="JO257" s="63"/>
      <c r="JZ257" s="63"/>
      <c r="KK257" s="63"/>
      <c r="KV257" s="63"/>
      <c r="LG257" s="63"/>
      <c r="LR257" s="63"/>
      <c r="MC257" s="63"/>
      <c r="MN257" s="63"/>
      <c r="MY257" s="63"/>
      <c r="NJ257" s="63"/>
      <c r="NU257" s="63"/>
      <c r="OF257" s="63"/>
      <c r="OQ257" s="63"/>
      <c r="PB257" s="63"/>
      <c r="PM257" s="63"/>
      <c r="PX257" s="63"/>
      <c r="QI257" s="63"/>
      <c r="QT257" s="63"/>
      <c r="RE257" s="63"/>
      <c r="RP257" s="63"/>
      <c r="SA257" s="63"/>
      <c r="SL257" s="63"/>
      <c r="SW257" s="63"/>
      <c r="TH257" s="63"/>
      <c r="TS257" s="63"/>
      <c r="UD257" s="63"/>
      <c r="UO257" s="63"/>
      <c r="UZ257" s="63"/>
      <c r="VK257" s="63"/>
      <c r="VV257" s="63"/>
      <c r="WG257" s="63"/>
      <c r="WR257" s="63"/>
      <c r="XC257" s="63"/>
      <c r="XN257" s="63"/>
      <c r="XY257" s="63"/>
      <c r="YJ257" s="63"/>
      <c r="YU257" s="63"/>
      <c r="ZF257" s="63"/>
      <c r="ZQ257" s="63"/>
      <c r="AAB257" s="63"/>
      <c r="AAM257" s="63"/>
      <c r="AAX257" s="63"/>
      <c r="ABI257" s="63"/>
      <c r="ABT257" s="63"/>
      <c r="ACE257" s="63"/>
      <c r="ACP257" s="63"/>
      <c r="ADA257" s="63"/>
      <c r="ADL257" s="63"/>
      <c r="ADW257" s="63"/>
      <c r="AEH257" s="63"/>
      <c r="AES257" s="63"/>
      <c r="AFD257" s="63"/>
      <c r="AFO257" s="63"/>
      <c r="AFZ257" s="63"/>
      <c r="AGK257" s="63"/>
      <c r="AGV257" s="63"/>
      <c r="AHG257" s="63"/>
      <c r="AHR257" s="63"/>
      <c r="AIC257" s="63"/>
      <c r="AIN257" s="63"/>
      <c r="AIY257" s="63"/>
      <c r="AJJ257" s="63"/>
      <c r="AJU257" s="63"/>
      <c r="AKF257" s="63"/>
      <c r="AKQ257" s="63"/>
      <c r="ALB257" s="63"/>
      <c r="ALM257" s="63"/>
      <c r="ALX257" s="63"/>
      <c r="AMI257" s="63"/>
      <c r="AMT257" s="63"/>
      <c r="ANE257" s="63"/>
      <c r="ANP257" s="63"/>
      <c r="AOA257" s="63"/>
      <c r="AOL257" s="63"/>
      <c r="AOW257" s="63"/>
      <c r="APH257" s="63"/>
      <c r="APS257" s="63"/>
      <c r="AQD257" s="63"/>
      <c r="AQO257" s="63"/>
      <c r="AQZ257" s="63"/>
      <c r="ARK257" s="63"/>
      <c r="ARV257" s="63"/>
      <c r="ASG257" s="63"/>
      <c r="ASR257" s="63"/>
      <c r="ATC257" s="63"/>
      <c r="ATN257" s="63"/>
      <c r="ATY257" s="63"/>
      <c r="AUJ257" s="63"/>
      <c r="AUU257" s="63"/>
      <c r="AVF257" s="63"/>
      <c r="AVQ257" s="63"/>
      <c r="AWB257" s="63"/>
      <c r="AWM257" s="63"/>
      <c r="AWX257" s="63"/>
      <c r="AXI257" s="63"/>
      <c r="AXT257" s="63"/>
      <c r="AYE257" s="63"/>
      <c r="AYP257" s="63"/>
      <c r="AZA257" s="63"/>
    </row>
    <row r="258" spans="1:1023 1034:1353" ht="18.75" customHeight="1" x14ac:dyDescent="0.35">
      <c r="A258" s="24" t="str">
        <f>'total Scrap'!A258</f>
        <v>01/2021</v>
      </c>
      <c r="B258" s="29">
        <f>'total Scrap'!D258</f>
        <v>96732</v>
      </c>
      <c r="C258" s="45" t="str">
        <f>'total Scrap'!E258</f>
        <v>53212F218071</v>
      </c>
      <c r="D258" s="8" t="str">
        <f>'total Scrap'!F258</f>
        <v>PANEL, INSTRUMENT, RH</v>
      </c>
      <c r="E258" s="26">
        <f t="shared" ref="E258:E321" ca="1" si="48">DATEDIF(A258, L$2, "m")</f>
        <v>5</v>
      </c>
      <c r="F258" s="26">
        <f t="shared" ref="F258:F321" si="49">COUNTIF($C$2:$C$1000,C258)</f>
        <v>1</v>
      </c>
      <c r="G258" s="27">
        <f t="shared" ref="G258:G321" ca="1" si="50">F258/O$3</f>
        <v>7.1428571428571425E-2</v>
      </c>
      <c r="H258" s="26">
        <f t="shared" ca="1" si="39"/>
        <v>1</v>
      </c>
      <c r="I258" s="26"/>
      <c r="J258" s="30"/>
      <c r="P258" s="57">
        <f t="shared" si="40"/>
        <v>0</v>
      </c>
      <c r="Q258" s="30">
        <f t="shared" si="41"/>
        <v>0</v>
      </c>
      <c r="T258" s="42">
        <f t="shared" si="42"/>
        <v>0</v>
      </c>
      <c r="V258" s="43">
        <f t="shared" si="43"/>
        <v>0</v>
      </c>
      <c r="W258" s="42">
        <f t="shared" si="44"/>
        <v>2</v>
      </c>
      <c r="AG258" s="63"/>
      <c r="AR258" s="63"/>
      <c r="BC258" s="63"/>
      <c r="BN258" s="63"/>
      <c r="BY258" s="63"/>
      <c r="CJ258" s="63"/>
      <c r="CU258" s="63"/>
      <c r="DF258" s="63"/>
      <c r="DQ258" s="63"/>
      <c r="EB258" s="63"/>
      <c r="EM258" s="63"/>
      <c r="EX258" s="63"/>
      <c r="FI258" s="63"/>
      <c r="FT258" s="63"/>
      <c r="GE258" s="63"/>
      <c r="GP258" s="63"/>
      <c r="HA258" s="63"/>
      <c r="HL258" s="63"/>
      <c r="HW258" s="63"/>
      <c r="IH258" s="63"/>
      <c r="IS258" s="63"/>
      <c r="JD258" s="63"/>
      <c r="JO258" s="63"/>
      <c r="JZ258" s="63"/>
      <c r="KK258" s="63"/>
      <c r="KV258" s="63"/>
      <c r="LG258" s="63"/>
      <c r="LR258" s="63"/>
      <c r="MC258" s="63"/>
      <c r="MN258" s="63"/>
      <c r="MY258" s="63"/>
      <c r="NJ258" s="63"/>
      <c r="NU258" s="63"/>
      <c r="OF258" s="63"/>
      <c r="OQ258" s="63"/>
      <c r="PB258" s="63"/>
      <c r="PM258" s="63"/>
      <c r="PX258" s="63"/>
      <c r="QI258" s="63"/>
      <c r="QT258" s="63"/>
      <c r="RE258" s="63"/>
      <c r="RP258" s="63"/>
      <c r="SA258" s="63"/>
      <c r="SL258" s="63"/>
      <c r="SW258" s="63"/>
      <c r="TH258" s="63"/>
      <c r="TS258" s="63"/>
      <c r="UD258" s="63"/>
      <c r="UO258" s="63"/>
      <c r="UZ258" s="63"/>
      <c r="VK258" s="63"/>
      <c r="VV258" s="63"/>
      <c r="WG258" s="63"/>
      <c r="WR258" s="63"/>
      <c r="XC258" s="63"/>
      <c r="XN258" s="63"/>
      <c r="XY258" s="63"/>
      <c r="YJ258" s="63"/>
      <c r="YU258" s="63"/>
      <c r="ZF258" s="63"/>
      <c r="ZQ258" s="63"/>
      <c r="AAB258" s="63"/>
      <c r="AAM258" s="63"/>
      <c r="AAX258" s="63"/>
      <c r="ABI258" s="63"/>
      <c r="ABT258" s="63"/>
      <c r="ACE258" s="63"/>
      <c r="ACP258" s="63"/>
      <c r="ADA258" s="63"/>
      <c r="ADL258" s="63"/>
      <c r="ADW258" s="63"/>
      <c r="AEH258" s="63"/>
      <c r="AES258" s="63"/>
      <c r="AFD258" s="63"/>
      <c r="AFO258" s="63"/>
      <c r="AFZ258" s="63"/>
      <c r="AGK258" s="63"/>
      <c r="AGV258" s="63"/>
      <c r="AHG258" s="63"/>
      <c r="AHR258" s="63"/>
      <c r="AIC258" s="63"/>
      <c r="AIN258" s="63"/>
      <c r="AIY258" s="63"/>
      <c r="AJJ258" s="63"/>
      <c r="AJU258" s="63"/>
      <c r="AKF258" s="63"/>
      <c r="AKQ258" s="63"/>
      <c r="ALB258" s="63"/>
      <c r="ALM258" s="63"/>
      <c r="ALX258" s="63"/>
      <c r="AMI258" s="63"/>
      <c r="AMT258" s="63"/>
      <c r="ANE258" s="63"/>
      <c r="ANP258" s="63"/>
      <c r="AOA258" s="63"/>
      <c r="AOL258" s="63"/>
      <c r="AOW258" s="63"/>
      <c r="APH258" s="63"/>
      <c r="APS258" s="63"/>
      <c r="AQD258" s="63"/>
      <c r="AQO258" s="63"/>
      <c r="AQZ258" s="63"/>
      <c r="ARK258" s="63"/>
      <c r="ARV258" s="63"/>
      <c r="ASG258" s="63"/>
      <c r="ASR258" s="63"/>
      <c r="ATC258" s="63"/>
      <c r="ATN258" s="63"/>
      <c r="ATY258" s="63"/>
      <c r="AUJ258" s="63"/>
      <c r="AUU258" s="63"/>
      <c r="AVF258" s="63"/>
      <c r="AVQ258" s="63"/>
      <c r="AWB258" s="63"/>
      <c r="AWM258" s="63"/>
      <c r="AWX258" s="63"/>
      <c r="AXI258" s="63"/>
      <c r="AXT258" s="63"/>
      <c r="AYE258" s="63"/>
      <c r="AYP258" s="63"/>
      <c r="AZA258" s="63"/>
    </row>
    <row r="259" spans="1:1023 1034:1353" ht="18.75" customHeight="1" x14ac:dyDescent="0.35">
      <c r="A259" s="24" t="str">
        <f>'total Scrap'!A259</f>
        <v>01/2021</v>
      </c>
      <c r="B259" s="29">
        <f>'total Scrap'!D259</f>
        <v>95214</v>
      </c>
      <c r="C259" s="45" t="str">
        <f>'total Scrap'!E259</f>
        <v>68132F225071</v>
      </c>
      <c r="D259" s="8" t="str">
        <f>'total Scrap'!F259</f>
        <v>HOSE, HIGH PRESSURE</v>
      </c>
      <c r="E259" s="26">
        <f t="shared" ca="1" si="48"/>
        <v>5</v>
      </c>
      <c r="F259" s="26">
        <f t="shared" si="49"/>
        <v>1</v>
      </c>
      <c r="G259" s="27">
        <f t="shared" ca="1" si="50"/>
        <v>7.1428571428571425E-2</v>
      </c>
      <c r="H259" s="26">
        <f t="shared" ref="H259:H322" ca="1" si="51">_xlfn.IFS(G259&lt;0.2,1,G259&lt;0.5,2,G259&lt;1,3,F259&gt;1,4)</f>
        <v>1</v>
      </c>
      <c r="I259" s="26"/>
      <c r="J259" s="30"/>
      <c r="P259" s="57">
        <f t="shared" ref="P259:P322" si="52">IF(COUNTIFS($C$2:$C$1000,C259)&gt;1, A259,0)</f>
        <v>0</v>
      </c>
      <c r="Q259" s="30">
        <f t="shared" ref="Q259:Q322" si="53">IF(COUNTIFS($C$2:$C$1000,C259)&gt;1, C259,0)</f>
        <v>0</v>
      </c>
      <c r="T259" s="42">
        <f t="shared" ref="T259:T322" si="54">IF($C259=$R$3, $A259,)</f>
        <v>0</v>
      </c>
      <c r="V259" s="43">
        <f t="shared" ref="V259:V322" si="55">IF(T259&lt;&gt;0, DATE(MID(T259,4,7),MID(T259,1,2),1),)</f>
        <v>0</v>
      </c>
      <c r="W259" s="42">
        <f t="shared" ref="W259:W322" si="56">IF(T259&gt;0,W258+1,W258)</f>
        <v>2</v>
      </c>
      <c r="AG259" s="63"/>
      <c r="AR259" s="63"/>
      <c r="BC259" s="63"/>
      <c r="BN259" s="63"/>
      <c r="BY259" s="63"/>
      <c r="CJ259" s="63"/>
      <c r="CU259" s="63"/>
      <c r="DF259" s="63"/>
      <c r="DQ259" s="63"/>
      <c r="EB259" s="63"/>
      <c r="EM259" s="63"/>
      <c r="EX259" s="63"/>
      <c r="FI259" s="63"/>
      <c r="FT259" s="63"/>
      <c r="GE259" s="63"/>
      <c r="GP259" s="63"/>
      <c r="HA259" s="63"/>
      <c r="HL259" s="63"/>
      <c r="HW259" s="63"/>
      <c r="IH259" s="63"/>
      <c r="IS259" s="63"/>
      <c r="JD259" s="63"/>
      <c r="JO259" s="63"/>
      <c r="JZ259" s="63"/>
      <c r="KK259" s="63"/>
      <c r="KV259" s="63"/>
      <c r="LG259" s="63"/>
      <c r="LR259" s="63"/>
      <c r="MC259" s="63"/>
      <c r="MN259" s="63"/>
      <c r="MY259" s="63"/>
      <c r="NJ259" s="63"/>
      <c r="NU259" s="63"/>
      <c r="OF259" s="63"/>
      <c r="OQ259" s="63"/>
      <c r="PB259" s="63"/>
      <c r="PM259" s="63"/>
      <c r="PX259" s="63"/>
      <c r="QI259" s="63"/>
      <c r="QT259" s="63"/>
      <c r="RE259" s="63"/>
      <c r="RP259" s="63"/>
      <c r="SA259" s="63"/>
      <c r="SL259" s="63"/>
      <c r="SW259" s="63"/>
      <c r="TH259" s="63"/>
      <c r="TS259" s="63"/>
      <c r="UD259" s="63"/>
      <c r="UO259" s="63"/>
      <c r="UZ259" s="63"/>
      <c r="VK259" s="63"/>
      <c r="VV259" s="63"/>
      <c r="WG259" s="63"/>
      <c r="WR259" s="63"/>
      <c r="XC259" s="63"/>
      <c r="XN259" s="63"/>
      <c r="XY259" s="63"/>
      <c r="YJ259" s="63"/>
      <c r="YU259" s="63"/>
      <c r="ZF259" s="63"/>
      <c r="ZQ259" s="63"/>
      <c r="AAB259" s="63"/>
      <c r="AAM259" s="63"/>
      <c r="AAX259" s="63"/>
      <c r="ABI259" s="63"/>
      <c r="ABT259" s="63"/>
      <c r="ACE259" s="63"/>
      <c r="ACP259" s="63"/>
      <c r="ADA259" s="63"/>
      <c r="ADL259" s="63"/>
      <c r="ADW259" s="63"/>
      <c r="AEH259" s="63"/>
      <c r="AES259" s="63"/>
      <c r="AFD259" s="63"/>
      <c r="AFO259" s="63"/>
      <c r="AFZ259" s="63"/>
      <c r="AGK259" s="63"/>
      <c r="AGV259" s="63"/>
      <c r="AHG259" s="63"/>
      <c r="AHR259" s="63"/>
      <c r="AIC259" s="63"/>
      <c r="AIN259" s="63"/>
      <c r="AIY259" s="63"/>
      <c r="AJJ259" s="63"/>
      <c r="AJU259" s="63"/>
      <c r="AKF259" s="63"/>
      <c r="AKQ259" s="63"/>
      <c r="ALB259" s="63"/>
      <c r="ALM259" s="63"/>
      <c r="ALX259" s="63"/>
      <c r="AMI259" s="63"/>
      <c r="AMT259" s="63"/>
      <c r="ANE259" s="63"/>
      <c r="ANP259" s="63"/>
      <c r="AOA259" s="63"/>
      <c r="AOL259" s="63"/>
      <c r="AOW259" s="63"/>
      <c r="APH259" s="63"/>
      <c r="APS259" s="63"/>
      <c r="AQD259" s="63"/>
      <c r="AQO259" s="63"/>
      <c r="AQZ259" s="63"/>
      <c r="ARK259" s="63"/>
      <c r="ARV259" s="63"/>
      <c r="ASG259" s="63"/>
      <c r="ASR259" s="63"/>
      <c r="ATC259" s="63"/>
      <c r="ATN259" s="63"/>
      <c r="ATY259" s="63"/>
      <c r="AUJ259" s="63"/>
      <c r="AUU259" s="63"/>
      <c r="AVF259" s="63"/>
      <c r="AVQ259" s="63"/>
      <c r="AWB259" s="63"/>
      <c r="AWM259" s="63"/>
      <c r="AWX259" s="63"/>
      <c r="AXI259" s="63"/>
      <c r="AXT259" s="63"/>
      <c r="AYE259" s="63"/>
      <c r="AYP259" s="63"/>
      <c r="AZA259" s="63"/>
    </row>
    <row r="260" spans="1:1023 1034:1353" ht="18.75" customHeight="1" x14ac:dyDescent="0.35">
      <c r="A260" s="24" t="str">
        <f>'total Scrap'!A260</f>
        <v>01/2021</v>
      </c>
      <c r="B260" s="29">
        <f>'total Scrap'!D260</f>
        <v>95750</v>
      </c>
      <c r="C260" s="45" t="str">
        <f>'total Scrap'!E260</f>
        <v>56042F318071</v>
      </c>
      <c r="D260" s="8" t="str">
        <f>'total Scrap'!F260</f>
        <v>WIRE WIPER SUB</v>
      </c>
      <c r="E260" s="26">
        <f t="shared" ca="1" si="48"/>
        <v>5</v>
      </c>
      <c r="F260" s="26">
        <f t="shared" si="49"/>
        <v>4</v>
      </c>
      <c r="G260" s="27">
        <f t="shared" ca="1" si="50"/>
        <v>0.2857142857142857</v>
      </c>
      <c r="H260" s="26">
        <f t="shared" ca="1" si="51"/>
        <v>2</v>
      </c>
      <c r="I260" s="26"/>
      <c r="J260" s="30"/>
      <c r="P260" s="57" t="str">
        <f t="shared" si="52"/>
        <v>01/2021</v>
      </c>
      <c r="Q260" s="30" t="str">
        <f t="shared" si="53"/>
        <v>56042F318071</v>
      </c>
      <c r="T260" s="42">
        <f t="shared" si="54"/>
        <v>0</v>
      </c>
      <c r="V260" s="43">
        <f t="shared" si="55"/>
        <v>0</v>
      </c>
      <c r="W260" s="42">
        <f t="shared" si="56"/>
        <v>2</v>
      </c>
      <c r="AG260" s="63"/>
      <c r="AR260" s="63"/>
      <c r="BC260" s="63"/>
      <c r="BN260" s="63"/>
      <c r="BY260" s="63"/>
      <c r="CJ260" s="63"/>
      <c r="CU260" s="63"/>
      <c r="DF260" s="63"/>
      <c r="DQ260" s="63"/>
      <c r="EB260" s="63"/>
      <c r="EM260" s="63"/>
      <c r="EX260" s="63"/>
      <c r="FI260" s="63"/>
      <c r="FT260" s="63"/>
      <c r="GE260" s="63"/>
      <c r="GP260" s="63"/>
      <c r="HA260" s="63"/>
      <c r="HL260" s="63"/>
      <c r="HW260" s="63"/>
      <c r="IH260" s="63"/>
      <c r="IS260" s="63"/>
      <c r="JD260" s="63"/>
      <c r="JO260" s="63"/>
      <c r="JZ260" s="63"/>
      <c r="KK260" s="63"/>
      <c r="KV260" s="63"/>
      <c r="LG260" s="63"/>
      <c r="LR260" s="63"/>
      <c r="MC260" s="63"/>
      <c r="MN260" s="63"/>
      <c r="MY260" s="63"/>
      <c r="NJ260" s="63"/>
      <c r="NU260" s="63"/>
      <c r="OF260" s="63"/>
      <c r="OQ260" s="63"/>
      <c r="PB260" s="63"/>
      <c r="PM260" s="63"/>
      <c r="PX260" s="63"/>
      <c r="QI260" s="63"/>
      <c r="QT260" s="63"/>
      <c r="RE260" s="63"/>
      <c r="RP260" s="63"/>
      <c r="SA260" s="63"/>
      <c r="SL260" s="63"/>
      <c r="SW260" s="63"/>
      <c r="TH260" s="63"/>
      <c r="TS260" s="63"/>
      <c r="UD260" s="63"/>
      <c r="UO260" s="63"/>
      <c r="UZ260" s="63"/>
      <c r="VK260" s="63"/>
      <c r="VV260" s="63"/>
      <c r="WG260" s="63"/>
      <c r="WR260" s="63"/>
      <c r="XC260" s="63"/>
      <c r="XN260" s="63"/>
      <c r="XY260" s="63"/>
      <c r="YJ260" s="63"/>
      <c r="YU260" s="63"/>
      <c r="ZF260" s="63"/>
      <c r="ZQ260" s="63"/>
      <c r="AAB260" s="63"/>
      <c r="AAM260" s="63"/>
      <c r="AAX260" s="63"/>
      <c r="ABI260" s="63"/>
      <c r="ABT260" s="63"/>
      <c r="ACE260" s="63"/>
      <c r="ACP260" s="63"/>
      <c r="ADA260" s="63"/>
      <c r="ADL260" s="63"/>
      <c r="ADW260" s="63"/>
      <c r="AEH260" s="63"/>
      <c r="AES260" s="63"/>
      <c r="AFD260" s="63"/>
      <c r="AFO260" s="63"/>
      <c r="AFZ260" s="63"/>
      <c r="AGK260" s="63"/>
      <c r="AGV260" s="63"/>
      <c r="AHG260" s="63"/>
      <c r="AHR260" s="63"/>
      <c r="AIC260" s="63"/>
      <c r="AIN260" s="63"/>
      <c r="AIY260" s="63"/>
      <c r="AJJ260" s="63"/>
      <c r="AJU260" s="63"/>
      <c r="AKF260" s="63"/>
      <c r="AKQ260" s="63"/>
      <c r="ALB260" s="63"/>
      <c r="ALM260" s="63"/>
      <c r="ALX260" s="63"/>
      <c r="AMI260" s="63"/>
      <c r="AMT260" s="63"/>
      <c r="ANE260" s="63"/>
      <c r="ANP260" s="63"/>
      <c r="AOA260" s="63"/>
      <c r="AOL260" s="63"/>
      <c r="AOW260" s="63"/>
      <c r="APH260" s="63"/>
      <c r="APS260" s="63"/>
      <c r="AQD260" s="63"/>
      <c r="AQO260" s="63"/>
      <c r="AQZ260" s="63"/>
      <c r="ARK260" s="63"/>
      <c r="ARV260" s="63"/>
      <c r="ASG260" s="63"/>
      <c r="ASR260" s="63"/>
      <c r="ATC260" s="63"/>
      <c r="ATN260" s="63"/>
      <c r="ATY260" s="63"/>
      <c r="AUJ260" s="63"/>
      <c r="AUU260" s="63"/>
      <c r="AVF260" s="63"/>
      <c r="AVQ260" s="63"/>
      <c r="AWB260" s="63"/>
      <c r="AWM260" s="63"/>
      <c r="AWX260" s="63"/>
      <c r="AXI260" s="63"/>
      <c r="AXT260" s="63"/>
      <c r="AYE260" s="63"/>
      <c r="AYP260" s="63"/>
      <c r="AZA260" s="63"/>
    </row>
    <row r="261" spans="1:1023 1034:1353" ht="18.75" customHeight="1" x14ac:dyDescent="0.35">
      <c r="A261" s="24" t="str">
        <f>'total Scrap'!A261</f>
        <v>01/2021</v>
      </c>
      <c r="B261" s="29">
        <f>'total Scrap'!D261</f>
        <v>95436</v>
      </c>
      <c r="C261" s="45" t="str">
        <f>'total Scrap'!E261</f>
        <v>56051F225071</v>
      </c>
      <c r="D261" s="8" t="str">
        <f>'total Scrap'!F261</f>
        <v>WIRE, FR STAY</v>
      </c>
      <c r="E261" s="26">
        <f t="shared" ca="1" si="48"/>
        <v>5</v>
      </c>
      <c r="F261" s="26">
        <f t="shared" si="49"/>
        <v>2</v>
      </c>
      <c r="G261" s="27">
        <f t="shared" ca="1" si="50"/>
        <v>0.14285714285714285</v>
      </c>
      <c r="H261" s="26">
        <f t="shared" ca="1" si="51"/>
        <v>1</v>
      </c>
      <c r="I261" s="26"/>
      <c r="J261" s="30"/>
      <c r="P261" s="57" t="str">
        <f t="shared" si="52"/>
        <v>01/2021</v>
      </c>
      <c r="Q261" s="30" t="str">
        <f t="shared" si="53"/>
        <v>56051F225071</v>
      </c>
      <c r="T261" s="42">
        <f t="shared" si="54"/>
        <v>0</v>
      </c>
      <c r="V261" s="43">
        <f t="shared" si="55"/>
        <v>0</v>
      </c>
      <c r="W261" s="42">
        <f t="shared" si="56"/>
        <v>2</v>
      </c>
      <c r="AG261" s="63"/>
      <c r="AR261" s="63"/>
      <c r="BC261" s="63"/>
      <c r="BN261" s="63"/>
      <c r="BY261" s="63"/>
      <c r="CJ261" s="63"/>
      <c r="CU261" s="63"/>
      <c r="DF261" s="63"/>
      <c r="DQ261" s="63"/>
      <c r="EB261" s="63"/>
      <c r="EM261" s="63"/>
      <c r="EX261" s="63"/>
      <c r="FI261" s="63"/>
      <c r="FT261" s="63"/>
      <c r="GE261" s="63"/>
      <c r="GP261" s="63"/>
      <c r="HA261" s="63"/>
      <c r="HL261" s="63"/>
      <c r="HW261" s="63"/>
      <c r="IH261" s="63"/>
      <c r="IS261" s="63"/>
      <c r="JD261" s="63"/>
      <c r="JO261" s="63"/>
      <c r="JZ261" s="63"/>
      <c r="KK261" s="63"/>
      <c r="KV261" s="63"/>
      <c r="LG261" s="63"/>
      <c r="LR261" s="63"/>
      <c r="MC261" s="63"/>
      <c r="MN261" s="63"/>
      <c r="MY261" s="63"/>
      <c r="NJ261" s="63"/>
      <c r="NU261" s="63"/>
      <c r="OF261" s="63"/>
      <c r="OQ261" s="63"/>
      <c r="PB261" s="63"/>
      <c r="PM261" s="63"/>
      <c r="PX261" s="63"/>
      <c r="QI261" s="63"/>
      <c r="QT261" s="63"/>
      <c r="RE261" s="63"/>
      <c r="RP261" s="63"/>
      <c r="SA261" s="63"/>
      <c r="SL261" s="63"/>
      <c r="SW261" s="63"/>
      <c r="TH261" s="63"/>
      <c r="TS261" s="63"/>
      <c r="UD261" s="63"/>
      <c r="UO261" s="63"/>
      <c r="UZ261" s="63"/>
      <c r="VK261" s="63"/>
      <c r="VV261" s="63"/>
      <c r="WG261" s="63"/>
      <c r="WR261" s="63"/>
      <c r="XC261" s="63"/>
      <c r="XN261" s="63"/>
      <c r="XY261" s="63"/>
      <c r="YJ261" s="63"/>
      <c r="YU261" s="63"/>
      <c r="ZF261" s="63"/>
      <c r="ZQ261" s="63"/>
      <c r="AAB261" s="63"/>
      <c r="AAM261" s="63"/>
      <c r="AAX261" s="63"/>
      <c r="ABI261" s="63"/>
      <c r="ABT261" s="63"/>
      <c r="ACE261" s="63"/>
      <c r="ACP261" s="63"/>
      <c r="ADA261" s="63"/>
      <c r="ADL261" s="63"/>
      <c r="ADW261" s="63"/>
      <c r="AEH261" s="63"/>
      <c r="AES261" s="63"/>
      <c r="AFD261" s="63"/>
      <c r="AFO261" s="63"/>
      <c r="AFZ261" s="63"/>
      <c r="AGK261" s="63"/>
      <c r="AGV261" s="63"/>
      <c r="AHG261" s="63"/>
      <c r="AHR261" s="63"/>
      <c r="AIC261" s="63"/>
      <c r="AIN261" s="63"/>
      <c r="AIY261" s="63"/>
      <c r="AJJ261" s="63"/>
      <c r="AJU261" s="63"/>
      <c r="AKF261" s="63"/>
      <c r="AKQ261" s="63"/>
      <c r="ALB261" s="63"/>
      <c r="ALM261" s="63"/>
      <c r="ALX261" s="63"/>
      <c r="AMI261" s="63"/>
      <c r="AMT261" s="63"/>
      <c r="ANE261" s="63"/>
      <c r="ANP261" s="63"/>
      <c r="AOA261" s="63"/>
      <c r="AOL261" s="63"/>
      <c r="AOW261" s="63"/>
      <c r="APH261" s="63"/>
      <c r="APS261" s="63"/>
      <c r="AQD261" s="63"/>
      <c r="AQO261" s="63"/>
      <c r="AQZ261" s="63"/>
      <c r="ARK261" s="63"/>
      <c r="ARV261" s="63"/>
      <c r="ASG261" s="63"/>
      <c r="ASR261" s="63"/>
      <c r="ATC261" s="63"/>
      <c r="ATN261" s="63"/>
      <c r="ATY261" s="63"/>
      <c r="AUJ261" s="63"/>
      <c r="AUU261" s="63"/>
      <c r="AVF261" s="63"/>
      <c r="AVQ261" s="63"/>
      <c r="AWB261" s="63"/>
      <c r="AWM261" s="63"/>
      <c r="AWX261" s="63"/>
      <c r="AXI261" s="63"/>
      <c r="AXT261" s="63"/>
      <c r="AYE261" s="63"/>
      <c r="AYP261" s="63"/>
      <c r="AZA261" s="63"/>
    </row>
    <row r="262" spans="1:1023 1034:1353" ht="18.75" customHeight="1" x14ac:dyDescent="0.35">
      <c r="A262" s="24" t="str">
        <f>'total Scrap'!A262</f>
        <v>02/2021</v>
      </c>
      <c r="B262" s="29">
        <f>'total Scrap'!D262</f>
        <v>97806</v>
      </c>
      <c r="C262" s="45" t="str">
        <f>'total Scrap'!E262</f>
        <v>175102662071</v>
      </c>
      <c r="D262" s="8" t="str">
        <f>'total Scrap'!F262</f>
        <v>MUFFLER ASSY</v>
      </c>
      <c r="E262" s="26">
        <f t="shared" ca="1" si="48"/>
        <v>4</v>
      </c>
      <c r="F262" s="26">
        <f t="shared" si="49"/>
        <v>3</v>
      </c>
      <c r="G262" s="27">
        <f t="shared" ca="1" si="50"/>
        <v>0.21428571428571427</v>
      </c>
      <c r="H262" s="26">
        <f t="shared" ca="1" si="51"/>
        <v>2</v>
      </c>
      <c r="I262" s="26"/>
      <c r="J262" s="30"/>
      <c r="P262" s="57" t="str">
        <f t="shared" si="52"/>
        <v>02/2021</v>
      </c>
      <c r="Q262" s="30" t="str">
        <f t="shared" si="53"/>
        <v>175102662071</v>
      </c>
      <c r="T262" s="42">
        <f t="shared" si="54"/>
        <v>0</v>
      </c>
      <c r="V262" s="43">
        <f t="shared" si="55"/>
        <v>0</v>
      </c>
      <c r="W262" s="42">
        <f t="shared" si="56"/>
        <v>2</v>
      </c>
      <c r="AG262" s="63"/>
      <c r="AR262" s="63"/>
      <c r="BC262" s="63"/>
      <c r="BN262" s="63"/>
      <c r="BY262" s="63"/>
      <c r="CJ262" s="63"/>
      <c r="CU262" s="63"/>
      <c r="DF262" s="63"/>
      <c r="DQ262" s="63"/>
      <c r="EB262" s="63"/>
      <c r="EM262" s="63"/>
      <c r="EX262" s="63"/>
      <c r="FI262" s="63"/>
      <c r="FT262" s="63"/>
      <c r="GE262" s="63"/>
      <c r="GP262" s="63"/>
      <c r="HA262" s="63"/>
      <c r="HL262" s="63"/>
      <c r="HW262" s="63"/>
      <c r="IH262" s="63"/>
      <c r="IS262" s="63"/>
      <c r="JD262" s="63"/>
      <c r="JO262" s="63"/>
      <c r="JZ262" s="63"/>
      <c r="KK262" s="63"/>
      <c r="KV262" s="63"/>
      <c r="LG262" s="63"/>
      <c r="LR262" s="63"/>
      <c r="MC262" s="63"/>
      <c r="MN262" s="63"/>
      <c r="MY262" s="63"/>
      <c r="NJ262" s="63"/>
      <c r="NU262" s="63"/>
      <c r="OF262" s="63"/>
      <c r="OQ262" s="63"/>
      <c r="PB262" s="63"/>
      <c r="PM262" s="63"/>
      <c r="PX262" s="63"/>
      <c r="QI262" s="63"/>
      <c r="QT262" s="63"/>
      <c r="RE262" s="63"/>
      <c r="RP262" s="63"/>
      <c r="SA262" s="63"/>
      <c r="SL262" s="63"/>
      <c r="SW262" s="63"/>
      <c r="TH262" s="63"/>
      <c r="TS262" s="63"/>
      <c r="UD262" s="63"/>
      <c r="UO262" s="63"/>
      <c r="UZ262" s="63"/>
      <c r="VK262" s="63"/>
      <c r="VV262" s="63"/>
      <c r="WG262" s="63"/>
      <c r="WR262" s="63"/>
      <c r="XC262" s="63"/>
      <c r="XN262" s="63"/>
      <c r="XY262" s="63"/>
      <c r="YJ262" s="63"/>
      <c r="YU262" s="63"/>
      <c r="ZF262" s="63"/>
      <c r="ZQ262" s="63"/>
      <c r="AAB262" s="63"/>
      <c r="AAM262" s="63"/>
      <c r="AAX262" s="63"/>
      <c r="ABI262" s="63"/>
      <c r="ABT262" s="63"/>
      <c r="ACE262" s="63"/>
      <c r="ACP262" s="63"/>
      <c r="ADA262" s="63"/>
      <c r="ADL262" s="63"/>
      <c r="ADW262" s="63"/>
      <c r="AEH262" s="63"/>
      <c r="AES262" s="63"/>
      <c r="AFD262" s="63"/>
      <c r="AFO262" s="63"/>
      <c r="AFZ262" s="63"/>
      <c r="AGK262" s="63"/>
      <c r="AGV262" s="63"/>
      <c r="AHG262" s="63"/>
      <c r="AHR262" s="63"/>
      <c r="AIC262" s="63"/>
      <c r="AIN262" s="63"/>
      <c r="AIY262" s="63"/>
      <c r="AJJ262" s="63"/>
      <c r="AJU262" s="63"/>
      <c r="AKF262" s="63"/>
      <c r="AKQ262" s="63"/>
      <c r="ALB262" s="63"/>
      <c r="ALM262" s="63"/>
      <c r="ALX262" s="63"/>
      <c r="AMI262" s="63"/>
      <c r="AMT262" s="63"/>
      <c r="ANE262" s="63"/>
      <c r="ANP262" s="63"/>
      <c r="AOA262" s="63"/>
      <c r="AOL262" s="63"/>
      <c r="AOW262" s="63"/>
      <c r="APH262" s="63"/>
      <c r="APS262" s="63"/>
      <c r="AQD262" s="63"/>
      <c r="AQO262" s="63"/>
      <c r="AQZ262" s="63"/>
      <c r="ARK262" s="63"/>
      <c r="ARV262" s="63"/>
      <c r="ASG262" s="63"/>
      <c r="ASR262" s="63"/>
      <c r="ATC262" s="63"/>
      <c r="ATN262" s="63"/>
      <c r="ATY262" s="63"/>
      <c r="AUJ262" s="63"/>
      <c r="AUU262" s="63"/>
      <c r="AVF262" s="63"/>
      <c r="AVQ262" s="63"/>
      <c r="AWB262" s="63"/>
      <c r="AWM262" s="63"/>
      <c r="AWX262" s="63"/>
      <c r="AXI262" s="63"/>
      <c r="AXT262" s="63"/>
      <c r="AYE262" s="63"/>
      <c r="AYP262" s="63"/>
      <c r="AZA262" s="63"/>
    </row>
    <row r="263" spans="1:1023 1034:1353" ht="18.75" customHeight="1" x14ac:dyDescent="0.35">
      <c r="A263" s="24" t="str">
        <f>'total Scrap'!A263</f>
        <v>02/2021</v>
      </c>
      <c r="B263" s="29">
        <f>'total Scrap'!D263</f>
        <v>97050</v>
      </c>
      <c r="C263" s="45" t="str">
        <f>'total Scrap'!E263</f>
        <v>26620F231071</v>
      </c>
      <c r="D263" s="8" t="str">
        <f>'total Scrap'!F263</f>
        <v>PEDAL ASSY</v>
      </c>
      <c r="E263" s="26">
        <f t="shared" ca="1" si="48"/>
        <v>4</v>
      </c>
      <c r="F263" s="26">
        <f t="shared" si="49"/>
        <v>1</v>
      </c>
      <c r="G263" s="27">
        <f t="shared" ca="1" si="50"/>
        <v>7.1428571428571425E-2</v>
      </c>
      <c r="H263" s="26">
        <f t="shared" ca="1" si="51"/>
        <v>1</v>
      </c>
      <c r="I263" s="26"/>
      <c r="J263" s="30"/>
      <c r="P263" s="57">
        <f t="shared" si="52"/>
        <v>0</v>
      </c>
      <c r="Q263" s="30">
        <f t="shared" si="53"/>
        <v>0</v>
      </c>
      <c r="T263" s="42">
        <f t="shared" si="54"/>
        <v>0</v>
      </c>
      <c r="V263" s="43">
        <f t="shared" si="55"/>
        <v>0</v>
      </c>
      <c r="W263" s="42">
        <f t="shared" si="56"/>
        <v>2</v>
      </c>
      <c r="AG263" s="63"/>
      <c r="AR263" s="63"/>
      <c r="BC263" s="63"/>
      <c r="BN263" s="63"/>
      <c r="BY263" s="63"/>
      <c r="CJ263" s="63"/>
      <c r="CU263" s="63"/>
      <c r="DF263" s="63"/>
      <c r="DQ263" s="63"/>
      <c r="EB263" s="63"/>
      <c r="EM263" s="63"/>
      <c r="EX263" s="63"/>
      <c r="FI263" s="63"/>
      <c r="FT263" s="63"/>
      <c r="GE263" s="63"/>
      <c r="GP263" s="63"/>
      <c r="HA263" s="63"/>
      <c r="HL263" s="63"/>
      <c r="HW263" s="63"/>
      <c r="IH263" s="63"/>
      <c r="IS263" s="63"/>
      <c r="JD263" s="63"/>
      <c r="JO263" s="63"/>
      <c r="JZ263" s="63"/>
      <c r="KK263" s="63"/>
      <c r="KV263" s="63"/>
      <c r="LG263" s="63"/>
      <c r="LR263" s="63"/>
      <c r="MC263" s="63"/>
      <c r="MN263" s="63"/>
      <c r="MY263" s="63"/>
      <c r="NJ263" s="63"/>
      <c r="NU263" s="63"/>
      <c r="OF263" s="63"/>
      <c r="OQ263" s="63"/>
      <c r="PB263" s="63"/>
      <c r="PM263" s="63"/>
      <c r="PX263" s="63"/>
      <c r="QI263" s="63"/>
      <c r="QT263" s="63"/>
      <c r="RE263" s="63"/>
      <c r="RP263" s="63"/>
      <c r="SA263" s="63"/>
      <c r="SL263" s="63"/>
      <c r="SW263" s="63"/>
      <c r="TH263" s="63"/>
      <c r="TS263" s="63"/>
      <c r="UD263" s="63"/>
      <c r="UO263" s="63"/>
      <c r="UZ263" s="63"/>
      <c r="VK263" s="63"/>
      <c r="VV263" s="63"/>
      <c r="WG263" s="63"/>
      <c r="WR263" s="63"/>
      <c r="XC263" s="63"/>
      <c r="XN263" s="63"/>
      <c r="XY263" s="63"/>
      <c r="YJ263" s="63"/>
      <c r="YU263" s="63"/>
      <c r="ZF263" s="63"/>
      <c r="ZQ263" s="63"/>
      <c r="AAB263" s="63"/>
      <c r="AAM263" s="63"/>
      <c r="AAX263" s="63"/>
      <c r="ABI263" s="63"/>
      <c r="ABT263" s="63"/>
      <c r="ACE263" s="63"/>
      <c r="ACP263" s="63"/>
      <c r="ADA263" s="63"/>
      <c r="ADL263" s="63"/>
      <c r="ADW263" s="63"/>
      <c r="AEH263" s="63"/>
      <c r="AES263" s="63"/>
      <c r="AFD263" s="63"/>
      <c r="AFO263" s="63"/>
      <c r="AFZ263" s="63"/>
      <c r="AGK263" s="63"/>
      <c r="AGV263" s="63"/>
      <c r="AHG263" s="63"/>
      <c r="AHR263" s="63"/>
      <c r="AIC263" s="63"/>
      <c r="AIN263" s="63"/>
      <c r="AIY263" s="63"/>
      <c r="AJJ263" s="63"/>
      <c r="AJU263" s="63"/>
      <c r="AKF263" s="63"/>
      <c r="AKQ263" s="63"/>
      <c r="ALB263" s="63"/>
      <c r="ALM263" s="63"/>
      <c r="ALX263" s="63"/>
      <c r="AMI263" s="63"/>
      <c r="AMT263" s="63"/>
      <c r="ANE263" s="63"/>
      <c r="ANP263" s="63"/>
      <c r="AOA263" s="63"/>
      <c r="AOL263" s="63"/>
      <c r="AOW263" s="63"/>
      <c r="APH263" s="63"/>
      <c r="APS263" s="63"/>
      <c r="AQD263" s="63"/>
      <c r="AQO263" s="63"/>
      <c r="AQZ263" s="63"/>
      <c r="ARK263" s="63"/>
      <c r="ARV263" s="63"/>
      <c r="ASG263" s="63"/>
      <c r="ASR263" s="63"/>
      <c r="ATC263" s="63"/>
      <c r="ATN263" s="63"/>
      <c r="ATY263" s="63"/>
      <c r="AUJ263" s="63"/>
      <c r="AUU263" s="63"/>
      <c r="AVF263" s="63"/>
      <c r="AVQ263" s="63"/>
      <c r="AWB263" s="63"/>
      <c r="AWM263" s="63"/>
      <c r="AWX263" s="63"/>
      <c r="AXI263" s="63"/>
      <c r="AXT263" s="63"/>
      <c r="AYE263" s="63"/>
      <c r="AYP263" s="63"/>
      <c r="AZA263" s="63"/>
    </row>
    <row r="264" spans="1:1023 1034:1353" ht="18.75" customHeight="1" x14ac:dyDescent="0.35">
      <c r="A264" s="24" t="str">
        <f>'total Scrap'!A264</f>
        <v>02/2021</v>
      </c>
      <c r="B264" s="29">
        <f>'total Scrap'!D264</f>
        <v>97209</v>
      </c>
      <c r="C264" s="45" t="str">
        <f>'total Scrap'!E264</f>
        <v>55636F231071</v>
      </c>
      <c r="D264" s="8" t="str">
        <f>'total Scrap'!F264</f>
        <v>SILENCER, LH</v>
      </c>
      <c r="E264" s="26">
        <f t="shared" ca="1" si="48"/>
        <v>4</v>
      </c>
      <c r="F264" s="26">
        <f t="shared" si="49"/>
        <v>1</v>
      </c>
      <c r="G264" s="27">
        <f t="shared" ca="1" si="50"/>
        <v>7.1428571428571425E-2</v>
      </c>
      <c r="H264" s="26">
        <f t="shared" ca="1" si="51"/>
        <v>1</v>
      </c>
      <c r="I264" s="26"/>
      <c r="J264" s="30"/>
      <c r="P264" s="57">
        <f t="shared" si="52"/>
        <v>0</v>
      </c>
      <c r="Q264" s="30">
        <f t="shared" si="53"/>
        <v>0</v>
      </c>
      <c r="T264" s="42">
        <f t="shared" si="54"/>
        <v>0</v>
      </c>
      <c r="V264" s="43">
        <f t="shared" si="55"/>
        <v>0</v>
      </c>
      <c r="W264" s="42">
        <f t="shared" si="56"/>
        <v>2</v>
      </c>
      <c r="AG264" s="63"/>
      <c r="AR264" s="63"/>
      <c r="BC264" s="63"/>
      <c r="BN264" s="63"/>
      <c r="BY264" s="63"/>
      <c r="CJ264" s="63"/>
      <c r="CU264" s="63"/>
      <c r="DF264" s="63"/>
      <c r="DQ264" s="63"/>
      <c r="EB264" s="63"/>
      <c r="EM264" s="63"/>
      <c r="EX264" s="63"/>
      <c r="FI264" s="63"/>
      <c r="FT264" s="63"/>
      <c r="GE264" s="63"/>
      <c r="GP264" s="63"/>
      <c r="HA264" s="63"/>
      <c r="HL264" s="63"/>
      <c r="HW264" s="63"/>
      <c r="IH264" s="63"/>
      <c r="IS264" s="63"/>
      <c r="JD264" s="63"/>
      <c r="JO264" s="63"/>
      <c r="JZ264" s="63"/>
      <c r="KK264" s="63"/>
      <c r="KV264" s="63"/>
      <c r="LG264" s="63"/>
      <c r="LR264" s="63"/>
      <c r="MC264" s="63"/>
      <c r="MN264" s="63"/>
      <c r="MY264" s="63"/>
      <c r="NJ264" s="63"/>
      <c r="NU264" s="63"/>
      <c r="OF264" s="63"/>
      <c r="OQ264" s="63"/>
      <c r="PB264" s="63"/>
      <c r="PM264" s="63"/>
      <c r="PX264" s="63"/>
      <c r="QI264" s="63"/>
      <c r="QT264" s="63"/>
      <c r="RE264" s="63"/>
      <c r="RP264" s="63"/>
      <c r="SA264" s="63"/>
      <c r="SL264" s="63"/>
      <c r="SW264" s="63"/>
      <c r="TH264" s="63"/>
      <c r="TS264" s="63"/>
      <c r="UD264" s="63"/>
      <c r="UO264" s="63"/>
      <c r="UZ264" s="63"/>
      <c r="VK264" s="63"/>
      <c r="VV264" s="63"/>
      <c r="WG264" s="63"/>
      <c r="WR264" s="63"/>
      <c r="XC264" s="63"/>
      <c r="XN264" s="63"/>
      <c r="XY264" s="63"/>
      <c r="YJ264" s="63"/>
      <c r="YU264" s="63"/>
      <c r="ZF264" s="63"/>
      <c r="ZQ264" s="63"/>
      <c r="AAB264" s="63"/>
      <c r="AAM264" s="63"/>
      <c r="AAX264" s="63"/>
      <c r="ABI264" s="63"/>
      <c r="ABT264" s="63"/>
      <c r="ACE264" s="63"/>
      <c r="ACP264" s="63"/>
      <c r="ADA264" s="63"/>
      <c r="ADL264" s="63"/>
      <c r="ADW264" s="63"/>
      <c r="AEH264" s="63"/>
      <c r="AES264" s="63"/>
      <c r="AFD264" s="63"/>
      <c r="AFO264" s="63"/>
      <c r="AFZ264" s="63"/>
      <c r="AGK264" s="63"/>
      <c r="AGV264" s="63"/>
      <c r="AHG264" s="63"/>
      <c r="AHR264" s="63"/>
      <c r="AIC264" s="63"/>
      <c r="AIN264" s="63"/>
      <c r="AIY264" s="63"/>
      <c r="AJJ264" s="63"/>
      <c r="AJU264" s="63"/>
      <c r="AKF264" s="63"/>
      <c r="AKQ264" s="63"/>
      <c r="ALB264" s="63"/>
      <c r="ALM264" s="63"/>
      <c r="ALX264" s="63"/>
      <c r="AMI264" s="63"/>
      <c r="AMT264" s="63"/>
      <c r="ANE264" s="63"/>
      <c r="ANP264" s="63"/>
      <c r="AOA264" s="63"/>
      <c r="AOL264" s="63"/>
      <c r="AOW264" s="63"/>
      <c r="APH264" s="63"/>
      <c r="APS264" s="63"/>
      <c r="AQD264" s="63"/>
      <c r="AQO264" s="63"/>
      <c r="AQZ264" s="63"/>
      <c r="ARK264" s="63"/>
      <c r="ARV264" s="63"/>
      <c r="ASG264" s="63"/>
      <c r="ASR264" s="63"/>
      <c r="ATC264" s="63"/>
      <c r="ATN264" s="63"/>
      <c r="ATY264" s="63"/>
      <c r="AUJ264" s="63"/>
      <c r="AUU264" s="63"/>
      <c r="AVF264" s="63"/>
      <c r="AVQ264" s="63"/>
      <c r="AWB264" s="63"/>
      <c r="AWM264" s="63"/>
      <c r="AWX264" s="63"/>
      <c r="AXI264" s="63"/>
      <c r="AXT264" s="63"/>
      <c r="AYE264" s="63"/>
      <c r="AYP264" s="63"/>
      <c r="AZA264" s="63"/>
    </row>
    <row r="265" spans="1:1023 1034:1353" ht="18.75" customHeight="1" x14ac:dyDescent="0.35">
      <c r="A265" s="24" t="str">
        <f>'total Scrap'!A265</f>
        <v>02/2021</v>
      </c>
      <c r="B265" s="29">
        <f>'total Scrap'!D265</f>
        <v>96746</v>
      </c>
      <c r="C265" s="45" t="str">
        <f>'total Scrap'!E265</f>
        <v>56210F225071</v>
      </c>
      <c r="D265" s="8" t="str">
        <f>'total Scrap'!F265</f>
        <v>WIRE, ENGINE</v>
      </c>
      <c r="E265" s="26">
        <f t="shared" ca="1" si="48"/>
        <v>4</v>
      </c>
      <c r="F265" s="26">
        <f t="shared" si="49"/>
        <v>8</v>
      </c>
      <c r="G265" s="27">
        <f t="shared" ca="1" si="50"/>
        <v>0.5714285714285714</v>
      </c>
      <c r="H265" s="26">
        <f t="shared" ca="1" si="51"/>
        <v>3</v>
      </c>
      <c r="I265" s="26"/>
      <c r="J265" s="30"/>
      <c r="P265" s="57" t="str">
        <f t="shared" si="52"/>
        <v>02/2021</v>
      </c>
      <c r="Q265" s="30" t="str">
        <f t="shared" si="53"/>
        <v>56210F225071</v>
      </c>
      <c r="T265" s="42">
        <f t="shared" si="54"/>
        <v>0</v>
      </c>
      <c r="V265" s="43">
        <f t="shared" si="55"/>
        <v>0</v>
      </c>
      <c r="W265" s="42">
        <f t="shared" si="56"/>
        <v>2</v>
      </c>
      <c r="AG265" s="63"/>
      <c r="AR265" s="63"/>
      <c r="BC265" s="63"/>
      <c r="BN265" s="63"/>
      <c r="BY265" s="63"/>
      <c r="CJ265" s="63"/>
      <c r="CU265" s="63"/>
      <c r="DF265" s="63"/>
      <c r="DQ265" s="63"/>
      <c r="EB265" s="63"/>
      <c r="EM265" s="63"/>
      <c r="EX265" s="63"/>
      <c r="FI265" s="63"/>
      <c r="FT265" s="63"/>
      <c r="GE265" s="63"/>
      <c r="GP265" s="63"/>
      <c r="HA265" s="63"/>
      <c r="HL265" s="63"/>
      <c r="HW265" s="63"/>
      <c r="IH265" s="63"/>
      <c r="IS265" s="63"/>
      <c r="JD265" s="63"/>
      <c r="JO265" s="63"/>
      <c r="JZ265" s="63"/>
      <c r="KK265" s="63"/>
      <c r="KV265" s="63"/>
      <c r="LG265" s="63"/>
      <c r="LR265" s="63"/>
      <c r="MC265" s="63"/>
      <c r="MN265" s="63"/>
      <c r="MY265" s="63"/>
      <c r="NJ265" s="63"/>
      <c r="NU265" s="63"/>
      <c r="OF265" s="63"/>
      <c r="OQ265" s="63"/>
      <c r="PB265" s="63"/>
      <c r="PM265" s="63"/>
      <c r="PX265" s="63"/>
      <c r="QI265" s="63"/>
      <c r="QT265" s="63"/>
      <c r="RE265" s="63"/>
      <c r="RP265" s="63"/>
      <c r="SA265" s="63"/>
      <c r="SL265" s="63"/>
      <c r="SW265" s="63"/>
      <c r="TH265" s="63"/>
      <c r="TS265" s="63"/>
      <c r="UD265" s="63"/>
      <c r="UO265" s="63"/>
      <c r="UZ265" s="63"/>
      <c r="VK265" s="63"/>
      <c r="VV265" s="63"/>
      <c r="WG265" s="63"/>
      <c r="WR265" s="63"/>
      <c r="XC265" s="63"/>
      <c r="XN265" s="63"/>
      <c r="XY265" s="63"/>
      <c r="YJ265" s="63"/>
      <c r="YU265" s="63"/>
      <c r="ZF265" s="63"/>
      <c r="ZQ265" s="63"/>
      <c r="AAB265" s="63"/>
      <c r="AAM265" s="63"/>
      <c r="AAX265" s="63"/>
      <c r="ABI265" s="63"/>
      <c r="ABT265" s="63"/>
      <c r="ACE265" s="63"/>
      <c r="ACP265" s="63"/>
      <c r="ADA265" s="63"/>
      <c r="ADL265" s="63"/>
      <c r="ADW265" s="63"/>
      <c r="AEH265" s="63"/>
      <c r="AES265" s="63"/>
      <c r="AFD265" s="63"/>
      <c r="AFO265" s="63"/>
      <c r="AFZ265" s="63"/>
      <c r="AGK265" s="63"/>
      <c r="AGV265" s="63"/>
      <c r="AHG265" s="63"/>
      <c r="AHR265" s="63"/>
      <c r="AIC265" s="63"/>
      <c r="AIN265" s="63"/>
      <c r="AIY265" s="63"/>
      <c r="AJJ265" s="63"/>
      <c r="AJU265" s="63"/>
      <c r="AKF265" s="63"/>
      <c r="AKQ265" s="63"/>
      <c r="ALB265" s="63"/>
      <c r="ALM265" s="63"/>
      <c r="ALX265" s="63"/>
      <c r="AMI265" s="63"/>
      <c r="AMT265" s="63"/>
      <c r="ANE265" s="63"/>
      <c r="ANP265" s="63"/>
      <c r="AOA265" s="63"/>
      <c r="AOL265" s="63"/>
      <c r="AOW265" s="63"/>
      <c r="APH265" s="63"/>
      <c r="APS265" s="63"/>
      <c r="AQD265" s="63"/>
      <c r="AQO265" s="63"/>
      <c r="AQZ265" s="63"/>
      <c r="ARK265" s="63"/>
      <c r="ARV265" s="63"/>
      <c r="ASG265" s="63"/>
      <c r="ASR265" s="63"/>
      <c r="ATC265" s="63"/>
      <c r="ATN265" s="63"/>
      <c r="ATY265" s="63"/>
      <c r="AUJ265" s="63"/>
      <c r="AUU265" s="63"/>
      <c r="AVF265" s="63"/>
      <c r="AVQ265" s="63"/>
      <c r="AWB265" s="63"/>
      <c r="AWM265" s="63"/>
      <c r="AWX265" s="63"/>
      <c r="AXI265" s="63"/>
      <c r="AXT265" s="63"/>
      <c r="AYE265" s="63"/>
      <c r="AYP265" s="63"/>
      <c r="AZA265" s="63"/>
    </row>
    <row r="266" spans="1:1023 1034:1353" ht="18.75" customHeight="1" x14ac:dyDescent="0.35">
      <c r="A266" s="24" t="str">
        <f>'total Scrap'!A266</f>
        <v>02/2021</v>
      </c>
      <c r="B266" s="29">
        <f>'total Scrap'!D266</f>
        <v>96743</v>
      </c>
      <c r="C266" s="45" t="str">
        <f>'total Scrap'!E266</f>
        <v>56210F225071</v>
      </c>
      <c r="D266" s="8" t="str">
        <f>'total Scrap'!F266</f>
        <v>WIRE, ENGINE</v>
      </c>
      <c r="E266" s="26">
        <f t="shared" ca="1" si="48"/>
        <v>4</v>
      </c>
      <c r="F266" s="26">
        <f t="shared" si="49"/>
        <v>8</v>
      </c>
      <c r="G266" s="27">
        <f t="shared" ca="1" si="50"/>
        <v>0.5714285714285714</v>
      </c>
      <c r="H266" s="26">
        <f t="shared" ca="1" si="51"/>
        <v>3</v>
      </c>
      <c r="I266" s="26"/>
      <c r="J266" s="30"/>
      <c r="P266" s="57" t="str">
        <f t="shared" si="52"/>
        <v>02/2021</v>
      </c>
      <c r="Q266" s="30" t="str">
        <f t="shared" si="53"/>
        <v>56210F225071</v>
      </c>
      <c r="T266" s="42">
        <f t="shared" si="54"/>
        <v>0</v>
      </c>
      <c r="V266" s="43">
        <f t="shared" si="55"/>
        <v>0</v>
      </c>
      <c r="W266" s="42">
        <f t="shared" si="56"/>
        <v>2</v>
      </c>
      <c r="AG266" s="63"/>
      <c r="AR266" s="63"/>
      <c r="BC266" s="63"/>
      <c r="BN266" s="63"/>
      <c r="BY266" s="63"/>
      <c r="CJ266" s="63"/>
      <c r="CU266" s="63"/>
      <c r="DF266" s="63"/>
      <c r="DQ266" s="63"/>
      <c r="EB266" s="63"/>
      <c r="EM266" s="63"/>
      <c r="EX266" s="63"/>
      <c r="FI266" s="63"/>
      <c r="FT266" s="63"/>
      <c r="GE266" s="63"/>
      <c r="GP266" s="63"/>
      <c r="HA266" s="63"/>
      <c r="HL266" s="63"/>
      <c r="HW266" s="63"/>
      <c r="IH266" s="63"/>
      <c r="IS266" s="63"/>
      <c r="JD266" s="63"/>
      <c r="JO266" s="63"/>
      <c r="JZ266" s="63"/>
      <c r="KK266" s="63"/>
      <c r="KV266" s="63"/>
      <c r="LG266" s="63"/>
      <c r="LR266" s="63"/>
      <c r="MC266" s="63"/>
      <c r="MN266" s="63"/>
      <c r="MY266" s="63"/>
      <c r="NJ266" s="63"/>
      <c r="NU266" s="63"/>
      <c r="OF266" s="63"/>
      <c r="OQ266" s="63"/>
      <c r="PB266" s="63"/>
      <c r="PM266" s="63"/>
      <c r="PX266" s="63"/>
      <c r="QI266" s="63"/>
      <c r="QT266" s="63"/>
      <c r="RE266" s="63"/>
      <c r="RP266" s="63"/>
      <c r="SA266" s="63"/>
      <c r="SL266" s="63"/>
      <c r="SW266" s="63"/>
      <c r="TH266" s="63"/>
      <c r="TS266" s="63"/>
      <c r="UD266" s="63"/>
      <c r="UO266" s="63"/>
      <c r="UZ266" s="63"/>
      <c r="VK266" s="63"/>
      <c r="VV266" s="63"/>
      <c r="WG266" s="63"/>
      <c r="WR266" s="63"/>
      <c r="XC266" s="63"/>
      <c r="XN266" s="63"/>
      <c r="XY266" s="63"/>
      <c r="YJ266" s="63"/>
      <c r="YU266" s="63"/>
      <c r="ZF266" s="63"/>
      <c r="ZQ266" s="63"/>
      <c r="AAB266" s="63"/>
      <c r="AAM266" s="63"/>
      <c r="AAX266" s="63"/>
      <c r="ABI266" s="63"/>
      <c r="ABT266" s="63"/>
      <c r="ACE266" s="63"/>
      <c r="ACP266" s="63"/>
      <c r="ADA266" s="63"/>
      <c r="ADL266" s="63"/>
      <c r="ADW266" s="63"/>
      <c r="AEH266" s="63"/>
      <c r="AES266" s="63"/>
      <c r="AFD266" s="63"/>
      <c r="AFO266" s="63"/>
      <c r="AFZ266" s="63"/>
      <c r="AGK266" s="63"/>
      <c r="AGV266" s="63"/>
      <c r="AHG266" s="63"/>
      <c r="AHR266" s="63"/>
      <c r="AIC266" s="63"/>
      <c r="AIN266" s="63"/>
      <c r="AIY266" s="63"/>
      <c r="AJJ266" s="63"/>
      <c r="AJU266" s="63"/>
      <c r="AKF266" s="63"/>
      <c r="AKQ266" s="63"/>
      <c r="ALB266" s="63"/>
      <c r="ALM266" s="63"/>
      <c r="ALX266" s="63"/>
      <c r="AMI266" s="63"/>
      <c r="AMT266" s="63"/>
      <c r="ANE266" s="63"/>
      <c r="ANP266" s="63"/>
      <c r="AOA266" s="63"/>
      <c r="AOL266" s="63"/>
      <c r="AOW266" s="63"/>
      <c r="APH266" s="63"/>
      <c r="APS266" s="63"/>
      <c r="AQD266" s="63"/>
      <c r="AQO266" s="63"/>
      <c r="AQZ266" s="63"/>
      <c r="ARK266" s="63"/>
      <c r="ARV266" s="63"/>
      <c r="ASG266" s="63"/>
      <c r="ASR266" s="63"/>
      <c r="ATC266" s="63"/>
      <c r="ATN266" s="63"/>
      <c r="ATY266" s="63"/>
      <c r="AUJ266" s="63"/>
      <c r="AUU266" s="63"/>
      <c r="AVF266" s="63"/>
      <c r="AVQ266" s="63"/>
      <c r="AWB266" s="63"/>
      <c r="AWM266" s="63"/>
      <c r="AWX266" s="63"/>
      <c r="AXI266" s="63"/>
      <c r="AXT266" s="63"/>
      <c r="AYE266" s="63"/>
      <c r="AYP266" s="63"/>
      <c r="AZA266" s="63"/>
    </row>
    <row r="267" spans="1:1023 1034:1353" ht="18.75" customHeight="1" x14ac:dyDescent="0.35">
      <c r="A267" s="24" t="str">
        <f>'total Scrap'!A267</f>
        <v>02/2021</v>
      </c>
      <c r="B267" s="29">
        <f>'total Scrap'!D267</f>
        <v>96744</v>
      </c>
      <c r="C267" s="45" t="str">
        <f>'total Scrap'!E267</f>
        <v>27060UB060</v>
      </c>
      <c r="D267" s="8" t="str">
        <f>'total Scrap'!F267</f>
        <v>ALTERNATOR ASSY, W/REGULATOR</v>
      </c>
      <c r="E267" s="26">
        <f t="shared" ca="1" si="48"/>
        <v>4</v>
      </c>
      <c r="F267" s="26">
        <f t="shared" si="49"/>
        <v>2</v>
      </c>
      <c r="G267" s="27">
        <f t="shared" ca="1" si="50"/>
        <v>0.14285714285714285</v>
      </c>
      <c r="H267" s="26">
        <f t="shared" ca="1" si="51"/>
        <v>1</v>
      </c>
      <c r="I267" s="26"/>
      <c r="J267" s="30"/>
      <c r="P267" s="57" t="str">
        <f t="shared" si="52"/>
        <v>02/2021</v>
      </c>
      <c r="Q267" s="30" t="str">
        <f t="shared" si="53"/>
        <v>27060UB060</v>
      </c>
      <c r="T267" s="42">
        <f t="shared" si="54"/>
        <v>0</v>
      </c>
      <c r="V267" s="43">
        <f t="shared" si="55"/>
        <v>0</v>
      </c>
      <c r="W267" s="42">
        <f t="shared" si="56"/>
        <v>2</v>
      </c>
      <c r="AG267" s="63"/>
      <c r="AR267" s="63"/>
      <c r="BC267" s="63"/>
      <c r="BN267" s="63"/>
      <c r="BY267" s="63"/>
      <c r="CJ267" s="63"/>
      <c r="CU267" s="63"/>
      <c r="DF267" s="63"/>
      <c r="DQ267" s="63"/>
      <c r="EB267" s="63"/>
      <c r="EM267" s="63"/>
      <c r="EX267" s="63"/>
      <c r="FI267" s="63"/>
      <c r="FT267" s="63"/>
      <c r="GE267" s="63"/>
      <c r="GP267" s="63"/>
      <c r="HA267" s="63"/>
      <c r="HL267" s="63"/>
      <c r="HW267" s="63"/>
      <c r="IH267" s="63"/>
      <c r="IS267" s="63"/>
      <c r="JD267" s="63"/>
      <c r="JO267" s="63"/>
      <c r="JZ267" s="63"/>
      <c r="KK267" s="63"/>
      <c r="KV267" s="63"/>
      <c r="LG267" s="63"/>
      <c r="LR267" s="63"/>
      <c r="MC267" s="63"/>
      <c r="MN267" s="63"/>
      <c r="MY267" s="63"/>
      <c r="NJ267" s="63"/>
      <c r="NU267" s="63"/>
      <c r="OF267" s="63"/>
      <c r="OQ267" s="63"/>
      <c r="PB267" s="63"/>
      <c r="PM267" s="63"/>
      <c r="PX267" s="63"/>
      <c r="QI267" s="63"/>
      <c r="QT267" s="63"/>
      <c r="RE267" s="63"/>
      <c r="RP267" s="63"/>
      <c r="SA267" s="63"/>
      <c r="SL267" s="63"/>
      <c r="SW267" s="63"/>
      <c r="TH267" s="63"/>
      <c r="TS267" s="63"/>
      <c r="UD267" s="63"/>
      <c r="UO267" s="63"/>
      <c r="UZ267" s="63"/>
      <c r="VK267" s="63"/>
      <c r="VV267" s="63"/>
      <c r="WG267" s="63"/>
      <c r="WR267" s="63"/>
      <c r="XC267" s="63"/>
      <c r="XN267" s="63"/>
      <c r="XY267" s="63"/>
      <c r="YJ267" s="63"/>
      <c r="YU267" s="63"/>
      <c r="ZF267" s="63"/>
      <c r="ZQ267" s="63"/>
      <c r="AAB267" s="63"/>
      <c r="AAM267" s="63"/>
      <c r="AAX267" s="63"/>
      <c r="ABI267" s="63"/>
      <c r="ABT267" s="63"/>
      <c r="ACE267" s="63"/>
      <c r="ACP267" s="63"/>
      <c r="ADA267" s="63"/>
      <c r="ADL267" s="63"/>
      <c r="ADW267" s="63"/>
      <c r="AEH267" s="63"/>
      <c r="AES267" s="63"/>
      <c r="AFD267" s="63"/>
      <c r="AFO267" s="63"/>
      <c r="AFZ267" s="63"/>
      <c r="AGK267" s="63"/>
      <c r="AGV267" s="63"/>
      <c r="AHG267" s="63"/>
      <c r="AHR267" s="63"/>
      <c r="AIC267" s="63"/>
      <c r="AIN267" s="63"/>
      <c r="AIY267" s="63"/>
      <c r="AJJ267" s="63"/>
      <c r="AJU267" s="63"/>
      <c r="AKF267" s="63"/>
      <c r="AKQ267" s="63"/>
      <c r="ALB267" s="63"/>
      <c r="ALM267" s="63"/>
      <c r="ALX267" s="63"/>
      <c r="AMI267" s="63"/>
      <c r="AMT267" s="63"/>
      <c r="ANE267" s="63"/>
      <c r="ANP267" s="63"/>
      <c r="AOA267" s="63"/>
      <c r="AOL267" s="63"/>
      <c r="AOW267" s="63"/>
      <c r="APH267" s="63"/>
      <c r="APS267" s="63"/>
      <c r="AQD267" s="63"/>
      <c r="AQO267" s="63"/>
      <c r="AQZ267" s="63"/>
      <c r="ARK267" s="63"/>
      <c r="ARV267" s="63"/>
      <c r="ASG267" s="63"/>
      <c r="ASR267" s="63"/>
      <c r="ATC267" s="63"/>
      <c r="ATN267" s="63"/>
      <c r="ATY267" s="63"/>
      <c r="AUJ267" s="63"/>
      <c r="AUU267" s="63"/>
      <c r="AVF267" s="63"/>
      <c r="AVQ267" s="63"/>
      <c r="AWB267" s="63"/>
      <c r="AWM267" s="63"/>
      <c r="AWX267" s="63"/>
      <c r="AXI267" s="63"/>
      <c r="AXT267" s="63"/>
      <c r="AYE267" s="63"/>
      <c r="AYP267" s="63"/>
      <c r="AZA267" s="63"/>
    </row>
    <row r="268" spans="1:1023 1034:1353" ht="18.75" customHeight="1" x14ac:dyDescent="0.35">
      <c r="A268" s="24" t="str">
        <f>'total Scrap'!A268</f>
        <v>02/2021</v>
      </c>
      <c r="B268" s="29">
        <f>'total Scrap'!D268</f>
        <v>96666</v>
      </c>
      <c r="C268" s="45" t="str">
        <f>'total Scrap'!E268</f>
        <v>55215F318071</v>
      </c>
      <c r="D268" s="8" t="str">
        <f>'total Scrap'!F268</f>
        <v>GLASS, RR</v>
      </c>
      <c r="E268" s="26">
        <f t="shared" ca="1" si="48"/>
        <v>4</v>
      </c>
      <c r="F268" s="26">
        <f t="shared" si="49"/>
        <v>1</v>
      </c>
      <c r="G268" s="27">
        <f t="shared" ca="1" si="50"/>
        <v>7.1428571428571425E-2</v>
      </c>
      <c r="H268" s="26">
        <f t="shared" ca="1" si="51"/>
        <v>1</v>
      </c>
      <c r="I268" s="26"/>
      <c r="J268" s="30"/>
      <c r="P268" s="57">
        <f t="shared" si="52"/>
        <v>0</v>
      </c>
      <c r="Q268" s="30">
        <f t="shared" si="53"/>
        <v>0</v>
      </c>
      <c r="T268" s="42">
        <f t="shared" si="54"/>
        <v>0</v>
      </c>
      <c r="V268" s="43">
        <f t="shared" si="55"/>
        <v>0</v>
      </c>
      <c r="W268" s="42">
        <f t="shared" si="56"/>
        <v>2</v>
      </c>
      <c r="AG268" s="63"/>
      <c r="AR268" s="63"/>
      <c r="BC268" s="63"/>
      <c r="BN268" s="63"/>
      <c r="BY268" s="63"/>
      <c r="CJ268" s="63"/>
      <c r="CU268" s="63"/>
      <c r="DF268" s="63"/>
      <c r="DQ268" s="63"/>
      <c r="EB268" s="63"/>
      <c r="EM268" s="63"/>
      <c r="EX268" s="63"/>
      <c r="FI268" s="63"/>
      <c r="FT268" s="63"/>
      <c r="GE268" s="63"/>
      <c r="GP268" s="63"/>
      <c r="HA268" s="63"/>
      <c r="HL268" s="63"/>
      <c r="HW268" s="63"/>
      <c r="IH268" s="63"/>
      <c r="IS268" s="63"/>
      <c r="JD268" s="63"/>
      <c r="JO268" s="63"/>
      <c r="JZ268" s="63"/>
      <c r="KK268" s="63"/>
      <c r="KV268" s="63"/>
      <c r="LG268" s="63"/>
      <c r="LR268" s="63"/>
      <c r="MC268" s="63"/>
      <c r="MN268" s="63"/>
      <c r="MY268" s="63"/>
      <c r="NJ268" s="63"/>
      <c r="NU268" s="63"/>
      <c r="OF268" s="63"/>
      <c r="OQ268" s="63"/>
      <c r="PB268" s="63"/>
      <c r="PM268" s="63"/>
      <c r="PX268" s="63"/>
      <c r="QI268" s="63"/>
      <c r="QT268" s="63"/>
      <c r="RE268" s="63"/>
      <c r="RP268" s="63"/>
      <c r="SA268" s="63"/>
      <c r="SL268" s="63"/>
      <c r="SW268" s="63"/>
      <c r="TH268" s="63"/>
      <c r="TS268" s="63"/>
      <c r="UD268" s="63"/>
      <c r="UO268" s="63"/>
      <c r="UZ268" s="63"/>
      <c r="VK268" s="63"/>
      <c r="VV268" s="63"/>
      <c r="WG268" s="63"/>
      <c r="WR268" s="63"/>
      <c r="XC268" s="63"/>
      <c r="XN268" s="63"/>
      <c r="XY268" s="63"/>
      <c r="YJ268" s="63"/>
      <c r="YU268" s="63"/>
      <c r="ZF268" s="63"/>
      <c r="ZQ268" s="63"/>
      <c r="AAB268" s="63"/>
      <c r="AAM268" s="63"/>
      <c r="AAX268" s="63"/>
      <c r="ABI268" s="63"/>
      <c r="ABT268" s="63"/>
      <c r="ACE268" s="63"/>
      <c r="ACP268" s="63"/>
      <c r="ADA268" s="63"/>
      <c r="ADL268" s="63"/>
      <c r="ADW268" s="63"/>
      <c r="AEH268" s="63"/>
      <c r="AES268" s="63"/>
      <c r="AFD268" s="63"/>
      <c r="AFO268" s="63"/>
      <c r="AFZ268" s="63"/>
      <c r="AGK268" s="63"/>
      <c r="AGV268" s="63"/>
      <c r="AHG268" s="63"/>
      <c r="AHR268" s="63"/>
      <c r="AIC268" s="63"/>
      <c r="AIN268" s="63"/>
      <c r="AIY268" s="63"/>
      <c r="AJJ268" s="63"/>
      <c r="AJU268" s="63"/>
      <c r="AKF268" s="63"/>
      <c r="AKQ268" s="63"/>
      <c r="ALB268" s="63"/>
      <c r="ALM268" s="63"/>
      <c r="ALX268" s="63"/>
      <c r="AMI268" s="63"/>
      <c r="AMT268" s="63"/>
      <c r="ANE268" s="63"/>
      <c r="ANP268" s="63"/>
      <c r="AOA268" s="63"/>
      <c r="AOL268" s="63"/>
      <c r="AOW268" s="63"/>
      <c r="APH268" s="63"/>
      <c r="APS268" s="63"/>
      <c r="AQD268" s="63"/>
      <c r="AQO268" s="63"/>
      <c r="AQZ268" s="63"/>
      <c r="ARK268" s="63"/>
      <c r="ARV268" s="63"/>
      <c r="ASG268" s="63"/>
      <c r="ASR268" s="63"/>
      <c r="ATC268" s="63"/>
      <c r="ATN268" s="63"/>
      <c r="ATY268" s="63"/>
      <c r="AUJ268" s="63"/>
      <c r="AUU268" s="63"/>
      <c r="AVF268" s="63"/>
      <c r="AVQ268" s="63"/>
      <c r="AWB268" s="63"/>
      <c r="AWM268" s="63"/>
      <c r="AWX268" s="63"/>
      <c r="AXI268" s="63"/>
      <c r="AXT268" s="63"/>
      <c r="AYE268" s="63"/>
      <c r="AYP268" s="63"/>
      <c r="AZA268" s="63"/>
    </row>
    <row r="269" spans="1:1023 1034:1353" ht="18.75" customHeight="1" x14ac:dyDescent="0.35">
      <c r="A269" s="24" t="str">
        <f>'total Scrap'!A269</f>
        <v>02/2021</v>
      </c>
      <c r="B269" s="29">
        <f>'total Scrap'!D269</f>
        <v>96669</v>
      </c>
      <c r="C269" s="45" t="str">
        <f>'total Scrap'!E269</f>
        <v>2A28005</v>
      </c>
      <c r="D269" s="8" t="str">
        <f>'total Scrap'!F269</f>
        <v>COVER SUB-ASSY, HTR</v>
      </c>
      <c r="E269" s="26">
        <f t="shared" ca="1" si="48"/>
        <v>4</v>
      </c>
      <c r="F269" s="26">
        <f t="shared" si="49"/>
        <v>5</v>
      </c>
      <c r="G269" s="27">
        <f t="shared" ca="1" si="50"/>
        <v>0.35714285714285715</v>
      </c>
      <c r="H269" s="26">
        <f t="shared" ca="1" si="51"/>
        <v>2</v>
      </c>
      <c r="I269" s="26"/>
      <c r="J269" s="30"/>
      <c r="P269" s="57" t="str">
        <f t="shared" si="52"/>
        <v>02/2021</v>
      </c>
      <c r="Q269" s="30" t="str">
        <f t="shared" si="53"/>
        <v>2A28005</v>
      </c>
      <c r="T269" s="42">
        <f t="shared" si="54"/>
        <v>0</v>
      </c>
      <c r="V269" s="43">
        <f t="shared" si="55"/>
        <v>0</v>
      </c>
      <c r="W269" s="42">
        <f t="shared" si="56"/>
        <v>2</v>
      </c>
      <c r="AG269" s="63"/>
      <c r="AR269" s="63"/>
      <c r="BC269" s="63"/>
      <c r="BN269" s="63"/>
      <c r="BY269" s="63"/>
      <c r="CJ269" s="63"/>
      <c r="CU269" s="63"/>
      <c r="DF269" s="63"/>
      <c r="DQ269" s="63"/>
      <c r="EB269" s="63"/>
      <c r="EM269" s="63"/>
      <c r="EX269" s="63"/>
      <c r="FI269" s="63"/>
      <c r="FT269" s="63"/>
      <c r="GE269" s="63"/>
      <c r="GP269" s="63"/>
      <c r="HA269" s="63"/>
      <c r="HL269" s="63"/>
      <c r="HW269" s="63"/>
      <c r="IH269" s="63"/>
      <c r="IS269" s="63"/>
      <c r="JD269" s="63"/>
      <c r="JO269" s="63"/>
      <c r="JZ269" s="63"/>
      <c r="KK269" s="63"/>
      <c r="KV269" s="63"/>
      <c r="LG269" s="63"/>
      <c r="LR269" s="63"/>
      <c r="MC269" s="63"/>
      <c r="MN269" s="63"/>
      <c r="MY269" s="63"/>
      <c r="NJ269" s="63"/>
      <c r="NU269" s="63"/>
      <c r="OF269" s="63"/>
      <c r="OQ269" s="63"/>
      <c r="PB269" s="63"/>
      <c r="PM269" s="63"/>
      <c r="PX269" s="63"/>
      <c r="QI269" s="63"/>
      <c r="QT269" s="63"/>
      <c r="RE269" s="63"/>
      <c r="RP269" s="63"/>
      <c r="SA269" s="63"/>
      <c r="SL269" s="63"/>
      <c r="SW269" s="63"/>
      <c r="TH269" s="63"/>
      <c r="TS269" s="63"/>
      <c r="UD269" s="63"/>
      <c r="UO269" s="63"/>
      <c r="UZ269" s="63"/>
      <c r="VK269" s="63"/>
      <c r="VV269" s="63"/>
      <c r="WG269" s="63"/>
      <c r="WR269" s="63"/>
      <c r="XC269" s="63"/>
      <c r="XN269" s="63"/>
      <c r="XY269" s="63"/>
      <c r="YJ269" s="63"/>
      <c r="YU269" s="63"/>
      <c r="ZF269" s="63"/>
      <c r="ZQ269" s="63"/>
      <c r="AAB269" s="63"/>
      <c r="AAM269" s="63"/>
      <c r="AAX269" s="63"/>
      <c r="ABI269" s="63"/>
      <c r="ABT269" s="63"/>
      <c r="ACE269" s="63"/>
      <c r="ACP269" s="63"/>
      <c r="ADA269" s="63"/>
      <c r="ADL269" s="63"/>
      <c r="ADW269" s="63"/>
      <c r="AEH269" s="63"/>
      <c r="AES269" s="63"/>
      <c r="AFD269" s="63"/>
      <c r="AFO269" s="63"/>
      <c r="AFZ269" s="63"/>
      <c r="AGK269" s="63"/>
      <c r="AGV269" s="63"/>
      <c r="AHG269" s="63"/>
      <c r="AHR269" s="63"/>
      <c r="AIC269" s="63"/>
      <c r="AIN269" s="63"/>
      <c r="AIY269" s="63"/>
      <c r="AJJ269" s="63"/>
      <c r="AJU269" s="63"/>
      <c r="AKF269" s="63"/>
      <c r="AKQ269" s="63"/>
      <c r="ALB269" s="63"/>
      <c r="ALM269" s="63"/>
      <c r="ALX269" s="63"/>
      <c r="AMI269" s="63"/>
      <c r="AMT269" s="63"/>
      <c r="ANE269" s="63"/>
      <c r="ANP269" s="63"/>
      <c r="AOA269" s="63"/>
      <c r="AOL269" s="63"/>
      <c r="AOW269" s="63"/>
      <c r="APH269" s="63"/>
      <c r="APS269" s="63"/>
      <c r="AQD269" s="63"/>
      <c r="AQO269" s="63"/>
      <c r="AQZ269" s="63"/>
      <c r="ARK269" s="63"/>
      <c r="ARV269" s="63"/>
      <c r="ASG269" s="63"/>
      <c r="ASR269" s="63"/>
      <c r="ATC269" s="63"/>
      <c r="ATN269" s="63"/>
      <c r="ATY269" s="63"/>
      <c r="AUJ269" s="63"/>
      <c r="AUU269" s="63"/>
      <c r="AVF269" s="63"/>
      <c r="AVQ269" s="63"/>
      <c r="AWB269" s="63"/>
      <c r="AWM269" s="63"/>
      <c r="AWX269" s="63"/>
      <c r="AXI269" s="63"/>
      <c r="AXT269" s="63"/>
      <c r="AYE269" s="63"/>
      <c r="AYP269" s="63"/>
      <c r="AZA269" s="63"/>
    </row>
    <row r="270" spans="1:1023 1034:1353" ht="18.75" customHeight="1" x14ac:dyDescent="0.35">
      <c r="A270" s="24" t="str">
        <f>'total Scrap'!A270</f>
        <v>02/2021</v>
      </c>
      <c r="B270" s="29">
        <f>'total Scrap'!D270</f>
        <v>96615</v>
      </c>
      <c r="C270" s="45" t="str">
        <f>'total Scrap'!E270</f>
        <v>56210F220071</v>
      </c>
      <c r="D270" s="8" t="str">
        <f>'total Scrap'!F270</f>
        <v>WIRE, ENGINE</v>
      </c>
      <c r="E270" s="26">
        <f t="shared" ca="1" si="48"/>
        <v>4</v>
      </c>
      <c r="F270" s="26">
        <f t="shared" si="49"/>
        <v>2</v>
      </c>
      <c r="G270" s="27">
        <f t="shared" ca="1" si="50"/>
        <v>0.14285714285714285</v>
      </c>
      <c r="H270" s="26">
        <f t="shared" ca="1" si="51"/>
        <v>1</v>
      </c>
      <c r="I270" s="26"/>
      <c r="J270" s="30"/>
      <c r="P270" s="57" t="str">
        <f t="shared" si="52"/>
        <v>02/2021</v>
      </c>
      <c r="Q270" s="30" t="str">
        <f t="shared" si="53"/>
        <v>56210F220071</v>
      </c>
      <c r="T270" s="42">
        <f t="shared" si="54"/>
        <v>0</v>
      </c>
      <c r="V270" s="43">
        <f t="shared" si="55"/>
        <v>0</v>
      </c>
      <c r="W270" s="42">
        <f t="shared" si="56"/>
        <v>2</v>
      </c>
      <c r="AG270" s="63"/>
      <c r="AR270" s="63"/>
      <c r="BC270" s="63"/>
      <c r="BN270" s="63"/>
      <c r="BY270" s="63"/>
      <c r="CJ270" s="63"/>
      <c r="CU270" s="63"/>
      <c r="DF270" s="63"/>
      <c r="DQ270" s="63"/>
      <c r="EB270" s="63"/>
      <c r="EM270" s="63"/>
      <c r="EX270" s="63"/>
      <c r="FI270" s="63"/>
      <c r="FT270" s="63"/>
      <c r="GE270" s="63"/>
      <c r="GP270" s="63"/>
      <c r="HA270" s="63"/>
      <c r="HL270" s="63"/>
      <c r="HW270" s="63"/>
      <c r="IH270" s="63"/>
      <c r="IS270" s="63"/>
      <c r="JD270" s="63"/>
      <c r="JO270" s="63"/>
      <c r="JZ270" s="63"/>
      <c r="KK270" s="63"/>
      <c r="KV270" s="63"/>
      <c r="LG270" s="63"/>
      <c r="LR270" s="63"/>
      <c r="MC270" s="63"/>
      <c r="MN270" s="63"/>
      <c r="MY270" s="63"/>
      <c r="NJ270" s="63"/>
      <c r="NU270" s="63"/>
      <c r="OF270" s="63"/>
      <c r="OQ270" s="63"/>
      <c r="PB270" s="63"/>
      <c r="PM270" s="63"/>
      <c r="PX270" s="63"/>
      <c r="QI270" s="63"/>
      <c r="QT270" s="63"/>
      <c r="RE270" s="63"/>
      <c r="RP270" s="63"/>
      <c r="SA270" s="63"/>
      <c r="SL270" s="63"/>
      <c r="SW270" s="63"/>
      <c r="TH270" s="63"/>
      <c r="TS270" s="63"/>
      <c r="UD270" s="63"/>
      <c r="UO270" s="63"/>
      <c r="UZ270" s="63"/>
      <c r="VK270" s="63"/>
      <c r="VV270" s="63"/>
      <c r="WG270" s="63"/>
      <c r="WR270" s="63"/>
      <c r="XC270" s="63"/>
      <c r="XN270" s="63"/>
      <c r="XY270" s="63"/>
      <c r="YJ270" s="63"/>
      <c r="YU270" s="63"/>
      <c r="ZF270" s="63"/>
      <c r="ZQ270" s="63"/>
      <c r="AAB270" s="63"/>
      <c r="AAM270" s="63"/>
      <c r="AAX270" s="63"/>
      <c r="ABI270" s="63"/>
      <c r="ABT270" s="63"/>
      <c r="ACE270" s="63"/>
      <c r="ACP270" s="63"/>
      <c r="ADA270" s="63"/>
      <c r="ADL270" s="63"/>
      <c r="ADW270" s="63"/>
      <c r="AEH270" s="63"/>
      <c r="AES270" s="63"/>
      <c r="AFD270" s="63"/>
      <c r="AFO270" s="63"/>
      <c r="AFZ270" s="63"/>
      <c r="AGK270" s="63"/>
      <c r="AGV270" s="63"/>
      <c r="AHG270" s="63"/>
      <c r="AHR270" s="63"/>
      <c r="AIC270" s="63"/>
      <c r="AIN270" s="63"/>
      <c r="AIY270" s="63"/>
      <c r="AJJ270" s="63"/>
      <c r="AJU270" s="63"/>
      <c r="AKF270" s="63"/>
      <c r="AKQ270" s="63"/>
      <c r="ALB270" s="63"/>
      <c r="ALM270" s="63"/>
      <c r="ALX270" s="63"/>
      <c r="AMI270" s="63"/>
      <c r="AMT270" s="63"/>
      <c r="ANE270" s="63"/>
      <c r="ANP270" s="63"/>
      <c r="AOA270" s="63"/>
      <c r="AOL270" s="63"/>
      <c r="AOW270" s="63"/>
      <c r="APH270" s="63"/>
      <c r="APS270" s="63"/>
      <c r="AQD270" s="63"/>
      <c r="AQO270" s="63"/>
      <c r="AQZ270" s="63"/>
      <c r="ARK270" s="63"/>
      <c r="ARV270" s="63"/>
      <c r="ASG270" s="63"/>
      <c r="ASR270" s="63"/>
      <c r="ATC270" s="63"/>
      <c r="ATN270" s="63"/>
      <c r="ATY270" s="63"/>
      <c r="AUJ270" s="63"/>
      <c r="AUU270" s="63"/>
      <c r="AVF270" s="63"/>
      <c r="AVQ270" s="63"/>
      <c r="AWB270" s="63"/>
      <c r="AWM270" s="63"/>
      <c r="AWX270" s="63"/>
      <c r="AXI270" s="63"/>
      <c r="AXT270" s="63"/>
      <c r="AYE270" s="63"/>
      <c r="AYP270" s="63"/>
      <c r="AZA270" s="63"/>
    </row>
    <row r="271" spans="1:1023 1034:1353" ht="18.75" customHeight="1" x14ac:dyDescent="0.35">
      <c r="A271" s="24" t="str">
        <f>'total Scrap'!A271</f>
        <v>02/2021</v>
      </c>
      <c r="B271" s="29">
        <f>'total Scrap'!D271</f>
        <v>97517</v>
      </c>
      <c r="C271" s="45" t="str">
        <f>'total Scrap'!E271</f>
        <v>574502663171</v>
      </c>
      <c r="D271" s="8" t="str">
        <f>'total Scrap'!F271</f>
        <v>SWITCH ASSY, COMBINATION</v>
      </c>
      <c r="E271" s="26">
        <f t="shared" ca="1" si="48"/>
        <v>4</v>
      </c>
      <c r="F271" s="26">
        <f t="shared" si="49"/>
        <v>2</v>
      </c>
      <c r="G271" s="27">
        <f t="shared" ca="1" si="50"/>
        <v>0.14285714285714285</v>
      </c>
      <c r="H271" s="26">
        <f t="shared" ca="1" si="51"/>
        <v>1</v>
      </c>
      <c r="I271" s="26"/>
      <c r="J271" s="30"/>
      <c r="P271" s="57" t="str">
        <f t="shared" si="52"/>
        <v>02/2021</v>
      </c>
      <c r="Q271" s="30" t="str">
        <f t="shared" si="53"/>
        <v>574502663171</v>
      </c>
      <c r="T271" s="42">
        <f t="shared" si="54"/>
        <v>0</v>
      </c>
      <c r="V271" s="43">
        <f t="shared" si="55"/>
        <v>0</v>
      </c>
      <c r="W271" s="42">
        <f t="shared" si="56"/>
        <v>2</v>
      </c>
      <c r="AG271" s="63"/>
      <c r="AR271" s="63"/>
      <c r="BC271" s="63"/>
      <c r="BN271" s="63"/>
      <c r="BY271" s="63"/>
      <c r="CJ271" s="63"/>
      <c r="CU271" s="63"/>
      <c r="DF271" s="63"/>
      <c r="DQ271" s="63"/>
      <c r="EB271" s="63"/>
      <c r="EM271" s="63"/>
      <c r="EX271" s="63"/>
      <c r="FI271" s="63"/>
      <c r="FT271" s="63"/>
      <c r="GE271" s="63"/>
      <c r="GP271" s="63"/>
      <c r="HA271" s="63"/>
      <c r="HL271" s="63"/>
      <c r="HW271" s="63"/>
      <c r="IH271" s="63"/>
      <c r="IS271" s="63"/>
      <c r="JD271" s="63"/>
      <c r="JO271" s="63"/>
      <c r="JZ271" s="63"/>
      <c r="KK271" s="63"/>
      <c r="KV271" s="63"/>
      <c r="LG271" s="63"/>
      <c r="LR271" s="63"/>
      <c r="MC271" s="63"/>
      <c r="MN271" s="63"/>
      <c r="MY271" s="63"/>
      <c r="NJ271" s="63"/>
      <c r="NU271" s="63"/>
      <c r="OF271" s="63"/>
      <c r="OQ271" s="63"/>
      <c r="PB271" s="63"/>
      <c r="PM271" s="63"/>
      <c r="PX271" s="63"/>
      <c r="QI271" s="63"/>
      <c r="QT271" s="63"/>
      <c r="RE271" s="63"/>
      <c r="RP271" s="63"/>
      <c r="SA271" s="63"/>
      <c r="SL271" s="63"/>
      <c r="SW271" s="63"/>
      <c r="TH271" s="63"/>
      <c r="TS271" s="63"/>
      <c r="UD271" s="63"/>
      <c r="UO271" s="63"/>
      <c r="UZ271" s="63"/>
      <c r="VK271" s="63"/>
      <c r="VV271" s="63"/>
      <c r="WG271" s="63"/>
      <c r="WR271" s="63"/>
      <c r="XC271" s="63"/>
      <c r="XN271" s="63"/>
      <c r="XY271" s="63"/>
      <c r="YJ271" s="63"/>
      <c r="YU271" s="63"/>
      <c r="ZF271" s="63"/>
      <c r="ZQ271" s="63"/>
      <c r="AAB271" s="63"/>
      <c r="AAM271" s="63"/>
      <c r="AAX271" s="63"/>
      <c r="ABI271" s="63"/>
      <c r="ABT271" s="63"/>
      <c r="ACE271" s="63"/>
      <c r="ACP271" s="63"/>
      <c r="ADA271" s="63"/>
      <c r="ADL271" s="63"/>
      <c r="ADW271" s="63"/>
      <c r="AEH271" s="63"/>
      <c r="AES271" s="63"/>
      <c r="AFD271" s="63"/>
      <c r="AFO271" s="63"/>
      <c r="AFZ271" s="63"/>
      <c r="AGK271" s="63"/>
      <c r="AGV271" s="63"/>
      <c r="AHG271" s="63"/>
      <c r="AHR271" s="63"/>
      <c r="AIC271" s="63"/>
      <c r="AIN271" s="63"/>
      <c r="AIY271" s="63"/>
      <c r="AJJ271" s="63"/>
      <c r="AJU271" s="63"/>
      <c r="AKF271" s="63"/>
      <c r="AKQ271" s="63"/>
      <c r="ALB271" s="63"/>
      <c r="ALM271" s="63"/>
      <c r="ALX271" s="63"/>
      <c r="AMI271" s="63"/>
      <c r="AMT271" s="63"/>
      <c r="ANE271" s="63"/>
      <c r="ANP271" s="63"/>
      <c r="AOA271" s="63"/>
      <c r="AOL271" s="63"/>
      <c r="AOW271" s="63"/>
      <c r="APH271" s="63"/>
      <c r="APS271" s="63"/>
      <c r="AQD271" s="63"/>
      <c r="AQO271" s="63"/>
      <c r="AQZ271" s="63"/>
      <c r="ARK271" s="63"/>
      <c r="ARV271" s="63"/>
      <c r="ASG271" s="63"/>
      <c r="ASR271" s="63"/>
      <c r="ATC271" s="63"/>
      <c r="ATN271" s="63"/>
      <c r="ATY271" s="63"/>
      <c r="AUJ271" s="63"/>
      <c r="AUU271" s="63"/>
      <c r="AVF271" s="63"/>
      <c r="AVQ271" s="63"/>
      <c r="AWB271" s="63"/>
      <c r="AWM271" s="63"/>
      <c r="AWX271" s="63"/>
      <c r="AXI271" s="63"/>
      <c r="AXT271" s="63"/>
      <c r="AYE271" s="63"/>
      <c r="AYP271" s="63"/>
      <c r="AZA271" s="63"/>
    </row>
    <row r="272" spans="1:1023 1034:1353" ht="18.75" customHeight="1" x14ac:dyDescent="0.35">
      <c r="A272" s="24" t="str">
        <f>'total Scrap'!A272</f>
        <v>02/2021</v>
      </c>
      <c r="B272" s="29">
        <f>'total Scrap'!D272</f>
        <v>97516</v>
      </c>
      <c r="C272" s="45" t="str">
        <f>'total Scrap'!E272</f>
        <v>56052F227071</v>
      </c>
      <c r="D272" s="8" t="str">
        <f>'total Scrap'!F272</f>
        <v>WIRE RR UPR MAIN</v>
      </c>
      <c r="E272" s="26">
        <f t="shared" ca="1" si="48"/>
        <v>4</v>
      </c>
      <c r="F272" s="26">
        <f t="shared" si="49"/>
        <v>6</v>
      </c>
      <c r="G272" s="27">
        <f t="shared" ca="1" si="50"/>
        <v>0.42857142857142855</v>
      </c>
      <c r="H272" s="26">
        <f t="shared" ca="1" si="51"/>
        <v>2</v>
      </c>
      <c r="I272" s="26"/>
      <c r="J272" s="30"/>
      <c r="P272" s="57" t="str">
        <f t="shared" si="52"/>
        <v>02/2021</v>
      </c>
      <c r="Q272" s="30" t="str">
        <f t="shared" si="53"/>
        <v>56052F227071</v>
      </c>
      <c r="T272" s="42">
        <f t="shared" si="54"/>
        <v>0</v>
      </c>
      <c r="V272" s="43">
        <f t="shared" si="55"/>
        <v>0</v>
      </c>
      <c r="W272" s="42">
        <f t="shared" si="56"/>
        <v>2</v>
      </c>
      <c r="AG272" s="63"/>
      <c r="AR272" s="63"/>
      <c r="BC272" s="63"/>
      <c r="BN272" s="63"/>
      <c r="BY272" s="63"/>
      <c r="CJ272" s="63"/>
      <c r="CU272" s="63"/>
      <c r="DF272" s="63"/>
      <c r="DQ272" s="63"/>
      <c r="EB272" s="63"/>
      <c r="EM272" s="63"/>
      <c r="EX272" s="63"/>
      <c r="FI272" s="63"/>
      <c r="FT272" s="63"/>
      <c r="GE272" s="63"/>
      <c r="GP272" s="63"/>
      <c r="HA272" s="63"/>
      <c r="HL272" s="63"/>
      <c r="HW272" s="63"/>
      <c r="IH272" s="63"/>
      <c r="IS272" s="63"/>
      <c r="JD272" s="63"/>
      <c r="JO272" s="63"/>
      <c r="JZ272" s="63"/>
      <c r="KK272" s="63"/>
      <c r="KV272" s="63"/>
      <c r="LG272" s="63"/>
      <c r="LR272" s="63"/>
      <c r="MC272" s="63"/>
      <c r="MN272" s="63"/>
      <c r="MY272" s="63"/>
      <c r="NJ272" s="63"/>
      <c r="NU272" s="63"/>
      <c r="OF272" s="63"/>
      <c r="OQ272" s="63"/>
      <c r="PB272" s="63"/>
      <c r="PM272" s="63"/>
      <c r="PX272" s="63"/>
      <c r="QI272" s="63"/>
      <c r="QT272" s="63"/>
      <c r="RE272" s="63"/>
      <c r="RP272" s="63"/>
      <c r="SA272" s="63"/>
      <c r="SL272" s="63"/>
      <c r="SW272" s="63"/>
      <c r="TH272" s="63"/>
      <c r="TS272" s="63"/>
      <c r="UD272" s="63"/>
      <c r="UO272" s="63"/>
      <c r="UZ272" s="63"/>
      <c r="VK272" s="63"/>
      <c r="VV272" s="63"/>
      <c r="WG272" s="63"/>
      <c r="WR272" s="63"/>
      <c r="XC272" s="63"/>
      <c r="XN272" s="63"/>
      <c r="XY272" s="63"/>
      <c r="YJ272" s="63"/>
      <c r="YU272" s="63"/>
      <c r="ZF272" s="63"/>
      <c r="ZQ272" s="63"/>
      <c r="AAB272" s="63"/>
      <c r="AAM272" s="63"/>
      <c r="AAX272" s="63"/>
      <c r="ABI272" s="63"/>
      <c r="ABT272" s="63"/>
      <c r="ACE272" s="63"/>
      <c r="ACP272" s="63"/>
      <c r="ADA272" s="63"/>
      <c r="ADL272" s="63"/>
      <c r="ADW272" s="63"/>
      <c r="AEH272" s="63"/>
      <c r="AES272" s="63"/>
      <c r="AFD272" s="63"/>
      <c r="AFO272" s="63"/>
      <c r="AFZ272" s="63"/>
      <c r="AGK272" s="63"/>
      <c r="AGV272" s="63"/>
      <c r="AHG272" s="63"/>
      <c r="AHR272" s="63"/>
      <c r="AIC272" s="63"/>
      <c r="AIN272" s="63"/>
      <c r="AIY272" s="63"/>
      <c r="AJJ272" s="63"/>
      <c r="AJU272" s="63"/>
      <c r="AKF272" s="63"/>
      <c r="AKQ272" s="63"/>
      <c r="ALB272" s="63"/>
      <c r="ALM272" s="63"/>
      <c r="ALX272" s="63"/>
      <c r="AMI272" s="63"/>
      <c r="AMT272" s="63"/>
      <c r="ANE272" s="63"/>
      <c r="ANP272" s="63"/>
      <c r="AOA272" s="63"/>
      <c r="AOL272" s="63"/>
      <c r="AOW272" s="63"/>
      <c r="APH272" s="63"/>
      <c r="APS272" s="63"/>
      <c r="AQD272" s="63"/>
      <c r="AQO272" s="63"/>
      <c r="AQZ272" s="63"/>
      <c r="ARK272" s="63"/>
      <c r="ARV272" s="63"/>
      <c r="ASG272" s="63"/>
      <c r="ASR272" s="63"/>
      <c r="ATC272" s="63"/>
      <c r="ATN272" s="63"/>
      <c r="ATY272" s="63"/>
      <c r="AUJ272" s="63"/>
      <c r="AUU272" s="63"/>
      <c r="AVF272" s="63"/>
      <c r="AVQ272" s="63"/>
      <c r="AWB272" s="63"/>
      <c r="AWM272" s="63"/>
      <c r="AWX272" s="63"/>
      <c r="AXI272" s="63"/>
      <c r="AXT272" s="63"/>
      <c r="AYE272" s="63"/>
      <c r="AYP272" s="63"/>
      <c r="AZA272" s="63"/>
    </row>
    <row r="273" spans="1:1023 1034:1353" ht="18.75" customHeight="1" x14ac:dyDescent="0.35">
      <c r="A273" s="24" t="str">
        <f>'total Scrap'!A273</f>
        <v>02/2021</v>
      </c>
      <c r="B273" s="29">
        <f>'total Scrap'!D273</f>
        <v>97651</v>
      </c>
      <c r="C273" s="45" t="str">
        <f>'total Scrap'!E273</f>
        <v>56052F227071</v>
      </c>
      <c r="D273" s="8" t="str">
        <f>'total Scrap'!F273</f>
        <v>WIRE RR UPR MAIN</v>
      </c>
      <c r="E273" s="26">
        <f t="shared" ca="1" si="48"/>
        <v>4</v>
      </c>
      <c r="F273" s="26">
        <f t="shared" si="49"/>
        <v>6</v>
      </c>
      <c r="G273" s="27">
        <f t="shared" ca="1" si="50"/>
        <v>0.42857142857142855</v>
      </c>
      <c r="H273" s="26">
        <f t="shared" ca="1" si="51"/>
        <v>2</v>
      </c>
      <c r="I273" s="26"/>
      <c r="J273" s="30"/>
      <c r="P273" s="57" t="str">
        <f t="shared" si="52"/>
        <v>02/2021</v>
      </c>
      <c r="Q273" s="30" t="str">
        <f t="shared" si="53"/>
        <v>56052F227071</v>
      </c>
      <c r="T273" s="42">
        <f t="shared" si="54"/>
        <v>0</v>
      </c>
      <c r="V273" s="43">
        <f t="shared" si="55"/>
        <v>0</v>
      </c>
      <c r="W273" s="42">
        <f t="shared" si="56"/>
        <v>2</v>
      </c>
      <c r="AG273" s="63"/>
      <c r="AR273" s="63"/>
      <c r="BC273" s="63"/>
      <c r="BN273" s="63"/>
      <c r="BY273" s="63"/>
      <c r="CJ273" s="63"/>
      <c r="CU273" s="63"/>
      <c r="DF273" s="63"/>
      <c r="DQ273" s="63"/>
      <c r="EB273" s="63"/>
      <c r="EM273" s="63"/>
      <c r="EX273" s="63"/>
      <c r="FI273" s="63"/>
      <c r="FT273" s="63"/>
      <c r="GE273" s="63"/>
      <c r="GP273" s="63"/>
      <c r="HA273" s="63"/>
      <c r="HL273" s="63"/>
      <c r="HW273" s="63"/>
      <c r="IH273" s="63"/>
      <c r="IS273" s="63"/>
      <c r="JD273" s="63"/>
      <c r="JO273" s="63"/>
      <c r="JZ273" s="63"/>
      <c r="KK273" s="63"/>
      <c r="KV273" s="63"/>
      <c r="LG273" s="63"/>
      <c r="LR273" s="63"/>
      <c r="MC273" s="63"/>
      <c r="MN273" s="63"/>
      <c r="MY273" s="63"/>
      <c r="NJ273" s="63"/>
      <c r="NU273" s="63"/>
      <c r="OF273" s="63"/>
      <c r="OQ273" s="63"/>
      <c r="PB273" s="63"/>
      <c r="PM273" s="63"/>
      <c r="PX273" s="63"/>
      <c r="QI273" s="63"/>
      <c r="QT273" s="63"/>
      <c r="RE273" s="63"/>
      <c r="RP273" s="63"/>
      <c r="SA273" s="63"/>
      <c r="SL273" s="63"/>
      <c r="SW273" s="63"/>
      <c r="TH273" s="63"/>
      <c r="TS273" s="63"/>
      <c r="UD273" s="63"/>
      <c r="UO273" s="63"/>
      <c r="UZ273" s="63"/>
      <c r="VK273" s="63"/>
      <c r="VV273" s="63"/>
      <c r="WG273" s="63"/>
      <c r="WR273" s="63"/>
      <c r="XC273" s="63"/>
      <c r="XN273" s="63"/>
      <c r="XY273" s="63"/>
      <c r="YJ273" s="63"/>
      <c r="YU273" s="63"/>
      <c r="ZF273" s="63"/>
      <c r="ZQ273" s="63"/>
      <c r="AAB273" s="63"/>
      <c r="AAM273" s="63"/>
      <c r="AAX273" s="63"/>
      <c r="ABI273" s="63"/>
      <c r="ABT273" s="63"/>
      <c r="ACE273" s="63"/>
      <c r="ACP273" s="63"/>
      <c r="ADA273" s="63"/>
      <c r="ADL273" s="63"/>
      <c r="ADW273" s="63"/>
      <c r="AEH273" s="63"/>
      <c r="AES273" s="63"/>
      <c r="AFD273" s="63"/>
      <c r="AFO273" s="63"/>
      <c r="AFZ273" s="63"/>
      <c r="AGK273" s="63"/>
      <c r="AGV273" s="63"/>
      <c r="AHG273" s="63"/>
      <c r="AHR273" s="63"/>
      <c r="AIC273" s="63"/>
      <c r="AIN273" s="63"/>
      <c r="AIY273" s="63"/>
      <c r="AJJ273" s="63"/>
      <c r="AJU273" s="63"/>
      <c r="AKF273" s="63"/>
      <c r="AKQ273" s="63"/>
      <c r="ALB273" s="63"/>
      <c r="ALM273" s="63"/>
      <c r="ALX273" s="63"/>
      <c r="AMI273" s="63"/>
      <c r="AMT273" s="63"/>
      <c r="ANE273" s="63"/>
      <c r="ANP273" s="63"/>
      <c r="AOA273" s="63"/>
      <c r="AOL273" s="63"/>
      <c r="AOW273" s="63"/>
      <c r="APH273" s="63"/>
      <c r="APS273" s="63"/>
      <c r="AQD273" s="63"/>
      <c r="AQO273" s="63"/>
      <c r="AQZ273" s="63"/>
      <c r="ARK273" s="63"/>
      <c r="ARV273" s="63"/>
      <c r="ASG273" s="63"/>
      <c r="ASR273" s="63"/>
      <c r="ATC273" s="63"/>
      <c r="ATN273" s="63"/>
      <c r="ATY273" s="63"/>
      <c r="AUJ273" s="63"/>
      <c r="AUU273" s="63"/>
      <c r="AVF273" s="63"/>
      <c r="AVQ273" s="63"/>
      <c r="AWB273" s="63"/>
      <c r="AWM273" s="63"/>
      <c r="AWX273" s="63"/>
      <c r="AXI273" s="63"/>
      <c r="AXT273" s="63"/>
      <c r="AYE273" s="63"/>
      <c r="AYP273" s="63"/>
      <c r="AZA273" s="63"/>
    </row>
    <row r="274" spans="1:1023 1034:1353" ht="18.75" customHeight="1" x14ac:dyDescent="0.35">
      <c r="A274" s="24" t="str">
        <f>'total Scrap'!A274</f>
        <v>02/2021</v>
      </c>
      <c r="B274" s="29">
        <f>'total Scrap'!D274</f>
        <v>95999</v>
      </c>
      <c r="C274" s="45" t="str">
        <f>'total Scrap'!E274</f>
        <v>175102662071</v>
      </c>
      <c r="D274" s="8" t="str">
        <f>'total Scrap'!F274</f>
        <v>MUFFLER ASSY</v>
      </c>
      <c r="E274" s="26">
        <f t="shared" ca="1" si="48"/>
        <v>4</v>
      </c>
      <c r="F274" s="26">
        <f t="shared" si="49"/>
        <v>3</v>
      </c>
      <c r="G274" s="27">
        <f t="shared" ca="1" si="50"/>
        <v>0.21428571428571427</v>
      </c>
      <c r="H274" s="26">
        <f t="shared" ca="1" si="51"/>
        <v>2</v>
      </c>
      <c r="I274" s="26"/>
      <c r="J274" s="30"/>
      <c r="P274" s="57" t="str">
        <f t="shared" si="52"/>
        <v>02/2021</v>
      </c>
      <c r="Q274" s="30" t="str">
        <f t="shared" si="53"/>
        <v>175102662071</v>
      </c>
      <c r="T274" s="42">
        <f t="shared" si="54"/>
        <v>0</v>
      </c>
      <c r="V274" s="43">
        <f t="shared" si="55"/>
        <v>0</v>
      </c>
      <c r="W274" s="42">
        <f t="shared" si="56"/>
        <v>2</v>
      </c>
      <c r="AG274" s="63"/>
      <c r="AR274" s="63"/>
      <c r="BC274" s="63"/>
      <c r="BN274" s="63"/>
      <c r="BY274" s="63"/>
      <c r="CJ274" s="63"/>
      <c r="CU274" s="63"/>
      <c r="DF274" s="63"/>
      <c r="DQ274" s="63"/>
      <c r="EB274" s="63"/>
      <c r="EM274" s="63"/>
      <c r="EX274" s="63"/>
      <c r="FI274" s="63"/>
      <c r="FT274" s="63"/>
      <c r="GE274" s="63"/>
      <c r="GP274" s="63"/>
      <c r="HA274" s="63"/>
      <c r="HL274" s="63"/>
      <c r="HW274" s="63"/>
      <c r="IH274" s="63"/>
      <c r="IS274" s="63"/>
      <c r="JD274" s="63"/>
      <c r="JO274" s="63"/>
      <c r="JZ274" s="63"/>
      <c r="KK274" s="63"/>
      <c r="KV274" s="63"/>
      <c r="LG274" s="63"/>
      <c r="LR274" s="63"/>
      <c r="MC274" s="63"/>
      <c r="MN274" s="63"/>
      <c r="MY274" s="63"/>
      <c r="NJ274" s="63"/>
      <c r="NU274" s="63"/>
      <c r="OF274" s="63"/>
      <c r="OQ274" s="63"/>
      <c r="PB274" s="63"/>
      <c r="PM274" s="63"/>
      <c r="PX274" s="63"/>
      <c r="QI274" s="63"/>
      <c r="QT274" s="63"/>
      <c r="RE274" s="63"/>
      <c r="RP274" s="63"/>
      <c r="SA274" s="63"/>
      <c r="SL274" s="63"/>
      <c r="SW274" s="63"/>
      <c r="TH274" s="63"/>
      <c r="TS274" s="63"/>
      <c r="UD274" s="63"/>
      <c r="UO274" s="63"/>
      <c r="UZ274" s="63"/>
      <c r="VK274" s="63"/>
      <c r="VV274" s="63"/>
      <c r="WG274" s="63"/>
      <c r="WR274" s="63"/>
      <c r="XC274" s="63"/>
      <c r="XN274" s="63"/>
      <c r="XY274" s="63"/>
      <c r="YJ274" s="63"/>
      <c r="YU274" s="63"/>
      <c r="ZF274" s="63"/>
      <c r="ZQ274" s="63"/>
      <c r="AAB274" s="63"/>
      <c r="AAM274" s="63"/>
      <c r="AAX274" s="63"/>
      <c r="ABI274" s="63"/>
      <c r="ABT274" s="63"/>
      <c r="ACE274" s="63"/>
      <c r="ACP274" s="63"/>
      <c r="ADA274" s="63"/>
      <c r="ADL274" s="63"/>
      <c r="ADW274" s="63"/>
      <c r="AEH274" s="63"/>
      <c r="AES274" s="63"/>
      <c r="AFD274" s="63"/>
      <c r="AFO274" s="63"/>
      <c r="AFZ274" s="63"/>
      <c r="AGK274" s="63"/>
      <c r="AGV274" s="63"/>
      <c r="AHG274" s="63"/>
      <c r="AHR274" s="63"/>
      <c r="AIC274" s="63"/>
      <c r="AIN274" s="63"/>
      <c r="AIY274" s="63"/>
      <c r="AJJ274" s="63"/>
      <c r="AJU274" s="63"/>
      <c r="AKF274" s="63"/>
      <c r="AKQ274" s="63"/>
      <c r="ALB274" s="63"/>
      <c r="ALM274" s="63"/>
      <c r="ALX274" s="63"/>
      <c r="AMI274" s="63"/>
      <c r="AMT274" s="63"/>
      <c r="ANE274" s="63"/>
      <c r="ANP274" s="63"/>
      <c r="AOA274" s="63"/>
      <c r="AOL274" s="63"/>
      <c r="AOW274" s="63"/>
      <c r="APH274" s="63"/>
      <c r="APS274" s="63"/>
      <c r="AQD274" s="63"/>
      <c r="AQO274" s="63"/>
      <c r="AQZ274" s="63"/>
      <c r="ARK274" s="63"/>
      <c r="ARV274" s="63"/>
      <c r="ASG274" s="63"/>
      <c r="ASR274" s="63"/>
      <c r="ATC274" s="63"/>
      <c r="ATN274" s="63"/>
      <c r="ATY274" s="63"/>
      <c r="AUJ274" s="63"/>
      <c r="AUU274" s="63"/>
      <c r="AVF274" s="63"/>
      <c r="AVQ274" s="63"/>
      <c r="AWB274" s="63"/>
      <c r="AWM274" s="63"/>
      <c r="AWX274" s="63"/>
      <c r="AXI274" s="63"/>
      <c r="AXT274" s="63"/>
      <c r="AYE274" s="63"/>
      <c r="AYP274" s="63"/>
      <c r="AZA274" s="63"/>
    </row>
    <row r="275" spans="1:1023 1034:1353" ht="18.75" customHeight="1" x14ac:dyDescent="0.35">
      <c r="A275" s="24" t="str">
        <f>'total Scrap'!A275</f>
        <v>02/2021</v>
      </c>
      <c r="B275" s="29">
        <f>'total Scrap'!D275</f>
        <v>97807</v>
      </c>
      <c r="C275" s="45" t="str">
        <f>'total Scrap'!E275</f>
        <v>163612660071</v>
      </c>
      <c r="D275" s="8" t="str">
        <f>'total Scrap'!F275</f>
        <v>FAN</v>
      </c>
      <c r="E275" s="26">
        <f t="shared" ca="1" si="48"/>
        <v>4</v>
      </c>
      <c r="F275" s="26">
        <f t="shared" si="49"/>
        <v>9</v>
      </c>
      <c r="G275" s="27">
        <f t="shared" ca="1" si="50"/>
        <v>0.6428571428571429</v>
      </c>
      <c r="H275" s="26">
        <f t="shared" ca="1" si="51"/>
        <v>3</v>
      </c>
      <c r="I275" s="26"/>
      <c r="J275" s="30"/>
      <c r="P275" s="57" t="str">
        <f t="shared" si="52"/>
        <v>02/2021</v>
      </c>
      <c r="Q275" s="30" t="str">
        <f t="shared" si="53"/>
        <v>163612660071</v>
      </c>
      <c r="T275" s="42">
        <f t="shared" si="54"/>
        <v>0</v>
      </c>
      <c r="V275" s="43">
        <f t="shared" si="55"/>
        <v>0</v>
      </c>
      <c r="W275" s="42">
        <f t="shared" si="56"/>
        <v>2</v>
      </c>
      <c r="AG275" s="63"/>
      <c r="AR275" s="63"/>
      <c r="BC275" s="63"/>
      <c r="BN275" s="63"/>
      <c r="BY275" s="63"/>
      <c r="CJ275" s="63"/>
      <c r="CU275" s="63"/>
      <c r="DF275" s="63"/>
      <c r="DQ275" s="63"/>
      <c r="EB275" s="63"/>
      <c r="EM275" s="63"/>
      <c r="EX275" s="63"/>
      <c r="FI275" s="63"/>
      <c r="FT275" s="63"/>
      <c r="GE275" s="63"/>
      <c r="GP275" s="63"/>
      <c r="HA275" s="63"/>
      <c r="HL275" s="63"/>
      <c r="HW275" s="63"/>
      <c r="IH275" s="63"/>
      <c r="IS275" s="63"/>
      <c r="JD275" s="63"/>
      <c r="JO275" s="63"/>
      <c r="JZ275" s="63"/>
      <c r="KK275" s="63"/>
      <c r="KV275" s="63"/>
      <c r="LG275" s="63"/>
      <c r="LR275" s="63"/>
      <c r="MC275" s="63"/>
      <c r="MN275" s="63"/>
      <c r="MY275" s="63"/>
      <c r="NJ275" s="63"/>
      <c r="NU275" s="63"/>
      <c r="OF275" s="63"/>
      <c r="OQ275" s="63"/>
      <c r="PB275" s="63"/>
      <c r="PM275" s="63"/>
      <c r="PX275" s="63"/>
      <c r="QI275" s="63"/>
      <c r="QT275" s="63"/>
      <c r="RE275" s="63"/>
      <c r="RP275" s="63"/>
      <c r="SA275" s="63"/>
      <c r="SL275" s="63"/>
      <c r="SW275" s="63"/>
      <c r="TH275" s="63"/>
      <c r="TS275" s="63"/>
      <c r="UD275" s="63"/>
      <c r="UO275" s="63"/>
      <c r="UZ275" s="63"/>
      <c r="VK275" s="63"/>
      <c r="VV275" s="63"/>
      <c r="WG275" s="63"/>
      <c r="WR275" s="63"/>
      <c r="XC275" s="63"/>
      <c r="XN275" s="63"/>
      <c r="XY275" s="63"/>
      <c r="YJ275" s="63"/>
      <c r="YU275" s="63"/>
      <c r="ZF275" s="63"/>
      <c r="ZQ275" s="63"/>
      <c r="AAB275" s="63"/>
      <c r="AAM275" s="63"/>
      <c r="AAX275" s="63"/>
      <c r="ABI275" s="63"/>
      <c r="ABT275" s="63"/>
      <c r="ACE275" s="63"/>
      <c r="ACP275" s="63"/>
      <c r="ADA275" s="63"/>
      <c r="ADL275" s="63"/>
      <c r="ADW275" s="63"/>
      <c r="AEH275" s="63"/>
      <c r="AES275" s="63"/>
      <c r="AFD275" s="63"/>
      <c r="AFO275" s="63"/>
      <c r="AFZ275" s="63"/>
      <c r="AGK275" s="63"/>
      <c r="AGV275" s="63"/>
      <c r="AHG275" s="63"/>
      <c r="AHR275" s="63"/>
      <c r="AIC275" s="63"/>
      <c r="AIN275" s="63"/>
      <c r="AIY275" s="63"/>
      <c r="AJJ275" s="63"/>
      <c r="AJU275" s="63"/>
      <c r="AKF275" s="63"/>
      <c r="AKQ275" s="63"/>
      <c r="ALB275" s="63"/>
      <c r="ALM275" s="63"/>
      <c r="ALX275" s="63"/>
      <c r="AMI275" s="63"/>
      <c r="AMT275" s="63"/>
      <c r="ANE275" s="63"/>
      <c r="ANP275" s="63"/>
      <c r="AOA275" s="63"/>
      <c r="AOL275" s="63"/>
      <c r="AOW275" s="63"/>
      <c r="APH275" s="63"/>
      <c r="APS275" s="63"/>
      <c r="AQD275" s="63"/>
      <c r="AQO275" s="63"/>
      <c r="AQZ275" s="63"/>
      <c r="ARK275" s="63"/>
      <c r="ARV275" s="63"/>
      <c r="ASG275" s="63"/>
      <c r="ASR275" s="63"/>
      <c r="ATC275" s="63"/>
      <c r="ATN275" s="63"/>
      <c r="ATY275" s="63"/>
      <c r="AUJ275" s="63"/>
      <c r="AUU275" s="63"/>
      <c r="AVF275" s="63"/>
      <c r="AVQ275" s="63"/>
      <c r="AWB275" s="63"/>
      <c r="AWM275" s="63"/>
      <c r="AWX275" s="63"/>
      <c r="AXI275" s="63"/>
      <c r="AXT275" s="63"/>
      <c r="AYE275" s="63"/>
      <c r="AYP275" s="63"/>
      <c r="AZA275" s="63"/>
    </row>
    <row r="276" spans="1:1023 1034:1353" ht="18.75" customHeight="1" x14ac:dyDescent="0.35">
      <c r="A276" s="24" t="str">
        <f>'total Scrap'!A276</f>
        <v>02/2021</v>
      </c>
      <c r="B276" s="29">
        <f>'total Scrap'!D276</f>
        <v>97810</v>
      </c>
      <c r="C276" s="45" t="str">
        <f>'total Scrap'!E276</f>
        <v>163612660071</v>
      </c>
      <c r="D276" s="8" t="str">
        <f>'total Scrap'!F276</f>
        <v>FAN</v>
      </c>
      <c r="E276" s="26">
        <f t="shared" ca="1" si="48"/>
        <v>4</v>
      </c>
      <c r="F276" s="26">
        <f t="shared" si="49"/>
        <v>9</v>
      </c>
      <c r="G276" s="27">
        <f t="shared" ca="1" si="50"/>
        <v>0.6428571428571429</v>
      </c>
      <c r="H276" s="26">
        <f t="shared" ca="1" si="51"/>
        <v>3</v>
      </c>
      <c r="I276" s="26"/>
      <c r="J276" s="30"/>
      <c r="P276" s="57" t="str">
        <f t="shared" si="52"/>
        <v>02/2021</v>
      </c>
      <c r="Q276" s="30" t="str">
        <f t="shared" si="53"/>
        <v>163612660071</v>
      </c>
      <c r="T276" s="42">
        <f t="shared" si="54"/>
        <v>0</v>
      </c>
      <c r="V276" s="43">
        <f t="shared" si="55"/>
        <v>0</v>
      </c>
      <c r="W276" s="42">
        <f t="shared" si="56"/>
        <v>2</v>
      </c>
      <c r="AG276" s="63"/>
      <c r="AR276" s="63"/>
      <c r="BC276" s="63"/>
      <c r="BN276" s="63"/>
      <c r="BY276" s="63"/>
      <c r="CJ276" s="63"/>
      <c r="CU276" s="63"/>
      <c r="DF276" s="63"/>
      <c r="DQ276" s="63"/>
      <c r="EB276" s="63"/>
      <c r="EM276" s="63"/>
      <c r="EX276" s="63"/>
      <c r="FI276" s="63"/>
      <c r="FT276" s="63"/>
      <c r="GE276" s="63"/>
      <c r="GP276" s="63"/>
      <c r="HA276" s="63"/>
      <c r="HL276" s="63"/>
      <c r="HW276" s="63"/>
      <c r="IH276" s="63"/>
      <c r="IS276" s="63"/>
      <c r="JD276" s="63"/>
      <c r="JO276" s="63"/>
      <c r="JZ276" s="63"/>
      <c r="KK276" s="63"/>
      <c r="KV276" s="63"/>
      <c r="LG276" s="63"/>
      <c r="LR276" s="63"/>
      <c r="MC276" s="63"/>
      <c r="MN276" s="63"/>
      <c r="MY276" s="63"/>
      <c r="NJ276" s="63"/>
      <c r="NU276" s="63"/>
      <c r="OF276" s="63"/>
      <c r="OQ276" s="63"/>
      <c r="PB276" s="63"/>
      <c r="PM276" s="63"/>
      <c r="PX276" s="63"/>
      <c r="QI276" s="63"/>
      <c r="QT276" s="63"/>
      <c r="RE276" s="63"/>
      <c r="RP276" s="63"/>
      <c r="SA276" s="63"/>
      <c r="SL276" s="63"/>
      <c r="SW276" s="63"/>
      <c r="TH276" s="63"/>
      <c r="TS276" s="63"/>
      <c r="UD276" s="63"/>
      <c r="UO276" s="63"/>
      <c r="UZ276" s="63"/>
      <c r="VK276" s="63"/>
      <c r="VV276" s="63"/>
      <c r="WG276" s="63"/>
      <c r="WR276" s="63"/>
      <c r="XC276" s="63"/>
      <c r="XN276" s="63"/>
      <c r="XY276" s="63"/>
      <c r="YJ276" s="63"/>
      <c r="YU276" s="63"/>
      <c r="ZF276" s="63"/>
      <c r="ZQ276" s="63"/>
      <c r="AAB276" s="63"/>
      <c r="AAM276" s="63"/>
      <c r="AAX276" s="63"/>
      <c r="ABI276" s="63"/>
      <c r="ABT276" s="63"/>
      <c r="ACE276" s="63"/>
      <c r="ACP276" s="63"/>
      <c r="ADA276" s="63"/>
      <c r="ADL276" s="63"/>
      <c r="ADW276" s="63"/>
      <c r="AEH276" s="63"/>
      <c r="AES276" s="63"/>
      <c r="AFD276" s="63"/>
      <c r="AFO276" s="63"/>
      <c r="AFZ276" s="63"/>
      <c r="AGK276" s="63"/>
      <c r="AGV276" s="63"/>
      <c r="AHG276" s="63"/>
      <c r="AHR276" s="63"/>
      <c r="AIC276" s="63"/>
      <c r="AIN276" s="63"/>
      <c r="AIY276" s="63"/>
      <c r="AJJ276" s="63"/>
      <c r="AJU276" s="63"/>
      <c r="AKF276" s="63"/>
      <c r="AKQ276" s="63"/>
      <c r="ALB276" s="63"/>
      <c r="ALM276" s="63"/>
      <c r="ALX276" s="63"/>
      <c r="AMI276" s="63"/>
      <c r="AMT276" s="63"/>
      <c r="ANE276" s="63"/>
      <c r="ANP276" s="63"/>
      <c r="AOA276" s="63"/>
      <c r="AOL276" s="63"/>
      <c r="AOW276" s="63"/>
      <c r="APH276" s="63"/>
      <c r="APS276" s="63"/>
      <c r="AQD276" s="63"/>
      <c r="AQO276" s="63"/>
      <c r="AQZ276" s="63"/>
      <c r="ARK276" s="63"/>
      <c r="ARV276" s="63"/>
      <c r="ASG276" s="63"/>
      <c r="ASR276" s="63"/>
      <c r="ATC276" s="63"/>
      <c r="ATN276" s="63"/>
      <c r="ATY276" s="63"/>
      <c r="AUJ276" s="63"/>
      <c r="AUU276" s="63"/>
      <c r="AVF276" s="63"/>
      <c r="AVQ276" s="63"/>
      <c r="AWB276" s="63"/>
      <c r="AWM276" s="63"/>
      <c r="AWX276" s="63"/>
      <c r="AXI276" s="63"/>
      <c r="AXT276" s="63"/>
      <c r="AYE276" s="63"/>
      <c r="AYP276" s="63"/>
      <c r="AZA276" s="63"/>
    </row>
    <row r="277" spans="1:1023 1034:1353" ht="18.75" customHeight="1" x14ac:dyDescent="0.35">
      <c r="A277" s="24" t="str">
        <f>'total Scrap'!A277</f>
        <v>02/2021</v>
      </c>
      <c r="B277" s="29">
        <f>'total Scrap'!D277</f>
        <v>97805</v>
      </c>
      <c r="C277" s="45" t="str">
        <f>'total Scrap'!E277</f>
        <v>163612660071</v>
      </c>
      <c r="D277" s="8" t="str">
        <f>'total Scrap'!F277</f>
        <v>FAN</v>
      </c>
      <c r="E277" s="26">
        <f t="shared" ca="1" si="48"/>
        <v>4</v>
      </c>
      <c r="F277" s="26">
        <f t="shared" si="49"/>
        <v>9</v>
      </c>
      <c r="G277" s="27">
        <f t="shared" ca="1" si="50"/>
        <v>0.6428571428571429</v>
      </c>
      <c r="H277" s="26">
        <f t="shared" ca="1" si="51"/>
        <v>3</v>
      </c>
      <c r="I277" s="26"/>
      <c r="J277" s="30"/>
      <c r="P277" s="57" t="str">
        <f t="shared" si="52"/>
        <v>02/2021</v>
      </c>
      <c r="Q277" s="30" t="str">
        <f t="shared" si="53"/>
        <v>163612660071</v>
      </c>
      <c r="T277" s="42">
        <f t="shared" si="54"/>
        <v>0</v>
      </c>
      <c r="V277" s="43">
        <f t="shared" si="55"/>
        <v>0</v>
      </c>
      <c r="W277" s="42">
        <f t="shared" si="56"/>
        <v>2</v>
      </c>
      <c r="AG277" s="63"/>
      <c r="AR277" s="63"/>
      <c r="BC277" s="63"/>
      <c r="BN277" s="63"/>
      <c r="BY277" s="63"/>
      <c r="CJ277" s="63"/>
      <c r="CU277" s="63"/>
      <c r="DF277" s="63"/>
      <c r="DQ277" s="63"/>
      <c r="EB277" s="63"/>
      <c r="EM277" s="63"/>
      <c r="EX277" s="63"/>
      <c r="FI277" s="63"/>
      <c r="FT277" s="63"/>
      <c r="GE277" s="63"/>
      <c r="GP277" s="63"/>
      <c r="HA277" s="63"/>
      <c r="HL277" s="63"/>
      <c r="HW277" s="63"/>
      <c r="IH277" s="63"/>
      <c r="IS277" s="63"/>
      <c r="JD277" s="63"/>
      <c r="JO277" s="63"/>
      <c r="JZ277" s="63"/>
      <c r="KK277" s="63"/>
      <c r="KV277" s="63"/>
      <c r="LG277" s="63"/>
      <c r="LR277" s="63"/>
      <c r="MC277" s="63"/>
      <c r="MN277" s="63"/>
      <c r="MY277" s="63"/>
      <c r="NJ277" s="63"/>
      <c r="NU277" s="63"/>
      <c r="OF277" s="63"/>
      <c r="OQ277" s="63"/>
      <c r="PB277" s="63"/>
      <c r="PM277" s="63"/>
      <c r="PX277" s="63"/>
      <c r="QI277" s="63"/>
      <c r="QT277" s="63"/>
      <c r="RE277" s="63"/>
      <c r="RP277" s="63"/>
      <c r="SA277" s="63"/>
      <c r="SL277" s="63"/>
      <c r="SW277" s="63"/>
      <c r="TH277" s="63"/>
      <c r="TS277" s="63"/>
      <c r="UD277" s="63"/>
      <c r="UO277" s="63"/>
      <c r="UZ277" s="63"/>
      <c r="VK277" s="63"/>
      <c r="VV277" s="63"/>
      <c r="WG277" s="63"/>
      <c r="WR277" s="63"/>
      <c r="XC277" s="63"/>
      <c r="XN277" s="63"/>
      <c r="XY277" s="63"/>
      <c r="YJ277" s="63"/>
      <c r="YU277" s="63"/>
      <c r="ZF277" s="63"/>
      <c r="ZQ277" s="63"/>
      <c r="AAB277" s="63"/>
      <c r="AAM277" s="63"/>
      <c r="AAX277" s="63"/>
      <c r="ABI277" s="63"/>
      <c r="ABT277" s="63"/>
      <c r="ACE277" s="63"/>
      <c r="ACP277" s="63"/>
      <c r="ADA277" s="63"/>
      <c r="ADL277" s="63"/>
      <c r="ADW277" s="63"/>
      <c r="AEH277" s="63"/>
      <c r="AES277" s="63"/>
      <c r="AFD277" s="63"/>
      <c r="AFO277" s="63"/>
      <c r="AFZ277" s="63"/>
      <c r="AGK277" s="63"/>
      <c r="AGV277" s="63"/>
      <c r="AHG277" s="63"/>
      <c r="AHR277" s="63"/>
      <c r="AIC277" s="63"/>
      <c r="AIN277" s="63"/>
      <c r="AIY277" s="63"/>
      <c r="AJJ277" s="63"/>
      <c r="AJU277" s="63"/>
      <c r="AKF277" s="63"/>
      <c r="AKQ277" s="63"/>
      <c r="ALB277" s="63"/>
      <c r="ALM277" s="63"/>
      <c r="ALX277" s="63"/>
      <c r="AMI277" s="63"/>
      <c r="AMT277" s="63"/>
      <c r="ANE277" s="63"/>
      <c r="ANP277" s="63"/>
      <c r="AOA277" s="63"/>
      <c r="AOL277" s="63"/>
      <c r="AOW277" s="63"/>
      <c r="APH277" s="63"/>
      <c r="APS277" s="63"/>
      <c r="AQD277" s="63"/>
      <c r="AQO277" s="63"/>
      <c r="AQZ277" s="63"/>
      <c r="ARK277" s="63"/>
      <c r="ARV277" s="63"/>
      <c r="ASG277" s="63"/>
      <c r="ASR277" s="63"/>
      <c r="ATC277" s="63"/>
      <c r="ATN277" s="63"/>
      <c r="ATY277" s="63"/>
      <c r="AUJ277" s="63"/>
      <c r="AUU277" s="63"/>
      <c r="AVF277" s="63"/>
      <c r="AVQ277" s="63"/>
      <c r="AWB277" s="63"/>
      <c r="AWM277" s="63"/>
      <c r="AWX277" s="63"/>
      <c r="AXI277" s="63"/>
      <c r="AXT277" s="63"/>
      <c r="AYE277" s="63"/>
      <c r="AYP277" s="63"/>
      <c r="AZA277" s="63"/>
    </row>
    <row r="278" spans="1:1023 1034:1353" ht="18.75" customHeight="1" x14ac:dyDescent="0.35">
      <c r="A278" s="24" t="str">
        <f>'total Scrap'!A278</f>
        <v>02/2021</v>
      </c>
      <c r="B278" s="29">
        <f>'total Scrap'!D278</f>
        <v>95447</v>
      </c>
      <c r="C278" s="45" t="str">
        <f>'total Scrap'!E278</f>
        <v>53402F218171</v>
      </c>
      <c r="D278" s="8" t="str">
        <f>'total Scrap'!F278</f>
        <v>TOE-BOARD SUB-ASSY, RR</v>
      </c>
      <c r="E278" s="26">
        <f t="shared" ca="1" si="48"/>
        <v>4</v>
      </c>
      <c r="F278" s="26">
        <f t="shared" si="49"/>
        <v>4</v>
      </c>
      <c r="G278" s="27">
        <f t="shared" ca="1" si="50"/>
        <v>0.2857142857142857</v>
      </c>
      <c r="H278" s="26">
        <f t="shared" ca="1" si="51"/>
        <v>2</v>
      </c>
      <c r="I278" s="26"/>
      <c r="J278" s="30"/>
      <c r="P278" s="57" t="str">
        <f t="shared" si="52"/>
        <v>02/2021</v>
      </c>
      <c r="Q278" s="30" t="str">
        <f t="shared" si="53"/>
        <v>53402F218171</v>
      </c>
      <c r="T278" s="42">
        <f t="shared" si="54"/>
        <v>0</v>
      </c>
      <c r="V278" s="43">
        <f t="shared" si="55"/>
        <v>0</v>
      </c>
      <c r="W278" s="42">
        <f t="shared" si="56"/>
        <v>2</v>
      </c>
      <c r="AG278" s="63"/>
      <c r="AR278" s="63"/>
      <c r="BC278" s="63"/>
      <c r="BN278" s="63"/>
      <c r="BY278" s="63"/>
      <c r="CJ278" s="63"/>
      <c r="CU278" s="63"/>
      <c r="DF278" s="63"/>
      <c r="DQ278" s="63"/>
      <c r="EB278" s="63"/>
      <c r="EM278" s="63"/>
      <c r="EX278" s="63"/>
      <c r="FI278" s="63"/>
      <c r="FT278" s="63"/>
      <c r="GE278" s="63"/>
      <c r="GP278" s="63"/>
      <c r="HA278" s="63"/>
      <c r="HL278" s="63"/>
      <c r="HW278" s="63"/>
      <c r="IH278" s="63"/>
      <c r="IS278" s="63"/>
      <c r="JD278" s="63"/>
      <c r="JO278" s="63"/>
      <c r="JZ278" s="63"/>
      <c r="KK278" s="63"/>
      <c r="KV278" s="63"/>
      <c r="LG278" s="63"/>
      <c r="LR278" s="63"/>
      <c r="MC278" s="63"/>
      <c r="MN278" s="63"/>
      <c r="MY278" s="63"/>
      <c r="NJ278" s="63"/>
      <c r="NU278" s="63"/>
      <c r="OF278" s="63"/>
      <c r="OQ278" s="63"/>
      <c r="PB278" s="63"/>
      <c r="PM278" s="63"/>
      <c r="PX278" s="63"/>
      <c r="QI278" s="63"/>
      <c r="QT278" s="63"/>
      <c r="RE278" s="63"/>
      <c r="RP278" s="63"/>
      <c r="SA278" s="63"/>
      <c r="SL278" s="63"/>
      <c r="SW278" s="63"/>
      <c r="TH278" s="63"/>
      <c r="TS278" s="63"/>
      <c r="UD278" s="63"/>
      <c r="UO278" s="63"/>
      <c r="UZ278" s="63"/>
      <c r="VK278" s="63"/>
      <c r="VV278" s="63"/>
      <c r="WG278" s="63"/>
      <c r="WR278" s="63"/>
      <c r="XC278" s="63"/>
      <c r="XN278" s="63"/>
      <c r="XY278" s="63"/>
      <c r="YJ278" s="63"/>
      <c r="YU278" s="63"/>
      <c r="ZF278" s="63"/>
      <c r="ZQ278" s="63"/>
      <c r="AAB278" s="63"/>
      <c r="AAM278" s="63"/>
      <c r="AAX278" s="63"/>
      <c r="ABI278" s="63"/>
      <c r="ABT278" s="63"/>
      <c r="ACE278" s="63"/>
      <c r="ACP278" s="63"/>
      <c r="ADA278" s="63"/>
      <c r="ADL278" s="63"/>
      <c r="ADW278" s="63"/>
      <c r="AEH278" s="63"/>
      <c r="AES278" s="63"/>
      <c r="AFD278" s="63"/>
      <c r="AFO278" s="63"/>
      <c r="AFZ278" s="63"/>
      <c r="AGK278" s="63"/>
      <c r="AGV278" s="63"/>
      <c r="AHG278" s="63"/>
      <c r="AHR278" s="63"/>
      <c r="AIC278" s="63"/>
      <c r="AIN278" s="63"/>
      <c r="AIY278" s="63"/>
      <c r="AJJ278" s="63"/>
      <c r="AJU278" s="63"/>
      <c r="AKF278" s="63"/>
      <c r="AKQ278" s="63"/>
      <c r="ALB278" s="63"/>
      <c r="ALM278" s="63"/>
      <c r="ALX278" s="63"/>
      <c r="AMI278" s="63"/>
      <c r="AMT278" s="63"/>
      <c r="ANE278" s="63"/>
      <c r="ANP278" s="63"/>
      <c r="AOA278" s="63"/>
      <c r="AOL278" s="63"/>
      <c r="AOW278" s="63"/>
      <c r="APH278" s="63"/>
      <c r="APS278" s="63"/>
      <c r="AQD278" s="63"/>
      <c r="AQO278" s="63"/>
      <c r="AQZ278" s="63"/>
      <c r="ARK278" s="63"/>
      <c r="ARV278" s="63"/>
      <c r="ASG278" s="63"/>
      <c r="ASR278" s="63"/>
      <c r="ATC278" s="63"/>
      <c r="ATN278" s="63"/>
      <c r="ATY278" s="63"/>
      <c r="AUJ278" s="63"/>
      <c r="AUU278" s="63"/>
      <c r="AVF278" s="63"/>
      <c r="AVQ278" s="63"/>
      <c r="AWB278" s="63"/>
      <c r="AWM278" s="63"/>
      <c r="AWX278" s="63"/>
      <c r="AXI278" s="63"/>
      <c r="AXT278" s="63"/>
      <c r="AYE278" s="63"/>
      <c r="AYP278" s="63"/>
      <c r="AZA278" s="63"/>
    </row>
    <row r="279" spans="1:1023 1034:1353" ht="18.75" customHeight="1" x14ac:dyDescent="0.35">
      <c r="A279" s="24" t="str">
        <f>'total Scrap'!A279</f>
        <v>02/2021</v>
      </c>
      <c r="B279" s="29">
        <f>'total Scrap'!D279</f>
        <v>96745</v>
      </c>
      <c r="C279" s="45" t="str">
        <f>'total Scrap'!E279</f>
        <v>53724F222071</v>
      </c>
      <c r="D279" s="8" t="str">
        <f>'total Scrap'!F279</f>
        <v>DOCUMENT BOX 142259</v>
      </c>
      <c r="E279" s="26">
        <f t="shared" ca="1" si="48"/>
        <v>4</v>
      </c>
      <c r="F279" s="26">
        <f t="shared" si="49"/>
        <v>5</v>
      </c>
      <c r="G279" s="27">
        <f t="shared" ca="1" si="50"/>
        <v>0.35714285714285715</v>
      </c>
      <c r="H279" s="26">
        <f t="shared" ca="1" si="51"/>
        <v>2</v>
      </c>
      <c r="I279" s="26"/>
      <c r="J279" s="30"/>
      <c r="P279" s="57" t="str">
        <f t="shared" si="52"/>
        <v>02/2021</v>
      </c>
      <c r="Q279" s="30" t="str">
        <f t="shared" si="53"/>
        <v>53724F222071</v>
      </c>
      <c r="T279" s="42">
        <f t="shared" si="54"/>
        <v>0</v>
      </c>
      <c r="V279" s="43">
        <f t="shared" si="55"/>
        <v>0</v>
      </c>
      <c r="W279" s="42">
        <f t="shared" si="56"/>
        <v>2</v>
      </c>
      <c r="AG279" s="63"/>
      <c r="AR279" s="63"/>
      <c r="BC279" s="63"/>
      <c r="BN279" s="63"/>
      <c r="BY279" s="63"/>
      <c r="CJ279" s="63"/>
      <c r="CU279" s="63"/>
      <c r="DF279" s="63"/>
      <c r="DQ279" s="63"/>
      <c r="EB279" s="63"/>
      <c r="EM279" s="63"/>
      <c r="EX279" s="63"/>
      <c r="FI279" s="63"/>
      <c r="FT279" s="63"/>
      <c r="GE279" s="63"/>
      <c r="GP279" s="63"/>
      <c r="HA279" s="63"/>
      <c r="HL279" s="63"/>
      <c r="HW279" s="63"/>
      <c r="IH279" s="63"/>
      <c r="IS279" s="63"/>
      <c r="JD279" s="63"/>
      <c r="JO279" s="63"/>
      <c r="JZ279" s="63"/>
      <c r="KK279" s="63"/>
      <c r="KV279" s="63"/>
      <c r="LG279" s="63"/>
      <c r="LR279" s="63"/>
      <c r="MC279" s="63"/>
      <c r="MN279" s="63"/>
      <c r="MY279" s="63"/>
      <c r="NJ279" s="63"/>
      <c r="NU279" s="63"/>
      <c r="OF279" s="63"/>
      <c r="OQ279" s="63"/>
      <c r="PB279" s="63"/>
      <c r="PM279" s="63"/>
      <c r="PX279" s="63"/>
      <c r="QI279" s="63"/>
      <c r="QT279" s="63"/>
      <c r="RE279" s="63"/>
      <c r="RP279" s="63"/>
      <c r="SA279" s="63"/>
      <c r="SL279" s="63"/>
      <c r="SW279" s="63"/>
      <c r="TH279" s="63"/>
      <c r="TS279" s="63"/>
      <c r="UD279" s="63"/>
      <c r="UO279" s="63"/>
      <c r="UZ279" s="63"/>
      <c r="VK279" s="63"/>
      <c r="VV279" s="63"/>
      <c r="WG279" s="63"/>
      <c r="WR279" s="63"/>
      <c r="XC279" s="63"/>
      <c r="XN279" s="63"/>
      <c r="XY279" s="63"/>
      <c r="YJ279" s="63"/>
      <c r="YU279" s="63"/>
      <c r="ZF279" s="63"/>
      <c r="ZQ279" s="63"/>
      <c r="AAB279" s="63"/>
      <c r="AAM279" s="63"/>
      <c r="AAX279" s="63"/>
      <c r="ABI279" s="63"/>
      <c r="ABT279" s="63"/>
      <c r="ACE279" s="63"/>
      <c r="ACP279" s="63"/>
      <c r="ADA279" s="63"/>
      <c r="ADL279" s="63"/>
      <c r="ADW279" s="63"/>
      <c r="AEH279" s="63"/>
      <c r="AES279" s="63"/>
      <c r="AFD279" s="63"/>
      <c r="AFO279" s="63"/>
      <c r="AFZ279" s="63"/>
      <c r="AGK279" s="63"/>
      <c r="AGV279" s="63"/>
      <c r="AHG279" s="63"/>
      <c r="AHR279" s="63"/>
      <c r="AIC279" s="63"/>
      <c r="AIN279" s="63"/>
      <c r="AIY279" s="63"/>
      <c r="AJJ279" s="63"/>
      <c r="AJU279" s="63"/>
      <c r="AKF279" s="63"/>
      <c r="AKQ279" s="63"/>
      <c r="ALB279" s="63"/>
      <c r="ALM279" s="63"/>
      <c r="ALX279" s="63"/>
      <c r="AMI279" s="63"/>
      <c r="AMT279" s="63"/>
      <c r="ANE279" s="63"/>
      <c r="ANP279" s="63"/>
      <c r="AOA279" s="63"/>
      <c r="AOL279" s="63"/>
      <c r="AOW279" s="63"/>
      <c r="APH279" s="63"/>
      <c r="APS279" s="63"/>
      <c r="AQD279" s="63"/>
      <c r="AQO279" s="63"/>
      <c r="AQZ279" s="63"/>
      <c r="ARK279" s="63"/>
      <c r="ARV279" s="63"/>
      <c r="ASG279" s="63"/>
      <c r="ASR279" s="63"/>
      <c r="ATC279" s="63"/>
      <c r="ATN279" s="63"/>
      <c r="ATY279" s="63"/>
      <c r="AUJ279" s="63"/>
      <c r="AUU279" s="63"/>
      <c r="AVF279" s="63"/>
      <c r="AVQ279" s="63"/>
      <c r="AWB279" s="63"/>
      <c r="AWM279" s="63"/>
      <c r="AWX279" s="63"/>
      <c r="AXI279" s="63"/>
      <c r="AXT279" s="63"/>
      <c r="AYE279" s="63"/>
      <c r="AYP279" s="63"/>
      <c r="AZA279" s="63"/>
    </row>
    <row r="280" spans="1:1023 1034:1353" ht="18.75" customHeight="1" x14ac:dyDescent="0.35">
      <c r="A280" s="24" t="str">
        <f>'total Scrap'!A280</f>
        <v>02/2021</v>
      </c>
      <c r="B280" s="29">
        <f>'total Scrap'!D280</f>
        <v>96667</v>
      </c>
      <c r="C280" s="45" t="str">
        <f>'total Scrap'!E280</f>
        <v>2A14398G3</v>
      </c>
      <c r="D280" s="8" t="str">
        <f>'total Scrap'!F280</f>
        <v>BRACKET ASSY, STEP, RH</v>
      </c>
      <c r="E280" s="26">
        <f t="shared" ca="1" si="48"/>
        <v>4</v>
      </c>
      <c r="F280" s="26">
        <f t="shared" si="49"/>
        <v>3</v>
      </c>
      <c r="G280" s="27">
        <f t="shared" ca="1" si="50"/>
        <v>0.21428571428571427</v>
      </c>
      <c r="H280" s="26">
        <f t="shared" ca="1" si="51"/>
        <v>2</v>
      </c>
      <c r="I280" s="26"/>
      <c r="J280" s="30"/>
      <c r="P280" s="57" t="str">
        <f t="shared" si="52"/>
        <v>02/2021</v>
      </c>
      <c r="Q280" s="30" t="str">
        <f t="shared" si="53"/>
        <v>2A14398G3</v>
      </c>
      <c r="T280" s="42">
        <f t="shared" si="54"/>
        <v>0</v>
      </c>
      <c r="V280" s="43">
        <f t="shared" si="55"/>
        <v>0</v>
      </c>
      <c r="W280" s="42">
        <f t="shared" si="56"/>
        <v>2</v>
      </c>
      <c r="AG280" s="63"/>
      <c r="AR280" s="63"/>
      <c r="BC280" s="63"/>
      <c r="BN280" s="63"/>
      <c r="BY280" s="63"/>
      <c r="CJ280" s="63"/>
      <c r="CU280" s="63"/>
      <c r="DF280" s="63"/>
      <c r="DQ280" s="63"/>
      <c r="EB280" s="63"/>
      <c r="EM280" s="63"/>
      <c r="EX280" s="63"/>
      <c r="FI280" s="63"/>
      <c r="FT280" s="63"/>
      <c r="GE280" s="63"/>
      <c r="GP280" s="63"/>
      <c r="HA280" s="63"/>
      <c r="HL280" s="63"/>
      <c r="HW280" s="63"/>
      <c r="IH280" s="63"/>
      <c r="IS280" s="63"/>
      <c r="JD280" s="63"/>
      <c r="JO280" s="63"/>
      <c r="JZ280" s="63"/>
      <c r="KK280" s="63"/>
      <c r="KV280" s="63"/>
      <c r="LG280" s="63"/>
      <c r="LR280" s="63"/>
      <c r="MC280" s="63"/>
      <c r="MN280" s="63"/>
      <c r="MY280" s="63"/>
      <c r="NJ280" s="63"/>
      <c r="NU280" s="63"/>
      <c r="OF280" s="63"/>
      <c r="OQ280" s="63"/>
      <c r="PB280" s="63"/>
      <c r="PM280" s="63"/>
      <c r="PX280" s="63"/>
      <c r="QI280" s="63"/>
      <c r="QT280" s="63"/>
      <c r="RE280" s="63"/>
      <c r="RP280" s="63"/>
      <c r="SA280" s="63"/>
      <c r="SL280" s="63"/>
      <c r="SW280" s="63"/>
      <c r="TH280" s="63"/>
      <c r="TS280" s="63"/>
      <c r="UD280" s="63"/>
      <c r="UO280" s="63"/>
      <c r="UZ280" s="63"/>
      <c r="VK280" s="63"/>
      <c r="VV280" s="63"/>
      <c r="WG280" s="63"/>
      <c r="WR280" s="63"/>
      <c r="XC280" s="63"/>
      <c r="XN280" s="63"/>
      <c r="XY280" s="63"/>
      <c r="YJ280" s="63"/>
      <c r="YU280" s="63"/>
      <c r="ZF280" s="63"/>
      <c r="ZQ280" s="63"/>
      <c r="AAB280" s="63"/>
      <c r="AAM280" s="63"/>
      <c r="AAX280" s="63"/>
      <c r="ABI280" s="63"/>
      <c r="ABT280" s="63"/>
      <c r="ACE280" s="63"/>
      <c r="ACP280" s="63"/>
      <c r="ADA280" s="63"/>
      <c r="ADL280" s="63"/>
      <c r="ADW280" s="63"/>
      <c r="AEH280" s="63"/>
      <c r="AES280" s="63"/>
      <c r="AFD280" s="63"/>
      <c r="AFO280" s="63"/>
      <c r="AFZ280" s="63"/>
      <c r="AGK280" s="63"/>
      <c r="AGV280" s="63"/>
      <c r="AHG280" s="63"/>
      <c r="AHR280" s="63"/>
      <c r="AIC280" s="63"/>
      <c r="AIN280" s="63"/>
      <c r="AIY280" s="63"/>
      <c r="AJJ280" s="63"/>
      <c r="AJU280" s="63"/>
      <c r="AKF280" s="63"/>
      <c r="AKQ280" s="63"/>
      <c r="ALB280" s="63"/>
      <c r="ALM280" s="63"/>
      <c r="ALX280" s="63"/>
      <c r="AMI280" s="63"/>
      <c r="AMT280" s="63"/>
      <c r="ANE280" s="63"/>
      <c r="ANP280" s="63"/>
      <c r="AOA280" s="63"/>
      <c r="AOL280" s="63"/>
      <c r="AOW280" s="63"/>
      <c r="APH280" s="63"/>
      <c r="APS280" s="63"/>
      <c r="AQD280" s="63"/>
      <c r="AQO280" s="63"/>
      <c r="AQZ280" s="63"/>
      <c r="ARK280" s="63"/>
      <c r="ARV280" s="63"/>
      <c r="ASG280" s="63"/>
      <c r="ASR280" s="63"/>
      <c r="ATC280" s="63"/>
      <c r="ATN280" s="63"/>
      <c r="ATY280" s="63"/>
      <c r="AUJ280" s="63"/>
      <c r="AUU280" s="63"/>
      <c r="AVF280" s="63"/>
      <c r="AVQ280" s="63"/>
      <c r="AWB280" s="63"/>
      <c r="AWM280" s="63"/>
      <c r="AWX280" s="63"/>
      <c r="AXI280" s="63"/>
      <c r="AXT280" s="63"/>
      <c r="AYE280" s="63"/>
      <c r="AYP280" s="63"/>
      <c r="AZA280" s="63"/>
    </row>
    <row r="281" spans="1:1023 1034:1353" ht="18.75" customHeight="1" x14ac:dyDescent="0.35">
      <c r="A281" s="24" t="str">
        <f>'total Scrap'!A281</f>
        <v>02/2021</v>
      </c>
      <c r="B281" s="29">
        <f>'total Scrap'!D281</f>
        <v>95664</v>
      </c>
      <c r="C281" s="45" t="str">
        <f>'total Scrap'!E281</f>
        <v>68148F218071</v>
      </c>
      <c r="D281" s="8" t="str">
        <f>'total Scrap'!F281</f>
        <v>HOSE, TILT</v>
      </c>
      <c r="E281" s="26">
        <f t="shared" ca="1" si="48"/>
        <v>4</v>
      </c>
      <c r="F281" s="26">
        <f t="shared" si="49"/>
        <v>1</v>
      </c>
      <c r="G281" s="27">
        <f t="shared" ca="1" si="50"/>
        <v>7.1428571428571425E-2</v>
      </c>
      <c r="H281" s="26">
        <f t="shared" ca="1" si="51"/>
        <v>1</v>
      </c>
      <c r="I281" s="26"/>
      <c r="J281" s="30"/>
      <c r="P281" s="57">
        <f t="shared" si="52"/>
        <v>0</v>
      </c>
      <c r="Q281" s="30">
        <f t="shared" si="53"/>
        <v>0</v>
      </c>
      <c r="T281" s="42">
        <f t="shared" si="54"/>
        <v>0</v>
      </c>
      <c r="V281" s="43">
        <f t="shared" si="55"/>
        <v>0</v>
      </c>
      <c r="W281" s="42">
        <f t="shared" si="56"/>
        <v>2</v>
      </c>
      <c r="AG281" s="63"/>
      <c r="AR281" s="63"/>
      <c r="BC281" s="63"/>
      <c r="BN281" s="63"/>
      <c r="BY281" s="63"/>
      <c r="CJ281" s="63"/>
      <c r="CU281" s="63"/>
      <c r="DF281" s="63"/>
      <c r="DQ281" s="63"/>
      <c r="EB281" s="63"/>
      <c r="EM281" s="63"/>
      <c r="EX281" s="63"/>
      <c r="FI281" s="63"/>
      <c r="FT281" s="63"/>
      <c r="GE281" s="63"/>
      <c r="GP281" s="63"/>
      <c r="HA281" s="63"/>
      <c r="HL281" s="63"/>
      <c r="HW281" s="63"/>
      <c r="IH281" s="63"/>
      <c r="IS281" s="63"/>
      <c r="JD281" s="63"/>
      <c r="JO281" s="63"/>
      <c r="JZ281" s="63"/>
      <c r="KK281" s="63"/>
      <c r="KV281" s="63"/>
      <c r="LG281" s="63"/>
      <c r="LR281" s="63"/>
      <c r="MC281" s="63"/>
      <c r="MN281" s="63"/>
      <c r="MY281" s="63"/>
      <c r="NJ281" s="63"/>
      <c r="NU281" s="63"/>
      <c r="OF281" s="63"/>
      <c r="OQ281" s="63"/>
      <c r="PB281" s="63"/>
      <c r="PM281" s="63"/>
      <c r="PX281" s="63"/>
      <c r="QI281" s="63"/>
      <c r="QT281" s="63"/>
      <c r="RE281" s="63"/>
      <c r="RP281" s="63"/>
      <c r="SA281" s="63"/>
      <c r="SL281" s="63"/>
      <c r="SW281" s="63"/>
      <c r="TH281" s="63"/>
      <c r="TS281" s="63"/>
      <c r="UD281" s="63"/>
      <c r="UO281" s="63"/>
      <c r="UZ281" s="63"/>
      <c r="VK281" s="63"/>
      <c r="VV281" s="63"/>
      <c r="WG281" s="63"/>
      <c r="WR281" s="63"/>
      <c r="XC281" s="63"/>
      <c r="XN281" s="63"/>
      <c r="XY281" s="63"/>
      <c r="YJ281" s="63"/>
      <c r="YU281" s="63"/>
      <c r="ZF281" s="63"/>
      <c r="ZQ281" s="63"/>
      <c r="AAB281" s="63"/>
      <c r="AAM281" s="63"/>
      <c r="AAX281" s="63"/>
      <c r="ABI281" s="63"/>
      <c r="ABT281" s="63"/>
      <c r="ACE281" s="63"/>
      <c r="ACP281" s="63"/>
      <c r="ADA281" s="63"/>
      <c r="ADL281" s="63"/>
      <c r="ADW281" s="63"/>
      <c r="AEH281" s="63"/>
      <c r="AES281" s="63"/>
      <c r="AFD281" s="63"/>
      <c r="AFO281" s="63"/>
      <c r="AFZ281" s="63"/>
      <c r="AGK281" s="63"/>
      <c r="AGV281" s="63"/>
      <c r="AHG281" s="63"/>
      <c r="AHR281" s="63"/>
      <c r="AIC281" s="63"/>
      <c r="AIN281" s="63"/>
      <c r="AIY281" s="63"/>
      <c r="AJJ281" s="63"/>
      <c r="AJU281" s="63"/>
      <c r="AKF281" s="63"/>
      <c r="AKQ281" s="63"/>
      <c r="ALB281" s="63"/>
      <c r="ALM281" s="63"/>
      <c r="ALX281" s="63"/>
      <c r="AMI281" s="63"/>
      <c r="AMT281" s="63"/>
      <c r="ANE281" s="63"/>
      <c r="ANP281" s="63"/>
      <c r="AOA281" s="63"/>
      <c r="AOL281" s="63"/>
      <c r="AOW281" s="63"/>
      <c r="APH281" s="63"/>
      <c r="APS281" s="63"/>
      <c r="AQD281" s="63"/>
      <c r="AQO281" s="63"/>
      <c r="AQZ281" s="63"/>
      <c r="ARK281" s="63"/>
      <c r="ARV281" s="63"/>
      <c r="ASG281" s="63"/>
      <c r="ASR281" s="63"/>
      <c r="ATC281" s="63"/>
      <c r="ATN281" s="63"/>
      <c r="ATY281" s="63"/>
      <c r="AUJ281" s="63"/>
      <c r="AUU281" s="63"/>
      <c r="AVF281" s="63"/>
      <c r="AVQ281" s="63"/>
      <c r="AWB281" s="63"/>
      <c r="AWM281" s="63"/>
      <c r="AWX281" s="63"/>
      <c r="AXI281" s="63"/>
      <c r="AXT281" s="63"/>
      <c r="AYE281" s="63"/>
      <c r="AYP281" s="63"/>
      <c r="AZA281" s="63"/>
    </row>
    <row r="282" spans="1:1023 1034:1353" ht="18.75" customHeight="1" x14ac:dyDescent="0.35">
      <c r="A282" s="24" t="str">
        <f>'total Scrap'!A282</f>
        <v>02/2021</v>
      </c>
      <c r="B282" s="29">
        <f>'total Scrap'!D282</f>
        <v>97652</v>
      </c>
      <c r="C282" s="45" t="str">
        <f>'total Scrap'!E282</f>
        <v>532212665071</v>
      </c>
      <c r="D282" s="8" t="str">
        <f>'total Scrap'!F282</f>
        <v>PANEL INSTRUMENT, RH, STD CAB</v>
      </c>
      <c r="E282" s="26">
        <f t="shared" ca="1" si="48"/>
        <v>4</v>
      </c>
      <c r="F282" s="26">
        <f t="shared" si="49"/>
        <v>2</v>
      </c>
      <c r="G282" s="27">
        <f t="shared" ca="1" si="50"/>
        <v>0.14285714285714285</v>
      </c>
      <c r="H282" s="26">
        <f t="shared" ca="1" si="51"/>
        <v>1</v>
      </c>
      <c r="I282" s="26"/>
      <c r="J282" s="30"/>
      <c r="P282" s="57" t="str">
        <f t="shared" si="52"/>
        <v>02/2021</v>
      </c>
      <c r="Q282" s="30" t="str">
        <f t="shared" si="53"/>
        <v>532212665071</v>
      </c>
      <c r="T282" s="42">
        <f t="shared" si="54"/>
        <v>0</v>
      </c>
      <c r="V282" s="43">
        <f t="shared" si="55"/>
        <v>0</v>
      </c>
      <c r="W282" s="42">
        <f t="shared" si="56"/>
        <v>2</v>
      </c>
      <c r="AG282" s="63"/>
      <c r="AR282" s="63"/>
      <c r="BC282" s="63"/>
      <c r="BN282" s="63"/>
      <c r="BY282" s="63"/>
      <c r="CJ282" s="63"/>
      <c r="CU282" s="63"/>
      <c r="DF282" s="63"/>
      <c r="DQ282" s="63"/>
      <c r="EB282" s="63"/>
      <c r="EM282" s="63"/>
      <c r="EX282" s="63"/>
      <c r="FI282" s="63"/>
      <c r="FT282" s="63"/>
      <c r="GE282" s="63"/>
      <c r="GP282" s="63"/>
      <c r="HA282" s="63"/>
      <c r="HL282" s="63"/>
      <c r="HW282" s="63"/>
      <c r="IH282" s="63"/>
      <c r="IS282" s="63"/>
      <c r="JD282" s="63"/>
      <c r="JO282" s="63"/>
      <c r="JZ282" s="63"/>
      <c r="KK282" s="63"/>
      <c r="KV282" s="63"/>
      <c r="LG282" s="63"/>
      <c r="LR282" s="63"/>
      <c r="MC282" s="63"/>
      <c r="MN282" s="63"/>
      <c r="MY282" s="63"/>
      <c r="NJ282" s="63"/>
      <c r="NU282" s="63"/>
      <c r="OF282" s="63"/>
      <c r="OQ282" s="63"/>
      <c r="PB282" s="63"/>
      <c r="PM282" s="63"/>
      <c r="PX282" s="63"/>
      <c r="QI282" s="63"/>
      <c r="QT282" s="63"/>
      <c r="RE282" s="63"/>
      <c r="RP282" s="63"/>
      <c r="SA282" s="63"/>
      <c r="SL282" s="63"/>
      <c r="SW282" s="63"/>
      <c r="TH282" s="63"/>
      <c r="TS282" s="63"/>
      <c r="UD282" s="63"/>
      <c r="UO282" s="63"/>
      <c r="UZ282" s="63"/>
      <c r="VK282" s="63"/>
      <c r="VV282" s="63"/>
      <c r="WG282" s="63"/>
      <c r="WR282" s="63"/>
      <c r="XC282" s="63"/>
      <c r="XN282" s="63"/>
      <c r="XY282" s="63"/>
      <c r="YJ282" s="63"/>
      <c r="YU282" s="63"/>
      <c r="ZF282" s="63"/>
      <c r="ZQ282" s="63"/>
      <c r="AAB282" s="63"/>
      <c r="AAM282" s="63"/>
      <c r="AAX282" s="63"/>
      <c r="ABI282" s="63"/>
      <c r="ABT282" s="63"/>
      <c r="ACE282" s="63"/>
      <c r="ACP282" s="63"/>
      <c r="ADA282" s="63"/>
      <c r="ADL282" s="63"/>
      <c r="ADW282" s="63"/>
      <c r="AEH282" s="63"/>
      <c r="AES282" s="63"/>
      <c r="AFD282" s="63"/>
      <c r="AFO282" s="63"/>
      <c r="AFZ282" s="63"/>
      <c r="AGK282" s="63"/>
      <c r="AGV282" s="63"/>
      <c r="AHG282" s="63"/>
      <c r="AHR282" s="63"/>
      <c r="AIC282" s="63"/>
      <c r="AIN282" s="63"/>
      <c r="AIY282" s="63"/>
      <c r="AJJ282" s="63"/>
      <c r="AJU282" s="63"/>
      <c r="AKF282" s="63"/>
      <c r="AKQ282" s="63"/>
      <c r="ALB282" s="63"/>
      <c r="ALM282" s="63"/>
      <c r="ALX282" s="63"/>
      <c r="AMI282" s="63"/>
      <c r="AMT282" s="63"/>
      <c r="ANE282" s="63"/>
      <c r="ANP282" s="63"/>
      <c r="AOA282" s="63"/>
      <c r="AOL282" s="63"/>
      <c r="AOW282" s="63"/>
      <c r="APH282" s="63"/>
      <c r="APS282" s="63"/>
      <c r="AQD282" s="63"/>
      <c r="AQO282" s="63"/>
      <c r="AQZ282" s="63"/>
      <c r="ARK282" s="63"/>
      <c r="ARV282" s="63"/>
      <c r="ASG282" s="63"/>
      <c r="ASR282" s="63"/>
      <c r="ATC282" s="63"/>
      <c r="ATN282" s="63"/>
      <c r="ATY282" s="63"/>
      <c r="AUJ282" s="63"/>
      <c r="AUU282" s="63"/>
      <c r="AVF282" s="63"/>
      <c r="AVQ282" s="63"/>
      <c r="AWB282" s="63"/>
      <c r="AWM282" s="63"/>
      <c r="AWX282" s="63"/>
      <c r="AXI282" s="63"/>
      <c r="AXT282" s="63"/>
      <c r="AYE282" s="63"/>
      <c r="AYP282" s="63"/>
      <c r="AZA282" s="63"/>
    </row>
    <row r="283" spans="1:1023 1034:1353" ht="18.75" customHeight="1" x14ac:dyDescent="0.35">
      <c r="A283" s="24" t="str">
        <f>'total Scrap'!A283</f>
        <v>02/2021</v>
      </c>
      <c r="B283" s="29">
        <f>'total Scrap'!D283</f>
        <v>97802</v>
      </c>
      <c r="C283" s="45" t="str">
        <f>'total Scrap'!E283</f>
        <v>56014F320071</v>
      </c>
      <c r="D283" s="8" t="str">
        <f>'total Scrap'!F283</f>
        <v>WIRE,SIDE, RH</v>
      </c>
      <c r="E283" s="26">
        <f t="shared" ca="1" si="48"/>
        <v>4</v>
      </c>
      <c r="F283" s="26">
        <f t="shared" si="49"/>
        <v>1</v>
      </c>
      <c r="G283" s="27">
        <f t="shared" ca="1" si="50"/>
        <v>7.1428571428571425E-2</v>
      </c>
      <c r="H283" s="26">
        <f t="shared" ca="1" si="51"/>
        <v>1</v>
      </c>
      <c r="I283" s="26"/>
      <c r="J283" s="30"/>
      <c r="P283" s="57">
        <f t="shared" si="52"/>
        <v>0</v>
      </c>
      <c r="Q283" s="30">
        <f t="shared" si="53"/>
        <v>0</v>
      </c>
      <c r="T283" s="42">
        <f t="shared" si="54"/>
        <v>0</v>
      </c>
      <c r="V283" s="43">
        <f t="shared" si="55"/>
        <v>0</v>
      </c>
      <c r="W283" s="42">
        <f t="shared" si="56"/>
        <v>2</v>
      </c>
      <c r="AG283" s="63"/>
      <c r="AR283" s="63"/>
      <c r="BC283" s="63"/>
      <c r="BN283" s="63"/>
      <c r="BY283" s="63"/>
      <c r="CJ283" s="63"/>
      <c r="CU283" s="63"/>
      <c r="DF283" s="63"/>
      <c r="DQ283" s="63"/>
      <c r="EB283" s="63"/>
      <c r="EM283" s="63"/>
      <c r="EX283" s="63"/>
      <c r="FI283" s="63"/>
      <c r="FT283" s="63"/>
      <c r="GE283" s="63"/>
      <c r="GP283" s="63"/>
      <c r="HA283" s="63"/>
      <c r="HL283" s="63"/>
      <c r="HW283" s="63"/>
      <c r="IH283" s="63"/>
      <c r="IS283" s="63"/>
      <c r="JD283" s="63"/>
      <c r="JO283" s="63"/>
      <c r="JZ283" s="63"/>
      <c r="KK283" s="63"/>
      <c r="KV283" s="63"/>
      <c r="LG283" s="63"/>
      <c r="LR283" s="63"/>
      <c r="MC283" s="63"/>
      <c r="MN283" s="63"/>
      <c r="MY283" s="63"/>
      <c r="NJ283" s="63"/>
      <c r="NU283" s="63"/>
      <c r="OF283" s="63"/>
      <c r="OQ283" s="63"/>
      <c r="PB283" s="63"/>
      <c r="PM283" s="63"/>
      <c r="PX283" s="63"/>
      <c r="QI283" s="63"/>
      <c r="QT283" s="63"/>
      <c r="RE283" s="63"/>
      <c r="RP283" s="63"/>
      <c r="SA283" s="63"/>
      <c r="SL283" s="63"/>
      <c r="SW283" s="63"/>
      <c r="TH283" s="63"/>
      <c r="TS283" s="63"/>
      <c r="UD283" s="63"/>
      <c r="UO283" s="63"/>
      <c r="UZ283" s="63"/>
      <c r="VK283" s="63"/>
      <c r="VV283" s="63"/>
      <c r="WG283" s="63"/>
      <c r="WR283" s="63"/>
      <c r="XC283" s="63"/>
      <c r="XN283" s="63"/>
      <c r="XY283" s="63"/>
      <c r="YJ283" s="63"/>
      <c r="YU283" s="63"/>
      <c r="ZF283" s="63"/>
      <c r="ZQ283" s="63"/>
      <c r="AAB283" s="63"/>
      <c r="AAM283" s="63"/>
      <c r="AAX283" s="63"/>
      <c r="ABI283" s="63"/>
      <c r="ABT283" s="63"/>
      <c r="ACE283" s="63"/>
      <c r="ACP283" s="63"/>
      <c r="ADA283" s="63"/>
      <c r="ADL283" s="63"/>
      <c r="ADW283" s="63"/>
      <c r="AEH283" s="63"/>
      <c r="AES283" s="63"/>
      <c r="AFD283" s="63"/>
      <c r="AFO283" s="63"/>
      <c r="AFZ283" s="63"/>
      <c r="AGK283" s="63"/>
      <c r="AGV283" s="63"/>
      <c r="AHG283" s="63"/>
      <c r="AHR283" s="63"/>
      <c r="AIC283" s="63"/>
      <c r="AIN283" s="63"/>
      <c r="AIY283" s="63"/>
      <c r="AJJ283" s="63"/>
      <c r="AJU283" s="63"/>
      <c r="AKF283" s="63"/>
      <c r="AKQ283" s="63"/>
      <c r="ALB283" s="63"/>
      <c r="ALM283" s="63"/>
      <c r="ALX283" s="63"/>
      <c r="AMI283" s="63"/>
      <c r="AMT283" s="63"/>
      <c r="ANE283" s="63"/>
      <c r="ANP283" s="63"/>
      <c r="AOA283" s="63"/>
      <c r="AOL283" s="63"/>
      <c r="AOW283" s="63"/>
      <c r="APH283" s="63"/>
      <c r="APS283" s="63"/>
      <c r="AQD283" s="63"/>
      <c r="AQO283" s="63"/>
      <c r="AQZ283" s="63"/>
      <c r="ARK283" s="63"/>
      <c r="ARV283" s="63"/>
      <c r="ASG283" s="63"/>
      <c r="ASR283" s="63"/>
      <c r="ATC283" s="63"/>
      <c r="ATN283" s="63"/>
      <c r="ATY283" s="63"/>
      <c r="AUJ283" s="63"/>
      <c r="AUU283" s="63"/>
      <c r="AVF283" s="63"/>
      <c r="AVQ283" s="63"/>
      <c r="AWB283" s="63"/>
      <c r="AWM283" s="63"/>
      <c r="AWX283" s="63"/>
      <c r="AXI283" s="63"/>
      <c r="AXT283" s="63"/>
      <c r="AYE283" s="63"/>
      <c r="AYP283" s="63"/>
      <c r="AZA283" s="63"/>
    </row>
    <row r="284" spans="1:1023 1034:1353" ht="18.75" customHeight="1" x14ac:dyDescent="0.35">
      <c r="A284" s="24" t="str">
        <f>'total Scrap'!A284</f>
        <v>02/2021</v>
      </c>
      <c r="B284" s="29">
        <f>'total Scrap'!D284</f>
        <v>97519</v>
      </c>
      <c r="C284" s="45" t="str">
        <f>'total Scrap'!E284</f>
        <v>566512664071</v>
      </c>
      <c r="D284" s="8" t="str">
        <f>'total Scrap'!F284</f>
        <v>COVER, LED RR COMBI LAMP</v>
      </c>
      <c r="E284" s="26">
        <f t="shared" ca="1" si="48"/>
        <v>4</v>
      </c>
      <c r="F284" s="26">
        <f t="shared" si="49"/>
        <v>4</v>
      </c>
      <c r="G284" s="27">
        <f t="shared" ca="1" si="50"/>
        <v>0.2857142857142857</v>
      </c>
      <c r="H284" s="26">
        <f t="shared" ca="1" si="51"/>
        <v>2</v>
      </c>
      <c r="I284" s="26"/>
      <c r="J284" s="30"/>
      <c r="P284" s="57" t="str">
        <f t="shared" si="52"/>
        <v>02/2021</v>
      </c>
      <c r="Q284" s="30" t="str">
        <f t="shared" si="53"/>
        <v>566512664071</v>
      </c>
      <c r="T284" s="42">
        <f t="shared" si="54"/>
        <v>0</v>
      </c>
      <c r="V284" s="43">
        <f t="shared" si="55"/>
        <v>0</v>
      </c>
      <c r="W284" s="42">
        <f t="shared" si="56"/>
        <v>2</v>
      </c>
      <c r="AG284" s="63"/>
      <c r="AR284" s="63"/>
      <c r="BC284" s="63"/>
      <c r="BN284" s="63"/>
      <c r="BY284" s="63"/>
      <c r="CJ284" s="63"/>
      <c r="CU284" s="63"/>
      <c r="DF284" s="63"/>
      <c r="DQ284" s="63"/>
      <c r="EB284" s="63"/>
      <c r="EM284" s="63"/>
      <c r="EX284" s="63"/>
      <c r="FI284" s="63"/>
      <c r="FT284" s="63"/>
      <c r="GE284" s="63"/>
      <c r="GP284" s="63"/>
      <c r="HA284" s="63"/>
      <c r="HL284" s="63"/>
      <c r="HW284" s="63"/>
      <c r="IH284" s="63"/>
      <c r="IS284" s="63"/>
      <c r="JD284" s="63"/>
      <c r="JO284" s="63"/>
      <c r="JZ284" s="63"/>
      <c r="KK284" s="63"/>
      <c r="KV284" s="63"/>
      <c r="LG284" s="63"/>
      <c r="LR284" s="63"/>
      <c r="MC284" s="63"/>
      <c r="MN284" s="63"/>
      <c r="MY284" s="63"/>
      <c r="NJ284" s="63"/>
      <c r="NU284" s="63"/>
      <c r="OF284" s="63"/>
      <c r="OQ284" s="63"/>
      <c r="PB284" s="63"/>
      <c r="PM284" s="63"/>
      <c r="PX284" s="63"/>
      <c r="QI284" s="63"/>
      <c r="QT284" s="63"/>
      <c r="RE284" s="63"/>
      <c r="RP284" s="63"/>
      <c r="SA284" s="63"/>
      <c r="SL284" s="63"/>
      <c r="SW284" s="63"/>
      <c r="TH284" s="63"/>
      <c r="TS284" s="63"/>
      <c r="UD284" s="63"/>
      <c r="UO284" s="63"/>
      <c r="UZ284" s="63"/>
      <c r="VK284" s="63"/>
      <c r="VV284" s="63"/>
      <c r="WG284" s="63"/>
      <c r="WR284" s="63"/>
      <c r="XC284" s="63"/>
      <c r="XN284" s="63"/>
      <c r="XY284" s="63"/>
      <c r="YJ284" s="63"/>
      <c r="YU284" s="63"/>
      <c r="ZF284" s="63"/>
      <c r="ZQ284" s="63"/>
      <c r="AAB284" s="63"/>
      <c r="AAM284" s="63"/>
      <c r="AAX284" s="63"/>
      <c r="ABI284" s="63"/>
      <c r="ABT284" s="63"/>
      <c r="ACE284" s="63"/>
      <c r="ACP284" s="63"/>
      <c r="ADA284" s="63"/>
      <c r="ADL284" s="63"/>
      <c r="ADW284" s="63"/>
      <c r="AEH284" s="63"/>
      <c r="AES284" s="63"/>
      <c r="AFD284" s="63"/>
      <c r="AFO284" s="63"/>
      <c r="AFZ284" s="63"/>
      <c r="AGK284" s="63"/>
      <c r="AGV284" s="63"/>
      <c r="AHG284" s="63"/>
      <c r="AHR284" s="63"/>
      <c r="AIC284" s="63"/>
      <c r="AIN284" s="63"/>
      <c r="AIY284" s="63"/>
      <c r="AJJ284" s="63"/>
      <c r="AJU284" s="63"/>
      <c r="AKF284" s="63"/>
      <c r="AKQ284" s="63"/>
      <c r="ALB284" s="63"/>
      <c r="ALM284" s="63"/>
      <c r="ALX284" s="63"/>
      <c r="AMI284" s="63"/>
      <c r="AMT284" s="63"/>
      <c r="ANE284" s="63"/>
      <c r="ANP284" s="63"/>
      <c r="AOA284" s="63"/>
      <c r="AOL284" s="63"/>
      <c r="AOW284" s="63"/>
      <c r="APH284" s="63"/>
      <c r="APS284" s="63"/>
      <c r="AQD284" s="63"/>
      <c r="AQO284" s="63"/>
      <c r="AQZ284" s="63"/>
      <c r="ARK284" s="63"/>
      <c r="ARV284" s="63"/>
      <c r="ASG284" s="63"/>
      <c r="ASR284" s="63"/>
      <c r="ATC284" s="63"/>
      <c r="ATN284" s="63"/>
      <c r="ATY284" s="63"/>
      <c r="AUJ284" s="63"/>
      <c r="AUU284" s="63"/>
      <c r="AVF284" s="63"/>
      <c r="AVQ284" s="63"/>
      <c r="AWB284" s="63"/>
      <c r="AWM284" s="63"/>
      <c r="AWX284" s="63"/>
      <c r="AXI284" s="63"/>
      <c r="AXT284" s="63"/>
      <c r="AYE284" s="63"/>
      <c r="AYP284" s="63"/>
      <c r="AZA284" s="63"/>
    </row>
    <row r="285" spans="1:1023 1034:1353" ht="18.75" customHeight="1" x14ac:dyDescent="0.35">
      <c r="A285" s="24" t="str">
        <f>'total Scrap'!A285</f>
        <v>02/2021</v>
      </c>
      <c r="B285" s="29">
        <f>'total Scrap'!D285</f>
        <v>96618</v>
      </c>
      <c r="C285" s="45" t="str">
        <f>'total Scrap'!E285</f>
        <v>566012661171</v>
      </c>
      <c r="D285" s="8" t="str">
        <f>'total Scrap'!F285</f>
        <v>BRACKET SUB-ASSY, LED LAMP</v>
      </c>
      <c r="E285" s="26">
        <f t="shared" ca="1" si="48"/>
        <v>4</v>
      </c>
      <c r="F285" s="26">
        <f t="shared" si="49"/>
        <v>1</v>
      </c>
      <c r="G285" s="27">
        <f t="shared" ca="1" si="50"/>
        <v>7.1428571428571425E-2</v>
      </c>
      <c r="H285" s="26">
        <f t="shared" ca="1" si="51"/>
        <v>1</v>
      </c>
      <c r="I285" s="26"/>
      <c r="J285" s="30"/>
      <c r="P285" s="57">
        <f t="shared" si="52"/>
        <v>0</v>
      </c>
      <c r="Q285" s="30">
        <f t="shared" si="53"/>
        <v>0</v>
      </c>
      <c r="T285" s="42">
        <f t="shared" si="54"/>
        <v>0</v>
      </c>
      <c r="V285" s="43">
        <f t="shared" si="55"/>
        <v>0</v>
      </c>
      <c r="W285" s="42">
        <f t="shared" si="56"/>
        <v>2</v>
      </c>
      <c r="AG285" s="63"/>
      <c r="AR285" s="63"/>
      <c r="BC285" s="63"/>
      <c r="BN285" s="63"/>
      <c r="BY285" s="63"/>
      <c r="CJ285" s="63"/>
      <c r="CU285" s="63"/>
      <c r="DF285" s="63"/>
      <c r="DQ285" s="63"/>
      <c r="EB285" s="63"/>
      <c r="EM285" s="63"/>
      <c r="EX285" s="63"/>
      <c r="FI285" s="63"/>
      <c r="FT285" s="63"/>
      <c r="GE285" s="63"/>
      <c r="GP285" s="63"/>
      <c r="HA285" s="63"/>
      <c r="HL285" s="63"/>
      <c r="HW285" s="63"/>
      <c r="IH285" s="63"/>
      <c r="IS285" s="63"/>
      <c r="JD285" s="63"/>
      <c r="JO285" s="63"/>
      <c r="JZ285" s="63"/>
      <c r="KK285" s="63"/>
      <c r="KV285" s="63"/>
      <c r="LG285" s="63"/>
      <c r="LR285" s="63"/>
      <c r="MC285" s="63"/>
      <c r="MN285" s="63"/>
      <c r="MY285" s="63"/>
      <c r="NJ285" s="63"/>
      <c r="NU285" s="63"/>
      <c r="OF285" s="63"/>
      <c r="OQ285" s="63"/>
      <c r="PB285" s="63"/>
      <c r="PM285" s="63"/>
      <c r="PX285" s="63"/>
      <c r="QI285" s="63"/>
      <c r="QT285" s="63"/>
      <c r="RE285" s="63"/>
      <c r="RP285" s="63"/>
      <c r="SA285" s="63"/>
      <c r="SL285" s="63"/>
      <c r="SW285" s="63"/>
      <c r="TH285" s="63"/>
      <c r="TS285" s="63"/>
      <c r="UD285" s="63"/>
      <c r="UO285" s="63"/>
      <c r="UZ285" s="63"/>
      <c r="VK285" s="63"/>
      <c r="VV285" s="63"/>
      <c r="WG285" s="63"/>
      <c r="WR285" s="63"/>
      <c r="XC285" s="63"/>
      <c r="XN285" s="63"/>
      <c r="XY285" s="63"/>
      <c r="YJ285" s="63"/>
      <c r="YU285" s="63"/>
      <c r="ZF285" s="63"/>
      <c r="ZQ285" s="63"/>
      <c r="AAB285" s="63"/>
      <c r="AAM285" s="63"/>
      <c r="AAX285" s="63"/>
      <c r="ABI285" s="63"/>
      <c r="ABT285" s="63"/>
      <c r="ACE285" s="63"/>
      <c r="ACP285" s="63"/>
      <c r="ADA285" s="63"/>
      <c r="ADL285" s="63"/>
      <c r="ADW285" s="63"/>
      <c r="AEH285" s="63"/>
      <c r="AES285" s="63"/>
      <c r="AFD285" s="63"/>
      <c r="AFO285" s="63"/>
      <c r="AFZ285" s="63"/>
      <c r="AGK285" s="63"/>
      <c r="AGV285" s="63"/>
      <c r="AHG285" s="63"/>
      <c r="AHR285" s="63"/>
      <c r="AIC285" s="63"/>
      <c r="AIN285" s="63"/>
      <c r="AIY285" s="63"/>
      <c r="AJJ285" s="63"/>
      <c r="AJU285" s="63"/>
      <c r="AKF285" s="63"/>
      <c r="AKQ285" s="63"/>
      <c r="ALB285" s="63"/>
      <c r="ALM285" s="63"/>
      <c r="ALX285" s="63"/>
      <c r="AMI285" s="63"/>
      <c r="AMT285" s="63"/>
      <c r="ANE285" s="63"/>
      <c r="ANP285" s="63"/>
      <c r="AOA285" s="63"/>
      <c r="AOL285" s="63"/>
      <c r="AOW285" s="63"/>
      <c r="APH285" s="63"/>
      <c r="APS285" s="63"/>
      <c r="AQD285" s="63"/>
      <c r="AQO285" s="63"/>
      <c r="AQZ285" s="63"/>
      <c r="ARK285" s="63"/>
      <c r="ARV285" s="63"/>
      <c r="ASG285" s="63"/>
      <c r="ASR285" s="63"/>
      <c r="ATC285" s="63"/>
      <c r="ATN285" s="63"/>
      <c r="ATY285" s="63"/>
      <c r="AUJ285" s="63"/>
      <c r="AUU285" s="63"/>
      <c r="AVF285" s="63"/>
      <c r="AVQ285" s="63"/>
      <c r="AWB285" s="63"/>
      <c r="AWM285" s="63"/>
      <c r="AWX285" s="63"/>
      <c r="AXI285" s="63"/>
      <c r="AXT285" s="63"/>
      <c r="AYE285" s="63"/>
      <c r="AYP285" s="63"/>
      <c r="AZA285" s="63"/>
    </row>
    <row r="286" spans="1:1023 1034:1353" ht="18.75" customHeight="1" x14ac:dyDescent="0.35">
      <c r="A286" s="24" t="str">
        <f>'total Scrap'!A286</f>
        <v>02/2021</v>
      </c>
      <c r="B286" s="29">
        <f>'total Scrap'!D286</f>
        <v>96551</v>
      </c>
      <c r="C286" s="45" t="str">
        <f>'total Scrap'!E286</f>
        <v>532801370071</v>
      </c>
      <c r="D286" s="8" t="str">
        <f>'total Scrap'!F286</f>
        <v>BOARD ASSY, PAPER</v>
      </c>
      <c r="E286" s="26">
        <f t="shared" ca="1" si="48"/>
        <v>4</v>
      </c>
      <c r="F286" s="26">
        <f t="shared" si="49"/>
        <v>8</v>
      </c>
      <c r="G286" s="27">
        <f t="shared" ca="1" si="50"/>
        <v>0.5714285714285714</v>
      </c>
      <c r="H286" s="26">
        <f t="shared" ca="1" si="51"/>
        <v>3</v>
      </c>
      <c r="I286" s="26"/>
      <c r="J286" s="30"/>
      <c r="P286" s="57" t="str">
        <f t="shared" si="52"/>
        <v>02/2021</v>
      </c>
      <c r="Q286" s="30" t="str">
        <f t="shared" si="53"/>
        <v>532801370071</v>
      </c>
      <c r="T286" s="42">
        <f t="shared" si="54"/>
        <v>0</v>
      </c>
      <c r="V286" s="43">
        <f t="shared" si="55"/>
        <v>0</v>
      </c>
      <c r="W286" s="42">
        <f t="shared" si="56"/>
        <v>2</v>
      </c>
      <c r="AG286" s="63"/>
      <c r="AR286" s="63"/>
      <c r="BC286" s="63"/>
      <c r="BN286" s="63"/>
      <c r="BY286" s="63"/>
      <c r="CJ286" s="63"/>
      <c r="CU286" s="63"/>
      <c r="DF286" s="63"/>
      <c r="DQ286" s="63"/>
      <c r="EB286" s="63"/>
      <c r="EM286" s="63"/>
      <c r="EX286" s="63"/>
      <c r="FI286" s="63"/>
      <c r="FT286" s="63"/>
      <c r="GE286" s="63"/>
      <c r="GP286" s="63"/>
      <c r="HA286" s="63"/>
      <c r="HL286" s="63"/>
      <c r="HW286" s="63"/>
      <c r="IH286" s="63"/>
      <c r="IS286" s="63"/>
      <c r="JD286" s="63"/>
      <c r="JO286" s="63"/>
      <c r="JZ286" s="63"/>
      <c r="KK286" s="63"/>
      <c r="KV286" s="63"/>
      <c r="LG286" s="63"/>
      <c r="LR286" s="63"/>
      <c r="MC286" s="63"/>
      <c r="MN286" s="63"/>
      <c r="MY286" s="63"/>
      <c r="NJ286" s="63"/>
      <c r="NU286" s="63"/>
      <c r="OF286" s="63"/>
      <c r="OQ286" s="63"/>
      <c r="PB286" s="63"/>
      <c r="PM286" s="63"/>
      <c r="PX286" s="63"/>
      <c r="QI286" s="63"/>
      <c r="QT286" s="63"/>
      <c r="RE286" s="63"/>
      <c r="RP286" s="63"/>
      <c r="SA286" s="63"/>
      <c r="SL286" s="63"/>
      <c r="SW286" s="63"/>
      <c r="TH286" s="63"/>
      <c r="TS286" s="63"/>
      <c r="UD286" s="63"/>
      <c r="UO286" s="63"/>
      <c r="UZ286" s="63"/>
      <c r="VK286" s="63"/>
      <c r="VV286" s="63"/>
      <c r="WG286" s="63"/>
      <c r="WR286" s="63"/>
      <c r="XC286" s="63"/>
      <c r="XN286" s="63"/>
      <c r="XY286" s="63"/>
      <c r="YJ286" s="63"/>
      <c r="YU286" s="63"/>
      <c r="ZF286" s="63"/>
      <c r="ZQ286" s="63"/>
      <c r="AAB286" s="63"/>
      <c r="AAM286" s="63"/>
      <c r="AAX286" s="63"/>
      <c r="ABI286" s="63"/>
      <c r="ABT286" s="63"/>
      <c r="ACE286" s="63"/>
      <c r="ACP286" s="63"/>
      <c r="ADA286" s="63"/>
      <c r="ADL286" s="63"/>
      <c r="ADW286" s="63"/>
      <c r="AEH286" s="63"/>
      <c r="AES286" s="63"/>
      <c r="AFD286" s="63"/>
      <c r="AFO286" s="63"/>
      <c r="AFZ286" s="63"/>
      <c r="AGK286" s="63"/>
      <c r="AGV286" s="63"/>
      <c r="AHG286" s="63"/>
      <c r="AHR286" s="63"/>
      <c r="AIC286" s="63"/>
      <c r="AIN286" s="63"/>
      <c r="AIY286" s="63"/>
      <c r="AJJ286" s="63"/>
      <c r="AJU286" s="63"/>
      <c r="AKF286" s="63"/>
      <c r="AKQ286" s="63"/>
      <c r="ALB286" s="63"/>
      <c r="ALM286" s="63"/>
      <c r="ALX286" s="63"/>
      <c r="AMI286" s="63"/>
      <c r="AMT286" s="63"/>
      <c r="ANE286" s="63"/>
      <c r="ANP286" s="63"/>
      <c r="AOA286" s="63"/>
      <c r="AOL286" s="63"/>
      <c r="AOW286" s="63"/>
      <c r="APH286" s="63"/>
      <c r="APS286" s="63"/>
      <c r="AQD286" s="63"/>
      <c r="AQO286" s="63"/>
      <c r="AQZ286" s="63"/>
      <c r="ARK286" s="63"/>
      <c r="ARV286" s="63"/>
      <c r="ASG286" s="63"/>
      <c r="ASR286" s="63"/>
      <c r="ATC286" s="63"/>
      <c r="ATN286" s="63"/>
      <c r="ATY286" s="63"/>
      <c r="AUJ286" s="63"/>
      <c r="AUU286" s="63"/>
      <c r="AVF286" s="63"/>
      <c r="AVQ286" s="63"/>
      <c r="AWB286" s="63"/>
      <c r="AWM286" s="63"/>
      <c r="AWX286" s="63"/>
      <c r="AXI286" s="63"/>
      <c r="AXT286" s="63"/>
      <c r="AYE286" s="63"/>
      <c r="AYP286" s="63"/>
      <c r="AZA286" s="63"/>
    </row>
    <row r="287" spans="1:1023 1034:1353" ht="18.75" customHeight="1" x14ac:dyDescent="0.35">
      <c r="A287" s="24" t="str">
        <f>'total Scrap'!A287</f>
        <v>02/2021</v>
      </c>
      <c r="B287" s="29">
        <f>'total Scrap'!D287</f>
        <v>96552</v>
      </c>
      <c r="C287" s="45" t="str">
        <f>'total Scrap'!E287</f>
        <v>532801370071</v>
      </c>
      <c r="D287" s="8" t="str">
        <f>'total Scrap'!F287</f>
        <v>BOARD ASSY, PAPER</v>
      </c>
      <c r="E287" s="26">
        <f t="shared" ca="1" si="48"/>
        <v>4</v>
      </c>
      <c r="F287" s="26">
        <f t="shared" si="49"/>
        <v>8</v>
      </c>
      <c r="G287" s="27">
        <f t="shared" ca="1" si="50"/>
        <v>0.5714285714285714</v>
      </c>
      <c r="H287" s="26">
        <f t="shared" ca="1" si="51"/>
        <v>3</v>
      </c>
      <c r="I287" s="26"/>
      <c r="J287" s="30"/>
      <c r="P287" s="57" t="str">
        <f t="shared" si="52"/>
        <v>02/2021</v>
      </c>
      <c r="Q287" s="30" t="str">
        <f t="shared" si="53"/>
        <v>532801370071</v>
      </c>
      <c r="T287" s="42">
        <f t="shared" si="54"/>
        <v>0</v>
      </c>
      <c r="V287" s="43">
        <f t="shared" si="55"/>
        <v>0</v>
      </c>
      <c r="W287" s="42">
        <f t="shared" si="56"/>
        <v>2</v>
      </c>
      <c r="AG287" s="63"/>
      <c r="AR287" s="63"/>
      <c r="BC287" s="63"/>
      <c r="BN287" s="63"/>
      <c r="BY287" s="63"/>
      <c r="CJ287" s="63"/>
      <c r="CU287" s="63"/>
      <c r="DF287" s="63"/>
      <c r="DQ287" s="63"/>
      <c r="EB287" s="63"/>
      <c r="EM287" s="63"/>
      <c r="EX287" s="63"/>
      <c r="FI287" s="63"/>
      <c r="FT287" s="63"/>
      <c r="GE287" s="63"/>
      <c r="GP287" s="63"/>
      <c r="HA287" s="63"/>
      <c r="HL287" s="63"/>
      <c r="HW287" s="63"/>
      <c r="IH287" s="63"/>
      <c r="IS287" s="63"/>
      <c r="JD287" s="63"/>
      <c r="JO287" s="63"/>
      <c r="JZ287" s="63"/>
      <c r="KK287" s="63"/>
      <c r="KV287" s="63"/>
      <c r="LG287" s="63"/>
      <c r="LR287" s="63"/>
      <c r="MC287" s="63"/>
      <c r="MN287" s="63"/>
      <c r="MY287" s="63"/>
      <c r="NJ287" s="63"/>
      <c r="NU287" s="63"/>
      <c r="OF287" s="63"/>
      <c r="OQ287" s="63"/>
      <c r="PB287" s="63"/>
      <c r="PM287" s="63"/>
      <c r="PX287" s="63"/>
      <c r="QI287" s="63"/>
      <c r="QT287" s="63"/>
      <c r="RE287" s="63"/>
      <c r="RP287" s="63"/>
      <c r="SA287" s="63"/>
      <c r="SL287" s="63"/>
      <c r="SW287" s="63"/>
      <c r="TH287" s="63"/>
      <c r="TS287" s="63"/>
      <c r="UD287" s="63"/>
      <c r="UO287" s="63"/>
      <c r="UZ287" s="63"/>
      <c r="VK287" s="63"/>
      <c r="VV287" s="63"/>
      <c r="WG287" s="63"/>
      <c r="WR287" s="63"/>
      <c r="XC287" s="63"/>
      <c r="XN287" s="63"/>
      <c r="XY287" s="63"/>
      <c r="YJ287" s="63"/>
      <c r="YU287" s="63"/>
      <c r="ZF287" s="63"/>
      <c r="ZQ287" s="63"/>
      <c r="AAB287" s="63"/>
      <c r="AAM287" s="63"/>
      <c r="AAX287" s="63"/>
      <c r="ABI287" s="63"/>
      <c r="ABT287" s="63"/>
      <c r="ACE287" s="63"/>
      <c r="ACP287" s="63"/>
      <c r="ADA287" s="63"/>
      <c r="ADL287" s="63"/>
      <c r="ADW287" s="63"/>
      <c r="AEH287" s="63"/>
      <c r="AES287" s="63"/>
      <c r="AFD287" s="63"/>
      <c r="AFO287" s="63"/>
      <c r="AFZ287" s="63"/>
      <c r="AGK287" s="63"/>
      <c r="AGV287" s="63"/>
      <c r="AHG287" s="63"/>
      <c r="AHR287" s="63"/>
      <c r="AIC287" s="63"/>
      <c r="AIN287" s="63"/>
      <c r="AIY287" s="63"/>
      <c r="AJJ287" s="63"/>
      <c r="AJU287" s="63"/>
      <c r="AKF287" s="63"/>
      <c r="AKQ287" s="63"/>
      <c r="ALB287" s="63"/>
      <c r="ALM287" s="63"/>
      <c r="ALX287" s="63"/>
      <c r="AMI287" s="63"/>
      <c r="AMT287" s="63"/>
      <c r="ANE287" s="63"/>
      <c r="ANP287" s="63"/>
      <c r="AOA287" s="63"/>
      <c r="AOL287" s="63"/>
      <c r="AOW287" s="63"/>
      <c r="APH287" s="63"/>
      <c r="APS287" s="63"/>
      <c r="AQD287" s="63"/>
      <c r="AQO287" s="63"/>
      <c r="AQZ287" s="63"/>
      <c r="ARK287" s="63"/>
      <c r="ARV287" s="63"/>
      <c r="ASG287" s="63"/>
      <c r="ASR287" s="63"/>
      <c r="ATC287" s="63"/>
      <c r="ATN287" s="63"/>
      <c r="ATY287" s="63"/>
      <c r="AUJ287" s="63"/>
      <c r="AUU287" s="63"/>
      <c r="AVF287" s="63"/>
      <c r="AVQ287" s="63"/>
      <c r="AWB287" s="63"/>
      <c r="AWM287" s="63"/>
      <c r="AWX287" s="63"/>
      <c r="AXI287" s="63"/>
      <c r="AXT287" s="63"/>
      <c r="AYE287" s="63"/>
      <c r="AYP287" s="63"/>
      <c r="AZA287" s="63"/>
    </row>
    <row r="288" spans="1:1023 1034:1353" ht="18.75" customHeight="1" x14ac:dyDescent="0.35">
      <c r="A288" s="24" t="str">
        <f>'total Scrap'!A288</f>
        <v>02/2021</v>
      </c>
      <c r="B288" s="29">
        <f>'total Scrap'!D288</f>
        <v>96553</v>
      </c>
      <c r="C288" s="45" t="str">
        <f>'total Scrap'!E288</f>
        <v>674702660071</v>
      </c>
      <c r="D288" s="8" t="str">
        <f>'total Scrap'!F288</f>
        <v>GAGE ASSY, OIL LEVEL</v>
      </c>
      <c r="E288" s="26">
        <f t="shared" ca="1" si="48"/>
        <v>4</v>
      </c>
      <c r="F288" s="26">
        <f t="shared" si="49"/>
        <v>1</v>
      </c>
      <c r="G288" s="27">
        <f t="shared" ca="1" si="50"/>
        <v>7.1428571428571425E-2</v>
      </c>
      <c r="H288" s="26">
        <f t="shared" ca="1" si="51"/>
        <v>1</v>
      </c>
      <c r="I288" s="26"/>
      <c r="J288" s="30"/>
      <c r="P288" s="57">
        <f t="shared" si="52"/>
        <v>0</v>
      </c>
      <c r="Q288" s="30">
        <f t="shared" si="53"/>
        <v>0</v>
      </c>
      <c r="T288" s="42">
        <f t="shared" si="54"/>
        <v>0</v>
      </c>
      <c r="V288" s="43">
        <f t="shared" si="55"/>
        <v>0</v>
      </c>
      <c r="W288" s="42">
        <f t="shared" si="56"/>
        <v>2</v>
      </c>
      <c r="AG288" s="63"/>
      <c r="AR288" s="63"/>
      <c r="BC288" s="63"/>
      <c r="BN288" s="63"/>
      <c r="BY288" s="63"/>
      <c r="CJ288" s="63"/>
      <c r="CU288" s="63"/>
      <c r="DF288" s="63"/>
      <c r="DQ288" s="63"/>
      <c r="EB288" s="63"/>
      <c r="EM288" s="63"/>
      <c r="EX288" s="63"/>
      <c r="FI288" s="63"/>
      <c r="FT288" s="63"/>
      <c r="GE288" s="63"/>
      <c r="GP288" s="63"/>
      <c r="HA288" s="63"/>
      <c r="HL288" s="63"/>
      <c r="HW288" s="63"/>
      <c r="IH288" s="63"/>
      <c r="IS288" s="63"/>
      <c r="JD288" s="63"/>
      <c r="JO288" s="63"/>
      <c r="JZ288" s="63"/>
      <c r="KK288" s="63"/>
      <c r="KV288" s="63"/>
      <c r="LG288" s="63"/>
      <c r="LR288" s="63"/>
      <c r="MC288" s="63"/>
      <c r="MN288" s="63"/>
      <c r="MY288" s="63"/>
      <c r="NJ288" s="63"/>
      <c r="NU288" s="63"/>
      <c r="OF288" s="63"/>
      <c r="OQ288" s="63"/>
      <c r="PB288" s="63"/>
      <c r="PM288" s="63"/>
      <c r="PX288" s="63"/>
      <c r="QI288" s="63"/>
      <c r="QT288" s="63"/>
      <c r="RE288" s="63"/>
      <c r="RP288" s="63"/>
      <c r="SA288" s="63"/>
      <c r="SL288" s="63"/>
      <c r="SW288" s="63"/>
      <c r="TH288" s="63"/>
      <c r="TS288" s="63"/>
      <c r="UD288" s="63"/>
      <c r="UO288" s="63"/>
      <c r="UZ288" s="63"/>
      <c r="VK288" s="63"/>
      <c r="VV288" s="63"/>
      <c r="WG288" s="63"/>
      <c r="WR288" s="63"/>
      <c r="XC288" s="63"/>
      <c r="XN288" s="63"/>
      <c r="XY288" s="63"/>
      <c r="YJ288" s="63"/>
      <c r="YU288" s="63"/>
      <c r="ZF288" s="63"/>
      <c r="ZQ288" s="63"/>
      <c r="AAB288" s="63"/>
      <c r="AAM288" s="63"/>
      <c r="AAX288" s="63"/>
      <c r="ABI288" s="63"/>
      <c r="ABT288" s="63"/>
      <c r="ACE288" s="63"/>
      <c r="ACP288" s="63"/>
      <c r="ADA288" s="63"/>
      <c r="ADL288" s="63"/>
      <c r="ADW288" s="63"/>
      <c r="AEH288" s="63"/>
      <c r="AES288" s="63"/>
      <c r="AFD288" s="63"/>
      <c r="AFO288" s="63"/>
      <c r="AFZ288" s="63"/>
      <c r="AGK288" s="63"/>
      <c r="AGV288" s="63"/>
      <c r="AHG288" s="63"/>
      <c r="AHR288" s="63"/>
      <c r="AIC288" s="63"/>
      <c r="AIN288" s="63"/>
      <c r="AIY288" s="63"/>
      <c r="AJJ288" s="63"/>
      <c r="AJU288" s="63"/>
      <c r="AKF288" s="63"/>
      <c r="AKQ288" s="63"/>
      <c r="ALB288" s="63"/>
      <c r="ALM288" s="63"/>
      <c r="ALX288" s="63"/>
      <c r="AMI288" s="63"/>
      <c r="AMT288" s="63"/>
      <c r="ANE288" s="63"/>
      <c r="ANP288" s="63"/>
      <c r="AOA288" s="63"/>
      <c r="AOL288" s="63"/>
      <c r="AOW288" s="63"/>
      <c r="APH288" s="63"/>
      <c r="APS288" s="63"/>
      <c r="AQD288" s="63"/>
      <c r="AQO288" s="63"/>
      <c r="AQZ288" s="63"/>
      <c r="ARK288" s="63"/>
      <c r="ARV288" s="63"/>
      <c r="ASG288" s="63"/>
      <c r="ASR288" s="63"/>
      <c r="ATC288" s="63"/>
      <c r="ATN288" s="63"/>
      <c r="ATY288" s="63"/>
      <c r="AUJ288" s="63"/>
      <c r="AUU288" s="63"/>
      <c r="AVF288" s="63"/>
      <c r="AVQ288" s="63"/>
      <c r="AWB288" s="63"/>
      <c r="AWM288" s="63"/>
      <c r="AWX288" s="63"/>
      <c r="AXI288" s="63"/>
      <c r="AXT288" s="63"/>
      <c r="AYE288" s="63"/>
      <c r="AYP288" s="63"/>
      <c r="AZA288" s="63"/>
    </row>
    <row r="289" spans="1:1023 1034:1353" ht="18.75" customHeight="1" x14ac:dyDescent="0.35">
      <c r="A289" s="24" t="str">
        <f>'total Scrap'!A289</f>
        <v>02/2021</v>
      </c>
      <c r="B289" s="29">
        <f>'total Scrap'!D289</f>
        <v>97518</v>
      </c>
      <c r="C289" s="45" t="str">
        <f>'total Scrap'!E289</f>
        <v>536202661071</v>
      </c>
      <c r="D289" s="8" t="str">
        <f>'total Scrap'!F289</f>
        <v>WIRE ASSY, RELEASE LEVER</v>
      </c>
      <c r="E289" s="26">
        <f t="shared" ca="1" si="48"/>
        <v>4</v>
      </c>
      <c r="F289" s="26">
        <f t="shared" si="49"/>
        <v>1</v>
      </c>
      <c r="G289" s="27">
        <f t="shared" ca="1" si="50"/>
        <v>7.1428571428571425E-2</v>
      </c>
      <c r="H289" s="26">
        <f t="shared" ca="1" si="51"/>
        <v>1</v>
      </c>
      <c r="I289" s="26"/>
      <c r="J289" s="30"/>
      <c r="P289" s="57">
        <f t="shared" si="52"/>
        <v>0</v>
      </c>
      <c r="Q289" s="30">
        <f t="shared" si="53"/>
        <v>0</v>
      </c>
      <c r="T289" s="42">
        <f t="shared" si="54"/>
        <v>0</v>
      </c>
      <c r="V289" s="43">
        <f t="shared" si="55"/>
        <v>0</v>
      </c>
      <c r="W289" s="42">
        <f t="shared" si="56"/>
        <v>2</v>
      </c>
      <c r="AG289" s="63"/>
      <c r="AR289" s="63"/>
      <c r="BC289" s="63"/>
      <c r="BN289" s="63"/>
      <c r="BY289" s="63"/>
      <c r="CJ289" s="63"/>
      <c r="CU289" s="63"/>
      <c r="DF289" s="63"/>
      <c r="DQ289" s="63"/>
      <c r="EB289" s="63"/>
      <c r="EM289" s="63"/>
      <c r="EX289" s="63"/>
      <c r="FI289" s="63"/>
      <c r="FT289" s="63"/>
      <c r="GE289" s="63"/>
      <c r="GP289" s="63"/>
      <c r="HA289" s="63"/>
      <c r="HL289" s="63"/>
      <c r="HW289" s="63"/>
      <c r="IH289" s="63"/>
      <c r="IS289" s="63"/>
      <c r="JD289" s="63"/>
      <c r="JO289" s="63"/>
      <c r="JZ289" s="63"/>
      <c r="KK289" s="63"/>
      <c r="KV289" s="63"/>
      <c r="LG289" s="63"/>
      <c r="LR289" s="63"/>
      <c r="MC289" s="63"/>
      <c r="MN289" s="63"/>
      <c r="MY289" s="63"/>
      <c r="NJ289" s="63"/>
      <c r="NU289" s="63"/>
      <c r="OF289" s="63"/>
      <c r="OQ289" s="63"/>
      <c r="PB289" s="63"/>
      <c r="PM289" s="63"/>
      <c r="PX289" s="63"/>
      <c r="QI289" s="63"/>
      <c r="QT289" s="63"/>
      <c r="RE289" s="63"/>
      <c r="RP289" s="63"/>
      <c r="SA289" s="63"/>
      <c r="SL289" s="63"/>
      <c r="SW289" s="63"/>
      <c r="TH289" s="63"/>
      <c r="TS289" s="63"/>
      <c r="UD289" s="63"/>
      <c r="UO289" s="63"/>
      <c r="UZ289" s="63"/>
      <c r="VK289" s="63"/>
      <c r="VV289" s="63"/>
      <c r="WG289" s="63"/>
      <c r="WR289" s="63"/>
      <c r="XC289" s="63"/>
      <c r="XN289" s="63"/>
      <c r="XY289" s="63"/>
      <c r="YJ289" s="63"/>
      <c r="YU289" s="63"/>
      <c r="ZF289" s="63"/>
      <c r="ZQ289" s="63"/>
      <c r="AAB289" s="63"/>
      <c r="AAM289" s="63"/>
      <c r="AAX289" s="63"/>
      <c r="ABI289" s="63"/>
      <c r="ABT289" s="63"/>
      <c r="ACE289" s="63"/>
      <c r="ACP289" s="63"/>
      <c r="ADA289" s="63"/>
      <c r="ADL289" s="63"/>
      <c r="ADW289" s="63"/>
      <c r="AEH289" s="63"/>
      <c r="AES289" s="63"/>
      <c r="AFD289" s="63"/>
      <c r="AFO289" s="63"/>
      <c r="AFZ289" s="63"/>
      <c r="AGK289" s="63"/>
      <c r="AGV289" s="63"/>
      <c r="AHG289" s="63"/>
      <c r="AHR289" s="63"/>
      <c r="AIC289" s="63"/>
      <c r="AIN289" s="63"/>
      <c r="AIY289" s="63"/>
      <c r="AJJ289" s="63"/>
      <c r="AJU289" s="63"/>
      <c r="AKF289" s="63"/>
      <c r="AKQ289" s="63"/>
      <c r="ALB289" s="63"/>
      <c r="ALM289" s="63"/>
      <c r="ALX289" s="63"/>
      <c r="AMI289" s="63"/>
      <c r="AMT289" s="63"/>
      <c r="ANE289" s="63"/>
      <c r="ANP289" s="63"/>
      <c r="AOA289" s="63"/>
      <c r="AOL289" s="63"/>
      <c r="AOW289" s="63"/>
      <c r="APH289" s="63"/>
      <c r="APS289" s="63"/>
      <c r="AQD289" s="63"/>
      <c r="AQO289" s="63"/>
      <c r="AQZ289" s="63"/>
      <c r="ARK289" s="63"/>
      <c r="ARV289" s="63"/>
      <c r="ASG289" s="63"/>
      <c r="ASR289" s="63"/>
      <c r="ATC289" s="63"/>
      <c r="ATN289" s="63"/>
      <c r="ATY289" s="63"/>
      <c r="AUJ289" s="63"/>
      <c r="AUU289" s="63"/>
      <c r="AVF289" s="63"/>
      <c r="AVQ289" s="63"/>
      <c r="AWB289" s="63"/>
      <c r="AWM289" s="63"/>
      <c r="AWX289" s="63"/>
      <c r="AXI289" s="63"/>
      <c r="AXT289" s="63"/>
      <c r="AYE289" s="63"/>
      <c r="AYP289" s="63"/>
      <c r="AZA289" s="63"/>
    </row>
    <row r="290" spans="1:1023 1034:1353" ht="18.75" customHeight="1" x14ac:dyDescent="0.35">
      <c r="A290" s="24" t="str">
        <f>'total Scrap'!A290</f>
        <v>02/2021</v>
      </c>
      <c r="B290" s="29">
        <f>'total Scrap'!D290</f>
        <v>97804</v>
      </c>
      <c r="C290" s="45" t="str">
        <f>'total Scrap'!E290</f>
        <v>56606F219171</v>
      </c>
      <c r="D290" s="8" t="str">
        <f>'total Scrap'!F290</f>
        <v>BRACKET SUB-ASSY, BEACON LAMP</v>
      </c>
      <c r="E290" s="26">
        <f t="shared" ca="1" si="48"/>
        <v>4</v>
      </c>
      <c r="F290" s="26">
        <f t="shared" si="49"/>
        <v>1</v>
      </c>
      <c r="G290" s="27">
        <f t="shared" ca="1" si="50"/>
        <v>7.1428571428571425E-2</v>
      </c>
      <c r="H290" s="26">
        <f t="shared" ca="1" si="51"/>
        <v>1</v>
      </c>
      <c r="I290" s="26"/>
      <c r="J290" s="30"/>
      <c r="P290" s="57">
        <f t="shared" si="52"/>
        <v>0</v>
      </c>
      <c r="Q290" s="30">
        <f t="shared" si="53"/>
        <v>0</v>
      </c>
      <c r="T290" s="42">
        <f t="shared" si="54"/>
        <v>0</v>
      </c>
      <c r="V290" s="43">
        <f t="shared" si="55"/>
        <v>0</v>
      </c>
      <c r="W290" s="42">
        <f t="shared" si="56"/>
        <v>2</v>
      </c>
      <c r="AG290" s="63"/>
      <c r="AR290" s="63"/>
      <c r="BC290" s="63"/>
      <c r="BN290" s="63"/>
      <c r="BY290" s="63"/>
      <c r="CJ290" s="63"/>
      <c r="CU290" s="63"/>
      <c r="DF290" s="63"/>
      <c r="DQ290" s="63"/>
      <c r="EB290" s="63"/>
      <c r="EM290" s="63"/>
      <c r="EX290" s="63"/>
      <c r="FI290" s="63"/>
      <c r="FT290" s="63"/>
      <c r="GE290" s="63"/>
      <c r="GP290" s="63"/>
      <c r="HA290" s="63"/>
      <c r="HL290" s="63"/>
      <c r="HW290" s="63"/>
      <c r="IH290" s="63"/>
      <c r="IS290" s="63"/>
      <c r="JD290" s="63"/>
      <c r="JO290" s="63"/>
      <c r="JZ290" s="63"/>
      <c r="KK290" s="63"/>
      <c r="KV290" s="63"/>
      <c r="LG290" s="63"/>
      <c r="LR290" s="63"/>
      <c r="MC290" s="63"/>
      <c r="MN290" s="63"/>
      <c r="MY290" s="63"/>
      <c r="NJ290" s="63"/>
      <c r="NU290" s="63"/>
      <c r="OF290" s="63"/>
      <c r="OQ290" s="63"/>
      <c r="PB290" s="63"/>
      <c r="PM290" s="63"/>
      <c r="PX290" s="63"/>
      <c r="QI290" s="63"/>
      <c r="QT290" s="63"/>
      <c r="RE290" s="63"/>
      <c r="RP290" s="63"/>
      <c r="SA290" s="63"/>
      <c r="SL290" s="63"/>
      <c r="SW290" s="63"/>
      <c r="TH290" s="63"/>
      <c r="TS290" s="63"/>
      <c r="UD290" s="63"/>
      <c r="UO290" s="63"/>
      <c r="UZ290" s="63"/>
      <c r="VK290" s="63"/>
      <c r="VV290" s="63"/>
      <c r="WG290" s="63"/>
      <c r="WR290" s="63"/>
      <c r="XC290" s="63"/>
      <c r="XN290" s="63"/>
      <c r="XY290" s="63"/>
      <c r="YJ290" s="63"/>
      <c r="YU290" s="63"/>
      <c r="ZF290" s="63"/>
      <c r="ZQ290" s="63"/>
      <c r="AAB290" s="63"/>
      <c r="AAM290" s="63"/>
      <c r="AAX290" s="63"/>
      <c r="ABI290" s="63"/>
      <c r="ABT290" s="63"/>
      <c r="ACE290" s="63"/>
      <c r="ACP290" s="63"/>
      <c r="ADA290" s="63"/>
      <c r="ADL290" s="63"/>
      <c r="ADW290" s="63"/>
      <c r="AEH290" s="63"/>
      <c r="AES290" s="63"/>
      <c r="AFD290" s="63"/>
      <c r="AFO290" s="63"/>
      <c r="AFZ290" s="63"/>
      <c r="AGK290" s="63"/>
      <c r="AGV290" s="63"/>
      <c r="AHG290" s="63"/>
      <c r="AHR290" s="63"/>
      <c r="AIC290" s="63"/>
      <c r="AIN290" s="63"/>
      <c r="AIY290" s="63"/>
      <c r="AJJ290" s="63"/>
      <c r="AJU290" s="63"/>
      <c r="AKF290" s="63"/>
      <c r="AKQ290" s="63"/>
      <c r="ALB290" s="63"/>
      <c r="ALM290" s="63"/>
      <c r="ALX290" s="63"/>
      <c r="AMI290" s="63"/>
      <c r="AMT290" s="63"/>
      <c r="ANE290" s="63"/>
      <c r="ANP290" s="63"/>
      <c r="AOA290" s="63"/>
      <c r="AOL290" s="63"/>
      <c r="AOW290" s="63"/>
      <c r="APH290" s="63"/>
      <c r="APS290" s="63"/>
      <c r="AQD290" s="63"/>
      <c r="AQO290" s="63"/>
      <c r="AQZ290" s="63"/>
      <c r="ARK290" s="63"/>
      <c r="ARV290" s="63"/>
      <c r="ASG290" s="63"/>
      <c r="ASR290" s="63"/>
      <c r="ATC290" s="63"/>
      <c r="ATN290" s="63"/>
      <c r="ATY290" s="63"/>
      <c r="AUJ290" s="63"/>
      <c r="AUU290" s="63"/>
      <c r="AVF290" s="63"/>
      <c r="AVQ290" s="63"/>
      <c r="AWB290" s="63"/>
      <c r="AWM290" s="63"/>
      <c r="AWX290" s="63"/>
      <c r="AXI290" s="63"/>
      <c r="AXT290" s="63"/>
      <c r="AYE290" s="63"/>
      <c r="AYP290" s="63"/>
      <c r="AZA290" s="63"/>
    </row>
    <row r="291" spans="1:1023 1034:1353" ht="18.75" customHeight="1" x14ac:dyDescent="0.35">
      <c r="A291" s="24" t="str">
        <f>'total Scrap'!A291</f>
        <v>03/2021</v>
      </c>
      <c r="B291" s="29">
        <f>'total Scrap'!D291</f>
        <v>97813</v>
      </c>
      <c r="C291" s="45" t="str">
        <f>'total Scrap'!E291</f>
        <v>175202661071</v>
      </c>
      <c r="D291" s="8" t="str">
        <f>'total Scrap'!F291</f>
        <v>MUFFLER ASSY, CATALYTIC</v>
      </c>
      <c r="E291" s="26">
        <f t="shared" ca="1" si="48"/>
        <v>3</v>
      </c>
      <c r="F291" s="26">
        <f t="shared" si="49"/>
        <v>1</v>
      </c>
      <c r="G291" s="27">
        <f t="shared" ca="1" si="50"/>
        <v>7.1428571428571425E-2</v>
      </c>
      <c r="H291" s="26">
        <f t="shared" ca="1" si="51"/>
        <v>1</v>
      </c>
      <c r="I291" s="26"/>
      <c r="J291" s="30"/>
      <c r="P291" s="57">
        <f t="shared" si="52"/>
        <v>0</v>
      </c>
      <c r="Q291" s="30">
        <f t="shared" si="53"/>
        <v>0</v>
      </c>
      <c r="T291" s="42">
        <f t="shared" si="54"/>
        <v>0</v>
      </c>
      <c r="V291" s="43">
        <f t="shared" si="55"/>
        <v>0</v>
      </c>
      <c r="W291" s="42">
        <f t="shared" si="56"/>
        <v>2</v>
      </c>
      <c r="AG291" s="63"/>
      <c r="AR291" s="63"/>
      <c r="BC291" s="63"/>
      <c r="BN291" s="63"/>
      <c r="BY291" s="63"/>
      <c r="CJ291" s="63"/>
      <c r="CU291" s="63"/>
      <c r="DF291" s="63"/>
      <c r="DQ291" s="63"/>
      <c r="EB291" s="63"/>
      <c r="EM291" s="63"/>
      <c r="EX291" s="63"/>
      <c r="FI291" s="63"/>
      <c r="FT291" s="63"/>
      <c r="GE291" s="63"/>
      <c r="GP291" s="63"/>
      <c r="HA291" s="63"/>
      <c r="HL291" s="63"/>
      <c r="HW291" s="63"/>
      <c r="IH291" s="63"/>
      <c r="IS291" s="63"/>
      <c r="JD291" s="63"/>
      <c r="JO291" s="63"/>
      <c r="JZ291" s="63"/>
      <c r="KK291" s="63"/>
      <c r="KV291" s="63"/>
      <c r="LG291" s="63"/>
      <c r="LR291" s="63"/>
      <c r="MC291" s="63"/>
      <c r="MN291" s="63"/>
      <c r="MY291" s="63"/>
      <c r="NJ291" s="63"/>
      <c r="NU291" s="63"/>
      <c r="OF291" s="63"/>
      <c r="OQ291" s="63"/>
      <c r="PB291" s="63"/>
      <c r="PM291" s="63"/>
      <c r="PX291" s="63"/>
      <c r="QI291" s="63"/>
      <c r="QT291" s="63"/>
      <c r="RE291" s="63"/>
      <c r="RP291" s="63"/>
      <c r="SA291" s="63"/>
      <c r="SL291" s="63"/>
      <c r="SW291" s="63"/>
      <c r="TH291" s="63"/>
      <c r="TS291" s="63"/>
      <c r="UD291" s="63"/>
      <c r="UO291" s="63"/>
      <c r="UZ291" s="63"/>
      <c r="VK291" s="63"/>
      <c r="VV291" s="63"/>
      <c r="WG291" s="63"/>
      <c r="WR291" s="63"/>
      <c r="XC291" s="63"/>
      <c r="XN291" s="63"/>
      <c r="XY291" s="63"/>
      <c r="YJ291" s="63"/>
      <c r="YU291" s="63"/>
      <c r="ZF291" s="63"/>
      <c r="ZQ291" s="63"/>
      <c r="AAB291" s="63"/>
      <c r="AAM291" s="63"/>
      <c r="AAX291" s="63"/>
      <c r="ABI291" s="63"/>
      <c r="ABT291" s="63"/>
      <c r="ACE291" s="63"/>
      <c r="ACP291" s="63"/>
      <c r="ADA291" s="63"/>
      <c r="ADL291" s="63"/>
      <c r="ADW291" s="63"/>
      <c r="AEH291" s="63"/>
      <c r="AES291" s="63"/>
      <c r="AFD291" s="63"/>
      <c r="AFO291" s="63"/>
      <c r="AFZ291" s="63"/>
      <c r="AGK291" s="63"/>
      <c r="AGV291" s="63"/>
      <c r="AHG291" s="63"/>
      <c r="AHR291" s="63"/>
      <c r="AIC291" s="63"/>
      <c r="AIN291" s="63"/>
      <c r="AIY291" s="63"/>
      <c r="AJJ291" s="63"/>
      <c r="AJU291" s="63"/>
      <c r="AKF291" s="63"/>
      <c r="AKQ291" s="63"/>
      <c r="ALB291" s="63"/>
      <c r="ALM291" s="63"/>
      <c r="ALX291" s="63"/>
      <c r="AMI291" s="63"/>
      <c r="AMT291" s="63"/>
      <c r="ANE291" s="63"/>
      <c r="ANP291" s="63"/>
      <c r="AOA291" s="63"/>
      <c r="AOL291" s="63"/>
      <c r="AOW291" s="63"/>
      <c r="APH291" s="63"/>
      <c r="APS291" s="63"/>
      <c r="AQD291" s="63"/>
      <c r="AQO291" s="63"/>
      <c r="AQZ291" s="63"/>
      <c r="ARK291" s="63"/>
      <c r="ARV291" s="63"/>
      <c r="ASG291" s="63"/>
      <c r="ASR291" s="63"/>
      <c r="ATC291" s="63"/>
      <c r="ATN291" s="63"/>
      <c r="ATY291" s="63"/>
      <c r="AUJ291" s="63"/>
      <c r="AUU291" s="63"/>
      <c r="AVF291" s="63"/>
      <c r="AVQ291" s="63"/>
      <c r="AWB291" s="63"/>
      <c r="AWM291" s="63"/>
      <c r="AWX291" s="63"/>
      <c r="AXI291" s="63"/>
      <c r="AXT291" s="63"/>
      <c r="AYE291" s="63"/>
      <c r="AYP291" s="63"/>
      <c r="AZA291" s="63"/>
    </row>
    <row r="292" spans="1:1023 1034:1353" ht="18.75" customHeight="1" x14ac:dyDescent="0.35">
      <c r="A292" s="24" t="str">
        <f>'total Scrap'!A292</f>
        <v>03/2021</v>
      </c>
      <c r="B292" s="29">
        <f>'total Scrap'!D292</f>
        <v>96682</v>
      </c>
      <c r="C292" s="45" t="str">
        <f>'total Scrap'!E292</f>
        <v>18450UM020</v>
      </c>
      <c r="D292" s="8" t="str">
        <f>'total Scrap'!F292</f>
        <v>CONVERTER ASSY, MONOLITHI</v>
      </c>
      <c r="E292" s="26">
        <f t="shared" ca="1" si="48"/>
        <v>3</v>
      </c>
      <c r="F292" s="26">
        <f t="shared" si="49"/>
        <v>3</v>
      </c>
      <c r="G292" s="27">
        <f t="shared" ca="1" si="50"/>
        <v>0.21428571428571427</v>
      </c>
      <c r="H292" s="26">
        <f t="shared" ca="1" si="51"/>
        <v>2</v>
      </c>
      <c r="I292" s="26"/>
      <c r="J292" s="30"/>
      <c r="P292" s="57" t="str">
        <f t="shared" si="52"/>
        <v>03/2021</v>
      </c>
      <c r="Q292" s="30" t="str">
        <f t="shared" si="53"/>
        <v>18450UM020</v>
      </c>
      <c r="T292" s="42">
        <f t="shared" si="54"/>
        <v>0</v>
      </c>
      <c r="V292" s="43">
        <f t="shared" si="55"/>
        <v>0</v>
      </c>
      <c r="W292" s="42">
        <f t="shared" si="56"/>
        <v>2</v>
      </c>
      <c r="AG292" s="63"/>
      <c r="AR292" s="63"/>
      <c r="BC292" s="63"/>
      <c r="BN292" s="63"/>
      <c r="BY292" s="63"/>
      <c r="CJ292" s="63"/>
      <c r="CU292" s="63"/>
      <c r="DF292" s="63"/>
      <c r="DQ292" s="63"/>
      <c r="EB292" s="63"/>
      <c r="EM292" s="63"/>
      <c r="EX292" s="63"/>
      <c r="FI292" s="63"/>
      <c r="FT292" s="63"/>
      <c r="GE292" s="63"/>
      <c r="GP292" s="63"/>
      <c r="HA292" s="63"/>
      <c r="HL292" s="63"/>
      <c r="HW292" s="63"/>
      <c r="IH292" s="63"/>
      <c r="IS292" s="63"/>
      <c r="JD292" s="63"/>
      <c r="JO292" s="63"/>
      <c r="JZ292" s="63"/>
      <c r="KK292" s="63"/>
      <c r="KV292" s="63"/>
      <c r="LG292" s="63"/>
      <c r="LR292" s="63"/>
      <c r="MC292" s="63"/>
      <c r="MN292" s="63"/>
      <c r="MY292" s="63"/>
      <c r="NJ292" s="63"/>
      <c r="NU292" s="63"/>
      <c r="OF292" s="63"/>
      <c r="OQ292" s="63"/>
      <c r="PB292" s="63"/>
      <c r="PM292" s="63"/>
      <c r="PX292" s="63"/>
      <c r="QI292" s="63"/>
      <c r="QT292" s="63"/>
      <c r="RE292" s="63"/>
      <c r="RP292" s="63"/>
      <c r="SA292" s="63"/>
      <c r="SL292" s="63"/>
      <c r="SW292" s="63"/>
      <c r="TH292" s="63"/>
      <c r="TS292" s="63"/>
      <c r="UD292" s="63"/>
      <c r="UO292" s="63"/>
      <c r="UZ292" s="63"/>
      <c r="VK292" s="63"/>
      <c r="VV292" s="63"/>
      <c r="WG292" s="63"/>
      <c r="WR292" s="63"/>
      <c r="XC292" s="63"/>
      <c r="XN292" s="63"/>
      <c r="XY292" s="63"/>
      <c r="YJ292" s="63"/>
      <c r="YU292" s="63"/>
      <c r="ZF292" s="63"/>
      <c r="ZQ292" s="63"/>
      <c r="AAB292" s="63"/>
      <c r="AAM292" s="63"/>
      <c r="AAX292" s="63"/>
      <c r="ABI292" s="63"/>
      <c r="ABT292" s="63"/>
      <c r="ACE292" s="63"/>
      <c r="ACP292" s="63"/>
      <c r="ADA292" s="63"/>
      <c r="ADL292" s="63"/>
      <c r="ADW292" s="63"/>
      <c r="AEH292" s="63"/>
      <c r="AES292" s="63"/>
      <c r="AFD292" s="63"/>
      <c r="AFO292" s="63"/>
      <c r="AFZ292" s="63"/>
      <c r="AGK292" s="63"/>
      <c r="AGV292" s="63"/>
      <c r="AHG292" s="63"/>
      <c r="AHR292" s="63"/>
      <c r="AIC292" s="63"/>
      <c r="AIN292" s="63"/>
      <c r="AIY292" s="63"/>
      <c r="AJJ292" s="63"/>
      <c r="AJU292" s="63"/>
      <c r="AKF292" s="63"/>
      <c r="AKQ292" s="63"/>
      <c r="ALB292" s="63"/>
      <c r="ALM292" s="63"/>
      <c r="ALX292" s="63"/>
      <c r="AMI292" s="63"/>
      <c r="AMT292" s="63"/>
      <c r="ANE292" s="63"/>
      <c r="ANP292" s="63"/>
      <c r="AOA292" s="63"/>
      <c r="AOL292" s="63"/>
      <c r="AOW292" s="63"/>
      <c r="APH292" s="63"/>
      <c r="APS292" s="63"/>
      <c r="AQD292" s="63"/>
      <c r="AQO292" s="63"/>
      <c r="AQZ292" s="63"/>
      <c r="ARK292" s="63"/>
      <c r="ARV292" s="63"/>
      <c r="ASG292" s="63"/>
      <c r="ASR292" s="63"/>
      <c r="ATC292" s="63"/>
      <c r="ATN292" s="63"/>
      <c r="ATY292" s="63"/>
      <c r="AUJ292" s="63"/>
      <c r="AUU292" s="63"/>
      <c r="AVF292" s="63"/>
      <c r="AVQ292" s="63"/>
      <c r="AWB292" s="63"/>
      <c r="AWM292" s="63"/>
      <c r="AWX292" s="63"/>
      <c r="AXI292" s="63"/>
      <c r="AXT292" s="63"/>
      <c r="AYE292" s="63"/>
      <c r="AYP292" s="63"/>
      <c r="AZA292" s="63"/>
    </row>
    <row r="293" spans="1:1023 1034:1353" ht="18.75" customHeight="1" x14ac:dyDescent="0.35">
      <c r="A293" s="24" t="str">
        <f>'total Scrap'!A293</f>
        <v>03/2021</v>
      </c>
      <c r="B293" s="29">
        <f>'total Scrap'!D293</f>
        <v>97901</v>
      </c>
      <c r="C293" s="45" t="str">
        <f>'total Scrap'!E293</f>
        <v>89661UM090</v>
      </c>
      <c r="D293" s="8" t="str">
        <f>'total Scrap'!F293</f>
        <v>COMPUTER, ENGINE CONTROL</v>
      </c>
      <c r="E293" s="26">
        <f t="shared" ca="1" si="48"/>
        <v>3</v>
      </c>
      <c r="F293" s="26">
        <f t="shared" si="49"/>
        <v>4</v>
      </c>
      <c r="G293" s="27">
        <f t="shared" ca="1" si="50"/>
        <v>0.2857142857142857</v>
      </c>
      <c r="H293" s="26">
        <f t="shared" ca="1" si="51"/>
        <v>2</v>
      </c>
      <c r="I293" s="26"/>
      <c r="J293" s="30"/>
      <c r="P293" s="57" t="str">
        <f t="shared" si="52"/>
        <v>03/2021</v>
      </c>
      <c r="Q293" s="30" t="str">
        <f t="shared" si="53"/>
        <v>89661UM090</v>
      </c>
      <c r="T293" s="42">
        <f t="shared" si="54"/>
        <v>0</v>
      </c>
      <c r="V293" s="43">
        <f t="shared" si="55"/>
        <v>0</v>
      </c>
      <c r="W293" s="42">
        <f t="shared" si="56"/>
        <v>2</v>
      </c>
      <c r="AG293" s="63"/>
      <c r="AR293" s="63"/>
      <c r="BC293" s="63"/>
      <c r="BN293" s="63"/>
      <c r="BY293" s="63"/>
      <c r="CJ293" s="63"/>
      <c r="CU293" s="63"/>
      <c r="DF293" s="63"/>
      <c r="DQ293" s="63"/>
      <c r="EB293" s="63"/>
      <c r="EM293" s="63"/>
      <c r="EX293" s="63"/>
      <c r="FI293" s="63"/>
      <c r="FT293" s="63"/>
      <c r="GE293" s="63"/>
      <c r="GP293" s="63"/>
      <c r="HA293" s="63"/>
      <c r="HL293" s="63"/>
      <c r="HW293" s="63"/>
      <c r="IH293" s="63"/>
      <c r="IS293" s="63"/>
      <c r="JD293" s="63"/>
      <c r="JO293" s="63"/>
      <c r="JZ293" s="63"/>
      <c r="KK293" s="63"/>
      <c r="KV293" s="63"/>
      <c r="LG293" s="63"/>
      <c r="LR293" s="63"/>
      <c r="MC293" s="63"/>
      <c r="MN293" s="63"/>
      <c r="MY293" s="63"/>
      <c r="NJ293" s="63"/>
      <c r="NU293" s="63"/>
      <c r="OF293" s="63"/>
      <c r="OQ293" s="63"/>
      <c r="PB293" s="63"/>
      <c r="PM293" s="63"/>
      <c r="PX293" s="63"/>
      <c r="QI293" s="63"/>
      <c r="QT293" s="63"/>
      <c r="RE293" s="63"/>
      <c r="RP293" s="63"/>
      <c r="SA293" s="63"/>
      <c r="SL293" s="63"/>
      <c r="SW293" s="63"/>
      <c r="TH293" s="63"/>
      <c r="TS293" s="63"/>
      <c r="UD293" s="63"/>
      <c r="UO293" s="63"/>
      <c r="UZ293" s="63"/>
      <c r="VK293" s="63"/>
      <c r="VV293" s="63"/>
      <c r="WG293" s="63"/>
      <c r="WR293" s="63"/>
      <c r="XC293" s="63"/>
      <c r="XN293" s="63"/>
      <c r="XY293" s="63"/>
      <c r="YJ293" s="63"/>
      <c r="YU293" s="63"/>
      <c r="ZF293" s="63"/>
      <c r="ZQ293" s="63"/>
      <c r="AAB293" s="63"/>
      <c r="AAM293" s="63"/>
      <c r="AAX293" s="63"/>
      <c r="ABI293" s="63"/>
      <c r="ABT293" s="63"/>
      <c r="ACE293" s="63"/>
      <c r="ACP293" s="63"/>
      <c r="ADA293" s="63"/>
      <c r="ADL293" s="63"/>
      <c r="ADW293" s="63"/>
      <c r="AEH293" s="63"/>
      <c r="AES293" s="63"/>
      <c r="AFD293" s="63"/>
      <c r="AFO293" s="63"/>
      <c r="AFZ293" s="63"/>
      <c r="AGK293" s="63"/>
      <c r="AGV293" s="63"/>
      <c r="AHG293" s="63"/>
      <c r="AHR293" s="63"/>
      <c r="AIC293" s="63"/>
      <c r="AIN293" s="63"/>
      <c r="AIY293" s="63"/>
      <c r="AJJ293" s="63"/>
      <c r="AJU293" s="63"/>
      <c r="AKF293" s="63"/>
      <c r="AKQ293" s="63"/>
      <c r="ALB293" s="63"/>
      <c r="ALM293" s="63"/>
      <c r="ALX293" s="63"/>
      <c r="AMI293" s="63"/>
      <c r="AMT293" s="63"/>
      <c r="ANE293" s="63"/>
      <c r="ANP293" s="63"/>
      <c r="AOA293" s="63"/>
      <c r="AOL293" s="63"/>
      <c r="AOW293" s="63"/>
      <c r="APH293" s="63"/>
      <c r="APS293" s="63"/>
      <c r="AQD293" s="63"/>
      <c r="AQO293" s="63"/>
      <c r="AQZ293" s="63"/>
      <c r="ARK293" s="63"/>
      <c r="ARV293" s="63"/>
      <c r="ASG293" s="63"/>
      <c r="ASR293" s="63"/>
      <c r="ATC293" s="63"/>
      <c r="ATN293" s="63"/>
      <c r="ATY293" s="63"/>
      <c r="AUJ293" s="63"/>
      <c r="AUU293" s="63"/>
      <c r="AVF293" s="63"/>
      <c r="AVQ293" s="63"/>
      <c r="AWB293" s="63"/>
      <c r="AWM293" s="63"/>
      <c r="AWX293" s="63"/>
      <c r="AXI293" s="63"/>
      <c r="AXT293" s="63"/>
      <c r="AYE293" s="63"/>
      <c r="AYP293" s="63"/>
      <c r="AZA293" s="63"/>
    </row>
    <row r="294" spans="1:1023 1034:1353" ht="18.75" customHeight="1" x14ac:dyDescent="0.35">
      <c r="A294" s="24" t="str">
        <f>'total Scrap'!A294</f>
        <v>03/2021</v>
      </c>
      <c r="B294" s="29">
        <f>'total Scrap'!D294</f>
        <v>97904</v>
      </c>
      <c r="C294" s="45" t="str">
        <f>'total Scrap'!E294</f>
        <v>89661UM090</v>
      </c>
      <c r="D294" s="8" t="str">
        <f>'total Scrap'!F294</f>
        <v>COMPUTER, ENGINE CONTROL</v>
      </c>
      <c r="E294" s="26">
        <f t="shared" ca="1" si="48"/>
        <v>3</v>
      </c>
      <c r="F294" s="26">
        <f t="shared" si="49"/>
        <v>4</v>
      </c>
      <c r="G294" s="27">
        <f t="shared" ca="1" si="50"/>
        <v>0.2857142857142857</v>
      </c>
      <c r="H294" s="26">
        <f t="shared" ca="1" si="51"/>
        <v>2</v>
      </c>
      <c r="I294" s="26"/>
      <c r="J294" s="30"/>
      <c r="P294" s="57" t="str">
        <f t="shared" si="52"/>
        <v>03/2021</v>
      </c>
      <c r="Q294" s="30" t="str">
        <f t="shared" si="53"/>
        <v>89661UM090</v>
      </c>
      <c r="T294" s="42">
        <f t="shared" si="54"/>
        <v>0</v>
      </c>
      <c r="V294" s="43">
        <f t="shared" si="55"/>
        <v>0</v>
      </c>
      <c r="W294" s="42">
        <f t="shared" si="56"/>
        <v>2</v>
      </c>
      <c r="AG294" s="63"/>
      <c r="AR294" s="63"/>
      <c r="BC294" s="63"/>
      <c r="BN294" s="63"/>
      <c r="BY294" s="63"/>
      <c r="CJ294" s="63"/>
      <c r="CU294" s="63"/>
      <c r="DF294" s="63"/>
      <c r="DQ294" s="63"/>
      <c r="EB294" s="63"/>
      <c r="EM294" s="63"/>
      <c r="EX294" s="63"/>
      <c r="FI294" s="63"/>
      <c r="FT294" s="63"/>
      <c r="GE294" s="63"/>
      <c r="GP294" s="63"/>
      <c r="HA294" s="63"/>
      <c r="HL294" s="63"/>
      <c r="HW294" s="63"/>
      <c r="IH294" s="63"/>
      <c r="IS294" s="63"/>
      <c r="JD294" s="63"/>
      <c r="JO294" s="63"/>
      <c r="JZ294" s="63"/>
      <c r="KK294" s="63"/>
      <c r="KV294" s="63"/>
      <c r="LG294" s="63"/>
      <c r="LR294" s="63"/>
      <c r="MC294" s="63"/>
      <c r="MN294" s="63"/>
      <c r="MY294" s="63"/>
      <c r="NJ294" s="63"/>
      <c r="NU294" s="63"/>
      <c r="OF294" s="63"/>
      <c r="OQ294" s="63"/>
      <c r="PB294" s="63"/>
      <c r="PM294" s="63"/>
      <c r="PX294" s="63"/>
      <c r="QI294" s="63"/>
      <c r="QT294" s="63"/>
      <c r="RE294" s="63"/>
      <c r="RP294" s="63"/>
      <c r="SA294" s="63"/>
      <c r="SL294" s="63"/>
      <c r="SW294" s="63"/>
      <c r="TH294" s="63"/>
      <c r="TS294" s="63"/>
      <c r="UD294" s="63"/>
      <c r="UO294" s="63"/>
      <c r="UZ294" s="63"/>
      <c r="VK294" s="63"/>
      <c r="VV294" s="63"/>
      <c r="WG294" s="63"/>
      <c r="WR294" s="63"/>
      <c r="XC294" s="63"/>
      <c r="XN294" s="63"/>
      <c r="XY294" s="63"/>
      <c r="YJ294" s="63"/>
      <c r="YU294" s="63"/>
      <c r="ZF294" s="63"/>
      <c r="ZQ294" s="63"/>
      <c r="AAB294" s="63"/>
      <c r="AAM294" s="63"/>
      <c r="AAX294" s="63"/>
      <c r="ABI294" s="63"/>
      <c r="ABT294" s="63"/>
      <c r="ACE294" s="63"/>
      <c r="ACP294" s="63"/>
      <c r="ADA294" s="63"/>
      <c r="ADL294" s="63"/>
      <c r="ADW294" s="63"/>
      <c r="AEH294" s="63"/>
      <c r="AES294" s="63"/>
      <c r="AFD294" s="63"/>
      <c r="AFO294" s="63"/>
      <c r="AFZ294" s="63"/>
      <c r="AGK294" s="63"/>
      <c r="AGV294" s="63"/>
      <c r="AHG294" s="63"/>
      <c r="AHR294" s="63"/>
      <c r="AIC294" s="63"/>
      <c r="AIN294" s="63"/>
      <c r="AIY294" s="63"/>
      <c r="AJJ294" s="63"/>
      <c r="AJU294" s="63"/>
      <c r="AKF294" s="63"/>
      <c r="AKQ294" s="63"/>
      <c r="ALB294" s="63"/>
      <c r="ALM294" s="63"/>
      <c r="ALX294" s="63"/>
      <c r="AMI294" s="63"/>
      <c r="AMT294" s="63"/>
      <c r="ANE294" s="63"/>
      <c r="ANP294" s="63"/>
      <c r="AOA294" s="63"/>
      <c r="AOL294" s="63"/>
      <c r="AOW294" s="63"/>
      <c r="APH294" s="63"/>
      <c r="APS294" s="63"/>
      <c r="AQD294" s="63"/>
      <c r="AQO294" s="63"/>
      <c r="AQZ294" s="63"/>
      <c r="ARK294" s="63"/>
      <c r="ARV294" s="63"/>
      <c r="ASG294" s="63"/>
      <c r="ASR294" s="63"/>
      <c r="ATC294" s="63"/>
      <c r="ATN294" s="63"/>
      <c r="ATY294" s="63"/>
      <c r="AUJ294" s="63"/>
      <c r="AUU294" s="63"/>
      <c r="AVF294" s="63"/>
      <c r="AVQ294" s="63"/>
      <c r="AWB294" s="63"/>
      <c r="AWM294" s="63"/>
      <c r="AWX294" s="63"/>
      <c r="AXI294" s="63"/>
      <c r="AXT294" s="63"/>
      <c r="AYE294" s="63"/>
      <c r="AYP294" s="63"/>
      <c r="AZA294" s="63"/>
    </row>
    <row r="295" spans="1:1023 1034:1353" ht="18.75" customHeight="1" x14ac:dyDescent="0.35">
      <c r="A295" s="24" t="str">
        <f>'total Scrap'!A295</f>
        <v>03/2021</v>
      </c>
      <c r="B295" s="29">
        <f>'total Scrap'!D295</f>
        <v>96674</v>
      </c>
      <c r="C295" s="45" t="str">
        <f>'total Scrap'!E295</f>
        <v>55231F231071</v>
      </c>
      <c r="D295" s="8" t="str">
        <f>'total Scrap'!F295</f>
        <v>GLASS, ROOF</v>
      </c>
      <c r="E295" s="26">
        <f t="shared" ca="1" si="48"/>
        <v>3</v>
      </c>
      <c r="F295" s="26">
        <f t="shared" si="49"/>
        <v>2</v>
      </c>
      <c r="G295" s="27">
        <f t="shared" ca="1" si="50"/>
        <v>0.14285714285714285</v>
      </c>
      <c r="H295" s="26">
        <f t="shared" ca="1" si="51"/>
        <v>1</v>
      </c>
      <c r="I295" s="26"/>
      <c r="J295" s="30"/>
      <c r="P295" s="57" t="str">
        <f t="shared" si="52"/>
        <v>03/2021</v>
      </c>
      <c r="Q295" s="30" t="str">
        <f t="shared" si="53"/>
        <v>55231F231071</v>
      </c>
      <c r="T295" s="42">
        <f t="shared" si="54"/>
        <v>0</v>
      </c>
      <c r="V295" s="43">
        <f t="shared" si="55"/>
        <v>0</v>
      </c>
      <c r="W295" s="42">
        <f t="shared" si="56"/>
        <v>2</v>
      </c>
      <c r="AG295" s="63"/>
      <c r="AR295" s="63"/>
      <c r="BC295" s="63"/>
      <c r="BN295" s="63"/>
      <c r="BY295" s="63"/>
      <c r="CJ295" s="63"/>
      <c r="CU295" s="63"/>
      <c r="DF295" s="63"/>
      <c r="DQ295" s="63"/>
      <c r="EB295" s="63"/>
      <c r="EM295" s="63"/>
      <c r="EX295" s="63"/>
      <c r="FI295" s="63"/>
      <c r="FT295" s="63"/>
      <c r="GE295" s="63"/>
      <c r="GP295" s="63"/>
      <c r="HA295" s="63"/>
      <c r="HL295" s="63"/>
      <c r="HW295" s="63"/>
      <c r="IH295" s="63"/>
      <c r="IS295" s="63"/>
      <c r="JD295" s="63"/>
      <c r="JO295" s="63"/>
      <c r="JZ295" s="63"/>
      <c r="KK295" s="63"/>
      <c r="KV295" s="63"/>
      <c r="LG295" s="63"/>
      <c r="LR295" s="63"/>
      <c r="MC295" s="63"/>
      <c r="MN295" s="63"/>
      <c r="MY295" s="63"/>
      <c r="NJ295" s="63"/>
      <c r="NU295" s="63"/>
      <c r="OF295" s="63"/>
      <c r="OQ295" s="63"/>
      <c r="PB295" s="63"/>
      <c r="PM295" s="63"/>
      <c r="PX295" s="63"/>
      <c r="QI295" s="63"/>
      <c r="QT295" s="63"/>
      <c r="RE295" s="63"/>
      <c r="RP295" s="63"/>
      <c r="SA295" s="63"/>
      <c r="SL295" s="63"/>
      <c r="SW295" s="63"/>
      <c r="TH295" s="63"/>
      <c r="TS295" s="63"/>
      <c r="UD295" s="63"/>
      <c r="UO295" s="63"/>
      <c r="UZ295" s="63"/>
      <c r="VK295" s="63"/>
      <c r="VV295" s="63"/>
      <c r="WG295" s="63"/>
      <c r="WR295" s="63"/>
      <c r="XC295" s="63"/>
      <c r="XN295" s="63"/>
      <c r="XY295" s="63"/>
      <c r="YJ295" s="63"/>
      <c r="YU295" s="63"/>
      <c r="ZF295" s="63"/>
      <c r="ZQ295" s="63"/>
      <c r="AAB295" s="63"/>
      <c r="AAM295" s="63"/>
      <c r="AAX295" s="63"/>
      <c r="ABI295" s="63"/>
      <c r="ABT295" s="63"/>
      <c r="ACE295" s="63"/>
      <c r="ACP295" s="63"/>
      <c r="ADA295" s="63"/>
      <c r="ADL295" s="63"/>
      <c r="ADW295" s="63"/>
      <c r="AEH295" s="63"/>
      <c r="AES295" s="63"/>
      <c r="AFD295" s="63"/>
      <c r="AFO295" s="63"/>
      <c r="AFZ295" s="63"/>
      <c r="AGK295" s="63"/>
      <c r="AGV295" s="63"/>
      <c r="AHG295" s="63"/>
      <c r="AHR295" s="63"/>
      <c r="AIC295" s="63"/>
      <c r="AIN295" s="63"/>
      <c r="AIY295" s="63"/>
      <c r="AJJ295" s="63"/>
      <c r="AJU295" s="63"/>
      <c r="AKF295" s="63"/>
      <c r="AKQ295" s="63"/>
      <c r="ALB295" s="63"/>
      <c r="ALM295" s="63"/>
      <c r="ALX295" s="63"/>
      <c r="AMI295" s="63"/>
      <c r="AMT295" s="63"/>
      <c r="ANE295" s="63"/>
      <c r="ANP295" s="63"/>
      <c r="AOA295" s="63"/>
      <c r="AOL295" s="63"/>
      <c r="AOW295" s="63"/>
      <c r="APH295" s="63"/>
      <c r="APS295" s="63"/>
      <c r="AQD295" s="63"/>
      <c r="AQO295" s="63"/>
      <c r="AQZ295" s="63"/>
      <c r="ARK295" s="63"/>
      <c r="ARV295" s="63"/>
      <c r="ASG295" s="63"/>
      <c r="ASR295" s="63"/>
      <c r="ATC295" s="63"/>
      <c r="ATN295" s="63"/>
      <c r="ATY295" s="63"/>
      <c r="AUJ295" s="63"/>
      <c r="AUU295" s="63"/>
      <c r="AVF295" s="63"/>
      <c r="AVQ295" s="63"/>
      <c r="AWB295" s="63"/>
      <c r="AWM295" s="63"/>
      <c r="AWX295" s="63"/>
      <c r="AXI295" s="63"/>
      <c r="AXT295" s="63"/>
      <c r="AYE295" s="63"/>
      <c r="AYP295" s="63"/>
      <c r="AZA295" s="63"/>
    </row>
    <row r="296" spans="1:1023 1034:1353" ht="18.75" customHeight="1" x14ac:dyDescent="0.35">
      <c r="A296" s="24" t="str">
        <f>'total Scrap'!A296</f>
        <v>03/2021</v>
      </c>
      <c r="B296" s="29">
        <f>'total Scrap'!D296</f>
        <v>95198</v>
      </c>
      <c r="C296" s="45" t="str">
        <f>'total Scrap'!E296</f>
        <v>281002665171</v>
      </c>
      <c r="D296" s="8" t="str">
        <f>'total Scrap'!F296</f>
        <v>STARTER ASSY</v>
      </c>
      <c r="E296" s="26">
        <f t="shared" ca="1" si="48"/>
        <v>3</v>
      </c>
      <c r="F296" s="26">
        <f t="shared" si="49"/>
        <v>2</v>
      </c>
      <c r="G296" s="27">
        <f t="shared" ca="1" si="50"/>
        <v>0.14285714285714285</v>
      </c>
      <c r="H296" s="26">
        <f t="shared" ca="1" si="51"/>
        <v>1</v>
      </c>
      <c r="I296" s="26"/>
      <c r="J296" s="30"/>
      <c r="P296" s="57" t="str">
        <f t="shared" si="52"/>
        <v>03/2021</v>
      </c>
      <c r="Q296" s="30" t="str">
        <f t="shared" si="53"/>
        <v>281002665171</v>
      </c>
      <c r="T296" s="42">
        <f t="shared" si="54"/>
        <v>0</v>
      </c>
      <c r="V296" s="43">
        <f t="shared" si="55"/>
        <v>0</v>
      </c>
      <c r="W296" s="42">
        <f t="shared" si="56"/>
        <v>2</v>
      </c>
      <c r="AG296" s="63"/>
      <c r="AR296" s="63"/>
      <c r="BC296" s="63"/>
      <c r="BN296" s="63"/>
      <c r="BY296" s="63"/>
      <c r="CJ296" s="63"/>
      <c r="CU296" s="63"/>
      <c r="DF296" s="63"/>
      <c r="DQ296" s="63"/>
      <c r="EB296" s="63"/>
      <c r="EM296" s="63"/>
      <c r="EX296" s="63"/>
      <c r="FI296" s="63"/>
      <c r="FT296" s="63"/>
      <c r="GE296" s="63"/>
      <c r="GP296" s="63"/>
      <c r="HA296" s="63"/>
      <c r="HL296" s="63"/>
      <c r="HW296" s="63"/>
      <c r="IH296" s="63"/>
      <c r="IS296" s="63"/>
      <c r="JD296" s="63"/>
      <c r="JO296" s="63"/>
      <c r="JZ296" s="63"/>
      <c r="KK296" s="63"/>
      <c r="KV296" s="63"/>
      <c r="LG296" s="63"/>
      <c r="LR296" s="63"/>
      <c r="MC296" s="63"/>
      <c r="MN296" s="63"/>
      <c r="MY296" s="63"/>
      <c r="NJ296" s="63"/>
      <c r="NU296" s="63"/>
      <c r="OF296" s="63"/>
      <c r="OQ296" s="63"/>
      <c r="PB296" s="63"/>
      <c r="PM296" s="63"/>
      <c r="PX296" s="63"/>
      <c r="QI296" s="63"/>
      <c r="QT296" s="63"/>
      <c r="RE296" s="63"/>
      <c r="RP296" s="63"/>
      <c r="SA296" s="63"/>
      <c r="SL296" s="63"/>
      <c r="SW296" s="63"/>
      <c r="TH296" s="63"/>
      <c r="TS296" s="63"/>
      <c r="UD296" s="63"/>
      <c r="UO296" s="63"/>
      <c r="UZ296" s="63"/>
      <c r="VK296" s="63"/>
      <c r="VV296" s="63"/>
      <c r="WG296" s="63"/>
      <c r="WR296" s="63"/>
      <c r="XC296" s="63"/>
      <c r="XN296" s="63"/>
      <c r="XY296" s="63"/>
      <c r="YJ296" s="63"/>
      <c r="YU296" s="63"/>
      <c r="ZF296" s="63"/>
      <c r="ZQ296" s="63"/>
      <c r="AAB296" s="63"/>
      <c r="AAM296" s="63"/>
      <c r="AAX296" s="63"/>
      <c r="ABI296" s="63"/>
      <c r="ABT296" s="63"/>
      <c r="ACE296" s="63"/>
      <c r="ACP296" s="63"/>
      <c r="ADA296" s="63"/>
      <c r="ADL296" s="63"/>
      <c r="ADW296" s="63"/>
      <c r="AEH296" s="63"/>
      <c r="AES296" s="63"/>
      <c r="AFD296" s="63"/>
      <c r="AFO296" s="63"/>
      <c r="AFZ296" s="63"/>
      <c r="AGK296" s="63"/>
      <c r="AGV296" s="63"/>
      <c r="AHG296" s="63"/>
      <c r="AHR296" s="63"/>
      <c r="AIC296" s="63"/>
      <c r="AIN296" s="63"/>
      <c r="AIY296" s="63"/>
      <c r="AJJ296" s="63"/>
      <c r="AJU296" s="63"/>
      <c r="AKF296" s="63"/>
      <c r="AKQ296" s="63"/>
      <c r="ALB296" s="63"/>
      <c r="ALM296" s="63"/>
      <c r="ALX296" s="63"/>
      <c r="AMI296" s="63"/>
      <c r="AMT296" s="63"/>
      <c r="ANE296" s="63"/>
      <c r="ANP296" s="63"/>
      <c r="AOA296" s="63"/>
      <c r="AOL296" s="63"/>
      <c r="AOW296" s="63"/>
      <c r="APH296" s="63"/>
      <c r="APS296" s="63"/>
      <c r="AQD296" s="63"/>
      <c r="AQO296" s="63"/>
      <c r="AQZ296" s="63"/>
      <c r="ARK296" s="63"/>
      <c r="ARV296" s="63"/>
      <c r="ASG296" s="63"/>
      <c r="ASR296" s="63"/>
      <c r="ATC296" s="63"/>
      <c r="ATN296" s="63"/>
      <c r="ATY296" s="63"/>
      <c r="AUJ296" s="63"/>
      <c r="AUU296" s="63"/>
      <c r="AVF296" s="63"/>
      <c r="AVQ296" s="63"/>
      <c r="AWB296" s="63"/>
      <c r="AWM296" s="63"/>
      <c r="AWX296" s="63"/>
      <c r="AXI296" s="63"/>
      <c r="AXT296" s="63"/>
      <c r="AYE296" s="63"/>
      <c r="AYP296" s="63"/>
      <c r="AZA296" s="63"/>
    </row>
    <row r="297" spans="1:1023 1034:1353" ht="18.75" customHeight="1" x14ac:dyDescent="0.35">
      <c r="A297" s="24" t="str">
        <f>'total Scrap'!A297</f>
        <v>03/2021</v>
      </c>
      <c r="B297" s="29">
        <f>'total Scrap'!D297</f>
        <v>96555</v>
      </c>
      <c r="C297" s="45" t="str">
        <f>'total Scrap'!E297</f>
        <v>111802665171</v>
      </c>
      <c r="D297" s="8" t="str">
        <f>'total Scrap'!F297</f>
        <v>ENGINE ASSY 1ZS</v>
      </c>
      <c r="E297" s="26">
        <f t="shared" ca="1" si="48"/>
        <v>3</v>
      </c>
      <c r="F297" s="26">
        <f t="shared" si="49"/>
        <v>1</v>
      </c>
      <c r="G297" s="27">
        <f t="shared" ca="1" si="50"/>
        <v>7.1428571428571425E-2</v>
      </c>
      <c r="H297" s="26">
        <f t="shared" ca="1" si="51"/>
        <v>1</v>
      </c>
      <c r="I297" s="26"/>
      <c r="J297" s="30"/>
      <c r="P297" s="57">
        <f t="shared" si="52"/>
        <v>0</v>
      </c>
      <c r="Q297" s="30">
        <f t="shared" si="53"/>
        <v>0</v>
      </c>
      <c r="T297" s="42">
        <f t="shared" si="54"/>
        <v>0</v>
      </c>
      <c r="V297" s="43">
        <f t="shared" si="55"/>
        <v>0</v>
      </c>
      <c r="W297" s="42">
        <f t="shared" si="56"/>
        <v>2</v>
      </c>
      <c r="AG297" s="63"/>
      <c r="AR297" s="63"/>
      <c r="BC297" s="63"/>
      <c r="BN297" s="63"/>
      <c r="BY297" s="63"/>
      <c r="CJ297" s="63"/>
      <c r="CU297" s="63"/>
      <c r="DF297" s="63"/>
      <c r="DQ297" s="63"/>
      <c r="EB297" s="63"/>
      <c r="EM297" s="63"/>
      <c r="EX297" s="63"/>
      <c r="FI297" s="63"/>
      <c r="FT297" s="63"/>
      <c r="GE297" s="63"/>
      <c r="GP297" s="63"/>
      <c r="HA297" s="63"/>
      <c r="HL297" s="63"/>
      <c r="HW297" s="63"/>
      <c r="IH297" s="63"/>
      <c r="IS297" s="63"/>
      <c r="JD297" s="63"/>
      <c r="JO297" s="63"/>
      <c r="JZ297" s="63"/>
      <c r="KK297" s="63"/>
      <c r="KV297" s="63"/>
      <c r="LG297" s="63"/>
      <c r="LR297" s="63"/>
      <c r="MC297" s="63"/>
      <c r="MN297" s="63"/>
      <c r="MY297" s="63"/>
      <c r="NJ297" s="63"/>
      <c r="NU297" s="63"/>
      <c r="OF297" s="63"/>
      <c r="OQ297" s="63"/>
      <c r="PB297" s="63"/>
      <c r="PM297" s="63"/>
      <c r="PX297" s="63"/>
      <c r="QI297" s="63"/>
      <c r="QT297" s="63"/>
      <c r="RE297" s="63"/>
      <c r="RP297" s="63"/>
      <c r="SA297" s="63"/>
      <c r="SL297" s="63"/>
      <c r="SW297" s="63"/>
      <c r="TH297" s="63"/>
      <c r="TS297" s="63"/>
      <c r="UD297" s="63"/>
      <c r="UO297" s="63"/>
      <c r="UZ297" s="63"/>
      <c r="VK297" s="63"/>
      <c r="VV297" s="63"/>
      <c r="WG297" s="63"/>
      <c r="WR297" s="63"/>
      <c r="XC297" s="63"/>
      <c r="XN297" s="63"/>
      <c r="XY297" s="63"/>
      <c r="YJ297" s="63"/>
      <c r="YU297" s="63"/>
      <c r="ZF297" s="63"/>
      <c r="ZQ297" s="63"/>
      <c r="AAB297" s="63"/>
      <c r="AAM297" s="63"/>
      <c r="AAX297" s="63"/>
      <c r="ABI297" s="63"/>
      <c r="ABT297" s="63"/>
      <c r="ACE297" s="63"/>
      <c r="ACP297" s="63"/>
      <c r="ADA297" s="63"/>
      <c r="ADL297" s="63"/>
      <c r="ADW297" s="63"/>
      <c r="AEH297" s="63"/>
      <c r="AES297" s="63"/>
      <c r="AFD297" s="63"/>
      <c r="AFO297" s="63"/>
      <c r="AFZ297" s="63"/>
      <c r="AGK297" s="63"/>
      <c r="AGV297" s="63"/>
      <c r="AHG297" s="63"/>
      <c r="AHR297" s="63"/>
      <c r="AIC297" s="63"/>
      <c r="AIN297" s="63"/>
      <c r="AIY297" s="63"/>
      <c r="AJJ297" s="63"/>
      <c r="AJU297" s="63"/>
      <c r="AKF297" s="63"/>
      <c r="AKQ297" s="63"/>
      <c r="ALB297" s="63"/>
      <c r="ALM297" s="63"/>
      <c r="ALX297" s="63"/>
      <c r="AMI297" s="63"/>
      <c r="AMT297" s="63"/>
      <c r="ANE297" s="63"/>
      <c r="ANP297" s="63"/>
      <c r="AOA297" s="63"/>
      <c r="AOL297" s="63"/>
      <c r="AOW297" s="63"/>
      <c r="APH297" s="63"/>
      <c r="APS297" s="63"/>
      <c r="AQD297" s="63"/>
      <c r="AQO297" s="63"/>
      <c r="AQZ297" s="63"/>
      <c r="ARK297" s="63"/>
      <c r="ARV297" s="63"/>
      <c r="ASG297" s="63"/>
      <c r="ASR297" s="63"/>
      <c r="ATC297" s="63"/>
      <c r="ATN297" s="63"/>
      <c r="ATY297" s="63"/>
      <c r="AUJ297" s="63"/>
      <c r="AUU297" s="63"/>
      <c r="AVF297" s="63"/>
      <c r="AVQ297" s="63"/>
      <c r="AWB297" s="63"/>
      <c r="AWM297" s="63"/>
      <c r="AWX297" s="63"/>
      <c r="AXI297" s="63"/>
      <c r="AXT297" s="63"/>
      <c r="AYE297" s="63"/>
      <c r="AYP297" s="63"/>
      <c r="AZA297" s="63"/>
    </row>
    <row r="298" spans="1:1023 1034:1353" ht="18.75" customHeight="1" x14ac:dyDescent="0.35">
      <c r="A298" s="24" t="str">
        <f>'total Scrap'!A298</f>
        <v>03/2021</v>
      </c>
      <c r="B298" s="29">
        <f>'total Scrap'!D298</f>
        <v>97137</v>
      </c>
      <c r="C298" s="45" t="str">
        <f>'total Scrap'!E298</f>
        <v>1B03095</v>
      </c>
      <c r="D298" s="8" t="str">
        <f>'total Scrap'!F298</f>
        <v>SHAFT</v>
      </c>
      <c r="E298" s="26">
        <f t="shared" ca="1" si="48"/>
        <v>3</v>
      </c>
      <c r="F298" s="26">
        <f t="shared" si="49"/>
        <v>1</v>
      </c>
      <c r="G298" s="27">
        <f t="shared" ca="1" si="50"/>
        <v>7.1428571428571425E-2</v>
      </c>
      <c r="H298" s="26">
        <f t="shared" ca="1" si="51"/>
        <v>1</v>
      </c>
      <c r="I298" s="26"/>
      <c r="J298" s="30"/>
      <c r="P298" s="57">
        <f t="shared" si="52"/>
        <v>0</v>
      </c>
      <c r="Q298" s="30">
        <f t="shared" si="53"/>
        <v>0</v>
      </c>
      <c r="T298" s="42">
        <f t="shared" si="54"/>
        <v>0</v>
      </c>
      <c r="V298" s="43">
        <f t="shared" si="55"/>
        <v>0</v>
      </c>
      <c r="W298" s="42">
        <f t="shared" si="56"/>
        <v>2</v>
      </c>
      <c r="AG298" s="63"/>
      <c r="AR298" s="63"/>
      <c r="BC298" s="63"/>
      <c r="BN298" s="63"/>
      <c r="BY298" s="63"/>
      <c r="CJ298" s="63"/>
      <c r="CU298" s="63"/>
      <c r="DF298" s="63"/>
      <c r="DQ298" s="63"/>
      <c r="EB298" s="63"/>
      <c r="EM298" s="63"/>
      <c r="EX298" s="63"/>
      <c r="FI298" s="63"/>
      <c r="FT298" s="63"/>
      <c r="GE298" s="63"/>
      <c r="GP298" s="63"/>
      <c r="HA298" s="63"/>
      <c r="HL298" s="63"/>
      <c r="HW298" s="63"/>
      <c r="IH298" s="63"/>
      <c r="IS298" s="63"/>
      <c r="JD298" s="63"/>
      <c r="JO298" s="63"/>
      <c r="JZ298" s="63"/>
      <c r="KK298" s="63"/>
      <c r="KV298" s="63"/>
      <c r="LG298" s="63"/>
      <c r="LR298" s="63"/>
      <c r="MC298" s="63"/>
      <c r="MN298" s="63"/>
      <c r="MY298" s="63"/>
      <c r="NJ298" s="63"/>
      <c r="NU298" s="63"/>
      <c r="OF298" s="63"/>
      <c r="OQ298" s="63"/>
      <c r="PB298" s="63"/>
      <c r="PM298" s="63"/>
      <c r="PX298" s="63"/>
      <c r="QI298" s="63"/>
      <c r="QT298" s="63"/>
      <c r="RE298" s="63"/>
      <c r="RP298" s="63"/>
      <c r="SA298" s="63"/>
      <c r="SL298" s="63"/>
      <c r="SW298" s="63"/>
      <c r="TH298" s="63"/>
      <c r="TS298" s="63"/>
      <c r="UD298" s="63"/>
      <c r="UO298" s="63"/>
      <c r="UZ298" s="63"/>
      <c r="VK298" s="63"/>
      <c r="VV298" s="63"/>
      <c r="WG298" s="63"/>
      <c r="WR298" s="63"/>
      <c r="XC298" s="63"/>
      <c r="XN298" s="63"/>
      <c r="XY298" s="63"/>
      <c r="YJ298" s="63"/>
      <c r="YU298" s="63"/>
      <c r="ZF298" s="63"/>
      <c r="ZQ298" s="63"/>
      <c r="AAB298" s="63"/>
      <c r="AAM298" s="63"/>
      <c r="AAX298" s="63"/>
      <c r="ABI298" s="63"/>
      <c r="ABT298" s="63"/>
      <c r="ACE298" s="63"/>
      <c r="ACP298" s="63"/>
      <c r="ADA298" s="63"/>
      <c r="ADL298" s="63"/>
      <c r="ADW298" s="63"/>
      <c r="AEH298" s="63"/>
      <c r="AES298" s="63"/>
      <c r="AFD298" s="63"/>
      <c r="AFO298" s="63"/>
      <c r="AFZ298" s="63"/>
      <c r="AGK298" s="63"/>
      <c r="AGV298" s="63"/>
      <c r="AHG298" s="63"/>
      <c r="AHR298" s="63"/>
      <c r="AIC298" s="63"/>
      <c r="AIN298" s="63"/>
      <c r="AIY298" s="63"/>
      <c r="AJJ298" s="63"/>
      <c r="AJU298" s="63"/>
      <c r="AKF298" s="63"/>
      <c r="AKQ298" s="63"/>
      <c r="ALB298" s="63"/>
      <c r="ALM298" s="63"/>
      <c r="ALX298" s="63"/>
      <c r="AMI298" s="63"/>
      <c r="AMT298" s="63"/>
      <c r="ANE298" s="63"/>
      <c r="ANP298" s="63"/>
      <c r="AOA298" s="63"/>
      <c r="AOL298" s="63"/>
      <c r="AOW298" s="63"/>
      <c r="APH298" s="63"/>
      <c r="APS298" s="63"/>
      <c r="AQD298" s="63"/>
      <c r="AQO298" s="63"/>
      <c r="AQZ298" s="63"/>
      <c r="ARK298" s="63"/>
      <c r="ARV298" s="63"/>
      <c r="ASG298" s="63"/>
      <c r="ASR298" s="63"/>
      <c r="ATC298" s="63"/>
      <c r="ATN298" s="63"/>
      <c r="ATY298" s="63"/>
      <c r="AUJ298" s="63"/>
      <c r="AUU298" s="63"/>
      <c r="AVF298" s="63"/>
      <c r="AVQ298" s="63"/>
      <c r="AWB298" s="63"/>
      <c r="AWM298" s="63"/>
      <c r="AWX298" s="63"/>
      <c r="AXI298" s="63"/>
      <c r="AXT298" s="63"/>
      <c r="AYE298" s="63"/>
      <c r="AYP298" s="63"/>
      <c r="AZA298" s="63"/>
    </row>
    <row r="299" spans="1:1023 1034:1353" ht="18.75" customHeight="1" x14ac:dyDescent="0.35">
      <c r="A299" s="24" t="str">
        <f>'total Scrap'!A299</f>
        <v>03/2021</v>
      </c>
      <c r="B299" s="29">
        <f>'total Scrap'!D299</f>
        <v>95668</v>
      </c>
      <c r="C299" s="45" t="str">
        <f>'total Scrap'!E299</f>
        <v>455103664071</v>
      </c>
      <c r="D299" s="8" t="str">
        <f>'total Scrap'!F299</f>
        <v>VALVE ASSY, POWER STEERING</v>
      </c>
      <c r="E299" s="26">
        <f t="shared" ca="1" si="48"/>
        <v>3</v>
      </c>
      <c r="F299" s="26">
        <f t="shared" si="49"/>
        <v>2</v>
      </c>
      <c r="G299" s="27">
        <f t="shared" ca="1" si="50"/>
        <v>0.14285714285714285</v>
      </c>
      <c r="H299" s="26">
        <f t="shared" ca="1" si="51"/>
        <v>1</v>
      </c>
      <c r="I299" s="26"/>
      <c r="J299" s="30"/>
      <c r="P299" s="57" t="str">
        <f t="shared" si="52"/>
        <v>03/2021</v>
      </c>
      <c r="Q299" s="30" t="str">
        <f t="shared" si="53"/>
        <v>455103664071</v>
      </c>
      <c r="T299" s="42">
        <f t="shared" si="54"/>
        <v>0</v>
      </c>
      <c r="V299" s="43">
        <f t="shared" si="55"/>
        <v>0</v>
      </c>
      <c r="W299" s="42">
        <f t="shared" si="56"/>
        <v>2</v>
      </c>
      <c r="AG299" s="63"/>
      <c r="AR299" s="63"/>
      <c r="BC299" s="63"/>
      <c r="BN299" s="63"/>
      <c r="BY299" s="63"/>
      <c r="CJ299" s="63"/>
      <c r="CU299" s="63"/>
      <c r="DF299" s="63"/>
      <c r="DQ299" s="63"/>
      <c r="EB299" s="63"/>
      <c r="EM299" s="63"/>
      <c r="EX299" s="63"/>
      <c r="FI299" s="63"/>
      <c r="FT299" s="63"/>
      <c r="GE299" s="63"/>
      <c r="GP299" s="63"/>
      <c r="HA299" s="63"/>
      <c r="HL299" s="63"/>
      <c r="HW299" s="63"/>
      <c r="IH299" s="63"/>
      <c r="IS299" s="63"/>
      <c r="JD299" s="63"/>
      <c r="JO299" s="63"/>
      <c r="JZ299" s="63"/>
      <c r="KK299" s="63"/>
      <c r="KV299" s="63"/>
      <c r="LG299" s="63"/>
      <c r="LR299" s="63"/>
      <c r="MC299" s="63"/>
      <c r="MN299" s="63"/>
      <c r="MY299" s="63"/>
      <c r="NJ299" s="63"/>
      <c r="NU299" s="63"/>
      <c r="OF299" s="63"/>
      <c r="OQ299" s="63"/>
      <c r="PB299" s="63"/>
      <c r="PM299" s="63"/>
      <c r="PX299" s="63"/>
      <c r="QI299" s="63"/>
      <c r="QT299" s="63"/>
      <c r="RE299" s="63"/>
      <c r="RP299" s="63"/>
      <c r="SA299" s="63"/>
      <c r="SL299" s="63"/>
      <c r="SW299" s="63"/>
      <c r="TH299" s="63"/>
      <c r="TS299" s="63"/>
      <c r="UD299" s="63"/>
      <c r="UO299" s="63"/>
      <c r="UZ299" s="63"/>
      <c r="VK299" s="63"/>
      <c r="VV299" s="63"/>
      <c r="WG299" s="63"/>
      <c r="WR299" s="63"/>
      <c r="XC299" s="63"/>
      <c r="XN299" s="63"/>
      <c r="XY299" s="63"/>
      <c r="YJ299" s="63"/>
      <c r="YU299" s="63"/>
      <c r="ZF299" s="63"/>
      <c r="ZQ299" s="63"/>
      <c r="AAB299" s="63"/>
      <c r="AAM299" s="63"/>
      <c r="AAX299" s="63"/>
      <c r="ABI299" s="63"/>
      <c r="ABT299" s="63"/>
      <c r="ACE299" s="63"/>
      <c r="ACP299" s="63"/>
      <c r="ADA299" s="63"/>
      <c r="ADL299" s="63"/>
      <c r="ADW299" s="63"/>
      <c r="AEH299" s="63"/>
      <c r="AES299" s="63"/>
      <c r="AFD299" s="63"/>
      <c r="AFO299" s="63"/>
      <c r="AFZ299" s="63"/>
      <c r="AGK299" s="63"/>
      <c r="AGV299" s="63"/>
      <c r="AHG299" s="63"/>
      <c r="AHR299" s="63"/>
      <c r="AIC299" s="63"/>
      <c r="AIN299" s="63"/>
      <c r="AIY299" s="63"/>
      <c r="AJJ299" s="63"/>
      <c r="AJU299" s="63"/>
      <c r="AKF299" s="63"/>
      <c r="AKQ299" s="63"/>
      <c r="ALB299" s="63"/>
      <c r="ALM299" s="63"/>
      <c r="ALX299" s="63"/>
      <c r="AMI299" s="63"/>
      <c r="AMT299" s="63"/>
      <c r="ANE299" s="63"/>
      <c r="ANP299" s="63"/>
      <c r="AOA299" s="63"/>
      <c r="AOL299" s="63"/>
      <c r="AOW299" s="63"/>
      <c r="APH299" s="63"/>
      <c r="APS299" s="63"/>
      <c r="AQD299" s="63"/>
      <c r="AQO299" s="63"/>
      <c r="AQZ299" s="63"/>
      <c r="ARK299" s="63"/>
      <c r="ARV299" s="63"/>
      <c r="ASG299" s="63"/>
      <c r="ASR299" s="63"/>
      <c r="ATC299" s="63"/>
      <c r="ATN299" s="63"/>
      <c r="ATY299" s="63"/>
      <c r="AUJ299" s="63"/>
      <c r="AUU299" s="63"/>
      <c r="AVF299" s="63"/>
      <c r="AVQ299" s="63"/>
      <c r="AWB299" s="63"/>
      <c r="AWM299" s="63"/>
      <c r="AWX299" s="63"/>
      <c r="AXI299" s="63"/>
      <c r="AXT299" s="63"/>
      <c r="AYE299" s="63"/>
      <c r="AYP299" s="63"/>
      <c r="AZA299" s="63"/>
    </row>
    <row r="300" spans="1:1023 1034:1353" ht="18.75" customHeight="1" x14ac:dyDescent="0.35">
      <c r="A300" s="24" t="str">
        <f>'total Scrap'!A300</f>
        <v>03/2021</v>
      </c>
      <c r="B300" s="29">
        <f>'total Scrap'!D300</f>
        <v>96683</v>
      </c>
      <c r="C300" s="45" t="str">
        <f>'total Scrap'!E300</f>
        <v>2A28008</v>
      </c>
      <c r="D300" s="8" t="str">
        <f>'total Scrap'!F300</f>
        <v>FRONT SLIDING GLASS LH</v>
      </c>
      <c r="E300" s="26">
        <f t="shared" ca="1" si="48"/>
        <v>3</v>
      </c>
      <c r="F300" s="26">
        <f t="shared" si="49"/>
        <v>1</v>
      </c>
      <c r="G300" s="27">
        <f t="shared" ca="1" si="50"/>
        <v>7.1428571428571425E-2</v>
      </c>
      <c r="H300" s="26">
        <f t="shared" ca="1" si="51"/>
        <v>1</v>
      </c>
      <c r="I300" s="26"/>
      <c r="J300" s="30"/>
      <c r="P300" s="57">
        <f t="shared" si="52"/>
        <v>0</v>
      </c>
      <c r="Q300" s="30">
        <f t="shared" si="53"/>
        <v>0</v>
      </c>
      <c r="T300" s="42">
        <f t="shared" si="54"/>
        <v>0</v>
      </c>
      <c r="V300" s="43">
        <f t="shared" si="55"/>
        <v>0</v>
      </c>
      <c r="W300" s="42">
        <f t="shared" si="56"/>
        <v>2</v>
      </c>
      <c r="AG300" s="63"/>
      <c r="AR300" s="63"/>
      <c r="BC300" s="63"/>
      <c r="BN300" s="63"/>
      <c r="BY300" s="63"/>
      <c r="CJ300" s="63"/>
      <c r="CU300" s="63"/>
      <c r="DF300" s="63"/>
      <c r="DQ300" s="63"/>
      <c r="EB300" s="63"/>
      <c r="EM300" s="63"/>
      <c r="EX300" s="63"/>
      <c r="FI300" s="63"/>
      <c r="FT300" s="63"/>
      <c r="GE300" s="63"/>
      <c r="GP300" s="63"/>
      <c r="HA300" s="63"/>
      <c r="HL300" s="63"/>
      <c r="HW300" s="63"/>
      <c r="IH300" s="63"/>
      <c r="IS300" s="63"/>
      <c r="JD300" s="63"/>
      <c r="JO300" s="63"/>
      <c r="JZ300" s="63"/>
      <c r="KK300" s="63"/>
      <c r="KV300" s="63"/>
      <c r="LG300" s="63"/>
      <c r="LR300" s="63"/>
      <c r="MC300" s="63"/>
      <c r="MN300" s="63"/>
      <c r="MY300" s="63"/>
      <c r="NJ300" s="63"/>
      <c r="NU300" s="63"/>
      <c r="OF300" s="63"/>
      <c r="OQ300" s="63"/>
      <c r="PB300" s="63"/>
      <c r="PM300" s="63"/>
      <c r="PX300" s="63"/>
      <c r="QI300" s="63"/>
      <c r="QT300" s="63"/>
      <c r="RE300" s="63"/>
      <c r="RP300" s="63"/>
      <c r="SA300" s="63"/>
      <c r="SL300" s="63"/>
      <c r="SW300" s="63"/>
      <c r="TH300" s="63"/>
      <c r="TS300" s="63"/>
      <c r="UD300" s="63"/>
      <c r="UO300" s="63"/>
      <c r="UZ300" s="63"/>
      <c r="VK300" s="63"/>
      <c r="VV300" s="63"/>
      <c r="WG300" s="63"/>
      <c r="WR300" s="63"/>
      <c r="XC300" s="63"/>
      <c r="XN300" s="63"/>
      <c r="XY300" s="63"/>
      <c r="YJ300" s="63"/>
      <c r="YU300" s="63"/>
      <c r="ZF300" s="63"/>
      <c r="ZQ300" s="63"/>
      <c r="AAB300" s="63"/>
      <c r="AAM300" s="63"/>
      <c r="AAX300" s="63"/>
      <c r="ABI300" s="63"/>
      <c r="ABT300" s="63"/>
      <c r="ACE300" s="63"/>
      <c r="ACP300" s="63"/>
      <c r="ADA300" s="63"/>
      <c r="ADL300" s="63"/>
      <c r="ADW300" s="63"/>
      <c r="AEH300" s="63"/>
      <c r="AES300" s="63"/>
      <c r="AFD300" s="63"/>
      <c r="AFO300" s="63"/>
      <c r="AFZ300" s="63"/>
      <c r="AGK300" s="63"/>
      <c r="AGV300" s="63"/>
      <c r="AHG300" s="63"/>
      <c r="AHR300" s="63"/>
      <c r="AIC300" s="63"/>
      <c r="AIN300" s="63"/>
      <c r="AIY300" s="63"/>
      <c r="AJJ300" s="63"/>
      <c r="AJU300" s="63"/>
      <c r="AKF300" s="63"/>
      <c r="AKQ300" s="63"/>
      <c r="ALB300" s="63"/>
      <c r="ALM300" s="63"/>
      <c r="ALX300" s="63"/>
      <c r="AMI300" s="63"/>
      <c r="AMT300" s="63"/>
      <c r="ANE300" s="63"/>
      <c r="ANP300" s="63"/>
      <c r="AOA300" s="63"/>
      <c r="AOL300" s="63"/>
      <c r="AOW300" s="63"/>
      <c r="APH300" s="63"/>
      <c r="APS300" s="63"/>
      <c r="AQD300" s="63"/>
      <c r="AQO300" s="63"/>
      <c r="AQZ300" s="63"/>
      <c r="ARK300" s="63"/>
      <c r="ARV300" s="63"/>
      <c r="ASG300" s="63"/>
      <c r="ASR300" s="63"/>
      <c r="ATC300" s="63"/>
      <c r="ATN300" s="63"/>
      <c r="ATY300" s="63"/>
      <c r="AUJ300" s="63"/>
      <c r="AUU300" s="63"/>
      <c r="AVF300" s="63"/>
      <c r="AVQ300" s="63"/>
      <c r="AWB300" s="63"/>
      <c r="AWM300" s="63"/>
      <c r="AWX300" s="63"/>
      <c r="AXI300" s="63"/>
      <c r="AXT300" s="63"/>
      <c r="AYE300" s="63"/>
      <c r="AYP300" s="63"/>
      <c r="AZA300" s="63"/>
    </row>
    <row r="301" spans="1:1023 1034:1353" ht="18.75" customHeight="1" x14ac:dyDescent="0.35">
      <c r="A301" s="24" t="str">
        <f>'total Scrap'!A301</f>
        <v>03/2021</v>
      </c>
      <c r="B301" s="29">
        <f>'total Scrap'!D301</f>
        <v>96619</v>
      </c>
      <c r="C301" s="45" t="str">
        <f>'total Scrap'!E301</f>
        <v>56210F225071</v>
      </c>
      <c r="D301" s="8" t="str">
        <f>'total Scrap'!F301</f>
        <v>WIRE, ENGINE</v>
      </c>
      <c r="E301" s="26">
        <f t="shared" ca="1" si="48"/>
        <v>3</v>
      </c>
      <c r="F301" s="26">
        <f t="shared" si="49"/>
        <v>8</v>
      </c>
      <c r="G301" s="27">
        <f t="shared" ca="1" si="50"/>
        <v>0.5714285714285714</v>
      </c>
      <c r="H301" s="26">
        <f t="shared" ca="1" si="51"/>
        <v>3</v>
      </c>
      <c r="I301" s="26"/>
      <c r="J301" s="30"/>
      <c r="P301" s="57" t="str">
        <f t="shared" si="52"/>
        <v>03/2021</v>
      </c>
      <c r="Q301" s="30" t="str">
        <f t="shared" si="53"/>
        <v>56210F225071</v>
      </c>
      <c r="T301" s="42">
        <f t="shared" si="54"/>
        <v>0</v>
      </c>
      <c r="V301" s="43">
        <f t="shared" si="55"/>
        <v>0</v>
      </c>
      <c r="W301" s="42">
        <f t="shared" si="56"/>
        <v>2</v>
      </c>
      <c r="AG301" s="63"/>
      <c r="AR301" s="63"/>
      <c r="BC301" s="63"/>
      <c r="BN301" s="63"/>
      <c r="BY301" s="63"/>
      <c r="CJ301" s="63"/>
      <c r="CU301" s="63"/>
      <c r="DF301" s="63"/>
      <c r="DQ301" s="63"/>
      <c r="EB301" s="63"/>
      <c r="EM301" s="63"/>
      <c r="EX301" s="63"/>
      <c r="FI301" s="63"/>
      <c r="FT301" s="63"/>
      <c r="GE301" s="63"/>
      <c r="GP301" s="63"/>
      <c r="HA301" s="63"/>
      <c r="HL301" s="63"/>
      <c r="HW301" s="63"/>
      <c r="IH301" s="63"/>
      <c r="IS301" s="63"/>
      <c r="JD301" s="63"/>
      <c r="JO301" s="63"/>
      <c r="JZ301" s="63"/>
      <c r="KK301" s="63"/>
      <c r="KV301" s="63"/>
      <c r="LG301" s="63"/>
      <c r="LR301" s="63"/>
      <c r="MC301" s="63"/>
      <c r="MN301" s="63"/>
      <c r="MY301" s="63"/>
      <c r="NJ301" s="63"/>
      <c r="NU301" s="63"/>
      <c r="OF301" s="63"/>
      <c r="OQ301" s="63"/>
      <c r="PB301" s="63"/>
      <c r="PM301" s="63"/>
      <c r="PX301" s="63"/>
      <c r="QI301" s="63"/>
      <c r="QT301" s="63"/>
      <c r="RE301" s="63"/>
      <c r="RP301" s="63"/>
      <c r="SA301" s="63"/>
      <c r="SL301" s="63"/>
      <c r="SW301" s="63"/>
      <c r="TH301" s="63"/>
      <c r="TS301" s="63"/>
      <c r="UD301" s="63"/>
      <c r="UO301" s="63"/>
      <c r="UZ301" s="63"/>
      <c r="VK301" s="63"/>
      <c r="VV301" s="63"/>
      <c r="WG301" s="63"/>
      <c r="WR301" s="63"/>
      <c r="XC301" s="63"/>
      <c r="XN301" s="63"/>
      <c r="XY301" s="63"/>
      <c r="YJ301" s="63"/>
      <c r="YU301" s="63"/>
      <c r="ZF301" s="63"/>
      <c r="ZQ301" s="63"/>
      <c r="AAB301" s="63"/>
      <c r="AAM301" s="63"/>
      <c r="AAX301" s="63"/>
      <c r="ABI301" s="63"/>
      <c r="ABT301" s="63"/>
      <c r="ACE301" s="63"/>
      <c r="ACP301" s="63"/>
      <c r="ADA301" s="63"/>
      <c r="ADL301" s="63"/>
      <c r="ADW301" s="63"/>
      <c r="AEH301" s="63"/>
      <c r="AES301" s="63"/>
      <c r="AFD301" s="63"/>
      <c r="AFO301" s="63"/>
      <c r="AFZ301" s="63"/>
      <c r="AGK301" s="63"/>
      <c r="AGV301" s="63"/>
      <c r="AHG301" s="63"/>
      <c r="AHR301" s="63"/>
      <c r="AIC301" s="63"/>
      <c r="AIN301" s="63"/>
      <c r="AIY301" s="63"/>
      <c r="AJJ301" s="63"/>
      <c r="AJU301" s="63"/>
      <c r="AKF301" s="63"/>
      <c r="AKQ301" s="63"/>
      <c r="ALB301" s="63"/>
      <c r="ALM301" s="63"/>
      <c r="ALX301" s="63"/>
      <c r="AMI301" s="63"/>
      <c r="AMT301" s="63"/>
      <c r="ANE301" s="63"/>
      <c r="ANP301" s="63"/>
      <c r="AOA301" s="63"/>
      <c r="AOL301" s="63"/>
      <c r="AOW301" s="63"/>
      <c r="APH301" s="63"/>
      <c r="APS301" s="63"/>
      <c r="AQD301" s="63"/>
      <c r="AQO301" s="63"/>
      <c r="AQZ301" s="63"/>
      <c r="ARK301" s="63"/>
      <c r="ARV301" s="63"/>
      <c r="ASG301" s="63"/>
      <c r="ASR301" s="63"/>
      <c r="ATC301" s="63"/>
      <c r="ATN301" s="63"/>
      <c r="ATY301" s="63"/>
      <c r="AUJ301" s="63"/>
      <c r="AUU301" s="63"/>
      <c r="AVF301" s="63"/>
      <c r="AVQ301" s="63"/>
      <c r="AWB301" s="63"/>
      <c r="AWM301" s="63"/>
      <c r="AWX301" s="63"/>
      <c r="AXI301" s="63"/>
      <c r="AXT301" s="63"/>
      <c r="AYE301" s="63"/>
      <c r="AYP301" s="63"/>
      <c r="AZA301" s="63"/>
    </row>
    <row r="302" spans="1:1023 1034:1353" ht="18.75" customHeight="1" x14ac:dyDescent="0.35">
      <c r="A302" s="24" t="str">
        <f>'total Scrap'!A302</f>
        <v>03/2021</v>
      </c>
      <c r="B302" s="29">
        <f>'total Scrap'!D302</f>
        <v>96617</v>
      </c>
      <c r="C302" s="45" t="str">
        <f>'total Scrap'!E302</f>
        <v>56210F225071</v>
      </c>
      <c r="D302" s="8" t="str">
        <f>'total Scrap'!F302</f>
        <v>WIRE, ENGINE</v>
      </c>
      <c r="E302" s="26">
        <f t="shared" ca="1" si="48"/>
        <v>3</v>
      </c>
      <c r="F302" s="26">
        <f t="shared" si="49"/>
        <v>8</v>
      </c>
      <c r="G302" s="27">
        <f t="shared" ca="1" si="50"/>
        <v>0.5714285714285714</v>
      </c>
      <c r="H302" s="26">
        <f t="shared" ca="1" si="51"/>
        <v>3</v>
      </c>
      <c r="I302" s="26"/>
      <c r="J302" s="30"/>
      <c r="P302" s="57" t="str">
        <f t="shared" si="52"/>
        <v>03/2021</v>
      </c>
      <c r="Q302" s="30" t="str">
        <f t="shared" si="53"/>
        <v>56210F225071</v>
      </c>
      <c r="T302" s="42">
        <f t="shared" si="54"/>
        <v>0</v>
      </c>
      <c r="V302" s="43">
        <f t="shared" si="55"/>
        <v>0</v>
      </c>
      <c r="W302" s="42">
        <f t="shared" si="56"/>
        <v>2</v>
      </c>
      <c r="AG302" s="63"/>
      <c r="AR302" s="63"/>
      <c r="BC302" s="63"/>
      <c r="BN302" s="63"/>
      <c r="BY302" s="63"/>
      <c r="CJ302" s="63"/>
      <c r="CU302" s="63"/>
      <c r="DF302" s="63"/>
      <c r="DQ302" s="63"/>
      <c r="EB302" s="63"/>
      <c r="EM302" s="63"/>
      <c r="EX302" s="63"/>
      <c r="FI302" s="63"/>
      <c r="FT302" s="63"/>
      <c r="GE302" s="63"/>
      <c r="GP302" s="63"/>
      <c r="HA302" s="63"/>
      <c r="HL302" s="63"/>
      <c r="HW302" s="63"/>
      <c r="IH302" s="63"/>
      <c r="IS302" s="63"/>
      <c r="JD302" s="63"/>
      <c r="JO302" s="63"/>
      <c r="JZ302" s="63"/>
      <c r="KK302" s="63"/>
      <c r="KV302" s="63"/>
      <c r="LG302" s="63"/>
      <c r="LR302" s="63"/>
      <c r="MC302" s="63"/>
      <c r="MN302" s="63"/>
      <c r="MY302" s="63"/>
      <c r="NJ302" s="63"/>
      <c r="NU302" s="63"/>
      <c r="OF302" s="63"/>
      <c r="OQ302" s="63"/>
      <c r="PB302" s="63"/>
      <c r="PM302" s="63"/>
      <c r="PX302" s="63"/>
      <c r="QI302" s="63"/>
      <c r="QT302" s="63"/>
      <c r="RE302" s="63"/>
      <c r="RP302" s="63"/>
      <c r="SA302" s="63"/>
      <c r="SL302" s="63"/>
      <c r="SW302" s="63"/>
      <c r="TH302" s="63"/>
      <c r="TS302" s="63"/>
      <c r="UD302" s="63"/>
      <c r="UO302" s="63"/>
      <c r="UZ302" s="63"/>
      <c r="VK302" s="63"/>
      <c r="VV302" s="63"/>
      <c r="WG302" s="63"/>
      <c r="WR302" s="63"/>
      <c r="XC302" s="63"/>
      <c r="XN302" s="63"/>
      <c r="XY302" s="63"/>
      <c r="YJ302" s="63"/>
      <c r="YU302" s="63"/>
      <c r="ZF302" s="63"/>
      <c r="ZQ302" s="63"/>
      <c r="AAB302" s="63"/>
      <c r="AAM302" s="63"/>
      <c r="AAX302" s="63"/>
      <c r="ABI302" s="63"/>
      <c r="ABT302" s="63"/>
      <c r="ACE302" s="63"/>
      <c r="ACP302" s="63"/>
      <c r="ADA302" s="63"/>
      <c r="ADL302" s="63"/>
      <c r="ADW302" s="63"/>
      <c r="AEH302" s="63"/>
      <c r="AES302" s="63"/>
      <c r="AFD302" s="63"/>
      <c r="AFO302" s="63"/>
      <c r="AFZ302" s="63"/>
      <c r="AGK302" s="63"/>
      <c r="AGV302" s="63"/>
      <c r="AHG302" s="63"/>
      <c r="AHR302" s="63"/>
      <c r="AIC302" s="63"/>
      <c r="AIN302" s="63"/>
      <c r="AIY302" s="63"/>
      <c r="AJJ302" s="63"/>
      <c r="AJU302" s="63"/>
      <c r="AKF302" s="63"/>
      <c r="AKQ302" s="63"/>
      <c r="ALB302" s="63"/>
      <c r="ALM302" s="63"/>
      <c r="ALX302" s="63"/>
      <c r="AMI302" s="63"/>
      <c r="AMT302" s="63"/>
      <c r="ANE302" s="63"/>
      <c r="ANP302" s="63"/>
      <c r="AOA302" s="63"/>
      <c r="AOL302" s="63"/>
      <c r="AOW302" s="63"/>
      <c r="APH302" s="63"/>
      <c r="APS302" s="63"/>
      <c r="AQD302" s="63"/>
      <c r="AQO302" s="63"/>
      <c r="AQZ302" s="63"/>
      <c r="ARK302" s="63"/>
      <c r="ARV302" s="63"/>
      <c r="ASG302" s="63"/>
      <c r="ASR302" s="63"/>
      <c r="ATC302" s="63"/>
      <c r="ATN302" s="63"/>
      <c r="ATY302" s="63"/>
      <c r="AUJ302" s="63"/>
      <c r="AUU302" s="63"/>
      <c r="AVF302" s="63"/>
      <c r="AVQ302" s="63"/>
      <c r="AWB302" s="63"/>
      <c r="AWM302" s="63"/>
      <c r="AWX302" s="63"/>
      <c r="AXI302" s="63"/>
      <c r="AXT302" s="63"/>
      <c r="AYE302" s="63"/>
      <c r="AYP302" s="63"/>
      <c r="AZA302" s="63"/>
    </row>
    <row r="303" spans="1:1023 1034:1353" ht="18.75" customHeight="1" x14ac:dyDescent="0.35">
      <c r="A303" s="24" t="str">
        <f>'total Scrap'!A303</f>
        <v>03/2021</v>
      </c>
      <c r="B303" s="29">
        <f>'total Scrap'!D303</f>
        <v>96567</v>
      </c>
      <c r="C303" s="45" t="str">
        <f>'total Scrap'!E303</f>
        <v>537302670571</v>
      </c>
      <c r="D303" s="8" t="str">
        <f>'total Scrap'!F303</f>
        <v>SEAT ASSY</v>
      </c>
      <c r="E303" s="26">
        <f t="shared" ca="1" si="48"/>
        <v>3</v>
      </c>
      <c r="F303" s="26">
        <f t="shared" si="49"/>
        <v>1</v>
      </c>
      <c r="G303" s="27">
        <f t="shared" ca="1" si="50"/>
        <v>7.1428571428571425E-2</v>
      </c>
      <c r="H303" s="26">
        <f t="shared" ca="1" si="51"/>
        <v>1</v>
      </c>
      <c r="I303" s="26"/>
      <c r="J303" s="30"/>
      <c r="P303" s="57">
        <f t="shared" si="52"/>
        <v>0</v>
      </c>
      <c r="Q303" s="30">
        <f t="shared" si="53"/>
        <v>0</v>
      </c>
      <c r="T303" s="42">
        <f t="shared" si="54"/>
        <v>0</v>
      </c>
      <c r="V303" s="43">
        <f t="shared" si="55"/>
        <v>0</v>
      </c>
      <c r="W303" s="42">
        <f t="shared" si="56"/>
        <v>2</v>
      </c>
      <c r="AG303" s="63"/>
      <c r="AR303" s="63"/>
      <c r="BC303" s="63"/>
      <c r="BN303" s="63"/>
      <c r="BY303" s="63"/>
      <c r="CJ303" s="63"/>
      <c r="CU303" s="63"/>
      <c r="DF303" s="63"/>
      <c r="DQ303" s="63"/>
      <c r="EB303" s="63"/>
      <c r="EM303" s="63"/>
      <c r="EX303" s="63"/>
      <c r="FI303" s="63"/>
      <c r="FT303" s="63"/>
      <c r="GE303" s="63"/>
      <c r="GP303" s="63"/>
      <c r="HA303" s="63"/>
      <c r="HL303" s="63"/>
      <c r="HW303" s="63"/>
      <c r="IH303" s="63"/>
      <c r="IS303" s="63"/>
      <c r="JD303" s="63"/>
      <c r="JO303" s="63"/>
      <c r="JZ303" s="63"/>
      <c r="KK303" s="63"/>
      <c r="KV303" s="63"/>
      <c r="LG303" s="63"/>
      <c r="LR303" s="63"/>
      <c r="MC303" s="63"/>
      <c r="MN303" s="63"/>
      <c r="MY303" s="63"/>
      <c r="NJ303" s="63"/>
      <c r="NU303" s="63"/>
      <c r="OF303" s="63"/>
      <c r="OQ303" s="63"/>
      <c r="PB303" s="63"/>
      <c r="PM303" s="63"/>
      <c r="PX303" s="63"/>
      <c r="QI303" s="63"/>
      <c r="QT303" s="63"/>
      <c r="RE303" s="63"/>
      <c r="RP303" s="63"/>
      <c r="SA303" s="63"/>
      <c r="SL303" s="63"/>
      <c r="SW303" s="63"/>
      <c r="TH303" s="63"/>
      <c r="TS303" s="63"/>
      <c r="UD303" s="63"/>
      <c r="UO303" s="63"/>
      <c r="UZ303" s="63"/>
      <c r="VK303" s="63"/>
      <c r="VV303" s="63"/>
      <c r="WG303" s="63"/>
      <c r="WR303" s="63"/>
      <c r="XC303" s="63"/>
      <c r="XN303" s="63"/>
      <c r="XY303" s="63"/>
      <c r="YJ303" s="63"/>
      <c r="YU303" s="63"/>
      <c r="ZF303" s="63"/>
      <c r="ZQ303" s="63"/>
      <c r="AAB303" s="63"/>
      <c r="AAM303" s="63"/>
      <c r="AAX303" s="63"/>
      <c r="ABI303" s="63"/>
      <c r="ABT303" s="63"/>
      <c r="ACE303" s="63"/>
      <c r="ACP303" s="63"/>
      <c r="ADA303" s="63"/>
      <c r="ADL303" s="63"/>
      <c r="ADW303" s="63"/>
      <c r="AEH303" s="63"/>
      <c r="AES303" s="63"/>
      <c r="AFD303" s="63"/>
      <c r="AFO303" s="63"/>
      <c r="AFZ303" s="63"/>
      <c r="AGK303" s="63"/>
      <c r="AGV303" s="63"/>
      <c r="AHG303" s="63"/>
      <c r="AHR303" s="63"/>
      <c r="AIC303" s="63"/>
      <c r="AIN303" s="63"/>
      <c r="AIY303" s="63"/>
      <c r="AJJ303" s="63"/>
      <c r="AJU303" s="63"/>
      <c r="AKF303" s="63"/>
      <c r="AKQ303" s="63"/>
      <c r="ALB303" s="63"/>
      <c r="ALM303" s="63"/>
      <c r="ALX303" s="63"/>
      <c r="AMI303" s="63"/>
      <c r="AMT303" s="63"/>
      <c r="ANE303" s="63"/>
      <c r="ANP303" s="63"/>
      <c r="AOA303" s="63"/>
      <c r="AOL303" s="63"/>
      <c r="AOW303" s="63"/>
      <c r="APH303" s="63"/>
      <c r="APS303" s="63"/>
      <c r="AQD303" s="63"/>
      <c r="AQO303" s="63"/>
      <c r="AQZ303" s="63"/>
      <c r="ARK303" s="63"/>
      <c r="ARV303" s="63"/>
      <c r="ASG303" s="63"/>
      <c r="ASR303" s="63"/>
      <c r="ATC303" s="63"/>
      <c r="ATN303" s="63"/>
      <c r="ATY303" s="63"/>
      <c r="AUJ303" s="63"/>
      <c r="AUU303" s="63"/>
      <c r="AVF303" s="63"/>
      <c r="AVQ303" s="63"/>
      <c r="AWB303" s="63"/>
      <c r="AWM303" s="63"/>
      <c r="AWX303" s="63"/>
      <c r="AXI303" s="63"/>
      <c r="AXT303" s="63"/>
      <c r="AYE303" s="63"/>
      <c r="AYP303" s="63"/>
      <c r="AZA303" s="63"/>
    </row>
    <row r="304" spans="1:1023 1034:1353" ht="18.75" customHeight="1" x14ac:dyDescent="0.35">
      <c r="A304" s="24" t="str">
        <f>'total Scrap'!A304</f>
        <v>03/2021</v>
      </c>
      <c r="B304" s="29">
        <f>'total Scrap'!D304</f>
        <v>97812</v>
      </c>
      <c r="C304" s="45" t="str">
        <f>'total Scrap'!E304</f>
        <v>565302660071</v>
      </c>
      <c r="D304" s="8" t="str">
        <f>'total Scrap'!F304</f>
        <v>LAMP ASSY, COMBINATION HEAD, LED</v>
      </c>
      <c r="E304" s="26">
        <f t="shared" ca="1" si="48"/>
        <v>3</v>
      </c>
      <c r="F304" s="26">
        <f t="shared" si="49"/>
        <v>6</v>
      </c>
      <c r="G304" s="27">
        <f t="shared" ca="1" si="50"/>
        <v>0.42857142857142855</v>
      </c>
      <c r="H304" s="26">
        <f t="shared" ca="1" si="51"/>
        <v>2</v>
      </c>
      <c r="I304" s="26"/>
      <c r="J304" s="30"/>
      <c r="P304" s="57" t="str">
        <f t="shared" si="52"/>
        <v>03/2021</v>
      </c>
      <c r="Q304" s="30" t="str">
        <f t="shared" si="53"/>
        <v>565302660071</v>
      </c>
      <c r="T304" s="42">
        <f t="shared" si="54"/>
        <v>0</v>
      </c>
      <c r="V304" s="43">
        <f t="shared" si="55"/>
        <v>0</v>
      </c>
      <c r="W304" s="42">
        <f t="shared" si="56"/>
        <v>2</v>
      </c>
      <c r="AG304" s="63"/>
      <c r="AR304" s="63"/>
      <c r="BC304" s="63"/>
      <c r="BN304" s="63"/>
      <c r="BY304" s="63"/>
      <c r="CJ304" s="63"/>
      <c r="CU304" s="63"/>
      <c r="DF304" s="63"/>
      <c r="DQ304" s="63"/>
      <c r="EB304" s="63"/>
      <c r="EM304" s="63"/>
      <c r="EX304" s="63"/>
      <c r="FI304" s="63"/>
      <c r="FT304" s="63"/>
      <c r="GE304" s="63"/>
      <c r="GP304" s="63"/>
      <c r="HA304" s="63"/>
      <c r="HL304" s="63"/>
      <c r="HW304" s="63"/>
      <c r="IH304" s="63"/>
      <c r="IS304" s="63"/>
      <c r="JD304" s="63"/>
      <c r="JO304" s="63"/>
      <c r="JZ304" s="63"/>
      <c r="KK304" s="63"/>
      <c r="KV304" s="63"/>
      <c r="LG304" s="63"/>
      <c r="LR304" s="63"/>
      <c r="MC304" s="63"/>
      <c r="MN304" s="63"/>
      <c r="MY304" s="63"/>
      <c r="NJ304" s="63"/>
      <c r="NU304" s="63"/>
      <c r="OF304" s="63"/>
      <c r="OQ304" s="63"/>
      <c r="PB304" s="63"/>
      <c r="PM304" s="63"/>
      <c r="PX304" s="63"/>
      <c r="QI304" s="63"/>
      <c r="QT304" s="63"/>
      <c r="RE304" s="63"/>
      <c r="RP304" s="63"/>
      <c r="SA304" s="63"/>
      <c r="SL304" s="63"/>
      <c r="SW304" s="63"/>
      <c r="TH304" s="63"/>
      <c r="TS304" s="63"/>
      <c r="UD304" s="63"/>
      <c r="UO304" s="63"/>
      <c r="UZ304" s="63"/>
      <c r="VK304" s="63"/>
      <c r="VV304" s="63"/>
      <c r="WG304" s="63"/>
      <c r="WR304" s="63"/>
      <c r="XC304" s="63"/>
      <c r="XN304" s="63"/>
      <c r="XY304" s="63"/>
      <c r="YJ304" s="63"/>
      <c r="YU304" s="63"/>
      <c r="ZF304" s="63"/>
      <c r="ZQ304" s="63"/>
      <c r="AAB304" s="63"/>
      <c r="AAM304" s="63"/>
      <c r="AAX304" s="63"/>
      <c r="ABI304" s="63"/>
      <c r="ABT304" s="63"/>
      <c r="ACE304" s="63"/>
      <c r="ACP304" s="63"/>
      <c r="ADA304" s="63"/>
      <c r="ADL304" s="63"/>
      <c r="ADW304" s="63"/>
      <c r="AEH304" s="63"/>
      <c r="AES304" s="63"/>
      <c r="AFD304" s="63"/>
      <c r="AFO304" s="63"/>
      <c r="AFZ304" s="63"/>
      <c r="AGK304" s="63"/>
      <c r="AGV304" s="63"/>
      <c r="AHG304" s="63"/>
      <c r="AHR304" s="63"/>
      <c r="AIC304" s="63"/>
      <c r="AIN304" s="63"/>
      <c r="AIY304" s="63"/>
      <c r="AJJ304" s="63"/>
      <c r="AJU304" s="63"/>
      <c r="AKF304" s="63"/>
      <c r="AKQ304" s="63"/>
      <c r="ALB304" s="63"/>
      <c r="ALM304" s="63"/>
      <c r="ALX304" s="63"/>
      <c r="AMI304" s="63"/>
      <c r="AMT304" s="63"/>
      <c r="ANE304" s="63"/>
      <c r="ANP304" s="63"/>
      <c r="AOA304" s="63"/>
      <c r="AOL304" s="63"/>
      <c r="AOW304" s="63"/>
      <c r="APH304" s="63"/>
      <c r="APS304" s="63"/>
      <c r="AQD304" s="63"/>
      <c r="AQO304" s="63"/>
      <c r="AQZ304" s="63"/>
      <c r="ARK304" s="63"/>
      <c r="ARV304" s="63"/>
      <c r="ASG304" s="63"/>
      <c r="ASR304" s="63"/>
      <c r="ATC304" s="63"/>
      <c r="ATN304" s="63"/>
      <c r="ATY304" s="63"/>
      <c r="AUJ304" s="63"/>
      <c r="AUU304" s="63"/>
      <c r="AVF304" s="63"/>
      <c r="AVQ304" s="63"/>
      <c r="AWB304" s="63"/>
      <c r="AWM304" s="63"/>
      <c r="AWX304" s="63"/>
      <c r="AXI304" s="63"/>
      <c r="AXT304" s="63"/>
      <c r="AYE304" s="63"/>
      <c r="AYP304" s="63"/>
      <c r="AZA304" s="63"/>
    </row>
    <row r="305" spans="1:1023 1034:1353" ht="18.75" customHeight="1" x14ac:dyDescent="0.35">
      <c r="A305" s="24" t="str">
        <f>'total Scrap'!A305</f>
        <v>03/2021</v>
      </c>
      <c r="B305" s="29">
        <f>'total Scrap'!D305</f>
        <v>97224</v>
      </c>
      <c r="C305" s="45" t="str">
        <f>'total Scrap'!E305</f>
        <v>281002665171</v>
      </c>
      <c r="D305" s="8" t="str">
        <f>'total Scrap'!F305</f>
        <v>STARTER ASSY</v>
      </c>
      <c r="E305" s="26">
        <f t="shared" ca="1" si="48"/>
        <v>3</v>
      </c>
      <c r="F305" s="26">
        <f t="shared" si="49"/>
        <v>2</v>
      </c>
      <c r="G305" s="27">
        <f t="shared" ca="1" si="50"/>
        <v>0.14285714285714285</v>
      </c>
      <c r="H305" s="26">
        <f t="shared" ca="1" si="51"/>
        <v>1</v>
      </c>
      <c r="I305" s="26"/>
      <c r="J305" s="30"/>
      <c r="P305" s="57" t="str">
        <f t="shared" si="52"/>
        <v>03/2021</v>
      </c>
      <c r="Q305" s="30" t="str">
        <f t="shared" si="53"/>
        <v>281002665171</v>
      </c>
      <c r="T305" s="42">
        <f t="shared" si="54"/>
        <v>0</v>
      </c>
      <c r="V305" s="43">
        <f t="shared" si="55"/>
        <v>0</v>
      </c>
      <c r="W305" s="42">
        <f t="shared" si="56"/>
        <v>2</v>
      </c>
      <c r="AG305" s="63"/>
      <c r="AR305" s="63"/>
      <c r="BC305" s="63"/>
      <c r="BN305" s="63"/>
      <c r="BY305" s="63"/>
      <c r="CJ305" s="63"/>
      <c r="CU305" s="63"/>
      <c r="DF305" s="63"/>
      <c r="DQ305" s="63"/>
      <c r="EB305" s="63"/>
      <c r="EM305" s="63"/>
      <c r="EX305" s="63"/>
      <c r="FI305" s="63"/>
      <c r="FT305" s="63"/>
      <c r="GE305" s="63"/>
      <c r="GP305" s="63"/>
      <c r="HA305" s="63"/>
      <c r="HL305" s="63"/>
      <c r="HW305" s="63"/>
      <c r="IH305" s="63"/>
      <c r="IS305" s="63"/>
      <c r="JD305" s="63"/>
      <c r="JO305" s="63"/>
      <c r="JZ305" s="63"/>
      <c r="KK305" s="63"/>
      <c r="KV305" s="63"/>
      <c r="LG305" s="63"/>
      <c r="LR305" s="63"/>
      <c r="MC305" s="63"/>
      <c r="MN305" s="63"/>
      <c r="MY305" s="63"/>
      <c r="NJ305" s="63"/>
      <c r="NU305" s="63"/>
      <c r="OF305" s="63"/>
      <c r="OQ305" s="63"/>
      <c r="PB305" s="63"/>
      <c r="PM305" s="63"/>
      <c r="PX305" s="63"/>
      <c r="QI305" s="63"/>
      <c r="QT305" s="63"/>
      <c r="RE305" s="63"/>
      <c r="RP305" s="63"/>
      <c r="SA305" s="63"/>
      <c r="SL305" s="63"/>
      <c r="SW305" s="63"/>
      <c r="TH305" s="63"/>
      <c r="TS305" s="63"/>
      <c r="UD305" s="63"/>
      <c r="UO305" s="63"/>
      <c r="UZ305" s="63"/>
      <c r="VK305" s="63"/>
      <c r="VV305" s="63"/>
      <c r="WG305" s="63"/>
      <c r="WR305" s="63"/>
      <c r="XC305" s="63"/>
      <c r="XN305" s="63"/>
      <c r="XY305" s="63"/>
      <c r="YJ305" s="63"/>
      <c r="YU305" s="63"/>
      <c r="ZF305" s="63"/>
      <c r="ZQ305" s="63"/>
      <c r="AAB305" s="63"/>
      <c r="AAM305" s="63"/>
      <c r="AAX305" s="63"/>
      <c r="ABI305" s="63"/>
      <c r="ABT305" s="63"/>
      <c r="ACE305" s="63"/>
      <c r="ACP305" s="63"/>
      <c r="ADA305" s="63"/>
      <c r="ADL305" s="63"/>
      <c r="ADW305" s="63"/>
      <c r="AEH305" s="63"/>
      <c r="AES305" s="63"/>
      <c r="AFD305" s="63"/>
      <c r="AFO305" s="63"/>
      <c r="AFZ305" s="63"/>
      <c r="AGK305" s="63"/>
      <c r="AGV305" s="63"/>
      <c r="AHG305" s="63"/>
      <c r="AHR305" s="63"/>
      <c r="AIC305" s="63"/>
      <c r="AIN305" s="63"/>
      <c r="AIY305" s="63"/>
      <c r="AJJ305" s="63"/>
      <c r="AJU305" s="63"/>
      <c r="AKF305" s="63"/>
      <c r="AKQ305" s="63"/>
      <c r="ALB305" s="63"/>
      <c r="ALM305" s="63"/>
      <c r="ALX305" s="63"/>
      <c r="AMI305" s="63"/>
      <c r="AMT305" s="63"/>
      <c r="ANE305" s="63"/>
      <c r="ANP305" s="63"/>
      <c r="AOA305" s="63"/>
      <c r="AOL305" s="63"/>
      <c r="AOW305" s="63"/>
      <c r="APH305" s="63"/>
      <c r="APS305" s="63"/>
      <c r="AQD305" s="63"/>
      <c r="AQO305" s="63"/>
      <c r="AQZ305" s="63"/>
      <c r="ARK305" s="63"/>
      <c r="ARV305" s="63"/>
      <c r="ASG305" s="63"/>
      <c r="ASR305" s="63"/>
      <c r="ATC305" s="63"/>
      <c r="ATN305" s="63"/>
      <c r="ATY305" s="63"/>
      <c r="AUJ305" s="63"/>
      <c r="AUU305" s="63"/>
      <c r="AVF305" s="63"/>
      <c r="AVQ305" s="63"/>
      <c r="AWB305" s="63"/>
      <c r="AWM305" s="63"/>
      <c r="AWX305" s="63"/>
      <c r="AXI305" s="63"/>
      <c r="AXT305" s="63"/>
      <c r="AYE305" s="63"/>
      <c r="AYP305" s="63"/>
      <c r="AZA305" s="63"/>
    </row>
    <row r="306" spans="1:1023 1034:1353" ht="18.75" customHeight="1" x14ac:dyDescent="0.35">
      <c r="A306" s="24" t="str">
        <f>'total Scrap'!A306</f>
        <v>03/2021</v>
      </c>
      <c r="B306" s="29">
        <f>'total Scrap'!D306</f>
        <v>95562</v>
      </c>
      <c r="C306" s="45" t="str">
        <f>'total Scrap'!E306</f>
        <v>470303661171</v>
      </c>
      <c r="D306" s="8" t="str">
        <f>'total Scrap'!F306</f>
        <v>BRAKE ASSY, RH</v>
      </c>
      <c r="E306" s="26">
        <f t="shared" ca="1" si="48"/>
        <v>3</v>
      </c>
      <c r="F306" s="26">
        <f t="shared" si="49"/>
        <v>1</v>
      </c>
      <c r="G306" s="27">
        <f t="shared" ca="1" si="50"/>
        <v>7.1428571428571425E-2</v>
      </c>
      <c r="H306" s="26">
        <f t="shared" ca="1" si="51"/>
        <v>1</v>
      </c>
      <c r="I306" s="26"/>
      <c r="J306" s="30"/>
      <c r="P306" s="57">
        <f t="shared" si="52"/>
        <v>0</v>
      </c>
      <c r="Q306" s="30">
        <f t="shared" si="53"/>
        <v>0</v>
      </c>
      <c r="T306" s="42">
        <f t="shared" si="54"/>
        <v>0</v>
      </c>
      <c r="V306" s="43">
        <f t="shared" si="55"/>
        <v>0</v>
      </c>
      <c r="W306" s="42">
        <f t="shared" si="56"/>
        <v>2</v>
      </c>
      <c r="AG306" s="63"/>
      <c r="AR306" s="63"/>
      <c r="BC306" s="63"/>
      <c r="BN306" s="63"/>
      <c r="BY306" s="63"/>
      <c r="CJ306" s="63"/>
      <c r="CU306" s="63"/>
      <c r="DF306" s="63"/>
      <c r="DQ306" s="63"/>
      <c r="EB306" s="63"/>
      <c r="EM306" s="63"/>
      <c r="EX306" s="63"/>
      <c r="FI306" s="63"/>
      <c r="FT306" s="63"/>
      <c r="GE306" s="63"/>
      <c r="GP306" s="63"/>
      <c r="HA306" s="63"/>
      <c r="HL306" s="63"/>
      <c r="HW306" s="63"/>
      <c r="IH306" s="63"/>
      <c r="IS306" s="63"/>
      <c r="JD306" s="63"/>
      <c r="JO306" s="63"/>
      <c r="JZ306" s="63"/>
      <c r="KK306" s="63"/>
      <c r="KV306" s="63"/>
      <c r="LG306" s="63"/>
      <c r="LR306" s="63"/>
      <c r="MC306" s="63"/>
      <c r="MN306" s="63"/>
      <c r="MY306" s="63"/>
      <c r="NJ306" s="63"/>
      <c r="NU306" s="63"/>
      <c r="OF306" s="63"/>
      <c r="OQ306" s="63"/>
      <c r="PB306" s="63"/>
      <c r="PM306" s="63"/>
      <c r="PX306" s="63"/>
      <c r="QI306" s="63"/>
      <c r="QT306" s="63"/>
      <c r="RE306" s="63"/>
      <c r="RP306" s="63"/>
      <c r="SA306" s="63"/>
      <c r="SL306" s="63"/>
      <c r="SW306" s="63"/>
      <c r="TH306" s="63"/>
      <c r="TS306" s="63"/>
      <c r="UD306" s="63"/>
      <c r="UO306" s="63"/>
      <c r="UZ306" s="63"/>
      <c r="VK306" s="63"/>
      <c r="VV306" s="63"/>
      <c r="WG306" s="63"/>
      <c r="WR306" s="63"/>
      <c r="XC306" s="63"/>
      <c r="XN306" s="63"/>
      <c r="XY306" s="63"/>
      <c r="YJ306" s="63"/>
      <c r="YU306" s="63"/>
      <c r="ZF306" s="63"/>
      <c r="ZQ306" s="63"/>
      <c r="AAB306" s="63"/>
      <c r="AAM306" s="63"/>
      <c r="AAX306" s="63"/>
      <c r="ABI306" s="63"/>
      <c r="ABT306" s="63"/>
      <c r="ACE306" s="63"/>
      <c r="ACP306" s="63"/>
      <c r="ADA306" s="63"/>
      <c r="ADL306" s="63"/>
      <c r="ADW306" s="63"/>
      <c r="AEH306" s="63"/>
      <c r="AES306" s="63"/>
      <c r="AFD306" s="63"/>
      <c r="AFO306" s="63"/>
      <c r="AFZ306" s="63"/>
      <c r="AGK306" s="63"/>
      <c r="AGV306" s="63"/>
      <c r="AHG306" s="63"/>
      <c r="AHR306" s="63"/>
      <c r="AIC306" s="63"/>
      <c r="AIN306" s="63"/>
      <c r="AIY306" s="63"/>
      <c r="AJJ306" s="63"/>
      <c r="AJU306" s="63"/>
      <c r="AKF306" s="63"/>
      <c r="AKQ306" s="63"/>
      <c r="ALB306" s="63"/>
      <c r="ALM306" s="63"/>
      <c r="ALX306" s="63"/>
      <c r="AMI306" s="63"/>
      <c r="AMT306" s="63"/>
      <c r="ANE306" s="63"/>
      <c r="ANP306" s="63"/>
      <c r="AOA306" s="63"/>
      <c r="AOL306" s="63"/>
      <c r="AOW306" s="63"/>
      <c r="APH306" s="63"/>
      <c r="APS306" s="63"/>
      <c r="AQD306" s="63"/>
      <c r="AQO306" s="63"/>
      <c r="AQZ306" s="63"/>
      <c r="ARK306" s="63"/>
      <c r="ARV306" s="63"/>
      <c r="ASG306" s="63"/>
      <c r="ASR306" s="63"/>
      <c r="ATC306" s="63"/>
      <c r="ATN306" s="63"/>
      <c r="ATY306" s="63"/>
      <c r="AUJ306" s="63"/>
      <c r="AUU306" s="63"/>
      <c r="AVF306" s="63"/>
      <c r="AVQ306" s="63"/>
      <c r="AWB306" s="63"/>
      <c r="AWM306" s="63"/>
      <c r="AWX306" s="63"/>
      <c r="AXI306" s="63"/>
      <c r="AXT306" s="63"/>
      <c r="AYE306" s="63"/>
      <c r="AYP306" s="63"/>
      <c r="AZA306" s="63"/>
    </row>
    <row r="307" spans="1:1023 1034:1353" ht="18.75" customHeight="1" x14ac:dyDescent="0.35">
      <c r="A307" s="24" t="str">
        <f>'total Scrap'!A307</f>
        <v>03/2021</v>
      </c>
      <c r="B307" s="29">
        <f>'total Scrap'!D307</f>
        <v>95666</v>
      </c>
      <c r="C307" s="45" t="str">
        <f>'total Scrap'!E307</f>
        <v>56210F219071</v>
      </c>
      <c r="D307" s="8" t="str">
        <f>'total Scrap'!F307</f>
        <v>WIRE, ENGINE</v>
      </c>
      <c r="E307" s="26">
        <f t="shared" ca="1" si="48"/>
        <v>3</v>
      </c>
      <c r="F307" s="26">
        <f t="shared" si="49"/>
        <v>8</v>
      </c>
      <c r="G307" s="27">
        <f t="shared" ca="1" si="50"/>
        <v>0.5714285714285714</v>
      </c>
      <c r="H307" s="26">
        <f t="shared" ca="1" si="51"/>
        <v>3</v>
      </c>
      <c r="I307" s="26"/>
      <c r="J307" s="30"/>
      <c r="P307" s="57" t="str">
        <f t="shared" si="52"/>
        <v>03/2021</v>
      </c>
      <c r="Q307" s="30" t="str">
        <f t="shared" si="53"/>
        <v>56210F219071</v>
      </c>
      <c r="T307" s="42">
        <f t="shared" si="54"/>
        <v>0</v>
      </c>
      <c r="V307" s="43">
        <f t="shared" si="55"/>
        <v>0</v>
      </c>
      <c r="W307" s="42">
        <f t="shared" si="56"/>
        <v>2</v>
      </c>
      <c r="AG307" s="63"/>
      <c r="AR307" s="63"/>
      <c r="BC307" s="63"/>
      <c r="BN307" s="63"/>
      <c r="BY307" s="63"/>
      <c r="CJ307" s="63"/>
      <c r="CU307" s="63"/>
      <c r="DF307" s="63"/>
      <c r="DQ307" s="63"/>
      <c r="EB307" s="63"/>
      <c r="EM307" s="63"/>
      <c r="EX307" s="63"/>
      <c r="FI307" s="63"/>
      <c r="FT307" s="63"/>
      <c r="GE307" s="63"/>
      <c r="GP307" s="63"/>
      <c r="HA307" s="63"/>
      <c r="HL307" s="63"/>
      <c r="HW307" s="63"/>
      <c r="IH307" s="63"/>
      <c r="IS307" s="63"/>
      <c r="JD307" s="63"/>
      <c r="JO307" s="63"/>
      <c r="JZ307" s="63"/>
      <c r="KK307" s="63"/>
      <c r="KV307" s="63"/>
      <c r="LG307" s="63"/>
      <c r="LR307" s="63"/>
      <c r="MC307" s="63"/>
      <c r="MN307" s="63"/>
      <c r="MY307" s="63"/>
      <c r="NJ307" s="63"/>
      <c r="NU307" s="63"/>
      <c r="OF307" s="63"/>
      <c r="OQ307" s="63"/>
      <c r="PB307" s="63"/>
      <c r="PM307" s="63"/>
      <c r="PX307" s="63"/>
      <c r="QI307" s="63"/>
      <c r="QT307" s="63"/>
      <c r="RE307" s="63"/>
      <c r="RP307" s="63"/>
      <c r="SA307" s="63"/>
      <c r="SL307" s="63"/>
      <c r="SW307" s="63"/>
      <c r="TH307" s="63"/>
      <c r="TS307" s="63"/>
      <c r="UD307" s="63"/>
      <c r="UO307" s="63"/>
      <c r="UZ307" s="63"/>
      <c r="VK307" s="63"/>
      <c r="VV307" s="63"/>
      <c r="WG307" s="63"/>
      <c r="WR307" s="63"/>
      <c r="XC307" s="63"/>
      <c r="XN307" s="63"/>
      <c r="XY307" s="63"/>
      <c r="YJ307" s="63"/>
      <c r="YU307" s="63"/>
      <c r="ZF307" s="63"/>
      <c r="ZQ307" s="63"/>
      <c r="AAB307" s="63"/>
      <c r="AAM307" s="63"/>
      <c r="AAX307" s="63"/>
      <c r="ABI307" s="63"/>
      <c r="ABT307" s="63"/>
      <c r="ACE307" s="63"/>
      <c r="ACP307" s="63"/>
      <c r="ADA307" s="63"/>
      <c r="ADL307" s="63"/>
      <c r="ADW307" s="63"/>
      <c r="AEH307" s="63"/>
      <c r="AES307" s="63"/>
      <c r="AFD307" s="63"/>
      <c r="AFO307" s="63"/>
      <c r="AFZ307" s="63"/>
      <c r="AGK307" s="63"/>
      <c r="AGV307" s="63"/>
      <c r="AHG307" s="63"/>
      <c r="AHR307" s="63"/>
      <c r="AIC307" s="63"/>
      <c r="AIN307" s="63"/>
      <c r="AIY307" s="63"/>
      <c r="AJJ307" s="63"/>
      <c r="AJU307" s="63"/>
      <c r="AKF307" s="63"/>
      <c r="AKQ307" s="63"/>
      <c r="ALB307" s="63"/>
      <c r="ALM307" s="63"/>
      <c r="ALX307" s="63"/>
      <c r="AMI307" s="63"/>
      <c r="AMT307" s="63"/>
      <c r="ANE307" s="63"/>
      <c r="ANP307" s="63"/>
      <c r="AOA307" s="63"/>
      <c r="AOL307" s="63"/>
      <c r="AOW307" s="63"/>
      <c r="APH307" s="63"/>
      <c r="APS307" s="63"/>
      <c r="AQD307" s="63"/>
      <c r="AQO307" s="63"/>
      <c r="AQZ307" s="63"/>
      <c r="ARK307" s="63"/>
      <c r="ARV307" s="63"/>
      <c r="ASG307" s="63"/>
      <c r="ASR307" s="63"/>
      <c r="ATC307" s="63"/>
      <c r="ATN307" s="63"/>
      <c r="ATY307" s="63"/>
      <c r="AUJ307" s="63"/>
      <c r="AUU307" s="63"/>
      <c r="AVF307" s="63"/>
      <c r="AVQ307" s="63"/>
      <c r="AWB307" s="63"/>
      <c r="AWM307" s="63"/>
      <c r="AWX307" s="63"/>
      <c r="AXI307" s="63"/>
      <c r="AXT307" s="63"/>
      <c r="AYE307" s="63"/>
      <c r="AYP307" s="63"/>
      <c r="AZA307" s="63"/>
    </row>
    <row r="308" spans="1:1023 1034:1353" ht="18.75" customHeight="1" x14ac:dyDescent="0.35">
      <c r="A308" s="24" t="str">
        <f>'total Scrap'!A308</f>
        <v>03/2021</v>
      </c>
      <c r="B308" s="29">
        <f>'total Scrap'!D308</f>
        <v>96563</v>
      </c>
      <c r="C308" s="45" t="str">
        <f>'total Scrap'!E308</f>
        <v>56210F219071</v>
      </c>
      <c r="D308" s="8" t="str">
        <f>'total Scrap'!F308</f>
        <v>WIRE, ENGINE</v>
      </c>
      <c r="E308" s="26">
        <f t="shared" ca="1" si="48"/>
        <v>3</v>
      </c>
      <c r="F308" s="26">
        <f t="shared" si="49"/>
        <v>8</v>
      </c>
      <c r="G308" s="27">
        <f t="shared" ca="1" si="50"/>
        <v>0.5714285714285714</v>
      </c>
      <c r="H308" s="26">
        <f t="shared" ca="1" si="51"/>
        <v>3</v>
      </c>
      <c r="I308" s="26"/>
      <c r="J308" s="30"/>
      <c r="P308" s="57" t="str">
        <f t="shared" si="52"/>
        <v>03/2021</v>
      </c>
      <c r="Q308" s="30" t="str">
        <f t="shared" si="53"/>
        <v>56210F219071</v>
      </c>
      <c r="T308" s="42">
        <f t="shared" si="54"/>
        <v>0</v>
      </c>
      <c r="V308" s="43">
        <f t="shared" si="55"/>
        <v>0</v>
      </c>
      <c r="W308" s="42">
        <f t="shared" si="56"/>
        <v>2</v>
      </c>
      <c r="AG308" s="63"/>
      <c r="AR308" s="63"/>
      <c r="BC308" s="63"/>
      <c r="BN308" s="63"/>
      <c r="BY308" s="63"/>
      <c r="CJ308" s="63"/>
      <c r="CU308" s="63"/>
      <c r="DF308" s="63"/>
      <c r="DQ308" s="63"/>
      <c r="EB308" s="63"/>
      <c r="EM308" s="63"/>
      <c r="EX308" s="63"/>
      <c r="FI308" s="63"/>
      <c r="FT308" s="63"/>
      <c r="GE308" s="63"/>
      <c r="GP308" s="63"/>
      <c r="HA308" s="63"/>
      <c r="HL308" s="63"/>
      <c r="HW308" s="63"/>
      <c r="IH308" s="63"/>
      <c r="IS308" s="63"/>
      <c r="JD308" s="63"/>
      <c r="JO308" s="63"/>
      <c r="JZ308" s="63"/>
      <c r="KK308" s="63"/>
      <c r="KV308" s="63"/>
      <c r="LG308" s="63"/>
      <c r="LR308" s="63"/>
      <c r="MC308" s="63"/>
      <c r="MN308" s="63"/>
      <c r="MY308" s="63"/>
      <c r="NJ308" s="63"/>
      <c r="NU308" s="63"/>
      <c r="OF308" s="63"/>
      <c r="OQ308" s="63"/>
      <c r="PB308" s="63"/>
      <c r="PM308" s="63"/>
      <c r="PX308" s="63"/>
      <c r="QI308" s="63"/>
      <c r="QT308" s="63"/>
      <c r="RE308" s="63"/>
      <c r="RP308" s="63"/>
      <c r="SA308" s="63"/>
      <c r="SL308" s="63"/>
      <c r="SW308" s="63"/>
      <c r="TH308" s="63"/>
      <c r="TS308" s="63"/>
      <c r="UD308" s="63"/>
      <c r="UO308" s="63"/>
      <c r="UZ308" s="63"/>
      <c r="VK308" s="63"/>
      <c r="VV308" s="63"/>
      <c r="WG308" s="63"/>
      <c r="WR308" s="63"/>
      <c r="XC308" s="63"/>
      <c r="XN308" s="63"/>
      <c r="XY308" s="63"/>
      <c r="YJ308" s="63"/>
      <c r="YU308" s="63"/>
      <c r="ZF308" s="63"/>
      <c r="ZQ308" s="63"/>
      <c r="AAB308" s="63"/>
      <c r="AAM308" s="63"/>
      <c r="AAX308" s="63"/>
      <c r="ABI308" s="63"/>
      <c r="ABT308" s="63"/>
      <c r="ACE308" s="63"/>
      <c r="ACP308" s="63"/>
      <c r="ADA308" s="63"/>
      <c r="ADL308" s="63"/>
      <c r="ADW308" s="63"/>
      <c r="AEH308" s="63"/>
      <c r="AES308" s="63"/>
      <c r="AFD308" s="63"/>
      <c r="AFO308" s="63"/>
      <c r="AFZ308" s="63"/>
      <c r="AGK308" s="63"/>
      <c r="AGV308" s="63"/>
      <c r="AHG308" s="63"/>
      <c r="AHR308" s="63"/>
      <c r="AIC308" s="63"/>
      <c r="AIN308" s="63"/>
      <c r="AIY308" s="63"/>
      <c r="AJJ308" s="63"/>
      <c r="AJU308" s="63"/>
      <c r="AKF308" s="63"/>
      <c r="AKQ308" s="63"/>
      <c r="ALB308" s="63"/>
      <c r="ALM308" s="63"/>
      <c r="ALX308" s="63"/>
      <c r="AMI308" s="63"/>
      <c r="AMT308" s="63"/>
      <c r="ANE308" s="63"/>
      <c r="ANP308" s="63"/>
      <c r="AOA308" s="63"/>
      <c r="AOL308" s="63"/>
      <c r="AOW308" s="63"/>
      <c r="APH308" s="63"/>
      <c r="APS308" s="63"/>
      <c r="AQD308" s="63"/>
      <c r="AQO308" s="63"/>
      <c r="AQZ308" s="63"/>
      <c r="ARK308" s="63"/>
      <c r="ARV308" s="63"/>
      <c r="ASG308" s="63"/>
      <c r="ASR308" s="63"/>
      <c r="ATC308" s="63"/>
      <c r="ATN308" s="63"/>
      <c r="ATY308" s="63"/>
      <c r="AUJ308" s="63"/>
      <c r="AUU308" s="63"/>
      <c r="AVF308" s="63"/>
      <c r="AVQ308" s="63"/>
      <c r="AWB308" s="63"/>
      <c r="AWM308" s="63"/>
      <c r="AWX308" s="63"/>
      <c r="AXI308" s="63"/>
      <c r="AXT308" s="63"/>
      <c r="AYE308" s="63"/>
      <c r="AYP308" s="63"/>
      <c r="AZA308" s="63"/>
    </row>
    <row r="309" spans="1:1023 1034:1353" ht="18.75" customHeight="1" x14ac:dyDescent="0.35">
      <c r="A309" s="24" t="str">
        <f>'total Scrap'!A309</f>
        <v>03/2021</v>
      </c>
      <c r="B309" s="29">
        <f>'total Scrap'!D309</f>
        <v>96747</v>
      </c>
      <c r="C309" s="45" t="str">
        <f>'total Scrap'!E309</f>
        <v>56210F219071</v>
      </c>
      <c r="D309" s="8" t="str">
        <f>'total Scrap'!F309</f>
        <v>WIRE, ENGINE</v>
      </c>
      <c r="E309" s="26">
        <f t="shared" ca="1" si="48"/>
        <v>3</v>
      </c>
      <c r="F309" s="26">
        <f t="shared" si="49"/>
        <v>8</v>
      </c>
      <c r="G309" s="27">
        <f t="shared" ca="1" si="50"/>
        <v>0.5714285714285714</v>
      </c>
      <c r="H309" s="26">
        <f t="shared" ca="1" si="51"/>
        <v>3</v>
      </c>
      <c r="I309" s="26"/>
      <c r="J309" s="30"/>
      <c r="P309" s="57" t="str">
        <f t="shared" si="52"/>
        <v>03/2021</v>
      </c>
      <c r="Q309" s="30" t="str">
        <f t="shared" si="53"/>
        <v>56210F219071</v>
      </c>
      <c r="T309" s="42">
        <f t="shared" si="54"/>
        <v>0</v>
      </c>
      <c r="V309" s="43">
        <f t="shared" si="55"/>
        <v>0</v>
      </c>
      <c r="W309" s="42">
        <f t="shared" si="56"/>
        <v>2</v>
      </c>
      <c r="AG309" s="63"/>
      <c r="AR309" s="63"/>
      <c r="BC309" s="63"/>
      <c r="BN309" s="63"/>
      <c r="BY309" s="63"/>
      <c r="CJ309" s="63"/>
      <c r="CU309" s="63"/>
      <c r="DF309" s="63"/>
      <c r="DQ309" s="63"/>
      <c r="EB309" s="63"/>
      <c r="EM309" s="63"/>
      <c r="EX309" s="63"/>
      <c r="FI309" s="63"/>
      <c r="FT309" s="63"/>
      <c r="GE309" s="63"/>
      <c r="GP309" s="63"/>
      <c r="HA309" s="63"/>
      <c r="HL309" s="63"/>
      <c r="HW309" s="63"/>
      <c r="IH309" s="63"/>
      <c r="IS309" s="63"/>
      <c r="JD309" s="63"/>
      <c r="JO309" s="63"/>
      <c r="JZ309" s="63"/>
      <c r="KK309" s="63"/>
      <c r="KV309" s="63"/>
      <c r="LG309" s="63"/>
      <c r="LR309" s="63"/>
      <c r="MC309" s="63"/>
      <c r="MN309" s="63"/>
      <c r="MY309" s="63"/>
      <c r="NJ309" s="63"/>
      <c r="NU309" s="63"/>
      <c r="OF309" s="63"/>
      <c r="OQ309" s="63"/>
      <c r="PB309" s="63"/>
      <c r="PM309" s="63"/>
      <c r="PX309" s="63"/>
      <c r="QI309" s="63"/>
      <c r="QT309" s="63"/>
      <c r="RE309" s="63"/>
      <c r="RP309" s="63"/>
      <c r="SA309" s="63"/>
      <c r="SL309" s="63"/>
      <c r="SW309" s="63"/>
      <c r="TH309" s="63"/>
      <c r="TS309" s="63"/>
      <c r="UD309" s="63"/>
      <c r="UO309" s="63"/>
      <c r="UZ309" s="63"/>
      <c r="VK309" s="63"/>
      <c r="VV309" s="63"/>
      <c r="WG309" s="63"/>
      <c r="WR309" s="63"/>
      <c r="XC309" s="63"/>
      <c r="XN309" s="63"/>
      <c r="XY309" s="63"/>
      <c r="YJ309" s="63"/>
      <c r="YU309" s="63"/>
      <c r="ZF309" s="63"/>
      <c r="ZQ309" s="63"/>
      <c r="AAB309" s="63"/>
      <c r="AAM309" s="63"/>
      <c r="AAX309" s="63"/>
      <c r="ABI309" s="63"/>
      <c r="ABT309" s="63"/>
      <c r="ACE309" s="63"/>
      <c r="ACP309" s="63"/>
      <c r="ADA309" s="63"/>
      <c r="ADL309" s="63"/>
      <c r="ADW309" s="63"/>
      <c r="AEH309" s="63"/>
      <c r="AES309" s="63"/>
      <c r="AFD309" s="63"/>
      <c r="AFO309" s="63"/>
      <c r="AFZ309" s="63"/>
      <c r="AGK309" s="63"/>
      <c r="AGV309" s="63"/>
      <c r="AHG309" s="63"/>
      <c r="AHR309" s="63"/>
      <c r="AIC309" s="63"/>
      <c r="AIN309" s="63"/>
      <c r="AIY309" s="63"/>
      <c r="AJJ309" s="63"/>
      <c r="AJU309" s="63"/>
      <c r="AKF309" s="63"/>
      <c r="AKQ309" s="63"/>
      <c r="ALB309" s="63"/>
      <c r="ALM309" s="63"/>
      <c r="ALX309" s="63"/>
      <c r="AMI309" s="63"/>
      <c r="AMT309" s="63"/>
      <c r="ANE309" s="63"/>
      <c r="ANP309" s="63"/>
      <c r="AOA309" s="63"/>
      <c r="AOL309" s="63"/>
      <c r="AOW309" s="63"/>
      <c r="APH309" s="63"/>
      <c r="APS309" s="63"/>
      <c r="AQD309" s="63"/>
      <c r="AQO309" s="63"/>
      <c r="AQZ309" s="63"/>
      <c r="ARK309" s="63"/>
      <c r="ARV309" s="63"/>
      <c r="ASG309" s="63"/>
      <c r="ASR309" s="63"/>
      <c r="ATC309" s="63"/>
      <c r="ATN309" s="63"/>
      <c r="ATY309" s="63"/>
      <c r="AUJ309" s="63"/>
      <c r="AUU309" s="63"/>
      <c r="AVF309" s="63"/>
      <c r="AVQ309" s="63"/>
      <c r="AWB309" s="63"/>
      <c r="AWM309" s="63"/>
      <c r="AWX309" s="63"/>
      <c r="AXI309" s="63"/>
      <c r="AXT309" s="63"/>
      <c r="AYE309" s="63"/>
      <c r="AYP309" s="63"/>
      <c r="AZA309" s="63"/>
    </row>
    <row r="310" spans="1:1023 1034:1353" ht="18.75" customHeight="1" x14ac:dyDescent="0.35">
      <c r="A310" s="24" t="str">
        <f>'total Scrap'!A310</f>
        <v>03/2021</v>
      </c>
      <c r="B310" s="29">
        <f>'total Scrap'!D310</f>
        <v>96750</v>
      </c>
      <c r="C310" s="45" t="str">
        <f>'total Scrap'!E310</f>
        <v>56210F219071</v>
      </c>
      <c r="D310" s="8" t="str">
        <f>'total Scrap'!F310</f>
        <v>WIRE, ENGINE</v>
      </c>
      <c r="E310" s="26">
        <f t="shared" ca="1" si="48"/>
        <v>3</v>
      </c>
      <c r="F310" s="26">
        <f t="shared" si="49"/>
        <v>8</v>
      </c>
      <c r="G310" s="27">
        <f t="shared" ca="1" si="50"/>
        <v>0.5714285714285714</v>
      </c>
      <c r="H310" s="26">
        <f t="shared" ca="1" si="51"/>
        <v>3</v>
      </c>
      <c r="I310" s="26"/>
      <c r="J310" s="30"/>
      <c r="P310" s="57" t="str">
        <f t="shared" si="52"/>
        <v>03/2021</v>
      </c>
      <c r="Q310" s="30" t="str">
        <f t="shared" si="53"/>
        <v>56210F219071</v>
      </c>
      <c r="T310" s="42">
        <f t="shared" si="54"/>
        <v>0</v>
      </c>
      <c r="V310" s="43">
        <f t="shared" si="55"/>
        <v>0</v>
      </c>
      <c r="W310" s="42">
        <f t="shared" si="56"/>
        <v>2</v>
      </c>
      <c r="AG310" s="63"/>
      <c r="AR310" s="63"/>
      <c r="BC310" s="63"/>
      <c r="BN310" s="63"/>
      <c r="BY310" s="63"/>
      <c r="CJ310" s="63"/>
      <c r="CU310" s="63"/>
      <c r="DF310" s="63"/>
      <c r="DQ310" s="63"/>
      <c r="EB310" s="63"/>
      <c r="EM310" s="63"/>
      <c r="EX310" s="63"/>
      <c r="FI310" s="63"/>
      <c r="FT310" s="63"/>
      <c r="GE310" s="63"/>
      <c r="GP310" s="63"/>
      <c r="HA310" s="63"/>
      <c r="HL310" s="63"/>
      <c r="HW310" s="63"/>
      <c r="IH310" s="63"/>
      <c r="IS310" s="63"/>
      <c r="JD310" s="63"/>
      <c r="JO310" s="63"/>
      <c r="JZ310" s="63"/>
      <c r="KK310" s="63"/>
      <c r="KV310" s="63"/>
      <c r="LG310" s="63"/>
      <c r="LR310" s="63"/>
      <c r="MC310" s="63"/>
      <c r="MN310" s="63"/>
      <c r="MY310" s="63"/>
      <c r="NJ310" s="63"/>
      <c r="NU310" s="63"/>
      <c r="OF310" s="63"/>
      <c r="OQ310" s="63"/>
      <c r="PB310" s="63"/>
      <c r="PM310" s="63"/>
      <c r="PX310" s="63"/>
      <c r="QI310" s="63"/>
      <c r="QT310" s="63"/>
      <c r="RE310" s="63"/>
      <c r="RP310" s="63"/>
      <c r="SA310" s="63"/>
      <c r="SL310" s="63"/>
      <c r="SW310" s="63"/>
      <c r="TH310" s="63"/>
      <c r="TS310" s="63"/>
      <c r="UD310" s="63"/>
      <c r="UO310" s="63"/>
      <c r="UZ310" s="63"/>
      <c r="VK310" s="63"/>
      <c r="VV310" s="63"/>
      <c r="WG310" s="63"/>
      <c r="WR310" s="63"/>
      <c r="XC310" s="63"/>
      <c r="XN310" s="63"/>
      <c r="XY310" s="63"/>
      <c r="YJ310" s="63"/>
      <c r="YU310" s="63"/>
      <c r="ZF310" s="63"/>
      <c r="ZQ310" s="63"/>
      <c r="AAB310" s="63"/>
      <c r="AAM310" s="63"/>
      <c r="AAX310" s="63"/>
      <c r="ABI310" s="63"/>
      <c r="ABT310" s="63"/>
      <c r="ACE310" s="63"/>
      <c r="ACP310" s="63"/>
      <c r="ADA310" s="63"/>
      <c r="ADL310" s="63"/>
      <c r="ADW310" s="63"/>
      <c r="AEH310" s="63"/>
      <c r="AES310" s="63"/>
      <c r="AFD310" s="63"/>
      <c r="AFO310" s="63"/>
      <c r="AFZ310" s="63"/>
      <c r="AGK310" s="63"/>
      <c r="AGV310" s="63"/>
      <c r="AHG310" s="63"/>
      <c r="AHR310" s="63"/>
      <c r="AIC310" s="63"/>
      <c r="AIN310" s="63"/>
      <c r="AIY310" s="63"/>
      <c r="AJJ310" s="63"/>
      <c r="AJU310" s="63"/>
      <c r="AKF310" s="63"/>
      <c r="AKQ310" s="63"/>
      <c r="ALB310" s="63"/>
      <c r="ALM310" s="63"/>
      <c r="ALX310" s="63"/>
      <c r="AMI310" s="63"/>
      <c r="AMT310" s="63"/>
      <c r="ANE310" s="63"/>
      <c r="ANP310" s="63"/>
      <c r="AOA310" s="63"/>
      <c r="AOL310" s="63"/>
      <c r="AOW310" s="63"/>
      <c r="APH310" s="63"/>
      <c r="APS310" s="63"/>
      <c r="AQD310" s="63"/>
      <c r="AQO310" s="63"/>
      <c r="AQZ310" s="63"/>
      <c r="ARK310" s="63"/>
      <c r="ARV310" s="63"/>
      <c r="ASG310" s="63"/>
      <c r="ASR310" s="63"/>
      <c r="ATC310" s="63"/>
      <c r="ATN310" s="63"/>
      <c r="ATY310" s="63"/>
      <c r="AUJ310" s="63"/>
      <c r="AUU310" s="63"/>
      <c r="AVF310" s="63"/>
      <c r="AVQ310" s="63"/>
      <c r="AWB310" s="63"/>
      <c r="AWM310" s="63"/>
      <c r="AWX310" s="63"/>
      <c r="AXI310" s="63"/>
      <c r="AXT310" s="63"/>
      <c r="AYE310" s="63"/>
      <c r="AYP310" s="63"/>
      <c r="AZA310" s="63"/>
    </row>
    <row r="311" spans="1:1023 1034:1353" ht="18.75" customHeight="1" x14ac:dyDescent="0.35">
      <c r="A311" s="24" t="str">
        <f>'total Scrap'!A311</f>
        <v>03/2021</v>
      </c>
      <c r="B311" s="29">
        <f>'total Scrap'!D311</f>
        <v>97811</v>
      </c>
      <c r="C311" s="45" t="str">
        <f>'total Scrap'!E311</f>
        <v>235102661171</v>
      </c>
      <c r="D311" s="8" t="str">
        <f>'total Scrap'!F311</f>
        <v>REGULATOR ASSY, LPG</v>
      </c>
      <c r="E311" s="26">
        <f t="shared" ca="1" si="48"/>
        <v>3</v>
      </c>
      <c r="F311" s="26">
        <f t="shared" si="49"/>
        <v>2</v>
      </c>
      <c r="G311" s="27">
        <f t="shared" ca="1" si="50"/>
        <v>0.14285714285714285</v>
      </c>
      <c r="H311" s="26">
        <f t="shared" ca="1" si="51"/>
        <v>1</v>
      </c>
      <c r="I311" s="26"/>
      <c r="J311" s="30"/>
      <c r="P311" s="57" t="str">
        <f t="shared" si="52"/>
        <v>03/2021</v>
      </c>
      <c r="Q311" s="30" t="str">
        <f t="shared" si="53"/>
        <v>235102661171</v>
      </c>
      <c r="T311" s="42">
        <f t="shared" si="54"/>
        <v>0</v>
      </c>
      <c r="V311" s="43">
        <f t="shared" si="55"/>
        <v>0</v>
      </c>
      <c r="W311" s="42">
        <f t="shared" si="56"/>
        <v>2</v>
      </c>
      <c r="AG311" s="63"/>
      <c r="AR311" s="63"/>
      <c r="BC311" s="63"/>
      <c r="BN311" s="63"/>
      <c r="BY311" s="63"/>
      <c r="CJ311" s="63"/>
      <c r="CU311" s="63"/>
      <c r="DF311" s="63"/>
      <c r="DQ311" s="63"/>
      <c r="EB311" s="63"/>
      <c r="EM311" s="63"/>
      <c r="EX311" s="63"/>
      <c r="FI311" s="63"/>
      <c r="FT311" s="63"/>
      <c r="GE311" s="63"/>
      <c r="GP311" s="63"/>
      <c r="HA311" s="63"/>
      <c r="HL311" s="63"/>
      <c r="HW311" s="63"/>
      <c r="IH311" s="63"/>
      <c r="IS311" s="63"/>
      <c r="JD311" s="63"/>
      <c r="JO311" s="63"/>
      <c r="JZ311" s="63"/>
      <c r="KK311" s="63"/>
      <c r="KV311" s="63"/>
      <c r="LG311" s="63"/>
      <c r="LR311" s="63"/>
      <c r="MC311" s="63"/>
      <c r="MN311" s="63"/>
      <c r="MY311" s="63"/>
      <c r="NJ311" s="63"/>
      <c r="NU311" s="63"/>
      <c r="OF311" s="63"/>
      <c r="OQ311" s="63"/>
      <c r="PB311" s="63"/>
      <c r="PM311" s="63"/>
      <c r="PX311" s="63"/>
      <c r="QI311" s="63"/>
      <c r="QT311" s="63"/>
      <c r="RE311" s="63"/>
      <c r="RP311" s="63"/>
      <c r="SA311" s="63"/>
      <c r="SL311" s="63"/>
      <c r="SW311" s="63"/>
      <c r="TH311" s="63"/>
      <c r="TS311" s="63"/>
      <c r="UD311" s="63"/>
      <c r="UO311" s="63"/>
      <c r="UZ311" s="63"/>
      <c r="VK311" s="63"/>
      <c r="VV311" s="63"/>
      <c r="WG311" s="63"/>
      <c r="WR311" s="63"/>
      <c r="XC311" s="63"/>
      <c r="XN311" s="63"/>
      <c r="XY311" s="63"/>
      <c r="YJ311" s="63"/>
      <c r="YU311" s="63"/>
      <c r="ZF311" s="63"/>
      <c r="ZQ311" s="63"/>
      <c r="AAB311" s="63"/>
      <c r="AAM311" s="63"/>
      <c r="AAX311" s="63"/>
      <c r="ABI311" s="63"/>
      <c r="ABT311" s="63"/>
      <c r="ACE311" s="63"/>
      <c r="ACP311" s="63"/>
      <c r="ADA311" s="63"/>
      <c r="ADL311" s="63"/>
      <c r="ADW311" s="63"/>
      <c r="AEH311" s="63"/>
      <c r="AES311" s="63"/>
      <c r="AFD311" s="63"/>
      <c r="AFO311" s="63"/>
      <c r="AFZ311" s="63"/>
      <c r="AGK311" s="63"/>
      <c r="AGV311" s="63"/>
      <c r="AHG311" s="63"/>
      <c r="AHR311" s="63"/>
      <c r="AIC311" s="63"/>
      <c r="AIN311" s="63"/>
      <c r="AIY311" s="63"/>
      <c r="AJJ311" s="63"/>
      <c r="AJU311" s="63"/>
      <c r="AKF311" s="63"/>
      <c r="AKQ311" s="63"/>
      <c r="ALB311" s="63"/>
      <c r="ALM311" s="63"/>
      <c r="ALX311" s="63"/>
      <c r="AMI311" s="63"/>
      <c r="AMT311" s="63"/>
      <c r="ANE311" s="63"/>
      <c r="ANP311" s="63"/>
      <c r="AOA311" s="63"/>
      <c r="AOL311" s="63"/>
      <c r="AOW311" s="63"/>
      <c r="APH311" s="63"/>
      <c r="APS311" s="63"/>
      <c r="AQD311" s="63"/>
      <c r="AQO311" s="63"/>
      <c r="AQZ311" s="63"/>
      <c r="ARK311" s="63"/>
      <c r="ARV311" s="63"/>
      <c r="ASG311" s="63"/>
      <c r="ASR311" s="63"/>
      <c r="ATC311" s="63"/>
      <c r="ATN311" s="63"/>
      <c r="ATY311" s="63"/>
      <c r="AUJ311" s="63"/>
      <c r="AUU311" s="63"/>
      <c r="AVF311" s="63"/>
      <c r="AVQ311" s="63"/>
      <c r="AWB311" s="63"/>
      <c r="AWM311" s="63"/>
      <c r="AWX311" s="63"/>
      <c r="AXI311" s="63"/>
      <c r="AXT311" s="63"/>
      <c r="AYE311" s="63"/>
      <c r="AYP311" s="63"/>
      <c r="AZA311" s="63"/>
    </row>
    <row r="312" spans="1:1023 1034:1353" ht="18.75" customHeight="1" x14ac:dyDescent="0.35">
      <c r="A312" s="24" t="str">
        <f>'total Scrap'!A312</f>
        <v>03/2021</v>
      </c>
      <c r="B312" s="29">
        <f>'total Scrap'!D312</f>
        <v>97653</v>
      </c>
      <c r="C312" s="45" t="str">
        <f>'total Scrap'!E312</f>
        <v>55518FPA2071</v>
      </c>
      <c r="D312" s="8" t="str">
        <f>'total Scrap'!F312</f>
        <v>TABLE      7513197</v>
      </c>
      <c r="E312" s="26">
        <f t="shared" ca="1" si="48"/>
        <v>3</v>
      </c>
      <c r="F312" s="26">
        <f t="shared" si="49"/>
        <v>1</v>
      </c>
      <c r="G312" s="27">
        <f t="shared" ca="1" si="50"/>
        <v>7.1428571428571425E-2</v>
      </c>
      <c r="H312" s="26">
        <f t="shared" ca="1" si="51"/>
        <v>1</v>
      </c>
      <c r="I312" s="26"/>
      <c r="J312" s="30"/>
      <c r="P312" s="57">
        <f t="shared" si="52"/>
        <v>0</v>
      </c>
      <c r="Q312" s="30">
        <f t="shared" si="53"/>
        <v>0</v>
      </c>
      <c r="T312" s="42">
        <f t="shared" si="54"/>
        <v>0</v>
      </c>
      <c r="V312" s="43">
        <f t="shared" si="55"/>
        <v>0</v>
      </c>
      <c r="W312" s="42">
        <f t="shared" si="56"/>
        <v>2</v>
      </c>
      <c r="AG312" s="63"/>
      <c r="AR312" s="63"/>
      <c r="BC312" s="63"/>
      <c r="BN312" s="63"/>
      <c r="BY312" s="63"/>
      <c r="CJ312" s="63"/>
      <c r="CU312" s="63"/>
      <c r="DF312" s="63"/>
      <c r="DQ312" s="63"/>
      <c r="EB312" s="63"/>
      <c r="EM312" s="63"/>
      <c r="EX312" s="63"/>
      <c r="FI312" s="63"/>
      <c r="FT312" s="63"/>
      <c r="GE312" s="63"/>
      <c r="GP312" s="63"/>
      <c r="HA312" s="63"/>
      <c r="HL312" s="63"/>
      <c r="HW312" s="63"/>
      <c r="IH312" s="63"/>
      <c r="IS312" s="63"/>
      <c r="JD312" s="63"/>
      <c r="JO312" s="63"/>
      <c r="JZ312" s="63"/>
      <c r="KK312" s="63"/>
      <c r="KV312" s="63"/>
      <c r="LG312" s="63"/>
      <c r="LR312" s="63"/>
      <c r="MC312" s="63"/>
      <c r="MN312" s="63"/>
      <c r="MY312" s="63"/>
      <c r="NJ312" s="63"/>
      <c r="NU312" s="63"/>
      <c r="OF312" s="63"/>
      <c r="OQ312" s="63"/>
      <c r="PB312" s="63"/>
      <c r="PM312" s="63"/>
      <c r="PX312" s="63"/>
      <c r="QI312" s="63"/>
      <c r="QT312" s="63"/>
      <c r="RE312" s="63"/>
      <c r="RP312" s="63"/>
      <c r="SA312" s="63"/>
      <c r="SL312" s="63"/>
      <c r="SW312" s="63"/>
      <c r="TH312" s="63"/>
      <c r="TS312" s="63"/>
      <c r="UD312" s="63"/>
      <c r="UO312" s="63"/>
      <c r="UZ312" s="63"/>
      <c r="VK312" s="63"/>
      <c r="VV312" s="63"/>
      <c r="WG312" s="63"/>
      <c r="WR312" s="63"/>
      <c r="XC312" s="63"/>
      <c r="XN312" s="63"/>
      <c r="XY312" s="63"/>
      <c r="YJ312" s="63"/>
      <c r="YU312" s="63"/>
      <c r="ZF312" s="63"/>
      <c r="ZQ312" s="63"/>
      <c r="AAB312" s="63"/>
      <c r="AAM312" s="63"/>
      <c r="AAX312" s="63"/>
      <c r="ABI312" s="63"/>
      <c r="ABT312" s="63"/>
      <c r="ACE312" s="63"/>
      <c r="ACP312" s="63"/>
      <c r="ADA312" s="63"/>
      <c r="ADL312" s="63"/>
      <c r="ADW312" s="63"/>
      <c r="AEH312" s="63"/>
      <c r="AES312" s="63"/>
      <c r="AFD312" s="63"/>
      <c r="AFO312" s="63"/>
      <c r="AFZ312" s="63"/>
      <c r="AGK312" s="63"/>
      <c r="AGV312" s="63"/>
      <c r="AHG312" s="63"/>
      <c r="AHR312" s="63"/>
      <c r="AIC312" s="63"/>
      <c r="AIN312" s="63"/>
      <c r="AIY312" s="63"/>
      <c r="AJJ312" s="63"/>
      <c r="AJU312" s="63"/>
      <c r="AKF312" s="63"/>
      <c r="AKQ312" s="63"/>
      <c r="ALB312" s="63"/>
      <c r="ALM312" s="63"/>
      <c r="ALX312" s="63"/>
      <c r="AMI312" s="63"/>
      <c r="AMT312" s="63"/>
      <c r="ANE312" s="63"/>
      <c r="ANP312" s="63"/>
      <c r="AOA312" s="63"/>
      <c r="AOL312" s="63"/>
      <c r="AOW312" s="63"/>
      <c r="APH312" s="63"/>
      <c r="APS312" s="63"/>
      <c r="AQD312" s="63"/>
      <c r="AQO312" s="63"/>
      <c r="AQZ312" s="63"/>
      <c r="ARK312" s="63"/>
      <c r="ARV312" s="63"/>
      <c r="ASG312" s="63"/>
      <c r="ASR312" s="63"/>
      <c r="ATC312" s="63"/>
      <c r="ATN312" s="63"/>
      <c r="ATY312" s="63"/>
      <c r="AUJ312" s="63"/>
      <c r="AUU312" s="63"/>
      <c r="AVF312" s="63"/>
      <c r="AVQ312" s="63"/>
      <c r="AWB312" s="63"/>
      <c r="AWM312" s="63"/>
      <c r="AWX312" s="63"/>
      <c r="AXI312" s="63"/>
      <c r="AXT312" s="63"/>
      <c r="AYE312" s="63"/>
      <c r="AYP312" s="63"/>
      <c r="AZA312" s="63"/>
    </row>
    <row r="313" spans="1:1023 1034:1353" ht="18.75" customHeight="1" x14ac:dyDescent="0.35">
      <c r="A313" s="24" t="str">
        <f>'total Scrap'!A313</f>
        <v>03/2021</v>
      </c>
      <c r="B313" s="29">
        <f>'total Scrap'!D313</f>
        <v>97654</v>
      </c>
      <c r="C313" s="45" t="str">
        <f>'total Scrap'!E313</f>
        <v>27060UB080</v>
      </c>
      <c r="D313" s="8" t="str">
        <f>'total Scrap'!F313</f>
        <v>ALTERNATOR ASSY, W/REGULATOR</v>
      </c>
      <c r="E313" s="26">
        <f t="shared" ca="1" si="48"/>
        <v>3</v>
      </c>
      <c r="F313" s="26">
        <f t="shared" si="49"/>
        <v>1</v>
      </c>
      <c r="G313" s="27">
        <f t="shared" ca="1" si="50"/>
        <v>7.1428571428571425E-2</v>
      </c>
      <c r="H313" s="26">
        <f t="shared" ca="1" si="51"/>
        <v>1</v>
      </c>
      <c r="I313" s="26"/>
      <c r="J313" s="30"/>
      <c r="P313" s="57">
        <f t="shared" si="52"/>
        <v>0</v>
      </c>
      <c r="Q313" s="30">
        <f t="shared" si="53"/>
        <v>0</v>
      </c>
      <c r="T313" s="42">
        <f t="shared" si="54"/>
        <v>0</v>
      </c>
      <c r="V313" s="43">
        <f t="shared" si="55"/>
        <v>0</v>
      </c>
      <c r="W313" s="42">
        <f t="shared" si="56"/>
        <v>2</v>
      </c>
      <c r="AG313" s="63"/>
      <c r="AR313" s="63"/>
      <c r="BC313" s="63"/>
      <c r="BN313" s="63"/>
      <c r="BY313" s="63"/>
      <c r="CJ313" s="63"/>
      <c r="CU313" s="63"/>
      <c r="DF313" s="63"/>
      <c r="DQ313" s="63"/>
      <c r="EB313" s="63"/>
      <c r="EM313" s="63"/>
      <c r="EX313" s="63"/>
      <c r="FI313" s="63"/>
      <c r="FT313" s="63"/>
      <c r="GE313" s="63"/>
      <c r="GP313" s="63"/>
      <c r="HA313" s="63"/>
      <c r="HL313" s="63"/>
      <c r="HW313" s="63"/>
      <c r="IH313" s="63"/>
      <c r="IS313" s="63"/>
      <c r="JD313" s="63"/>
      <c r="JO313" s="63"/>
      <c r="JZ313" s="63"/>
      <c r="KK313" s="63"/>
      <c r="KV313" s="63"/>
      <c r="LG313" s="63"/>
      <c r="LR313" s="63"/>
      <c r="MC313" s="63"/>
      <c r="MN313" s="63"/>
      <c r="MY313" s="63"/>
      <c r="NJ313" s="63"/>
      <c r="NU313" s="63"/>
      <c r="OF313" s="63"/>
      <c r="OQ313" s="63"/>
      <c r="PB313" s="63"/>
      <c r="PM313" s="63"/>
      <c r="PX313" s="63"/>
      <c r="QI313" s="63"/>
      <c r="QT313" s="63"/>
      <c r="RE313" s="63"/>
      <c r="RP313" s="63"/>
      <c r="SA313" s="63"/>
      <c r="SL313" s="63"/>
      <c r="SW313" s="63"/>
      <c r="TH313" s="63"/>
      <c r="TS313" s="63"/>
      <c r="UD313" s="63"/>
      <c r="UO313" s="63"/>
      <c r="UZ313" s="63"/>
      <c r="VK313" s="63"/>
      <c r="VV313" s="63"/>
      <c r="WG313" s="63"/>
      <c r="WR313" s="63"/>
      <c r="XC313" s="63"/>
      <c r="XN313" s="63"/>
      <c r="XY313" s="63"/>
      <c r="YJ313" s="63"/>
      <c r="YU313" s="63"/>
      <c r="ZF313" s="63"/>
      <c r="ZQ313" s="63"/>
      <c r="AAB313" s="63"/>
      <c r="AAM313" s="63"/>
      <c r="AAX313" s="63"/>
      <c r="ABI313" s="63"/>
      <c r="ABT313" s="63"/>
      <c r="ACE313" s="63"/>
      <c r="ACP313" s="63"/>
      <c r="ADA313" s="63"/>
      <c r="ADL313" s="63"/>
      <c r="ADW313" s="63"/>
      <c r="AEH313" s="63"/>
      <c r="AES313" s="63"/>
      <c r="AFD313" s="63"/>
      <c r="AFO313" s="63"/>
      <c r="AFZ313" s="63"/>
      <c r="AGK313" s="63"/>
      <c r="AGV313" s="63"/>
      <c r="AHG313" s="63"/>
      <c r="AHR313" s="63"/>
      <c r="AIC313" s="63"/>
      <c r="AIN313" s="63"/>
      <c r="AIY313" s="63"/>
      <c r="AJJ313" s="63"/>
      <c r="AJU313" s="63"/>
      <c r="AKF313" s="63"/>
      <c r="AKQ313" s="63"/>
      <c r="ALB313" s="63"/>
      <c r="ALM313" s="63"/>
      <c r="ALX313" s="63"/>
      <c r="AMI313" s="63"/>
      <c r="AMT313" s="63"/>
      <c r="ANE313" s="63"/>
      <c r="ANP313" s="63"/>
      <c r="AOA313" s="63"/>
      <c r="AOL313" s="63"/>
      <c r="AOW313" s="63"/>
      <c r="APH313" s="63"/>
      <c r="APS313" s="63"/>
      <c r="AQD313" s="63"/>
      <c r="AQO313" s="63"/>
      <c r="AQZ313" s="63"/>
      <c r="ARK313" s="63"/>
      <c r="ARV313" s="63"/>
      <c r="ASG313" s="63"/>
      <c r="ASR313" s="63"/>
      <c r="ATC313" s="63"/>
      <c r="ATN313" s="63"/>
      <c r="ATY313" s="63"/>
      <c r="AUJ313" s="63"/>
      <c r="AUU313" s="63"/>
      <c r="AVF313" s="63"/>
      <c r="AVQ313" s="63"/>
      <c r="AWB313" s="63"/>
      <c r="AWM313" s="63"/>
      <c r="AWX313" s="63"/>
      <c r="AXI313" s="63"/>
      <c r="AXT313" s="63"/>
      <c r="AYE313" s="63"/>
      <c r="AYP313" s="63"/>
      <c r="AZA313" s="63"/>
    </row>
    <row r="314" spans="1:1023 1034:1353" ht="18.75" customHeight="1" x14ac:dyDescent="0.35">
      <c r="A314" s="24" t="str">
        <f>'total Scrap'!A314</f>
        <v>03/2021</v>
      </c>
      <c r="B314" s="29">
        <f>'total Scrap'!D314</f>
        <v>96679</v>
      </c>
      <c r="C314" s="45" t="str">
        <f>'total Scrap'!E314</f>
        <v>2A28005</v>
      </c>
      <c r="D314" s="8" t="str">
        <f>'total Scrap'!F314</f>
        <v>COVER SUB-ASSY, HTR</v>
      </c>
      <c r="E314" s="26">
        <f t="shared" ca="1" si="48"/>
        <v>3</v>
      </c>
      <c r="F314" s="26">
        <f t="shared" si="49"/>
        <v>5</v>
      </c>
      <c r="G314" s="27">
        <f t="shared" ca="1" si="50"/>
        <v>0.35714285714285715</v>
      </c>
      <c r="H314" s="26">
        <f t="shared" ca="1" si="51"/>
        <v>2</v>
      </c>
      <c r="I314" s="26"/>
      <c r="J314" s="30"/>
      <c r="P314" s="57" t="str">
        <f t="shared" si="52"/>
        <v>03/2021</v>
      </c>
      <c r="Q314" s="30" t="str">
        <f t="shared" si="53"/>
        <v>2A28005</v>
      </c>
      <c r="T314" s="42">
        <f t="shared" si="54"/>
        <v>0</v>
      </c>
      <c r="V314" s="43">
        <f t="shared" si="55"/>
        <v>0</v>
      </c>
      <c r="W314" s="42">
        <f t="shared" si="56"/>
        <v>2</v>
      </c>
      <c r="AG314" s="63"/>
      <c r="AR314" s="63"/>
      <c r="BC314" s="63"/>
      <c r="BN314" s="63"/>
      <c r="BY314" s="63"/>
      <c r="CJ314" s="63"/>
      <c r="CU314" s="63"/>
      <c r="DF314" s="63"/>
      <c r="DQ314" s="63"/>
      <c r="EB314" s="63"/>
      <c r="EM314" s="63"/>
      <c r="EX314" s="63"/>
      <c r="FI314" s="63"/>
      <c r="FT314" s="63"/>
      <c r="GE314" s="63"/>
      <c r="GP314" s="63"/>
      <c r="HA314" s="63"/>
      <c r="HL314" s="63"/>
      <c r="HW314" s="63"/>
      <c r="IH314" s="63"/>
      <c r="IS314" s="63"/>
      <c r="JD314" s="63"/>
      <c r="JO314" s="63"/>
      <c r="JZ314" s="63"/>
      <c r="KK314" s="63"/>
      <c r="KV314" s="63"/>
      <c r="LG314" s="63"/>
      <c r="LR314" s="63"/>
      <c r="MC314" s="63"/>
      <c r="MN314" s="63"/>
      <c r="MY314" s="63"/>
      <c r="NJ314" s="63"/>
      <c r="NU314" s="63"/>
      <c r="OF314" s="63"/>
      <c r="OQ314" s="63"/>
      <c r="PB314" s="63"/>
      <c r="PM314" s="63"/>
      <c r="PX314" s="63"/>
      <c r="QI314" s="63"/>
      <c r="QT314" s="63"/>
      <c r="RE314" s="63"/>
      <c r="RP314" s="63"/>
      <c r="SA314" s="63"/>
      <c r="SL314" s="63"/>
      <c r="SW314" s="63"/>
      <c r="TH314" s="63"/>
      <c r="TS314" s="63"/>
      <c r="UD314" s="63"/>
      <c r="UO314" s="63"/>
      <c r="UZ314" s="63"/>
      <c r="VK314" s="63"/>
      <c r="VV314" s="63"/>
      <c r="WG314" s="63"/>
      <c r="WR314" s="63"/>
      <c r="XC314" s="63"/>
      <c r="XN314" s="63"/>
      <c r="XY314" s="63"/>
      <c r="YJ314" s="63"/>
      <c r="YU314" s="63"/>
      <c r="ZF314" s="63"/>
      <c r="ZQ314" s="63"/>
      <c r="AAB314" s="63"/>
      <c r="AAM314" s="63"/>
      <c r="AAX314" s="63"/>
      <c r="ABI314" s="63"/>
      <c r="ABT314" s="63"/>
      <c r="ACE314" s="63"/>
      <c r="ACP314" s="63"/>
      <c r="ADA314" s="63"/>
      <c r="ADL314" s="63"/>
      <c r="ADW314" s="63"/>
      <c r="AEH314" s="63"/>
      <c r="AES314" s="63"/>
      <c r="AFD314" s="63"/>
      <c r="AFO314" s="63"/>
      <c r="AFZ314" s="63"/>
      <c r="AGK314" s="63"/>
      <c r="AGV314" s="63"/>
      <c r="AHG314" s="63"/>
      <c r="AHR314" s="63"/>
      <c r="AIC314" s="63"/>
      <c r="AIN314" s="63"/>
      <c r="AIY314" s="63"/>
      <c r="AJJ314" s="63"/>
      <c r="AJU314" s="63"/>
      <c r="AKF314" s="63"/>
      <c r="AKQ314" s="63"/>
      <c r="ALB314" s="63"/>
      <c r="ALM314" s="63"/>
      <c r="ALX314" s="63"/>
      <c r="AMI314" s="63"/>
      <c r="AMT314" s="63"/>
      <c r="ANE314" s="63"/>
      <c r="ANP314" s="63"/>
      <c r="AOA314" s="63"/>
      <c r="AOL314" s="63"/>
      <c r="AOW314" s="63"/>
      <c r="APH314" s="63"/>
      <c r="APS314" s="63"/>
      <c r="AQD314" s="63"/>
      <c r="AQO314" s="63"/>
      <c r="AQZ314" s="63"/>
      <c r="ARK314" s="63"/>
      <c r="ARV314" s="63"/>
      <c r="ASG314" s="63"/>
      <c r="ASR314" s="63"/>
      <c r="ATC314" s="63"/>
      <c r="ATN314" s="63"/>
      <c r="ATY314" s="63"/>
      <c r="AUJ314" s="63"/>
      <c r="AUU314" s="63"/>
      <c r="AVF314" s="63"/>
      <c r="AVQ314" s="63"/>
      <c r="AWB314" s="63"/>
      <c r="AWM314" s="63"/>
      <c r="AWX314" s="63"/>
      <c r="AXI314" s="63"/>
      <c r="AXT314" s="63"/>
      <c r="AYE314" s="63"/>
      <c r="AYP314" s="63"/>
      <c r="AZA314" s="63"/>
    </row>
    <row r="315" spans="1:1023 1034:1353" ht="18.75" customHeight="1" x14ac:dyDescent="0.35">
      <c r="A315" s="24" t="str">
        <f>'total Scrap'!A315</f>
        <v>03/2021</v>
      </c>
      <c r="B315" s="29">
        <f>'total Scrap'!D315</f>
        <v>96566</v>
      </c>
      <c r="C315" s="45" t="str">
        <f>'total Scrap'!E315</f>
        <v>461502661271</v>
      </c>
      <c r="D315" s="8" t="str">
        <f>'total Scrap'!F315</f>
        <v>PEDAL ASSY, PARKING BRAKE</v>
      </c>
      <c r="E315" s="26">
        <f t="shared" ca="1" si="48"/>
        <v>3</v>
      </c>
      <c r="F315" s="26">
        <f t="shared" si="49"/>
        <v>4</v>
      </c>
      <c r="G315" s="27">
        <f t="shared" ca="1" si="50"/>
        <v>0.2857142857142857</v>
      </c>
      <c r="H315" s="26">
        <f t="shared" ca="1" si="51"/>
        <v>2</v>
      </c>
      <c r="I315" s="26"/>
      <c r="J315" s="30"/>
      <c r="P315" s="57" t="str">
        <f t="shared" si="52"/>
        <v>03/2021</v>
      </c>
      <c r="Q315" s="30" t="str">
        <f t="shared" si="53"/>
        <v>461502661271</v>
      </c>
      <c r="T315" s="42">
        <f t="shared" si="54"/>
        <v>0</v>
      </c>
      <c r="V315" s="43">
        <f t="shared" si="55"/>
        <v>0</v>
      </c>
      <c r="W315" s="42">
        <f t="shared" si="56"/>
        <v>2</v>
      </c>
      <c r="AG315" s="63"/>
      <c r="AR315" s="63"/>
      <c r="BC315" s="63"/>
      <c r="BN315" s="63"/>
      <c r="BY315" s="63"/>
      <c r="CJ315" s="63"/>
      <c r="CU315" s="63"/>
      <c r="DF315" s="63"/>
      <c r="DQ315" s="63"/>
      <c r="EB315" s="63"/>
      <c r="EM315" s="63"/>
      <c r="EX315" s="63"/>
      <c r="FI315" s="63"/>
      <c r="FT315" s="63"/>
      <c r="GE315" s="63"/>
      <c r="GP315" s="63"/>
      <c r="HA315" s="63"/>
      <c r="HL315" s="63"/>
      <c r="HW315" s="63"/>
      <c r="IH315" s="63"/>
      <c r="IS315" s="63"/>
      <c r="JD315" s="63"/>
      <c r="JO315" s="63"/>
      <c r="JZ315" s="63"/>
      <c r="KK315" s="63"/>
      <c r="KV315" s="63"/>
      <c r="LG315" s="63"/>
      <c r="LR315" s="63"/>
      <c r="MC315" s="63"/>
      <c r="MN315" s="63"/>
      <c r="MY315" s="63"/>
      <c r="NJ315" s="63"/>
      <c r="NU315" s="63"/>
      <c r="OF315" s="63"/>
      <c r="OQ315" s="63"/>
      <c r="PB315" s="63"/>
      <c r="PM315" s="63"/>
      <c r="PX315" s="63"/>
      <c r="QI315" s="63"/>
      <c r="QT315" s="63"/>
      <c r="RE315" s="63"/>
      <c r="RP315" s="63"/>
      <c r="SA315" s="63"/>
      <c r="SL315" s="63"/>
      <c r="SW315" s="63"/>
      <c r="TH315" s="63"/>
      <c r="TS315" s="63"/>
      <c r="UD315" s="63"/>
      <c r="UO315" s="63"/>
      <c r="UZ315" s="63"/>
      <c r="VK315" s="63"/>
      <c r="VV315" s="63"/>
      <c r="WG315" s="63"/>
      <c r="WR315" s="63"/>
      <c r="XC315" s="63"/>
      <c r="XN315" s="63"/>
      <c r="XY315" s="63"/>
      <c r="YJ315" s="63"/>
      <c r="YU315" s="63"/>
      <c r="ZF315" s="63"/>
      <c r="ZQ315" s="63"/>
      <c r="AAB315" s="63"/>
      <c r="AAM315" s="63"/>
      <c r="AAX315" s="63"/>
      <c r="ABI315" s="63"/>
      <c r="ABT315" s="63"/>
      <c r="ACE315" s="63"/>
      <c r="ACP315" s="63"/>
      <c r="ADA315" s="63"/>
      <c r="ADL315" s="63"/>
      <c r="ADW315" s="63"/>
      <c r="AEH315" s="63"/>
      <c r="AES315" s="63"/>
      <c r="AFD315" s="63"/>
      <c r="AFO315" s="63"/>
      <c r="AFZ315" s="63"/>
      <c r="AGK315" s="63"/>
      <c r="AGV315" s="63"/>
      <c r="AHG315" s="63"/>
      <c r="AHR315" s="63"/>
      <c r="AIC315" s="63"/>
      <c r="AIN315" s="63"/>
      <c r="AIY315" s="63"/>
      <c r="AJJ315" s="63"/>
      <c r="AJU315" s="63"/>
      <c r="AKF315" s="63"/>
      <c r="AKQ315" s="63"/>
      <c r="ALB315" s="63"/>
      <c r="ALM315" s="63"/>
      <c r="ALX315" s="63"/>
      <c r="AMI315" s="63"/>
      <c r="AMT315" s="63"/>
      <c r="ANE315" s="63"/>
      <c r="ANP315" s="63"/>
      <c r="AOA315" s="63"/>
      <c r="AOL315" s="63"/>
      <c r="AOW315" s="63"/>
      <c r="APH315" s="63"/>
      <c r="APS315" s="63"/>
      <c r="AQD315" s="63"/>
      <c r="AQO315" s="63"/>
      <c r="AQZ315" s="63"/>
      <c r="ARK315" s="63"/>
      <c r="ARV315" s="63"/>
      <c r="ASG315" s="63"/>
      <c r="ASR315" s="63"/>
      <c r="ATC315" s="63"/>
      <c r="ATN315" s="63"/>
      <c r="ATY315" s="63"/>
      <c r="AUJ315" s="63"/>
      <c r="AUU315" s="63"/>
      <c r="AVF315" s="63"/>
      <c r="AVQ315" s="63"/>
      <c r="AWB315" s="63"/>
      <c r="AWM315" s="63"/>
      <c r="AWX315" s="63"/>
      <c r="AXI315" s="63"/>
      <c r="AXT315" s="63"/>
      <c r="AYE315" s="63"/>
      <c r="AYP315" s="63"/>
      <c r="AZA315" s="63"/>
    </row>
    <row r="316" spans="1:1023 1034:1353" ht="18.75" customHeight="1" x14ac:dyDescent="0.35">
      <c r="A316" s="24" t="str">
        <f>'total Scrap'!A316</f>
        <v>03/2021</v>
      </c>
      <c r="B316" s="29">
        <f>'total Scrap'!D316</f>
        <v>96748</v>
      </c>
      <c r="C316" s="45" t="str">
        <f>'total Scrap'!E316</f>
        <v>461502661271</v>
      </c>
      <c r="D316" s="8" t="str">
        <f>'total Scrap'!F316</f>
        <v>PEDAL ASSY, PARKING BRAKE</v>
      </c>
      <c r="E316" s="26">
        <f t="shared" ca="1" si="48"/>
        <v>3</v>
      </c>
      <c r="F316" s="26">
        <f t="shared" si="49"/>
        <v>4</v>
      </c>
      <c r="G316" s="27">
        <f t="shared" ca="1" si="50"/>
        <v>0.2857142857142857</v>
      </c>
      <c r="H316" s="26">
        <f t="shared" ca="1" si="51"/>
        <v>2</v>
      </c>
      <c r="I316" s="26"/>
      <c r="J316" s="30"/>
      <c r="P316" s="57" t="str">
        <f t="shared" si="52"/>
        <v>03/2021</v>
      </c>
      <c r="Q316" s="30" t="str">
        <f t="shared" si="53"/>
        <v>461502661271</v>
      </c>
      <c r="T316" s="42">
        <f t="shared" si="54"/>
        <v>0</v>
      </c>
      <c r="V316" s="43">
        <f t="shared" si="55"/>
        <v>0</v>
      </c>
      <c r="W316" s="42">
        <f t="shared" si="56"/>
        <v>2</v>
      </c>
      <c r="AG316" s="63"/>
      <c r="AR316" s="63"/>
      <c r="BC316" s="63"/>
      <c r="BN316" s="63"/>
      <c r="BY316" s="63"/>
      <c r="CJ316" s="63"/>
      <c r="CU316" s="63"/>
      <c r="DF316" s="63"/>
      <c r="DQ316" s="63"/>
      <c r="EB316" s="63"/>
      <c r="EM316" s="63"/>
      <c r="EX316" s="63"/>
      <c r="FI316" s="63"/>
      <c r="FT316" s="63"/>
      <c r="GE316" s="63"/>
      <c r="GP316" s="63"/>
      <c r="HA316" s="63"/>
      <c r="HL316" s="63"/>
      <c r="HW316" s="63"/>
      <c r="IH316" s="63"/>
      <c r="IS316" s="63"/>
      <c r="JD316" s="63"/>
      <c r="JO316" s="63"/>
      <c r="JZ316" s="63"/>
      <c r="KK316" s="63"/>
      <c r="KV316" s="63"/>
      <c r="LG316" s="63"/>
      <c r="LR316" s="63"/>
      <c r="MC316" s="63"/>
      <c r="MN316" s="63"/>
      <c r="MY316" s="63"/>
      <c r="NJ316" s="63"/>
      <c r="NU316" s="63"/>
      <c r="OF316" s="63"/>
      <c r="OQ316" s="63"/>
      <c r="PB316" s="63"/>
      <c r="PM316" s="63"/>
      <c r="PX316" s="63"/>
      <c r="QI316" s="63"/>
      <c r="QT316" s="63"/>
      <c r="RE316" s="63"/>
      <c r="RP316" s="63"/>
      <c r="SA316" s="63"/>
      <c r="SL316" s="63"/>
      <c r="SW316" s="63"/>
      <c r="TH316" s="63"/>
      <c r="TS316" s="63"/>
      <c r="UD316" s="63"/>
      <c r="UO316" s="63"/>
      <c r="UZ316" s="63"/>
      <c r="VK316" s="63"/>
      <c r="VV316" s="63"/>
      <c r="WG316" s="63"/>
      <c r="WR316" s="63"/>
      <c r="XC316" s="63"/>
      <c r="XN316" s="63"/>
      <c r="XY316" s="63"/>
      <c r="YJ316" s="63"/>
      <c r="YU316" s="63"/>
      <c r="ZF316" s="63"/>
      <c r="ZQ316" s="63"/>
      <c r="AAB316" s="63"/>
      <c r="AAM316" s="63"/>
      <c r="AAX316" s="63"/>
      <c r="ABI316" s="63"/>
      <c r="ABT316" s="63"/>
      <c r="ACE316" s="63"/>
      <c r="ACP316" s="63"/>
      <c r="ADA316" s="63"/>
      <c r="ADL316" s="63"/>
      <c r="ADW316" s="63"/>
      <c r="AEH316" s="63"/>
      <c r="AES316" s="63"/>
      <c r="AFD316" s="63"/>
      <c r="AFO316" s="63"/>
      <c r="AFZ316" s="63"/>
      <c r="AGK316" s="63"/>
      <c r="AGV316" s="63"/>
      <c r="AHG316" s="63"/>
      <c r="AHR316" s="63"/>
      <c r="AIC316" s="63"/>
      <c r="AIN316" s="63"/>
      <c r="AIY316" s="63"/>
      <c r="AJJ316" s="63"/>
      <c r="AJU316" s="63"/>
      <c r="AKF316" s="63"/>
      <c r="AKQ316" s="63"/>
      <c r="ALB316" s="63"/>
      <c r="ALM316" s="63"/>
      <c r="ALX316" s="63"/>
      <c r="AMI316" s="63"/>
      <c r="AMT316" s="63"/>
      <c r="ANE316" s="63"/>
      <c r="ANP316" s="63"/>
      <c r="AOA316" s="63"/>
      <c r="AOL316" s="63"/>
      <c r="AOW316" s="63"/>
      <c r="APH316" s="63"/>
      <c r="APS316" s="63"/>
      <c r="AQD316" s="63"/>
      <c r="AQO316" s="63"/>
      <c r="AQZ316" s="63"/>
      <c r="ARK316" s="63"/>
      <c r="ARV316" s="63"/>
      <c r="ASG316" s="63"/>
      <c r="ASR316" s="63"/>
      <c r="ATC316" s="63"/>
      <c r="ATN316" s="63"/>
      <c r="ATY316" s="63"/>
      <c r="AUJ316" s="63"/>
      <c r="AUU316" s="63"/>
      <c r="AVF316" s="63"/>
      <c r="AVQ316" s="63"/>
      <c r="AWB316" s="63"/>
      <c r="AWM316" s="63"/>
      <c r="AWX316" s="63"/>
      <c r="AXI316" s="63"/>
      <c r="AXT316" s="63"/>
      <c r="AYE316" s="63"/>
      <c r="AYP316" s="63"/>
      <c r="AZA316" s="63"/>
    </row>
    <row r="317" spans="1:1023 1034:1353" ht="18.75" customHeight="1" x14ac:dyDescent="0.35">
      <c r="A317" s="24" t="str">
        <f>'total Scrap'!A317</f>
        <v>03/2021</v>
      </c>
      <c r="B317" s="29">
        <f>'total Scrap'!D317</f>
        <v>97525</v>
      </c>
      <c r="C317" s="45" t="str">
        <f>'total Scrap'!E317</f>
        <v>56021F219471</v>
      </c>
      <c r="D317" s="8" t="str">
        <f>'total Scrap'!F317</f>
        <v>WIRE, ENGINE</v>
      </c>
      <c r="E317" s="26">
        <f t="shared" ca="1" si="48"/>
        <v>3</v>
      </c>
      <c r="F317" s="26">
        <f t="shared" si="49"/>
        <v>2</v>
      </c>
      <c r="G317" s="27">
        <f t="shared" ca="1" si="50"/>
        <v>0.14285714285714285</v>
      </c>
      <c r="H317" s="26">
        <f t="shared" ca="1" si="51"/>
        <v>1</v>
      </c>
      <c r="I317" s="26"/>
      <c r="J317" s="30"/>
      <c r="P317" s="57" t="str">
        <f t="shared" si="52"/>
        <v>03/2021</v>
      </c>
      <c r="Q317" s="30" t="str">
        <f t="shared" si="53"/>
        <v>56021F219471</v>
      </c>
      <c r="T317" s="42">
        <f t="shared" si="54"/>
        <v>0</v>
      </c>
      <c r="V317" s="43">
        <f t="shared" si="55"/>
        <v>0</v>
      </c>
      <c r="W317" s="42">
        <f t="shared" si="56"/>
        <v>2</v>
      </c>
      <c r="AG317" s="63"/>
      <c r="AR317" s="63"/>
      <c r="BC317" s="63"/>
      <c r="BN317" s="63"/>
      <c r="BY317" s="63"/>
      <c r="CJ317" s="63"/>
      <c r="CU317" s="63"/>
      <c r="DF317" s="63"/>
      <c r="DQ317" s="63"/>
      <c r="EB317" s="63"/>
      <c r="EM317" s="63"/>
      <c r="EX317" s="63"/>
      <c r="FI317" s="63"/>
      <c r="FT317" s="63"/>
      <c r="GE317" s="63"/>
      <c r="GP317" s="63"/>
      <c r="HA317" s="63"/>
      <c r="HL317" s="63"/>
      <c r="HW317" s="63"/>
      <c r="IH317" s="63"/>
      <c r="IS317" s="63"/>
      <c r="JD317" s="63"/>
      <c r="JO317" s="63"/>
      <c r="JZ317" s="63"/>
      <c r="KK317" s="63"/>
      <c r="KV317" s="63"/>
      <c r="LG317" s="63"/>
      <c r="LR317" s="63"/>
      <c r="MC317" s="63"/>
      <c r="MN317" s="63"/>
      <c r="MY317" s="63"/>
      <c r="NJ317" s="63"/>
      <c r="NU317" s="63"/>
      <c r="OF317" s="63"/>
      <c r="OQ317" s="63"/>
      <c r="PB317" s="63"/>
      <c r="PM317" s="63"/>
      <c r="PX317" s="63"/>
      <c r="QI317" s="63"/>
      <c r="QT317" s="63"/>
      <c r="RE317" s="63"/>
      <c r="RP317" s="63"/>
      <c r="SA317" s="63"/>
      <c r="SL317" s="63"/>
      <c r="SW317" s="63"/>
      <c r="TH317" s="63"/>
      <c r="TS317" s="63"/>
      <c r="UD317" s="63"/>
      <c r="UO317" s="63"/>
      <c r="UZ317" s="63"/>
      <c r="VK317" s="63"/>
      <c r="VV317" s="63"/>
      <c r="WG317" s="63"/>
      <c r="WR317" s="63"/>
      <c r="XC317" s="63"/>
      <c r="XN317" s="63"/>
      <c r="XY317" s="63"/>
      <c r="YJ317" s="63"/>
      <c r="YU317" s="63"/>
      <c r="ZF317" s="63"/>
      <c r="ZQ317" s="63"/>
      <c r="AAB317" s="63"/>
      <c r="AAM317" s="63"/>
      <c r="AAX317" s="63"/>
      <c r="ABI317" s="63"/>
      <c r="ABT317" s="63"/>
      <c r="ACE317" s="63"/>
      <c r="ACP317" s="63"/>
      <c r="ADA317" s="63"/>
      <c r="ADL317" s="63"/>
      <c r="ADW317" s="63"/>
      <c r="AEH317" s="63"/>
      <c r="AES317" s="63"/>
      <c r="AFD317" s="63"/>
      <c r="AFO317" s="63"/>
      <c r="AFZ317" s="63"/>
      <c r="AGK317" s="63"/>
      <c r="AGV317" s="63"/>
      <c r="AHG317" s="63"/>
      <c r="AHR317" s="63"/>
      <c r="AIC317" s="63"/>
      <c r="AIN317" s="63"/>
      <c r="AIY317" s="63"/>
      <c r="AJJ317" s="63"/>
      <c r="AJU317" s="63"/>
      <c r="AKF317" s="63"/>
      <c r="AKQ317" s="63"/>
      <c r="ALB317" s="63"/>
      <c r="ALM317" s="63"/>
      <c r="ALX317" s="63"/>
      <c r="AMI317" s="63"/>
      <c r="AMT317" s="63"/>
      <c r="ANE317" s="63"/>
      <c r="ANP317" s="63"/>
      <c r="AOA317" s="63"/>
      <c r="AOL317" s="63"/>
      <c r="AOW317" s="63"/>
      <c r="APH317" s="63"/>
      <c r="APS317" s="63"/>
      <c r="AQD317" s="63"/>
      <c r="AQO317" s="63"/>
      <c r="AQZ317" s="63"/>
      <c r="ARK317" s="63"/>
      <c r="ARV317" s="63"/>
      <c r="ASG317" s="63"/>
      <c r="ASR317" s="63"/>
      <c r="ATC317" s="63"/>
      <c r="ATN317" s="63"/>
      <c r="ATY317" s="63"/>
      <c r="AUJ317" s="63"/>
      <c r="AUU317" s="63"/>
      <c r="AVF317" s="63"/>
      <c r="AVQ317" s="63"/>
      <c r="AWB317" s="63"/>
      <c r="AWM317" s="63"/>
      <c r="AWX317" s="63"/>
      <c r="AXI317" s="63"/>
      <c r="AXT317" s="63"/>
      <c r="AYE317" s="63"/>
      <c r="AYP317" s="63"/>
      <c r="AZA317" s="63"/>
    </row>
    <row r="318" spans="1:1023 1034:1353" ht="18.75" customHeight="1" x14ac:dyDescent="0.35">
      <c r="A318" s="24" t="str">
        <f>'total Scrap'!A318</f>
        <v>03/2021</v>
      </c>
      <c r="B318" s="29">
        <f>'total Scrap'!D318</f>
        <v>96561</v>
      </c>
      <c r="C318" s="45" t="str">
        <f>'total Scrap'!E318</f>
        <v>565903676071</v>
      </c>
      <c r="D318" s="8" t="str">
        <f>'total Scrap'!F318</f>
        <v>LAMP ASSY, HEAD</v>
      </c>
      <c r="E318" s="26">
        <f t="shared" ca="1" si="48"/>
        <v>3</v>
      </c>
      <c r="F318" s="26">
        <f t="shared" si="49"/>
        <v>6</v>
      </c>
      <c r="G318" s="27">
        <f t="shared" ca="1" si="50"/>
        <v>0.42857142857142855</v>
      </c>
      <c r="H318" s="26">
        <f t="shared" ca="1" si="51"/>
        <v>2</v>
      </c>
      <c r="I318" s="26"/>
      <c r="J318" s="30"/>
      <c r="P318" s="57" t="str">
        <f t="shared" si="52"/>
        <v>03/2021</v>
      </c>
      <c r="Q318" s="30" t="str">
        <f t="shared" si="53"/>
        <v>565903676071</v>
      </c>
      <c r="T318" s="42">
        <f t="shared" si="54"/>
        <v>0</v>
      </c>
      <c r="V318" s="43">
        <f t="shared" si="55"/>
        <v>0</v>
      </c>
      <c r="W318" s="42">
        <f t="shared" si="56"/>
        <v>2</v>
      </c>
      <c r="AG318" s="63"/>
      <c r="AR318" s="63"/>
      <c r="BC318" s="63"/>
      <c r="BN318" s="63"/>
      <c r="BY318" s="63"/>
      <c r="CJ318" s="63"/>
      <c r="CU318" s="63"/>
      <c r="DF318" s="63"/>
      <c r="DQ318" s="63"/>
      <c r="EB318" s="63"/>
      <c r="EM318" s="63"/>
      <c r="EX318" s="63"/>
      <c r="FI318" s="63"/>
      <c r="FT318" s="63"/>
      <c r="GE318" s="63"/>
      <c r="GP318" s="63"/>
      <c r="HA318" s="63"/>
      <c r="HL318" s="63"/>
      <c r="HW318" s="63"/>
      <c r="IH318" s="63"/>
      <c r="IS318" s="63"/>
      <c r="JD318" s="63"/>
      <c r="JO318" s="63"/>
      <c r="JZ318" s="63"/>
      <c r="KK318" s="63"/>
      <c r="KV318" s="63"/>
      <c r="LG318" s="63"/>
      <c r="LR318" s="63"/>
      <c r="MC318" s="63"/>
      <c r="MN318" s="63"/>
      <c r="MY318" s="63"/>
      <c r="NJ318" s="63"/>
      <c r="NU318" s="63"/>
      <c r="OF318" s="63"/>
      <c r="OQ318" s="63"/>
      <c r="PB318" s="63"/>
      <c r="PM318" s="63"/>
      <c r="PX318" s="63"/>
      <c r="QI318" s="63"/>
      <c r="QT318" s="63"/>
      <c r="RE318" s="63"/>
      <c r="RP318" s="63"/>
      <c r="SA318" s="63"/>
      <c r="SL318" s="63"/>
      <c r="SW318" s="63"/>
      <c r="TH318" s="63"/>
      <c r="TS318" s="63"/>
      <c r="UD318" s="63"/>
      <c r="UO318" s="63"/>
      <c r="UZ318" s="63"/>
      <c r="VK318" s="63"/>
      <c r="VV318" s="63"/>
      <c r="WG318" s="63"/>
      <c r="WR318" s="63"/>
      <c r="XC318" s="63"/>
      <c r="XN318" s="63"/>
      <c r="XY318" s="63"/>
      <c r="YJ318" s="63"/>
      <c r="YU318" s="63"/>
      <c r="ZF318" s="63"/>
      <c r="ZQ318" s="63"/>
      <c r="AAB318" s="63"/>
      <c r="AAM318" s="63"/>
      <c r="AAX318" s="63"/>
      <c r="ABI318" s="63"/>
      <c r="ABT318" s="63"/>
      <c r="ACE318" s="63"/>
      <c r="ACP318" s="63"/>
      <c r="ADA318" s="63"/>
      <c r="ADL318" s="63"/>
      <c r="ADW318" s="63"/>
      <c r="AEH318" s="63"/>
      <c r="AES318" s="63"/>
      <c r="AFD318" s="63"/>
      <c r="AFO318" s="63"/>
      <c r="AFZ318" s="63"/>
      <c r="AGK318" s="63"/>
      <c r="AGV318" s="63"/>
      <c r="AHG318" s="63"/>
      <c r="AHR318" s="63"/>
      <c r="AIC318" s="63"/>
      <c r="AIN318" s="63"/>
      <c r="AIY318" s="63"/>
      <c r="AJJ318" s="63"/>
      <c r="AJU318" s="63"/>
      <c r="AKF318" s="63"/>
      <c r="AKQ318" s="63"/>
      <c r="ALB318" s="63"/>
      <c r="ALM318" s="63"/>
      <c r="ALX318" s="63"/>
      <c r="AMI318" s="63"/>
      <c r="AMT318" s="63"/>
      <c r="ANE318" s="63"/>
      <c r="ANP318" s="63"/>
      <c r="AOA318" s="63"/>
      <c r="AOL318" s="63"/>
      <c r="AOW318" s="63"/>
      <c r="APH318" s="63"/>
      <c r="APS318" s="63"/>
      <c r="AQD318" s="63"/>
      <c r="AQO318" s="63"/>
      <c r="AQZ318" s="63"/>
      <c r="ARK318" s="63"/>
      <c r="ARV318" s="63"/>
      <c r="ASG318" s="63"/>
      <c r="ASR318" s="63"/>
      <c r="ATC318" s="63"/>
      <c r="ATN318" s="63"/>
      <c r="ATY318" s="63"/>
      <c r="AUJ318" s="63"/>
      <c r="AUU318" s="63"/>
      <c r="AVF318" s="63"/>
      <c r="AVQ318" s="63"/>
      <c r="AWB318" s="63"/>
      <c r="AWM318" s="63"/>
      <c r="AWX318" s="63"/>
      <c r="AXI318" s="63"/>
      <c r="AXT318" s="63"/>
      <c r="AYE318" s="63"/>
      <c r="AYP318" s="63"/>
      <c r="AZA318" s="63"/>
    </row>
    <row r="319" spans="1:1023 1034:1353" ht="18.75" customHeight="1" x14ac:dyDescent="0.35">
      <c r="A319" s="24" t="str">
        <f>'total Scrap'!A319</f>
        <v>03/2021</v>
      </c>
      <c r="B319" s="29">
        <f>'total Scrap'!D319</f>
        <v>97523</v>
      </c>
      <c r="C319" s="45" t="str">
        <f>'total Scrap'!E319</f>
        <v>470301661071</v>
      </c>
      <c r="D319" s="8" t="str">
        <f>'total Scrap'!F319</f>
        <v>BRAKE ASSY, RH</v>
      </c>
      <c r="E319" s="26">
        <f t="shared" ca="1" si="48"/>
        <v>3</v>
      </c>
      <c r="F319" s="26">
        <f t="shared" si="49"/>
        <v>1</v>
      </c>
      <c r="G319" s="27">
        <f t="shared" ca="1" si="50"/>
        <v>7.1428571428571425E-2</v>
      </c>
      <c r="H319" s="26">
        <f t="shared" ca="1" si="51"/>
        <v>1</v>
      </c>
      <c r="I319" s="26"/>
      <c r="J319" s="30"/>
      <c r="P319" s="57">
        <f t="shared" si="52"/>
        <v>0</v>
      </c>
      <c r="Q319" s="30">
        <f t="shared" si="53"/>
        <v>0</v>
      </c>
      <c r="T319" s="42">
        <f t="shared" si="54"/>
        <v>0</v>
      </c>
      <c r="V319" s="43">
        <f t="shared" si="55"/>
        <v>0</v>
      </c>
      <c r="W319" s="42">
        <f t="shared" si="56"/>
        <v>2</v>
      </c>
      <c r="AG319" s="63"/>
      <c r="AR319" s="63"/>
      <c r="BC319" s="63"/>
      <c r="BN319" s="63"/>
      <c r="BY319" s="63"/>
      <c r="CJ319" s="63"/>
      <c r="CU319" s="63"/>
      <c r="DF319" s="63"/>
      <c r="DQ319" s="63"/>
      <c r="EB319" s="63"/>
      <c r="EM319" s="63"/>
      <c r="EX319" s="63"/>
      <c r="FI319" s="63"/>
      <c r="FT319" s="63"/>
      <c r="GE319" s="63"/>
      <c r="GP319" s="63"/>
      <c r="HA319" s="63"/>
      <c r="HL319" s="63"/>
      <c r="HW319" s="63"/>
      <c r="IH319" s="63"/>
      <c r="IS319" s="63"/>
      <c r="JD319" s="63"/>
      <c r="JO319" s="63"/>
      <c r="JZ319" s="63"/>
      <c r="KK319" s="63"/>
      <c r="KV319" s="63"/>
      <c r="LG319" s="63"/>
      <c r="LR319" s="63"/>
      <c r="MC319" s="63"/>
      <c r="MN319" s="63"/>
      <c r="MY319" s="63"/>
      <c r="NJ319" s="63"/>
      <c r="NU319" s="63"/>
      <c r="OF319" s="63"/>
      <c r="OQ319" s="63"/>
      <c r="PB319" s="63"/>
      <c r="PM319" s="63"/>
      <c r="PX319" s="63"/>
      <c r="QI319" s="63"/>
      <c r="QT319" s="63"/>
      <c r="RE319" s="63"/>
      <c r="RP319" s="63"/>
      <c r="SA319" s="63"/>
      <c r="SL319" s="63"/>
      <c r="SW319" s="63"/>
      <c r="TH319" s="63"/>
      <c r="TS319" s="63"/>
      <c r="UD319" s="63"/>
      <c r="UO319" s="63"/>
      <c r="UZ319" s="63"/>
      <c r="VK319" s="63"/>
      <c r="VV319" s="63"/>
      <c r="WG319" s="63"/>
      <c r="WR319" s="63"/>
      <c r="XC319" s="63"/>
      <c r="XN319" s="63"/>
      <c r="XY319" s="63"/>
      <c r="YJ319" s="63"/>
      <c r="YU319" s="63"/>
      <c r="ZF319" s="63"/>
      <c r="ZQ319" s="63"/>
      <c r="AAB319" s="63"/>
      <c r="AAM319" s="63"/>
      <c r="AAX319" s="63"/>
      <c r="ABI319" s="63"/>
      <c r="ABT319" s="63"/>
      <c r="ACE319" s="63"/>
      <c r="ACP319" s="63"/>
      <c r="ADA319" s="63"/>
      <c r="ADL319" s="63"/>
      <c r="ADW319" s="63"/>
      <c r="AEH319" s="63"/>
      <c r="AES319" s="63"/>
      <c r="AFD319" s="63"/>
      <c r="AFO319" s="63"/>
      <c r="AFZ319" s="63"/>
      <c r="AGK319" s="63"/>
      <c r="AGV319" s="63"/>
      <c r="AHG319" s="63"/>
      <c r="AHR319" s="63"/>
      <c r="AIC319" s="63"/>
      <c r="AIN319" s="63"/>
      <c r="AIY319" s="63"/>
      <c r="AJJ319" s="63"/>
      <c r="AJU319" s="63"/>
      <c r="AKF319" s="63"/>
      <c r="AKQ319" s="63"/>
      <c r="ALB319" s="63"/>
      <c r="ALM319" s="63"/>
      <c r="ALX319" s="63"/>
      <c r="AMI319" s="63"/>
      <c r="AMT319" s="63"/>
      <c r="ANE319" s="63"/>
      <c r="ANP319" s="63"/>
      <c r="AOA319" s="63"/>
      <c r="AOL319" s="63"/>
      <c r="AOW319" s="63"/>
      <c r="APH319" s="63"/>
      <c r="APS319" s="63"/>
      <c r="AQD319" s="63"/>
      <c r="AQO319" s="63"/>
      <c r="AQZ319" s="63"/>
      <c r="ARK319" s="63"/>
      <c r="ARV319" s="63"/>
      <c r="ASG319" s="63"/>
      <c r="ASR319" s="63"/>
      <c r="ATC319" s="63"/>
      <c r="ATN319" s="63"/>
      <c r="ATY319" s="63"/>
      <c r="AUJ319" s="63"/>
      <c r="AUU319" s="63"/>
      <c r="AVF319" s="63"/>
      <c r="AVQ319" s="63"/>
      <c r="AWB319" s="63"/>
      <c r="AWM319" s="63"/>
      <c r="AWX319" s="63"/>
      <c r="AXI319" s="63"/>
      <c r="AXT319" s="63"/>
      <c r="AYE319" s="63"/>
      <c r="AYP319" s="63"/>
      <c r="AZA319" s="63"/>
    </row>
    <row r="320" spans="1:1023 1034:1353" ht="18.75" customHeight="1" x14ac:dyDescent="0.35">
      <c r="A320" s="24" t="str">
        <f>'total Scrap'!A320</f>
        <v>03/2021</v>
      </c>
      <c r="B320" s="29">
        <f>'total Scrap'!D320</f>
        <v>97522</v>
      </c>
      <c r="C320" s="45" t="str">
        <f>'total Scrap'!E320</f>
        <v>566302661071</v>
      </c>
      <c r="D320" s="8" t="str">
        <f>'total Scrap'!F320</f>
        <v>LAMP ASSY, COMBINATION RR, LED</v>
      </c>
      <c r="E320" s="26">
        <f t="shared" ca="1" si="48"/>
        <v>3</v>
      </c>
      <c r="F320" s="26">
        <f t="shared" si="49"/>
        <v>3</v>
      </c>
      <c r="G320" s="27">
        <f t="shared" ca="1" si="50"/>
        <v>0.21428571428571427</v>
      </c>
      <c r="H320" s="26">
        <f t="shared" ca="1" si="51"/>
        <v>2</v>
      </c>
      <c r="I320" s="26"/>
      <c r="J320" s="30"/>
      <c r="P320" s="57" t="str">
        <f t="shared" si="52"/>
        <v>03/2021</v>
      </c>
      <c r="Q320" s="30" t="str">
        <f t="shared" si="53"/>
        <v>566302661071</v>
      </c>
      <c r="T320" s="42">
        <f t="shared" si="54"/>
        <v>0</v>
      </c>
      <c r="V320" s="43">
        <f t="shared" si="55"/>
        <v>0</v>
      </c>
      <c r="W320" s="42">
        <f t="shared" si="56"/>
        <v>2</v>
      </c>
      <c r="AG320" s="63"/>
      <c r="AR320" s="63"/>
      <c r="BC320" s="63"/>
      <c r="BN320" s="63"/>
      <c r="BY320" s="63"/>
      <c r="CJ320" s="63"/>
      <c r="CU320" s="63"/>
      <c r="DF320" s="63"/>
      <c r="DQ320" s="63"/>
      <c r="EB320" s="63"/>
      <c r="EM320" s="63"/>
      <c r="EX320" s="63"/>
      <c r="FI320" s="63"/>
      <c r="FT320" s="63"/>
      <c r="GE320" s="63"/>
      <c r="GP320" s="63"/>
      <c r="HA320" s="63"/>
      <c r="HL320" s="63"/>
      <c r="HW320" s="63"/>
      <c r="IH320" s="63"/>
      <c r="IS320" s="63"/>
      <c r="JD320" s="63"/>
      <c r="JO320" s="63"/>
      <c r="JZ320" s="63"/>
      <c r="KK320" s="63"/>
      <c r="KV320" s="63"/>
      <c r="LG320" s="63"/>
      <c r="LR320" s="63"/>
      <c r="MC320" s="63"/>
      <c r="MN320" s="63"/>
      <c r="MY320" s="63"/>
      <c r="NJ320" s="63"/>
      <c r="NU320" s="63"/>
      <c r="OF320" s="63"/>
      <c r="OQ320" s="63"/>
      <c r="PB320" s="63"/>
      <c r="PM320" s="63"/>
      <c r="PX320" s="63"/>
      <c r="QI320" s="63"/>
      <c r="QT320" s="63"/>
      <c r="RE320" s="63"/>
      <c r="RP320" s="63"/>
      <c r="SA320" s="63"/>
      <c r="SL320" s="63"/>
      <c r="SW320" s="63"/>
      <c r="TH320" s="63"/>
      <c r="TS320" s="63"/>
      <c r="UD320" s="63"/>
      <c r="UO320" s="63"/>
      <c r="UZ320" s="63"/>
      <c r="VK320" s="63"/>
      <c r="VV320" s="63"/>
      <c r="WG320" s="63"/>
      <c r="WR320" s="63"/>
      <c r="XC320" s="63"/>
      <c r="XN320" s="63"/>
      <c r="XY320" s="63"/>
      <c r="YJ320" s="63"/>
      <c r="YU320" s="63"/>
      <c r="ZF320" s="63"/>
      <c r="ZQ320" s="63"/>
      <c r="AAB320" s="63"/>
      <c r="AAM320" s="63"/>
      <c r="AAX320" s="63"/>
      <c r="ABI320" s="63"/>
      <c r="ABT320" s="63"/>
      <c r="ACE320" s="63"/>
      <c r="ACP320" s="63"/>
      <c r="ADA320" s="63"/>
      <c r="ADL320" s="63"/>
      <c r="ADW320" s="63"/>
      <c r="AEH320" s="63"/>
      <c r="AES320" s="63"/>
      <c r="AFD320" s="63"/>
      <c r="AFO320" s="63"/>
      <c r="AFZ320" s="63"/>
      <c r="AGK320" s="63"/>
      <c r="AGV320" s="63"/>
      <c r="AHG320" s="63"/>
      <c r="AHR320" s="63"/>
      <c r="AIC320" s="63"/>
      <c r="AIN320" s="63"/>
      <c r="AIY320" s="63"/>
      <c r="AJJ320" s="63"/>
      <c r="AJU320" s="63"/>
      <c r="AKF320" s="63"/>
      <c r="AKQ320" s="63"/>
      <c r="ALB320" s="63"/>
      <c r="ALM320" s="63"/>
      <c r="ALX320" s="63"/>
      <c r="AMI320" s="63"/>
      <c r="AMT320" s="63"/>
      <c r="ANE320" s="63"/>
      <c r="ANP320" s="63"/>
      <c r="AOA320" s="63"/>
      <c r="AOL320" s="63"/>
      <c r="AOW320" s="63"/>
      <c r="APH320" s="63"/>
      <c r="APS320" s="63"/>
      <c r="AQD320" s="63"/>
      <c r="AQO320" s="63"/>
      <c r="AQZ320" s="63"/>
      <c r="ARK320" s="63"/>
      <c r="ARV320" s="63"/>
      <c r="ASG320" s="63"/>
      <c r="ASR320" s="63"/>
      <c r="ATC320" s="63"/>
      <c r="ATN320" s="63"/>
      <c r="ATY320" s="63"/>
      <c r="AUJ320" s="63"/>
      <c r="AUU320" s="63"/>
      <c r="AVF320" s="63"/>
      <c r="AVQ320" s="63"/>
      <c r="AWB320" s="63"/>
      <c r="AWM320" s="63"/>
      <c r="AWX320" s="63"/>
      <c r="AXI320" s="63"/>
      <c r="AXT320" s="63"/>
      <c r="AYE320" s="63"/>
      <c r="AYP320" s="63"/>
      <c r="AZA320" s="63"/>
    </row>
    <row r="321" spans="1:1023 1034:1353" ht="18.75" customHeight="1" x14ac:dyDescent="0.35">
      <c r="A321" s="24" t="str">
        <f>'total Scrap'!A321</f>
        <v>03/2021</v>
      </c>
      <c r="B321" s="29">
        <f>'total Scrap'!D321</f>
        <v>96558</v>
      </c>
      <c r="C321" s="45" t="str">
        <f>'total Scrap'!E321</f>
        <v>56014F328071</v>
      </c>
      <c r="D321" s="8" t="str">
        <f>'total Scrap'!F321</f>
        <v>WIRE SIDE RH</v>
      </c>
      <c r="E321" s="26">
        <f t="shared" ca="1" si="48"/>
        <v>3</v>
      </c>
      <c r="F321" s="26">
        <f t="shared" si="49"/>
        <v>1</v>
      </c>
      <c r="G321" s="27">
        <f t="shared" ca="1" si="50"/>
        <v>7.1428571428571425E-2</v>
      </c>
      <c r="H321" s="26">
        <f t="shared" ca="1" si="51"/>
        <v>1</v>
      </c>
      <c r="I321" s="26"/>
      <c r="J321" s="30"/>
      <c r="P321" s="57">
        <f t="shared" si="52"/>
        <v>0</v>
      </c>
      <c r="Q321" s="30">
        <f t="shared" si="53"/>
        <v>0</v>
      </c>
      <c r="T321" s="42">
        <f t="shared" si="54"/>
        <v>0</v>
      </c>
      <c r="V321" s="43">
        <f t="shared" si="55"/>
        <v>0</v>
      </c>
      <c r="W321" s="42">
        <f t="shared" si="56"/>
        <v>2</v>
      </c>
      <c r="AG321" s="63"/>
      <c r="AR321" s="63"/>
      <c r="BC321" s="63"/>
      <c r="BN321" s="63"/>
      <c r="BY321" s="63"/>
      <c r="CJ321" s="63"/>
      <c r="CU321" s="63"/>
      <c r="DF321" s="63"/>
      <c r="DQ321" s="63"/>
      <c r="EB321" s="63"/>
      <c r="EM321" s="63"/>
      <c r="EX321" s="63"/>
      <c r="FI321" s="63"/>
      <c r="FT321" s="63"/>
      <c r="GE321" s="63"/>
      <c r="GP321" s="63"/>
      <c r="HA321" s="63"/>
      <c r="HL321" s="63"/>
      <c r="HW321" s="63"/>
      <c r="IH321" s="63"/>
      <c r="IS321" s="63"/>
      <c r="JD321" s="63"/>
      <c r="JO321" s="63"/>
      <c r="JZ321" s="63"/>
      <c r="KK321" s="63"/>
      <c r="KV321" s="63"/>
      <c r="LG321" s="63"/>
      <c r="LR321" s="63"/>
      <c r="MC321" s="63"/>
      <c r="MN321" s="63"/>
      <c r="MY321" s="63"/>
      <c r="NJ321" s="63"/>
      <c r="NU321" s="63"/>
      <c r="OF321" s="63"/>
      <c r="OQ321" s="63"/>
      <c r="PB321" s="63"/>
      <c r="PM321" s="63"/>
      <c r="PX321" s="63"/>
      <c r="QI321" s="63"/>
      <c r="QT321" s="63"/>
      <c r="RE321" s="63"/>
      <c r="RP321" s="63"/>
      <c r="SA321" s="63"/>
      <c r="SL321" s="63"/>
      <c r="SW321" s="63"/>
      <c r="TH321" s="63"/>
      <c r="TS321" s="63"/>
      <c r="UD321" s="63"/>
      <c r="UO321" s="63"/>
      <c r="UZ321" s="63"/>
      <c r="VK321" s="63"/>
      <c r="VV321" s="63"/>
      <c r="WG321" s="63"/>
      <c r="WR321" s="63"/>
      <c r="XC321" s="63"/>
      <c r="XN321" s="63"/>
      <c r="XY321" s="63"/>
      <c r="YJ321" s="63"/>
      <c r="YU321" s="63"/>
      <c r="ZF321" s="63"/>
      <c r="ZQ321" s="63"/>
      <c r="AAB321" s="63"/>
      <c r="AAM321" s="63"/>
      <c r="AAX321" s="63"/>
      <c r="ABI321" s="63"/>
      <c r="ABT321" s="63"/>
      <c r="ACE321" s="63"/>
      <c r="ACP321" s="63"/>
      <c r="ADA321" s="63"/>
      <c r="ADL321" s="63"/>
      <c r="ADW321" s="63"/>
      <c r="AEH321" s="63"/>
      <c r="AES321" s="63"/>
      <c r="AFD321" s="63"/>
      <c r="AFO321" s="63"/>
      <c r="AFZ321" s="63"/>
      <c r="AGK321" s="63"/>
      <c r="AGV321" s="63"/>
      <c r="AHG321" s="63"/>
      <c r="AHR321" s="63"/>
      <c r="AIC321" s="63"/>
      <c r="AIN321" s="63"/>
      <c r="AIY321" s="63"/>
      <c r="AJJ321" s="63"/>
      <c r="AJU321" s="63"/>
      <c r="AKF321" s="63"/>
      <c r="AKQ321" s="63"/>
      <c r="ALB321" s="63"/>
      <c r="ALM321" s="63"/>
      <c r="ALX321" s="63"/>
      <c r="AMI321" s="63"/>
      <c r="AMT321" s="63"/>
      <c r="ANE321" s="63"/>
      <c r="ANP321" s="63"/>
      <c r="AOA321" s="63"/>
      <c r="AOL321" s="63"/>
      <c r="AOW321" s="63"/>
      <c r="APH321" s="63"/>
      <c r="APS321" s="63"/>
      <c r="AQD321" s="63"/>
      <c r="AQO321" s="63"/>
      <c r="AQZ321" s="63"/>
      <c r="ARK321" s="63"/>
      <c r="ARV321" s="63"/>
      <c r="ASG321" s="63"/>
      <c r="ASR321" s="63"/>
      <c r="ATC321" s="63"/>
      <c r="ATN321" s="63"/>
      <c r="ATY321" s="63"/>
      <c r="AUJ321" s="63"/>
      <c r="AUU321" s="63"/>
      <c r="AVF321" s="63"/>
      <c r="AVQ321" s="63"/>
      <c r="AWB321" s="63"/>
      <c r="AWM321" s="63"/>
      <c r="AWX321" s="63"/>
      <c r="AXI321" s="63"/>
      <c r="AXT321" s="63"/>
      <c r="AYE321" s="63"/>
      <c r="AYP321" s="63"/>
      <c r="AZA321" s="63"/>
    </row>
    <row r="322" spans="1:1023 1034:1353" ht="18.75" customHeight="1" x14ac:dyDescent="0.35">
      <c r="A322" s="24" t="str">
        <f>'total Scrap'!A322</f>
        <v>03/2021</v>
      </c>
      <c r="B322" s="29">
        <f>'total Scrap'!D322</f>
        <v>96562</v>
      </c>
      <c r="C322" s="45" t="str">
        <f>'total Scrap'!E322</f>
        <v>38110F232171</v>
      </c>
      <c r="D322" s="8" t="str">
        <f>'total Scrap'!F322</f>
        <v>PUMP ASSY 2 AND 3 T 83085828</v>
      </c>
      <c r="E322" s="26">
        <f t="shared" ref="E322:E385" ca="1" si="57">DATEDIF(A322, L$2, "m")</f>
        <v>3</v>
      </c>
      <c r="F322" s="26">
        <f t="shared" ref="F322:F385" si="58">COUNTIF($C$2:$C$1000,C322)</f>
        <v>1</v>
      </c>
      <c r="G322" s="27">
        <f t="shared" ref="G322:G385" ca="1" si="59">F322/O$3</f>
        <v>7.1428571428571425E-2</v>
      </c>
      <c r="H322" s="26">
        <f t="shared" ca="1" si="51"/>
        <v>1</v>
      </c>
      <c r="I322" s="26"/>
      <c r="J322" s="30"/>
      <c r="P322" s="57">
        <f t="shared" si="52"/>
        <v>0</v>
      </c>
      <c r="Q322" s="30">
        <f t="shared" si="53"/>
        <v>0</v>
      </c>
      <c r="T322" s="42">
        <f t="shared" si="54"/>
        <v>0</v>
      </c>
      <c r="V322" s="43">
        <f t="shared" si="55"/>
        <v>0</v>
      </c>
      <c r="W322" s="42">
        <f t="shared" si="56"/>
        <v>2</v>
      </c>
      <c r="AG322" s="63"/>
      <c r="AR322" s="63"/>
      <c r="BC322" s="63"/>
      <c r="BN322" s="63"/>
      <c r="BY322" s="63"/>
      <c r="CJ322" s="63"/>
      <c r="CU322" s="63"/>
      <c r="DF322" s="63"/>
      <c r="DQ322" s="63"/>
      <c r="EB322" s="63"/>
      <c r="EM322" s="63"/>
      <c r="EX322" s="63"/>
      <c r="FI322" s="63"/>
      <c r="FT322" s="63"/>
      <c r="GE322" s="63"/>
      <c r="GP322" s="63"/>
      <c r="HA322" s="63"/>
      <c r="HL322" s="63"/>
      <c r="HW322" s="63"/>
      <c r="IH322" s="63"/>
      <c r="IS322" s="63"/>
      <c r="JD322" s="63"/>
      <c r="JO322" s="63"/>
      <c r="JZ322" s="63"/>
      <c r="KK322" s="63"/>
      <c r="KV322" s="63"/>
      <c r="LG322" s="63"/>
      <c r="LR322" s="63"/>
      <c r="MC322" s="63"/>
      <c r="MN322" s="63"/>
      <c r="MY322" s="63"/>
      <c r="NJ322" s="63"/>
      <c r="NU322" s="63"/>
      <c r="OF322" s="63"/>
      <c r="OQ322" s="63"/>
      <c r="PB322" s="63"/>
      <c r="PM322" s="63"/>
      <c r="PX322" s="63"/>
      <c r="QI322" s="63"/>
      <c r="QT322" s="63"/>
      <c r="RE322" s="63"/>
      <c r="RP322" s="63"/>
      <c r="SA322" s="63"/>
      <c r="SL322" s="63"/>
      <c r="SW322" s="63"/>
      <c r="TH322" s="63"/>
      <c r="TS322" s="63"/>
      <c r="UD322" s="63"/>
      <c r="UO322" s="63"/>
      <c r="UZ322" s="63"/>
      <c r="VK322" s="63"/>
      <c r="VV322" s="63"/>
      <c r="WG322" s="63"/>
      <c r="WR322" s="63"/>
      <c r="XC322" s="63"/>
      <c r="XN322" s="63"/>
      <c r="XY322" s="63"/>
      <c r="YJ322" s="63"/>
      <c r="YU322" s="63"/>
      <c r="ZF322" s="63"/>
      <c r="ZQ322" s="63"/>
      <c r="AAB322" s="63"/>
      <c r="AAM322" s="63"/>
      <c r="AAX322" s="63"/>
      <c r="ABI322" s="63"/>
      <c r="ABT322" s="63"/>
      <c r="ACE322" s="63"/>
      <c r="ACP322" s="63"/>
      <c r="ADA322" s="63"/>
      <c r="ADL322" s="63"/>
      <c r="ADW322" s="63"/>
      <c r="AEH322" s="63"/>
      <c r="AES322" s="63"/>
      <c r="AFD322" s="63"/>
      <c r="AFO322" s="63"/>
      <c r="AFZ322" s="63"/>
      <c r="AGK322" s="63"/>
      <c r="AGV322" s="63"/>
      <c r="AHG322" s="63"/>
      <c r="AHR322" s="63"/>
      <c r="AIC322" s="63"/>
      <c r="AIN322" s="63"/>
      <c r="AIY322" s="63"/>
      <c r="AJJ322" s="63"/>
      <c r="AJU322" s="63"/>
      <c r="AKF322" s="63"/>
      <c r="AKQ322" s="63"/>
      <c r="ALB322" s="63"/>
      <c r="ALM322" s="63"/>
      <c r="ALX322" s="63"/>
      <c r="AMI322" s="63"/>
      <c r="AMT322" s="63"/>
      <c r="ANE322" s="63"/>
      <c r="ANP322" s="63"/>
      <c r="AOA322" s="63"/>
      <c r="AOL322" s="63"/>
      <c r="AOW322" s="63"/>
      <c r="APH322" s="63"/>
      <c r="APS322" s="63"/>
      <c r="AQD322" s="63"/>
      <c r="AQO322" s="63"/>
      <c r="AQZ322" s="63"/>
      <c r="ARK322" s="63"/>
      <c r="ARV322" s="63"/>
      <c r="ASG322" s="63"/>
      <c r="ASR322" s="63"/>
      <c r="ATC322" s="63"/>
      <c r="ATN322" s="63"/>
      <c r="ATY322" s="63"/>
      <c r="AUJ322" s="63"/>
      <c r="AUU322" s="63"/>
      <c r="AVF322" s="63"/>
      <c r="AVQ322" s="63"/>
      <c r="AWB322" s="63"/>
      <c r="AWM322" s="63"/>
      <c r="AWX322" s="63"/>
      <c r="AXI322" s="63"/>
      <c r="AXT322" s="63"/>
      <c r="AYE322" s="63"/>
      <c r="AYP322" s="63"/>
      <c r="AZA322" s="63"/>
    </row>
    <row r="323" spans="1:1023 1034:1353" ht="18.75" customHeight="1" x14ac:dyDescent="0.35">
      <c r="A323" s="24" t="str">
        <f>'total Scrap'!A323</f>
        <v>03/2021</v>
      </c>
      <c r="B323" s="29">
        <f>'total Scrap'!D323</f>
        <v>96680</v>
      </c>
      <c r="C323" s="45" t="str">
        <f>'total Scrap'!E323</f>
        <v>574502663171</v>
      </c>
      <c r="D323" s="8" t="str">
        <f>'total Scrap'!F323</f>
        <v>SWITCH ASSY, COMBINATION</v>
      </c>
      <c r="E323" s="26">
        <f t="shared" ca="1" si="57"/>
        <v>3</v>
      </c>
      <c r="F323" s="26">
        <f t="shared" si="58"/>
        <v>2</v>
      </c>
      <c r="G323" s="27">
        <f t="shared" ca="1" si="59"/>
        <v>0.14285714285714285</v>
      </c>
      <c r="H323" s="26">
        <f t="shared" ref="H323:H386" ca="1" si="60">_xlfn.IFS(G323&lt;0.2,1,G323&lt;0.5,2,G323&lt;1,3,F323&gt;1,4)</f>
        <v>1</v>
      </c>
      <c r="I323" s="26"/>
      <c r="J323" s="30"/>
      <c r="P323" s="57" t="str">
        <f t="shared" ref="P323:P386" si="61">IF(COUNTIFS($C$2:$C$1000,C323)&gt;1, A323,0)</f>
        <v>03/2021</v>
      </c>
      <c r="Q323" s="30" t="str">
        <f t="shared" ref="Q323:Q386" si="62">IF(COUNTIFS($C$2:$C$1000,C323)&gt;1, C323,0)</f>
        <v>574502663171</v>
      </c>
      <c r="T323" s="42">
        <f t="shared" ref="T323:T386" si="63">IF($C323=$R$3, $A323,)</f>
        <v>0</v>
      </c>
      <c r="V323" s="43">
        <f t="shared" ref="V323:V386" si="64">IF(T323&lt;&gt;0, DATE(MID(T323,4,7),MID(T323,1,2),1),)</f>
        <v>0</v>
      </c>
      <c r="W323" s="42">
        <f t="shared" ref="W323:W386" si="65">IF(T323&gt;0,W322+1,W322)</f>
        <v>2</v>
      </c>
      <c r="AG323" s="63"/>
      <c r="AR323" s="63"/>
      <c r="BC323" s="63"/>
      <c r="BN323" s="63"/>
      <c r="BY323" s="63"/>
      <c r="CJ323" s="63"/>
      <c r="CU323" s="63"/>
      <c r="DF323" s="63"/>
      <c r="DQ323" s="63"/>
      <c r="EB323" s="63"/>
      <c r="EM323" s="63"/>
      <c r="EX323" s="63"/>
      <c r="FI323" s="63"/>
      <c r="FT323" s="63"/>
      <c r="GE323" s="63"/>
      <c r="GP323" s="63"/>
      <c r="HA323" s="63"/>
      <c r="HL323" s="63"/>
      <c r="HW323" s="63"/>
      <c r="IH323" s="63"/>
      <c r="IS323" s="63"/>
      <c r="JD323" s="63"/>
      <c r="JO323" s="63"/>
      <c r="JZ323" s="63"/>
      <c r="KK323" s="63"/>
      <c r="KV323" s="63"/>
      <c r="LG323" s="63"/>
      <c r="LR323" s="63"/>
      <c r="MC323" s="63"/>
      <c r="MN323" s="63"/>
      <c r="MY323" s="63"/>
      <c r="NJ323" s="63"/>
      <c r="NU323" s="63"/>
      <c r="OF323" s="63"/>
      <c r="OQ323" s="63"/>
      <c r="PB323" s="63"/>
      <c r="PM323" s="63"/>
      <c r="PX323" s="63"/>
      <c r="QI323" s="63"/>
      <c r="QT323" s="63"/>
      <c r="RE323" s="63"/>
      <c r="RP323" s="63"/>
      <c r="SA323" s="63"/>
      <c r="SL323" s="63"/>
      <c r="SW323" s="63"/>
      <c r="TH323" s="63"/>
      <c r="TS323" s="63"/>
      <c r="UD323" s="63"/>
      <c r="UO323" s="63"/>
      <c r="UZ323" s="63"/>
      <c r="VK323" s="63"/>
      <c r="VV323" s="63"/>
      <c r="WG323" s="63"/>
      <c r="WR323" s="63"/>
      <c r="XC323" s="63"/>
      <c r="XN323" s="63"/>
      <c r="XY323" s="63"/>
      <c r="YJ323" s="63"/>
      <c r="YU323" s="63"/>
      <c r="ZF323" s="63"/>
      <c r="ZQ323" s="63"/>
      <c r="AAB323" s="63"/>
      <c r="AAM323" s="63"/>
      <c r="AAX323" s="63"/>
      <c r="ABI323" s="63"/>
      <c r="ABT323" s="63"/>
      <c r="ACE323" s="63"/>
      <c r="ACP323" s="63"/>
      <c r="ADA323" s="63"/>
      <c r="ADL323" s="63"/>
      <c r="ADW323" s="63"/>
      <c r="AEH323" s="63"/>
      <c r="AES323" s="63"/>
      <c r="AFD323" s="63"/>
      <c r="AFO323" s="63"/>
      <c r="AFZ323" s="63"/>
      <c r="AGK323" s="63"/>
      <c r="AGV323" s="63"/>
      <c r="AHG323" s="63"/>
      <c r="AHR323" s="63"/>
      <c r="AIC323" s="63"/>
      <c r="AIN323" s="63"/>
      <c r="AIY323" s="63"/>
      <c r="AJJ323" s="63"/>
      <c r="AJU323" s="63"/>
      <c r="AKF323" s="63"/>
      <c r="AKQ323" s="63"/>
      <c r="ALB323" s="63"/>
      <c r="ALM323" s="63"/>
      <c r="ALX323" s="63"/>
      <c r="AMI323" s="63"/>
      <c r="AMT323" s="63"/>
      <c r="ANE323" s="63"/>
      <c r="ANP323" s="63"/>
      <c r="AOA323" s="63"/>
      <c r="AOL323" s="63"/>
      <c r="AOW323" s="63"/>
      <c r="APH323" s="63"/>
      <c r="APS323" s="63"/>
      <c r="AQD323" s="63"/>
      <c r="AQO323" s="63"/>
      <c r="AQZ323" s="63"/>
      <c r="ARK323" s="63"/>
      <c r="ARV323" s="63"/>
      <c r="ASG323" s="63"/>
      <c r="ASR323" s="63"/>
      <c r="ATC323" s="63"/>
      <c r="ATN323" s="63"/>
      <c r="ATY323" s="63"/>
      <c r="AUJ323" s="63"/>
      <c r="AUU323" s="63"/>
      <c r="AVF323" s="63"/>
      <c r="AVQ323" s="63"/>
      <c r="AWB323" s="63"/>
      <c r="AWM323" s="63"/>
      <c r="AWX323" s="63"/>
      <c r="AXI323" s="63"/>
      <c r="AXT323" s="63"/>
      <c r="AYE323" s="63"/>
      <c r="AYP323" s="63"/>
      <c r="AZA323" s="63"/>
    </row>
    <row r="324" spans="1:1023 1034:1353" ht="18.75" customHeight="1" x14ac:dyDescent="0.35">
      <c r="A324" s="24" t="str">
        <f>'total Scrap'!A324</f>
        <v>03/2021</v>
      </c>
      <c r="B324" s="29">
        <f>'total Scrap'!D324</f>
        <v>96813</v>
      </c>
      <c r="C324" s="45" t="str">
        <f>'total Scrap'!E324</f>
        <v>1A18133</v>
      </c>
      <c r="D324" s="8" t="str">
        <f>'total Scrap'!F324</f>
        <v>MOTOR ASSY, WIPER</v>
      </c>
      <c r="E324" s="26">
        <f t="shared" ca="1" si="57"/>
        <v>3</v>
      </c>
      <c r="F324" s="26">
        <f t="shared" si="58"/>
        <v>1</v>
      </c>
      <c r="G324" s="27">
        <f t="shared" ca="1" si="59"/>
        <v>7.1428571428571425E-2</v>
      </c>
      <c r="H324" s="26">
        <f t="shared" ca="1" si="60"/>
        <v>1</v>
      </c>
      <c r="I324" s="26"/>
      <c r="J324" s="30"/>
      <c r="P324" s="57">
        <f t="shared" si="61"/>
        <v>0</v>
      </c>
      <c r="Q324" s="30">
        <f t="shared" si="62"/>
        <v>0</v>
      </c>
      <c r="T324" s="42">
        <f t="shared" si="63"/>
        <v>0</v>
      </c>
      <c r="V324" s="43">
        <f t="shared" si="64"/>
        <v>0</v>
      </c>
      <c r="W324" s="42">
        <f t="shared" si="65"/>
        <v>2</v>
      </c>
      <c r="AG324" s="63"/>
      <c r="AR324" s="63"/>
      <c r="BC324" s="63"/>
      <c r="BN324" s="63"/>
      <c r="BY324" s="63"/>
      <c r="CJ324" s="63"/>
      <c r="CU324" s="63"/>
      <c r="DF324" s="63"/>
      <c r="DQ324" s="63"/>
      <c r="EB324" s="63"/>
      <c r="EM324" s="63"/>
      <c r="EX324" s="63"/>
      <c r="FI324" s="63"/>
      <c r="FT324" s="63"/>
      <c r="GE324" s="63"/>
      <c r="GP324" s="63"/>
      <c r="HA324" s="63"/>
      <c r="HL324" s="63"/>
      <c r="HW324" s="63"/>
      <c r="IH324" s="63"/>
      <c r="IS324" s="63"/>
      <c r="JD324" s="63"/>
      <c r="JO324" s="63"/>
      <c r="JZ324" s="63"/>
      <c r="KK324" s="63"/>
      <c r="KV324" s="63"/>
      <c r="LG324" s="63"/>
      <c r="LR324" s="63"/>
      <c r="MC324" s="63"/>
      <c r="MN324" s="63"/>
      <c r="MY324" s="63"/>
      <c r="NJ324" s="63"/>
      <c r="NU324" s="63"/>
      <c r="OF324" s="63"/>
      <c r="OQ324" s="63"/>
      <c r="PB324" s="63"/>
      <c r="PM324" s="63"/>
      <c r="PX324" s="63"/>
      <c r="QI324" s="63"/>
      <c r="QT324" s="63"/>
      <c r="RE324" s="63"/>
      <c r="RP324" s="63"/>
      <c r="SA324" s="63"/>
      <c r="SL324" s="63"/>
      <c r="SW324" s="63"/>
      <c r="TH324" s="63"/>
      <c r="TS324" s="63"/>
      <c r="UD324" s="63"/>
      <c r="UO324" s="63"/>
      <c r="UZ324" s="63"/>
      <c r="VK324" s="63"/>
      <c r="VV324" s="63"/>
      <c r="WG324" s="63"/>
      <c r="WR324" s="63"/>
      <c r="XC324" s="63"/>
      <c r="XN324" s="63"/>
      <c r="XY324" s="63"/>
      <c r="YJ324" s="63"/>
      <c r="YU324" s="63"/>
      <c r="ZF324" s="63"/>
      <c r="ZQ324" s="63"/>
      <c r="AAB324" s="63"/>
      <c r="AAM324" s="63"/>
      <c r="AAX324" s="63"/>
      <c r="ABI324" s="63"/>
      <c r="ABT324" s="63"/>
      <c r="ACE324" s="63"/>
      <c r="ACP324" s="63"/>
      <c r="ADA324" s="63"/>
      <c r="ADL324" s="63"/>
      <c r="ADW324" s="63"/>
      <c r="AEH324" s="63"/>
      <c r="AES324" s="63"/>
      <c r="AFD324" s="63"/>
      <c r="AFO324" s="63"/>
      <c r="AFZ324" s="63"/>
      <c r="AGK324" s="63"/>
      <c r="AGV324" s="63"/>
      <c r="AHG324" s="63"/>
      <c r="AHR324" s="63"/>
      <c r="AIC324" s="63"/>
      <c r="AIN324" s="63"/>
      <c r="AIY324" s="63"/>
      <c r="AJJ324" s="63"/>
      <c r="AJU324" s="63"/>
      <c r="AKF324" s="63"/>
      <c r="AKQ324" s="63"/>
      <c r="ALB324" s="63"/>
      <c r="ALM324" s="63"/>
      <c r="ALX324" s="63"/>
      <c r="AMI324" s="63"/>
      <c r="AMT324" s="63"/>
      <c r="ANE324" s="63"/>
      <c r="ANP324" s="63"/>
      <c r="AOA324" s="63"/>
      <c r="AOL324" s="63"/>
      <c r="AOW324" s="63"/>
      <c r="APH324" s="63"/>
      <c r="APS324" s="63"/>
      <c r="AQD324" s="63"/>
      <c r="AQO324" s="63"/>
      <c r="AQZ324" s="63"/>
      <c r="ARK324" s="63"/>
      <c r="ARV324" s="63"/>
      <c r="ASG324" s="63"/>
      <c r="ASR324" s="63"/>
      <c r="ATC324" s="63"/>
      <c r="ATN324" s="63"/>
      <c r="ATY324" s="63"/>
      <c r="AUJ324" s="63"/>
      <c r="AUU324" s="63"/>
      <c r="AVF324" s="63"/>
      <c r="AVQ324" s="63"/>
      <c r="AWB324" s="63"/>
      <c r="AWM324" s="63"/>
      <c r="AWX324" s="63"/>
      <c r="AXI324" s="63"/>
      <c r="AXT324" s="63"/>
      <c r="AYE324" s="63"/>
      <c r="AYP324" s="63"/>
      <c r="AZA324" s="63"/>
    </row>
    <row r="325" spans="1:1023 1034:1353" ht="18.75" customHeight="1" x14ac:dyDescent="0.35">
      <c r="A325" s="24" t="str">
        <f>'total Scrap'!A325</f>
        <v>03/2021</v>
      </c>
      <c r="B325" s="29">
        <f>'total Scrap'!D325</f>
        <v>96559</v>
      </c>
      <c r="C325" s="45" t="str">
        <f>'total Scrap'!E325</f>
        <v>56310F225071</v>
      </c>
      <c r="D325" s="8" t="str">
        <f>'total Scrap'!F325</f>
        <v>WIRE SIDE LH</v>
      </c>
      <c r="E325" s="26">
        <f t="shared" ca="1" si="57"/>
        <v>3</v>
      </c>
      <c r="F325" s="26">
        <f t="shared" si="58"/>
        <v>1</v>
      </c>
      <c r="G325" s="27">
        <f t="shared" ca="1" si="59"/>
        <v>7.1428571428571425E-2</v>
      </c>
      <c r="H325" s="26">
        <f t="shared" ca="1" si="60"/>
        <v>1</v>
      </c>
      <c r="I325" s="26"/>
      <c r="J325" s="30"/>
      <c r="P325" s="57">
        <f t="shared" si="61"/>
        <v>0</v>
      </c>
      <c r="Q325" s="30">
        <f t="shared" si="62"/>
        <v>0</v>
      </c>
      <c r="T325" s="42">
        <f t="shared" si="63"/>
        <v>0</v>
      </c>
      <c r="V325" s="43">
        <f t="shared" si="64"/>
        <v>0</v>
      </c>
      <c r="W325" s="42">
        <f t="shared" si="65"/>
        <v>2</v>
      </c>
      <c r="AG325" s="63"/>
      <c r="AR325" s="63"/>
      <c r="BC325" s="63"/>
      <c r="BN325" s="63"/>
      <c r="BY325" s="63"/>
      <c r="CJ325" s="63"/>
      <c r="CU325" s="63"/>
      <c r="DF325" s="63"/>
      <c r="DQ325" s="63"/>
      <c r="EB325" s="63"/>
      <c r="EM325" s="63"/>
      <c r="EX325" s="63"/>
      <c r="FI325" s="63"/>
      <c r="FT325" s="63"/>
      <c r="GE325" s="63"/>
      <c r="GP325" s="63"/>
      <c r="HA325" s="63"/>
      <c r="HL325" s="63"/>
      <c r="HW325" s="63"/>
      <c r="IH325" s="63"/>
      <c r="IS325" s="63"/>
      <c r="JD325" s="63"/>
      <c r="JO325" s="63"/>
      <c r="JZ325" s="63"/>
      <c r="KK325" s="63"/>
      <c r="KV325" s="63"/>
      <c r="LG325" s="63"/>
      <c r="LR325" s="63"/>
      <c r="MC325" s="63"/>
      <c r="MN325" s="63"/>
      <c r="MY325" s="63"/>
      <c r="NJ325" s="63"/>
      <c r="NU325" s="63"/>
      <c r="OF325" s="63"/>
      <c r="OQ325" s="63"/>
      <c r="PB325" s="63"/>
      <c r="PM325" s="63"/>
      <c r="PX325" s="63"/>
      <c r="QI325" s="63"/>
      <c r="QT325" s="63"/>
      <c r="RE325" s="63"/>
      <c r="RP325" s="63"/>
      <c r="SA325" s="63"/>
      <c r="SL325" s="63"/>
      <c r="SW325" s="63"/>
      <c r="TH325" s="63"/>
      <c r="TS325" s="63"/>
      <c r="UD325" s="63"/>
      <c r="UO325" s="63"/>
      <c r="UZ325" s="63"/>
      <c r="VK325" s="63"/>
      <c r="VV325" s="63"/>
      <c r="WG325" s="63"/>
      <c r="WR325" s="63"/>
      <c r="XC325" s="63"/>
      <c r="XN325" s="63"/>
      <c r="XY325" s="63"/>
      <c r="YJ325" s="63"/>
      <c r="YU325" s="63"/>
      <c r="ZF325" s="63"/>
      <c r="ZQ325" s="63"/>
      <c r="AAB325" s="63"/>
      <c r="AAM325" s="63"/>
      <c r="AAX325" s="63"/>
      <c r="ABI325" s="63"/>
      <c r="ABT325" s="63"/>
      <c r="ACE325" s="63"/>
      <c r="ACP325" s="63"/>
      <c r="ADA325" s="63"/>
      <c r="ADL325" s="63"/>
      <c r="ADW325" s="63"/>
      <c r="AEH325" s="63"/>
      <c r="AES325" s="63"/>
      <c r="AFD325" s="63"/>
      <c r="AFO325" s="63"/>
      <c r="AFZ325" s="63"/>
      <c r="AGK325" s="63"/>
      <c r="AGV325" s="63"/>
      <c r="AHG325" s="63"/>
      <c r="AHR325" s="63"/>
      <c r="AIC325" s="63"/>
      <c r="AIN325" s="63"/>
      <c r="AIY325" s="63"/>
      <c r="AJJ325" s="63"/>
      <c r="AJU325" s="63"/>
      <c r="AKF325" s="63"/>
      <c r="AKQ325" s="63"/>
      <c r="ALB325" s="63"/>
      <c r="ALM325" s="63"/>
      <c r="ALX325" s="63"/>
      <c r="AMI325" s="63"/>
      <c r="AMT325" s="63"/>
      <c r="ANE325" s="63"/>
      <c r="ANP325" s="63"/>
      <c r="AOA325" s="63"/>
      <c r="AOL325" s="63"/>
      <c r="AOW325" s="63"/>
      <c r="APH325" s="63"/>
      <c r="APS325" s="63"/>
      <c r="AQD325" s="63"/>
      <c r="AQO325" s="63"/>
      <c r="AQZ325" s="63"/>
      <c r="ARK325" s="63"/>
      <c r="ARV325" s="63"/>
      <c r="ASG325" s="63"/>
      <c r="ASR325" s="63"/>
      <c r="ATC325" s="63"/>
      <c r="ATN325" s="63"/>
      <c r="ATY325" s="63"/>
      <c r="AUJ325" s="63"/>
      <c r="AUU325" s="63"/>
      <c r="AVF325" s="63"/>
      <c r="AVQ325" s="63"/>
      <c r="AWB325" s="63"/>
      <c r="AWM325" s="63"/>
      <c r="AWX325" s="63"/>
      <c r="AXI325" s="63"/>
      <c r="AXT325" s="63"/>
      <c r="AYE325" s="63"/>
      <c r="AYP325" s="63"/>
      <c r="AZA325" s="63"/>
    </row>
    <row r="326" spans="1:1023 1034:1353" ht="18.75" customHeight="1" x14ac:dyDescent="0.35">
      <c r="A326" s="24" t="str">
        <f>'total Scrap'!A326</f>
        <v>03/2021</v>
      </c>
      <c r="B326" s="29">
        <f>'total Scrap'!D326</f>
        <v>97751</v>
      </c>
      <c r="C326" s="45" t="str">
        <f>'total Scrap'!E326</f>
        <v>56052F227071</v>
      </c>
      <c r="D326" s="8" t="str">
        <f>'total Scrap'!F326</f>
        <v>WIRE RR UPR MAIN</v>
      </c>
      <c r="E326" s="26">
        <f t="shared" ca="1" si="57"/>
        <v>3</v>
      </c>
      <c r="F326" s="26">
        <f t="shared" si="58"/>
        <v>6</v>
      </c>
      <c r="G326" s="27">
        <f t="shared" ca="1" si="59"/>
        <v>0.42857142857142855</v>
      </c>
      <c r="H326" s="26">
        <f t="shared" ca="1" si="60"/>
        <v>2</v>
      </c>
      <c r="I326" s="26"/>
      <c r="J326" s="30"/>
      <c r="P326" s="57" t="str">
        <f t="shared" si="61"/>
        <v>03/2021</v>
      </c>
      <c r="Q326" s="30" t="str">
        <f t="shared" si="62"/>
        <v>56052F227071</v>
      </c>
      <c r="T326" s="42">
        <f t="shared" si="63"/>
        <v>0</v>
      </c>
      <c r="V326" s="43">
        <f t="shared" si="64"/>
        <v>0</v>
      </c>
      <c r="W326" s="42">
        <f t="shared" si="65"/>
        <v>2</v>
      </c>
      <c r="AG326" s="63"/>
      <c r="AR326" s="63"/>
      <c r="BC326" s="63"/>
      <c r="BN326" s="63"/>
      <c r="BY326" s="63"/>
      <c r="CJ326" s="63"/>
      <c r="CU326" s="63"/>
      <c r="DF326" s="63"/>
      <c r="DQ326" s="63"/>
      <c r="EB326" s="63"/>
      <c r="EM326" s="63"/>
      <c r="EX326" s="63"/>
      <c r="FI326" s="63"/>
      <c r="FT326" s="63"/>
      <c r="GE326" s="63"/>
      <c r="GP326" s="63"/>
      <c r="HA326" s="63"/>
      <c r="HL326" s="63"/>
      <c r="HW326" s="63"/>
      <c r="IH326" s="63"/>
      <c r="IS326" s="63"/>
      <c r="JD326" s="63"/>
      <c r="JO326" s="63"/>
      <c r="JZ326" s="63"/>
      <c r="KK326" s="63"/>
      <c r="KV326" s="63"/>
      <c r="LG326" s="63"/>
      <c r="LR326" s="63"/>
      <c r="MC326" s="63"/>
      <c r="MN326" s="63"/>
      <c r="MY326" s="63"/>
      <c r="NJ326" s="63"/>
      <c r="NU326" s="63"/>
      <c r="OF326" s="63"/>
      <c r="OQ326" s="63"/>
      <c r="PB326" s="63"/>
      <c r="PM326" s="63"/>
      <c r="PX326" s="63"/>
      <c r="QI326" s="63"/>
      <c r="QT326" s="63"/>
      <c r="RE326" s="63"/>
      <c r="RP326" s="63"/>
      <c r="SA326" s="63"/>
      <c r="SL326" s="63"/>
      <c r="SW326" s="63"/>
      <c r="TH326" s="63"/>
      <c r="TS326" s="63"/>
      <c r="UD326" s="63"/>
      <c r="UO326" s="63"/>
      <c r="UZ326" s="63"/>
      <c r="VK326" s="63"/>
      <c r="VV326" s="63"/>
      <c r="WG326" s="63"/>
      <c r="WR326" s="63"/>
      <c r="XC326" s="63"/>
      <c r="XN326" s="63"/>
      <c r="XY326" s="63"/>
      <c r="YJ326" s="63"/>
      <c r="YU326" s="63"/>
      <c r="ZF326" s="63"/>
      <c r="ZQ326" s="63"/>
      <c r="AAB326" s="63"/>
      <c r="AAM326" s="63"/>
      <c r="AAX326" s="63"/>
      <c r="ABI326" s="63"/>
      <c r="ABT326" s="63"/>
      <c r="ACE326" s="63"/>
      <c r="ACP326" s="63"/>
      <c r="ADA326" s="63"/>
      <c r="ADL326" s="63"/>
      <c r="ADW326" s="63"/>
      <c r="AEH326" s="63"/>
      <c r="AES326" s="63"/>
      <c r="AFD326" s="63"/>
      <c r="AFO326" s="63"/>
      <c r="AFZ326" s="63"/>
      <c r="AGK326" s="63"/>
      <c r="AGV326" s="63"/>
      <c r="AHG326" s="63"/>
      <c r="AHR326" s="63"/>
      <c r="AIC326" s="63"/>
      <c r="AIN326" s="63"/>
      <c r="AIY326" s="63"/>
      <c r="AJJ326" s="63"/>
      <c r="AJU326" s="63"/>
      <c r="AKF326" s="63"/>
      <c r="AKQ326" s="63"/>
      <c r="ALB326" s="63"/>
      <c r="ALM326" s="63"/>
      <c r="ALX326" s="63"/>
      <c r="AMI326" s="63"/>
      <c r="AMT326" s="63"/>
      <c r="ANE326" s="63"/>
      <c r="ANP326" s="63"/>
      <c r="AOA326" s="63"/>
      <c r="AOL326" s="63"/>
      <c r="AOW326" s="63"/>
      <c r="APH326" s="63"/>
      <c r="APS326" s="63"/>
      <c r="AQD326" s="63"/>
      <c r="AQO326" s="63"/>
      <c r="AQZ326" s="63"/>
      <c r="ARK326" s="63"/>
      <c r="ARV326" s="63"/>
      <c r="ASG326" s="63"/>
      <c r="ASR326" s="63"/>
      <c r="ATC326" s="63"/>
      <c r="ATN326" s="63"/>
      <c r="ATY326" s="63"/>
      <c r="AUJ326" s="63"/>
      <c r="AUU326" s="63"/>
      <c r="AVF326" s="63"/>
      <c r="AVQ326" s="63"/>
      <c r="AWB326" s="63"/>
      <c r="AWM326" s="63"/>
      <c r="AWX326" s="63"/>
      <c r="AXI326" s="63"/>
      <c r="AXT326" s="63"/>
      <c r="AYE326" s="63"/>
      <c r="AYP326" s="63"/>
      <c r="AZA326" s="63"/>
    </row>
    <row r="327" spans="1:1023 1034:1353" ht="18.75" customHeight="1" x14ac:dyDescent="0.35">
      <c r="A327" s="24" t="str">
        <f>'total Scrap'!A327</f>
        <v>03/2021</v>
      </c>
      <c r="B327" s="29">
        <f>'total Scrap'!D327</f>
        <v>96673</v>
      </c>
      <c r="C327" s="45" t="str">
        <f>'total Scrap'!E327</f>
        <v>12361F231071</v>
      </c>
      <c r="D327" s="8" t="str">
        <f>'total Scrap'!F327</f>
        <v>INSULATOR, ENGINE MTG</v>
      </c>
      <c r="E327" s="26">
        <f t="shared" ca="1" si="57"/>
        <v>3</v>
      </c>
      <c r="F327" s="26">
        <f t="shared" si="58"/>
        <v>1</v>
      </c>
      <c r="G327" s="27">
        <f t="shared" ca="1" si="59"/>
        <v>7.1428571428571425E-2</v>
      </c>
      <c r="H327" s="26">
        <f t="shared" ca="1" si="60"/>
        <v>1</v>
      </c>
      <c r="I327" s="26"/>
      <c r="J327" s="30"/>
      <c r="P327" s="57">
        <f t="shared" si="61"/>
        <v>0</v>
      </c>
      <c r="Q327" s="30">
        <f t="shared" si="62"/>
        <v>0</v>
      </c>
      <c r="T327" s="42">
        <f t="shared" si="63"/>
        <v>0</v>
      </c>
      <c r="V327" s="43">
        <f t="shared" si="64"/>
        <v>0</v>
      </c>
      <c r="W327" s="42">
        <f t="shared" si="65"/>
        <v>2</v>
      </c>
      <c r="AG327" s="63"/>
      <c r="AR327" s="63"/>
      <c r="BC327" s="63"/>
      <c r="BN327" s="63"/>
      <c r="BY327" s="63"/>
      <c r="CJ327" s="63"/>
      <c r="CU327" s="63"/>
      <c r="DF327" s="63"/>
      <c r="DQ327" s="63"/>
      <c r="EB327" s="63"/>
      <c r="EM327" s="63"/>
      <c r="EX327" s="63"/>
      <c r="FI327" s="63"/>
      <c r="FT327" s="63"/>
      <c r="GE327" s="63"/>
      <c r="GP327" s="63"/>
      <c r="HA327" s="63"/>
      <c r="HL327" s="63"/>
      <c r="HW327" s="63"/>
      <c r="IH327" s="63"/>
      <c r="IS327" s="63"/>
      <c r="JD327" s="63"/>
      <c r="JO327" s="63"/>
      <c r="JZ327" s="63"/>
      <c r="KK327" s="63"/>
      <c r="KV327" s="63"/>
      <c r="LG327" s="63"/>
      <c r="LR327" s="63"/>
      <c r="MC327" s="63"/>
      <c r="MN327" s="63"/>
      <c r="MY327" s="63"/>
      <c r="NJ327" s="63"/>
      <c r="NU327" s="63"/>
      <c r="OF327" s="63"/>
      <c r="OQ327" s="63"/>
      <c r="PB327" s="63"/>
      <c r="PM327" s="63"/>
      <c r="PX327" s="63"/>
      <c r="QI327" s="63"/>
      <c r="QT327" s="63"/>
      <c r="RE327" s="63"/>
      <c r="RP327" s="63"/>
      <c r="SA327" s="63"/>
      <c r="SL327" s="63"/>
      <c r="SW327" s="63"/>
      <c r="TH327" s="63"/>
      <c r="TS327" s="63"/>
      <c r="UD327" s="63"/>
      <c r="UO327" s="63"/>
      <c r="UZ327" s="63"/>
      <c r="VK327" s="63"/>
      <c r="VV327" s="63"/>
      <c r="WG327" s="63"/>
      <c r="WR327" s="63"/>
      <c r="XC327" s="63"/>
      <c r="XN327" s="63"/>
      <c r="XY327" s="63"/>
      <c r="YJ327" s="63"/>
      <c r="YU327" s="63"/>
      <c r="ZF327" s="63"/>
      <c r="ZQ327" s="63"/>
      <c r="AAB327" s="63"/>
      <c r="AAM327" s="63"/>
      <c r="AAX327" s="63"/>
      <c r="ABI327" s="63"/>
      <c r="ABT327" s="63"/>
      <c r="ACE327" s="63"/>
      <c r="ACP327" s="63"/>
      <c r="ADA327" s="63"/>
      <c r="ADL327" s="63"/>
      <c r="ADW327" s="63"/>
      <c r="AEH327" s="63"/>
      <c r="AES327" s="63"/>
      <c r="AFD327" s="63"/>
      <c r="AFO327" s="63"/>
      <c r="AFZ327" s="63"/>
      <c r="AGK327" s="63"/>
      <c r="AGV327" s="63"/>
      <c r="AHG327" s="63"/>
      <c r="AHR327" s="63"/>
      <c r="AIC327" s="63"/>
      <c r="AIN327" s="63"/>
      <c r="AIY327" s="63"/>
      <c r="AJJ327" s="63"/>
      <c r="AJU327" s="63"/>
      <c r="AKF327" s="63"/>
      <c r="AKQ327" s="63"/>
      <c r="ALB327" s="63"/>
      <c r="ALM327" s="63"/>
      <c r="ALX327" s="63"/>
      <c r="AMI327" s="63"/>
      <c r="AMT327" s="63"/>
      <c r="ANE327" s="63"/>
      <c r="ANP327" s="63"/>
      <c r="AOA327" s="63"/>
      <c r="AOL327" s="63"/>
      <c r="AOW327" s="63"/>
      <c r="APH327" s="63"/>
      <c r="APS327" s="63"/>
      <c r="AQD327" s="63"/>
      <c r="AQO327" s="63"/>
      <c r="AQZ327" s="63"/>
      <c r="ARK327" s="63"/>
      <c r="ARV327" s="63"/>
      <c r="ASG327" s="63"/>
      <c r="ASR327" s="63"/>
      <c r="ATC327" s="63"/>
      <c r="ATN327" s="63"/>
      <c r="ATY327" s="63"/>
      <c r="AUJ327" s="63"/>
      <c r="AUU327" s="63"/>
      <c r="AVF327" s="63"/>
      <c r="AVQ327" s="63"/>
      <c r="AWB327" s="63"/>
      <c r="AWM327" s="63"/>
      <c r="AWX327" s="63"/>
      <c r="AXI327" s="63"/>
      <c r="AXT327" s="63"/>
      <c r="AYE327" s="63"/>
      <c r="AYP327" s="63"/>
      <c r="AZA327" s="63"/>
    </row>
    <row r="328" spans="1:1023 1034:1353" ht="18.75" customHeight="1" x14ac:dyDescent="0.35">
      <c r="A328" s="24" t="str">
        <f>'total Scrap'!A328</f>
        <v>03/2021</v>
      </c>
      <c r="B328" s="29">
        <f>'total Scrap'!D328</f>
        <v>97814</v>
      </c>
      <c r="C328" s="45" t="str">
        <f>'total Scrap'!E328</f>
        <v>163612660071</v>
      </c>
      <c r="D328" s="8" t="str">
        <f>'total Scrap'!F328</f>
        <v>FAN</v>
      </c>
      <c r="E328" s="26">
        <f t="shared" ca="1" si="57"/>
        <v>3</v>
      </c>
      <c r="F328" s="26">
        <f t="shared" si="58"/>
        <v>9</v>
      </c>
      <c r="G328" s="27">
        <f t="shared" ca="1" si="59"/>
        <v>0.6428571428571429</v>
      </c>
      <c r="H328" s="26">
        <f t="shared" ca="1" si="60"/>
        <v>3</v>
      </c>
      <c r="I328" s="26"/>
      <c r="J328" s="30"/>
      <c r="P328" s="57" t="str">
        <f t="shared" si="61"/>
        <v>03/2021</v>
      </c>
      <c r="Q328" s="30" t="str">
        <f t="shared" si="62"/>
        <v>163612660071</v>
      </c>
      <c r="T328" s="42">
        <f t="shared" si="63"/>
        <v>0</v>
      </c>
      <c r="V328" s="43">
        <f t="shared" si="64"/>
        <v>0</v>
      </c>
      <c r="W328" s="42">
        <f t="shared" si="65"/>
        <v>2</v>
      </c>
      <c r="AG328" s="63"/>
      <c r="AR328" s="63"/>
      <c r="BC328" s="63"/>
      <c r="BN328" s="63"/>
      <c r="BY328" s="63"/>
      <c r="CJ328" s="63"/>
      <c r="CU328" s="63"/>
      <c r="DF328" s="63"/>
      <c r="DQ328" s="63"/>
      <c r="EB328" s="63"/>
      <c r="EM328" s="63"/>
      <c r="EX328" s="63"/>
      <c r="FI328" s="63"/>
      <c r="FT328" s="63"/>
      <c r="GE328" s="63"/>
      <c r="GP328" s="63"/>
      <c r="HA328" s="63"/>
      <c r="HL328" s="63"/>
      <c r="HW328" s="63"/>
      <c r="IH328" s="63"/>
      <c r="IS328" s="63"/>
      <c r="JD328" s="63"/>
      <c r="JO328" s="63"/>
      <c r="JZ328" s="63"/>
      <c r="KK328" s="63"/>
      <c r="KV328" s="63"/>
      <c r="LG328" s="63"/>
      <c r="LR328" s="63"/>
      <c r="MC328" s="63"/>
      <c r="MN328" s="63"/>
      <c r="MY328" s="63"/>
      <c r="NJ328" s="63"/>
      <c r="NU328" s="63"/>
      <c r="OF328" s="63"/>
      <c r="OQ328" s="63"/>
      <c r="PB328" s="63"/>
      <c r="PM328" s="63"/>
      <c r="PX328" s="63"/>
      <c r="QI328" s="63"/>
      <c r="QT328" s="63"/>
      <c r="RE328" s="63"/>
      <c r="RP328" s="63"/>
      <c r="SA328" s="63"/>
      <c r="SL328" s="63"/>
      <c r="SW328" s="63"/>
      <c r="TH328" s="63"/>
      <c r="TS328" s="63"/>
      <c r="UD328" s="63"/>
      <c r="UO328" s="63"/>
      <c r="UZ328" s="63"/>
      <c r="VK328" s="63"/>
      <c r="VV328" s="63"/>
      <c r="WG328" s="63"/>
      <c r="WR328" s="63"/>
      <c r="XC328" s="63"/>
      <c r="XN328" s="63"/>
      <c r="XY328" s="63"/>
      <c r="YJ328" s="63"/>
      <c r="YU328" s="63"/>
      <c r="ZF328" s="63"/>
      <c r="ZQ328" s="63"/>
      <c r="AAB328" s="63"/>
      <c r="AAM328" s="63"/>
      <c r="AAX328" s="63"/>
      <c r="ABI328" s="63"/>
      <c r="ABT328" s="63"/>
      <c r="ACE328" s="63"/>
      <c r="ACP328" s="63"/>
      <c r="ADA328" s="63"/>
      <c r="ADL328" s="63"/>
      <c r="ADW328" s="63"/>
      <c r="AEH328" s="63"/>
      <c r="AES328" s="63"/>
      <c r="AFD328" s="63"/>
      <c r="AFO328" s="63"/>
      <c r="AFZ328" s="63"/>
      <c r="AGK328" s="63"/>
      <c r="AGV328" s="63"/>
      <c r="AHG328" s="63"/>
      <c r="AHR328" s="63"/>
      <c r="AIC328" s="63"/>
      <c r="AIN328" s="63"/>
      <c r="AIY328" s="63"/>
      <c r="AJJ328" s="63"/>
      <c r="AJU328" s="63"/>
      <c r="AKF328" s="63"/>
      <c r="AKQ328" s="63"/>
      <c r="ALB328" s="63"/>
      <c r="ALM328" s="63"/>
      <c r="ALX328" s="63"/>
      <c r="AMI328" s="63"/>
      <c r="AMT328" s="63"/>
      <c r="ANE328" s="63"/>
      <c r="ANP328" s="63"/>
      <c r="AOA328" s="63"/>
      <c r="AOL328" s="63"/>
      <c r="AOW328" s="63"/>
      <c r="APH328" s="63"/>
      <c r="APS328" s="63"/>
      <c r="AQD328" s="63"/>
      <c r="AQO328" s="63"/>
      <c r="AQZ328" s="63"/>
      <c r="ARK328" s="63"/>
      <c r="ARV328" s="63"/>
      <c r="ASG328" s="63"/>
      <c r="ASR328" s="63"/>
      <c r="ATC328" s="63"/>
      <c r="ATN328" s="63"/>
      <c r="ATY328" s="63"/>
      <c r="AUJ328" s="63"/>
      <c r="AUU328" s="63"/>
      <c r="AVF328" s="63"/>
      <c r="AVQ328" s="63"/>
      <c r="AWB328" s="63"/>
      <c r="AWM328" s="63"/>
      <c r="AWX328" s="63"/>
      <c r="AXI328" s="63"/>
      <c r="AXT328" s="63"/>
      <c r="AYE328" s="63"/>
      <c r="AYP328" s="63"/>
      <c r="AZA328" s="63"/>
    </row>
    <row r="329" spans="1:1023 1034:1353" ht="18.75" customHeight="1" x14ac:dyDescent="0.35">
      <c r="A329" s="24" t="str">
        <f>'total Scrap'!A329</f>
        <v>03/2021</v>
      </c>
      <c r="B329" s="29">
        <f>'total Scrap'!D329</f>
        <v>96564</v>
      </c>
      <c r="C329" s="45" t="str">
        <f>'total Scrap'!E329</f>
        <v>17106F225071</v>
      </c>
      <c r="D329" s="8" t="str">
        <f>'total Scrap'!F329</f>
        <v>COVER SUB ASSY,DPF</v>
      </c>
      <c r="E329" s="26">
        <f t="shared" ca="1" si="57"/>
        <v>3</v>
      </c>
      <c r="F329" s="26">
        <f t="shared" si="58"/>
        <v>5</v>
      </c>
      <c r="G329" s="27">
        <f t="shared" ca="1" si="59"/>
        <v>0.35714285714285715</v>
      </c>
      <c r="H329" s="26">
        <f t="shared" ca="1" si="60"/>
        <v>2</v>
      </c>
      <c r="I329" s="26"/>
      <c r="J329" s="30"/>
      <c r="P329" s="57" t="str">
        <f t="shared" si="61"/>
        <v>03/2021</v>
      </c>
      <c r="Q329" s="30" t="str">
        <f t="shared" si="62"/>
        <v>17106F225071</v>
      </c>
      <c r="T329" s="42">
        <f t="shared" si="63"/>
        <v>0</v>
      </c>
      <c r="V329" s="43">
        <f t="shared" si="64"/>
        <v>0</v>
      </c>
      <c r="W329" s="42">
        <f t="shared" si="65"/>
        <v>2</v>
      </c>
      <c r="AG329" s="63"/>
      <c r="AR329" s="63"/>
      <c r="BC329" s="63"/>
      <c r="BN329" s="63"/>
      <c r="BY329" s="63"/>
      <c r="CJ329" s="63"/>
      <c r="CU329" s="63"/>
      <c r="DF329" s="63"/>
      <c r="DQ329" s="63"/>
      <c r="EB329" s="63"/>
      <c r="EM329" s="63"/>
      <c r="EX329" s="63"/>
      <c r="FI329" s="63"/>
      <c r="FT329" s="63"/>
      <c r="GE329" s="63"/>
      <c r="GP329" s="63"/>
      <c r="HA329" s="63"/>
      <c r="HL329" s="63"/>
      <c r="HW329" s="63"/>
      <c r="IH329" s="63"/>
      <c r="IS329" s="63"/>
      <c r="JD329" s="63"/>
      <c r="JO329" s="63"/>
      <c r="JZ329" s="63"/>
      <c r="KK329" s="63"/>
      <c r="KV329" s="63"/>
      <c r="LG329" s="63"/>
      <c r="LR329" s="63"/>
      <c r="MC329" s="63"/>
      <c r="MN329" s="63"/>
      <c r="MY329" s="63"/>
      <c r="NJ329" s="63"/>
      <c r="NU329" s="63"/>
      <c r="OF329" s="63"/>
      <c r="OQ329" s="63"/>
      <c r="PB329" s="63"/>
      <c r="PM329" s="63"/>
      <c r="PX329" s="63"/>
      <c r="QI329" s="63"/>
      <c r="QT329" s="63"/>
      <c r="RE329" s="63"/>
      <c r="RP329" s="63"/>
      <c r="SA329" s="63"/>
      <c r="SL329" s="63"/>
      <c r="SW329" s="63"/>
      <c r="TH329" s="63"/>
      <c r="TS329" s="63"/>
      <c r="UD329" s="63"/>
      <c r="UO329" s="63"/>
      <c r="UZ329" s="63"/>
      <c r="VK329" s="63"/>
      <c r="VV329" s="63"/>
      <c r="WG329" s="63"/>
      <c r="WR329" s="63"/>
      <c r="XC329" s="63"/>
      <c r="XN329" s="63"/>
      <c r="XY329" s="63"/>
      <c r="YJ329" s="63"/>
      <c r="YU329" s="63"/>
      <c r="ZF329" s="63"/>
      <c r="ZQ329" s="63"/>
      <c r="AAB329" s="63"/>
      <c r="AAM329" s="63"/>
      <c r="AAX329" s="63"/>
      <c r="ABI329" s="63"/>
      <c r="ABT329" s="63"/>
      <c r="ACE329" s="63"/>
      <c r="ACP329" s="63"/>
      <c r="ADA329" s="63"/>
      <c r="ADL329" s="63"/>
      <c r="ADW329" s="63"/>
      <c r="AEH329" s="63"/>
      <c r="AES329" s="63"/>
      <c r="AFD329" s="63"/>
      <c r="AFO329" s="63"/>
      <c r="AFZ329" s="63"/>
      <c r="AGK329" s="63"/>
      <c r="AGV329" s="63"/>
      <c r="AHG329" s="63"/>
      <c r="AHR329" s="63"/>
      <c r="AIC329" s="63"/>
      <c r="AIN329" s="63"/>
      <c r="AIY329" s="63"/>
      <c r="AJJ329" s="63"/>
      <c r="AJU329" s="63"/>
      <c r="AKF329" s="63"/>
      <c r="AKQ329" s="63"/>
      <c r="ALB329" s="63"/>
      <c r="ALM329" s="63"/>
      <c r="ALX329" s="63"/>
      <c r="AMI329" s="63"/>
      <c r="AMT329" s="63"/>
      <c r="ANE329" s="63"/>
      <c r="ANP329" s="63"/>
      <c r="AOA329" s="63"/>
      <c r="AOL329" s="63"/>
      <c r="AOW329" s="63"/>
      <c r="APH329" s="63"/>
      <c r="APS329" s="63"/>
      <c r="AQD329" s="63"/>
      <c r="AQO329" s="63"/>
      <c r="AQZ329" s="63"/>
      <c r="ARK329" s="63"/>
      <c r="ARV329" s="63"/>
      <c r="ASG329" s="63"/>
      <c r="ASR329" s="63"/>
      <c r="ATC329" s="63"/>
      <c r="ATN329" s="63"/>
      <c r="ATY329" s="63"/>
      <c r="AUJ329" s="63"/>
      <c r="AUU329" s="63"/>
      <c r="AVF329" s="63"/>
      <c r="AVQ329" s="63"/>
      <c r="AWB329" s="63"/>
      <c r="AWM329" s="63"/>
      <c r="AWX329" s="63"/>
      <c r="AXI329" s="63"/>
      <c r="AXT329" s="63"/>
      <c r="AYE329" s="63"/>
      <c r="AYP329" s="63"/>
      <c r="AZA329" s="63"/>
    </row>
    <row r="330" spans="1:1023 1034:1353" ht="18.75" customHeight="1" x14ac:dyDescent="0.35">
      <c r="A330" s="24" t="str">
        <f>'total Scrap'!A330</f>
        <v>03/2021</v>
      </c>
      <c r="B330" s="29">
        <f>'total Scrap'!D330</f>
        <v>96616</v>
      </c>
      <c r="C330" s="45" t="str">
        <f>'total Scrap'!E330</f>
        <v>2220430020</v>
      </c>
      <c r="D330" s="8" t="str">
        <f>'total Scrap'!F330</f>
        <v>METER, ASSY, INTAKE AIR FLOW</v>
      </c>
      <c r="E330" s="26">
        <f t="shared" ca="1" si="57"/>
        <v>3</v>
      </c>
      <c r="F330" s="26">
        <f t="shared" si="58"/>
        <v>1</v>
      </c>
      <c r="G330" s="27">
        <f t="shared" ca="1" si="59"/>
        <v>7.1428571428571425E-2</v>
      </c>
      <c r="H330" s="26">
        <f t="shared" ca="1" si="60"/>
        <v>1</v>
      </c>
      <c r="I330" s="26"/>
      <c r="J330" s="30"/>
      <c r="P330" s="57">
        <f t="shared" si="61"/>
        <v>0</v>
      </c>
      <c r="Q330" s="30">
        <f t="shared" si="62"/>
        <v>0</v>
      </c>
      <c r="T330" s="42">
        <f t="shared" si="63"/>
        <v>0</v>
      </c>
      <c r="V330" s="43">
        <f t="shared" si="64"/>
        <v>0</v>
      </c>
      <c r="W330" s="42">
        <f t="shared" si="65"/>
        <v>2</v>
      </c>
      <c r="AG330" s="63"/>
      <c r="AR330" s="63"/>
      <c r="BC330" s="63"/>
      <c r="BN330" s="63"/>
      <c r="BY330" s="63"/>
      <c r="CJ330" s="63"/>
      <c r="CU330" s="63"/>
      <c r="DF330" s="63"/>
      <c r="DQ330" s="63"/>
      <c r="EB330" s="63"/>
      <c r="EM330" s="63"/>
      <c r="EX330" s="63"/>
      <c r="FI330" s="63"/>
      <c r="FT330" s="63"/>
      <c r="GE330" s="63"/>
      <c r="GP330" s="63"/>
      <c r="HA330" s="63"/>
      <c r="HL330" s="63"/>
      <c r="HW330" s="63"/>
      <c r="IH330" s="63"/>
      <c r="IS330" s="63"/>
      <c r="JD330" s="63"/>
      <c r="JO330" s="63"/>
      <c r="JZ330" s="63"/>
      <c r="KK330" s="63"/>
      <c r="KV330" s="63"/>
      <c r="LG330" s="63"/>
      <c r="LR330" s="63"/>
      <c r="MC330" s="63"/>
      <c r="MN330" s="63"/>
      <c r="MY330" s="63"/>
      <c r="NJ330" s="63"/>
      <c r="NU330" s="63"/>
      <c r="OF330" s="63"/>
      <c r="OQ330" s="63"/>
      <c r="PB330" s="63"/>
      <c r="PM330" s="63"/>
      <c r="PX330" s="63"/>
      <c r="QI330" s="63"/>
      <c r="QT330" s="63"/>
      <c r="RE330" s="63"/>
      <c r="RP330" s="63"/>
      <c r="SA330" s="63"/>
      <c r="SL330" s="63"/>
      <c r="SW330" s="63"/>
      <c r="TH330" s="63"/>
      <c r="TS330" s="63"/>
      <c r="UD330" s="63"/>
      <c r="UO330" s="63"/>
      <c r="UZ330" s="63"/>
      <c r="VK330" s="63"/>
      <c r="VV330" s="63"/>
      <c r="WG330" s="63"/>
      <c r="WR330" s="63"/>
      <c r="XC330" s="63"/>
      <c r="XN330" s="63"/>
      <c r="XY330" s="63"/>
      <c r="YJ330" s="63"/>
      <c r="YU330" s="63"/>
      <c r="ZF330" s="63"/>
      <c r="ZQ330" s="63"/>
      <c r="AAB330" s="63"/>
      <c r="AAM330" s="63"/>
      <c r="AAX330" s="63"/>
      <c r="ABI330" s="63"/>
      <c r="ABT330" s="63"/>
      <c r="ACE330" s="63"/>
      <c r="ACP330" s="63"/>
      <c r="ADA330" s="63"/>
      <c r="ADL330" s="63"/>
      <c r="ADW330" s="63"/>
      <c r="AEH330" s="63"/>
      <c r="AES330" s="63"/>
      <c r="AFD330" s="63"/>
      <c r="AFO330" s="63"/>
      <c r="AFZ330" s="63"/>
      <c r="AGK330" s="63"/>
      <c r="AGV330" s="63"/>
      <c r="AHG330" s="63"/>
      <c r="AHR330" s="63"/>
      <c r="AIC330" s="63"/>
      <c r="AIN330" s="63"/>
      <c r="AIY330" s="63"/>
      <c r="AJJ330" s="63"/>
      <c r="AJU330" s="63"/>
      <c r="AKF330" s="63"/>
      <c r="AKQ330" s="63"/>
      <c r="ALB330" s="63"/>
      <c r="ALM330" s="63"/>
      <c r="ALX330" s="63"/>
      <c r="AMI330" s="63"/>
      <c r="AMT330" s="63"/>
      <c r="ANE330" s="63"/>
      <c r="ANP330" s="63"/>
      <c r="AOA330" s="63"/>
      <c r="AOL330" s="63"/>
      <c r="AOW330" s="63"/>
      <c r="APH330" s="63"/>
      <c r="APS330" s="63"/>
      <c r="AQD330" s="63"/>
      <c r="AQO330" s="63"/>
      <c r="AQZ330" s="63"/>
      <c r="ARK330" s="63"/>
      <c r="ARV330" s="63"/>
      <c r="ASG330" s="63"/>
      <c r="ASR330" s="63"/>
      <c r="ATC330" s="63"/>
      <c r="ATN330" s="63"/>
      <c r="ATY330" s="63"/>
      <c r="AUJ330" s="63"/>
      <c r="AUU330" s="63"/>
      <c r="AVF330" s="63"/>
      <c r="AVQ330" s="63"/>
      <c r="AWB330" s="63"/>
      <c r="AWM330" s="63"/>
      <c r="AWX330" s="63"/>
      <c r="AXI330" s="63"/>
      <c r="AXT330" s="63"/>
      <c r="AYE330" s="63"/>
      <c r="AYP330" s="63"/>
      <c r="AZA330" s="63"/>
    </row>
    <row r="331" spans="1:1023 1034:1353" ht="18.75" customHeight="1" x14ac:dyDescent="0.35">
      <c r="A331" s="24" t="str">
        <f>'total Scrap'!A331</f>
        <v>03/2021</v>
      </c>
      <c r="B331" s="29">
        <f>'total Scrap'!D331</f>
        <v>96554</v>
      </c>
      <c r="C331" s="45" t="str">
        <f>'total Scrap'!E331</f>
        <v>451101247371</v>
      </c>
      <c r="D331" s="8" t="str">
        <f>'total Scrap'!F331</f>
        <v>WHEEL ASSY, STEERING</v>
      </c>
      <c r="E331" s="26">
        <f t="shared" ca="1" si="57"/>
        <v>3</v>
      </c>
      <c r="F331" s="26">
        <f t="shared" si="58"/>
        <v>3</v>
      </c>
      <c r="G331" s="27">
        <f t="shared" ca="1" si="59"/>
        <v>0.21428571428571427</v>
      </c>
      <c r="H331" s="26">
        <f t="shared" ca="1" si="60"/>
        <v>2</v>
      </c>
      <c r="I331" s="26"/>
      <c r="J331" s="30"/>
      <c r="P331" s="57" t="str">
        <f t="shared" si="61"/>
        <v>03/2021</v>
      </c>
      <c r="Q331" s="30" t="str">
        <f t="shared" si="62"/>
        <v>451101247371</v>
      </c>
      <c r="T331" s="42">
        <f t="shared" si="63"/>
        <v>0</v>
      </c>
      <c r="V331" s="43">
        <f t="shared" si="64"/>
        <v>0</v>
      </c>
      <c r="W331" s="42">
        <f t="shared" si="65"/>
        <v>2</v>
      </c>
      <c r="AG331" s="63"/>
      <c r="AR331" s="63"/>
      <c r="BC331" s="63"/>
      <c r="BN331" s="63"/>
      <c r="BY331" s="63"/>
      <c r="CJ331" s="63"/>
      <c r="CU331" s="63"/>
      <c r="DF331" s="63"/>
      <c r="DQ331" s="63"/>
      <c r="EB331" s="63"/>
      <c r="EM331" s="63"/>
      <c r="EX331" s="63"/>
      <c r="FI331" s="63"/>
      <c r="FT331" s="63"/>
      <c r="GE331" s="63"/>
      <c r="GP331" s="63"/>
      <c r="HA331" s="63"/>
      <c r="HL331" s="63"/>
      <c r="HW331" s="63"/>
      <c r="IH331" s="63"/>
      <c r="IS331" s="63"/>
      <c r="JD331" s="63"/>
      <c r="JO331" s="63"/>
      <c r="JZ331" s="63"/>
      <c r="KK331" s="63"/>
      <c r="KV331" s="63"/>
      <c r="LG331" s="63"/>
      <c r="LR331" s="63"/>
      <c r="MC331" s="63"/>
      <c r="MN331" s="63"/>
      <c r="MY331" s="63"/>
      <c r="NJ331" s="63"/>
      <c r="NU331" s="63"/>
      <c r="OF331" s="63"/>
      <c r="OQ331" s="63"/>
      <c r="PB331" s="63"/>
      <c r="PM331" s="63"/>
      <c r="PX331" s="63"/>
      <c r="QI331" s="63"/>
      <c r="QT331" s="63"/>
      <c r="RE331" s="63"/>
      <c r="RP331" s="63"/>
      <c r="SA331" s="63"/>
      <c r="SL331" s="63"/>
      <c r="SW331" s="63"/>
      <c r="TH331" s="63"/>
      <c r="TS331" s="63"/>
      <c r="UD331" s="63"/>
      <c r="UO331" s="63"/>
      <c r="UZ331" s="63"/>
      <c r="VK331" s="63"/>
      <c r="VV331" s="63"/>
      <c r="WG331" s="63"/>
      <c r="WR331" s="63"/>
      <c r="XC331" s="63"/>
      <c r="XN331" s="63"/>
      <c r="XY331" s="63"/>
      <c r="YJ331" s="63"/>
      <c r="YU331" s="63"/>
      <c r="ZF331" s="63"/>
      <c r="ZQ331" s="63"/>
      <c r="AAB331" s="63"/>
      <c r="AAM331" s="63"/>
      <c r="AAX331" s="63"/>
      <c r="ABI331" s="63"/>
      <c r="ABT331" s="63"/>
      <c r="ACE331" s="63"/>
      <c r="ACP331" s="63"/>
      <c r="ADA331" s="63"/>
      <c r="ADL331" s="63"/>
      <c r="ADW331" s="63"/>
      <c r="AEH331" s="63"/>
      <c r="AES331" s="63"/>
      <c r="AFD331" s="63"/>
      <c r="AFO331" s="63"/>
      <c r="AFZ331" s="63"/>
      <c r="AGK331" s="63"/>
      <c r="AGV331" s="63"/>
      <c r="AHG331" s="63"/>
      <c r="AHR331" s="63"/>
      <c r="AIC331" s="63"/>
      <c r="AIN331" s="63"/>
      <c r="AIY331" s="63"/>
      <c r="AJJ331" s="63"/>
      <c r="AJU331" s="63"/>
      <c r="AKF331" s="63"/>
      <c r="AKQ331" s="63"/>
      <c r="ALB331" s="63"/>
      <c r="ALM331" s="63"/>
      <c r="ALX331" s="63"/>
      <c r="AMI331" s="63"/>
      <c r="AMT331" s="63"/>
      <c r="ANE331" s="63"/>
      <c r="ANP331" s="63"/>
      <c r="AOA331" s="63"/>
      <c r="AOL331" s="63"/>
      <c r="AOW331" s="63"/>
      <c r="APH331" s="63"/>
      <c r="APS331" s="63"/>
      <c r="AQD331" s="63"/>
      <c r="AQO331" s="63"/>
      <c r="AQZ331" s="63"/>
      <c r="ARK331" s="63"/>
      <c r="ARV331" s="63"/>
      <c r="ASG331" s="63"/>
      <c r="ASR331" s="63"/>
      <c r="ATC331" s="63"/>
      <c r="ATN331" s="63"/>
      <c r="ATY331" s="63"/>
      <c r="AUJ331" s="63"/>
      <c r="AUU331" s="63"/>
      <c r="AVF331" s="63"/>
      <c r="AVQ331" s="63"/>
      <c r="AWB331" s="63"/>
      <c r="AWM331" s="63"/>
      <c r="AWX331" s="63"/>
      <c r="AXI331" s="63"/>
      <c r="AXT331" s="63"/>
      <c r="AYE331" s="63"/>
      <c r="AYP331" s="63"/>
      <c r="AZA331" s="63"/>
    </row>
    <row r="332" spans="1:1023 1034:1353" ht="18.75" customHeight="1" x14ac:dyDescent="0.35">
      <c r="A332" s="24" t="str">
        <f>'total Scrap'!A332</f>
        <v>03/2021</v>
      </c>
      <c r="B332" s="29">
        <f>'total Scrap'!D332</f>
        <v>97808</v>
      </c>
      <c r="C332" s="45" t="str">
        <f>'total Scrap'!E332</f>
        <v>58720FPD2071</v>
      </c>
      <c r="D332" s="8" t="str">
        <f>'total Scrap'!F332</f>
        <v>MIRROR ASSY, INTERN  CESAB 0050133</v>
      </c>
      <c r="E332" s="26">
        <f t="shared" ca="1" si="57"/>
        <v>3</v>
      </c>
      <c r="F332" s="26">
        <f t="shared" si="58"/>
        <v>1</v>
      </c>
      <c r="G332" s="27">
        <f t="shared" ca="1" si="59"/>
        <v>7.1428571428571425E-2</v>
      </c>
      <c r="H332" s="26">
        <f t="shared" ca="1" si="60"/>
        <v>1</v>
      </c>
      <c r="I332" s="26"/>
      <c r="J332" s="30"/>
      <c r="P332" s="57">
        <f t="shared" si="61"/>
        <v>0</v>
      </c>
      <c r="Q332" s="30">
        <f t="shared" si="62"/>
        <v>0</v>
      </c>
      <c r="T332" s="42">
        <f t="shared" si="63"/>
        <v>0</v>
      </c>
      <c r="V332" s="43">
        <f t="shared" si="64"/>
        <v>0</v>
      </c>
      <c r="W332" s="42">
        <f t="shared" si="65"/>
        <v>2</v>
      </c>
      <c r="AG332" s="63"/>
      <c r="AR332" s="63"/>
      <c r="BC332" s="63"/>
      <c r="BN332" s="63"/>
      <c r="BY332" s="63"/>
      <c r="CJ332" s="63"/>
      <c r="CU332" s="63"/>
      <c r="DF332" s="63"/>
      <c r="DQ332" s="63"/>
      <c r="EB332" s="63"/>
      <c r="EM332" s="63"/>
      <c r="EX332" s="63"/>
      <c r="FI332" s="63"/>
      <c r="FT332" s="63"/>
      <c r="GE332" s="63"/>
      <c r="GP332" s="63"/>
      <c r="HA332" s="63"/>
      <c r="HL332" s="63"/>
      <c r="HW332" s="63"/>
      <c r="IH332" s="63"/>
      <c r="IS332" s="63"/>
      <c r="JD332" s="63"/>
      <c r="JO332" s="63"/>
      <c r="JZ332" s="63"/>
      <c r="KK332" s="63"/>
      <c r="KV332" s="63"/>
      <c r="LG332" s="63"/>
      <c r="LR332" s="63"/>
      <c r="MC332" s="63"/>
      <c r="MN332" s="63"/>
      <c r="MY332" s="63"/>
      <c r="NJ332" s="63"/>
      <c r="NU332" s="63"/>
      <c r="OF332" s="63"/>
      <c r="OQ332" s="63"/>
      <c r="PB332" s="63"/>
      <c r="PM332" s="63"/>
      <c r="PX332" s="63"/>
      <c r="QI332" s="63"/>
      <c r="QT332" s="63"/>
      <c r="RE332" s="63"/>
      <c r="RP332" s="63"/>
      <c r="SA332" s="63"/>
      <c r="SL332" s="63"/>
      <c r="SW332" s="63"/>
      <c r="TH332" s="63"/>
      <c r="TS332" s="63"/>
      <c r="UD332" s="63"/>
      <c r="UO332" s="63"/>
      <c r="UZ332" s="63"/>
      <c r="VK332" s="63"/>
      <c r="VV332" s="63"/>
      <c r="WG332" s="63"/>
      <c r="WR332" s="63"/>
      <c r="XC332" s="63"/>
      <c r="XN332" s="63"/>
      <c r="XY332" s="63"/>
      <c r="YJ332" s="63"/>
      <c r="YU332" s="63"/>
      <c r="ZF332" s="63"/>
      <c r="ZQ332" s="63"/>
      <c r="AAB332" s="63"/>
      <c r="AAM332" s="63"/>
      <c r="AAX332" s="63"/>
      <c r="ABI332" s="63"/>
      <c r="ABT332" s="63"/>
      <c r="ACE332" s="63"/>
      <c r="ACP332" s="63"/>
      <c r="ADA332" s="63"/>
      <c r="ADL332" s="63"/>
      <c r="ADW332" s="63"/>
      <c r="AEH332" s="63"/>
      <c r="AES332" s="63"/>
      <c r="AFD332" s="63"/>
      <c r="AFO332" s="63"/>
      <c r="AFZ332" s="63"/>
      <c r="AGK332" s="63"/>
      <c r="AGV332" s="63"/>
      <c r="AHG332" s="63"/>
      <c r="AHR332" s="63"/>
      <c r="AIC332" s="63"/>
      <c r="AIN332" s="63"/>
      <c r="AIY332" s="63"/>
      <c r="AJJ332" s="63"/>
      <c r="AJU332" s="63"/>
      <c r="AKF332" s="63"/>
      <c r="AKQ332" s="63"/>
      <c r="ALB332" s="63"/>
      <c r="ALM332" s="63"/>
      <c r="ALX332" s="63"/>
      <c r="AMI332" s="63"/>
      <c r="AMT332" s="63"/>
      <c r="ANE332" s="63"/>
      <c r="ANP332" s="63"/>
      <c r="AOA332" s="63"/>
      <c r="AOL332" s="63"/>
      <c r="AOW332" s="63"/>
      <c r="APH332" s="63"/>
      <c r="APS332" s="63"/>
      <c r="AQD332" s="63"/>
      <c r="AQO332" s="63"/>
      <c r="AQZ332" s="63"/>
      <c r="ARK332" s="63"/>
      <c r="ARV332" s="63"/>
      <c r="ASG332" s="63"/>
      <c r="ASR332" s="63"/>
      <c r="ATC332" s="63"/>
      <c r="ATN332" s="63"/>
      <c r="ATY332" s="63"/>
      <c r="AUJ332" s="63"/>
      <c r="AUU332" s="63"/>
      <c r="AVF332" s="63"/>
      <c r="AVQ332" s="63"/>
      <c r="AWB332" s="63"/>
      <c r="AWM332" s="63"/>
      <c r="AWX332" s="63"/>
      <c r="AXI332" s="63"/>
      <c r="AXT332" s="63"/>
      <c r="AYE332" s="63"/>
      <c r="AYP332" s="63"/>
      <c r="AZA332" s="63"/>
    </row>
    <row r="333" spans="1:1023 1034:1353" ht="18.75" customHeight="1" x14ac:dyDescent="0.35">
      <c r="A333" s="24" t="str">
        <f>'total Scrap'!A333</f>
        <v>03/2021</v>
      </c>
      <c r="B333" s="29">
        <f>'total Scrap'!D333</f>
        <v>96676</v>
      </c>
      <c r="C333" s="45" t="str">
        <f>'total Scrap'!E333</f>
        <v>2A14398G3</v>
      </c>
      <c r="D333" s="8" t="str">
        <f>'total Scrap'!F333</f>
        <v>BRACKET ASSY, STEP, RH</v>
      </c>
      <c r="E333" s="26">
        <f t="shared" ca="1" si="57"/>
        <v>3</v>
      </c>
      <c r="F333" s="26">
        <f t="shared" si="58"/>
        <v>3</v>
      </c>
      <c r="G333" s="27">
        <f t="shared" ca="1" si="59"/>
        <v>0.21428571428571427</v>
      </c>
      <c r="H333" s="26">
        <f t="shared" ca="1" si="60"/>
        <v>2</v>
      </c>
      <c r="I333" s="26"/>
      <c r="J333" s="30"/>
      <c r="P333" s="57" t="str">
        <f t="shared" si="61"/>
        <v>03/2021</v>
      </c>
      <c r="Q333" s="30" t="str">
        <f t="shared" si="62"/>
        <v>2A14398G3</v>
      </c>
      <c r="T333" s="42">
        <f t="shared" si="63"/>
        <v>0</v>
      </c>
      <c r="V333" s="43">
        <f t="shared" si="64"/>
        <v>0</v>
      </c>
      <c r="W333" s="42">
        <f t="shared" si="65"/>
        <v>2</v>
      </c>
      <c r="AG333" s="63"/>
      <c r="AR333" s="63"/>
      <c r="BC333" s="63"/>
      <c r="BN333" s="63"/>
      <c r="BY333" s="63"/>
      <c r="CJ333" s="63"/>
      <c r="CU333" s="63"/>
      <c r="DF333" s="63"/>
      <c r="DQ333" s="63"/>
      <c r="EB333" s="63"/>
      <c r="EM333" s="63"/>
      <c r="EX333" s="63"/>
      <c r="FI333" s="63"/>
      <c r="FT333" s="63"/>
      <c r="GE333" s="63"/>
      <c r="GP333" s="63"/>
      <c r="HA333" s="63"/>
      <c r="HL333" s="63"/>
      <c r="HW333" s="63"/>
      <c r="IH333" s="63"/>
      <c r="IS333" s="63"/>
      <c r="JD333" s="63"/>
      <c r="JO333" s="63"/>
      <c r="JZ333" s="63"/>
      <c r="KK333" s="63"/>
      <c r="KV333" s="63"/>
      <c r="LG333" s="63"/>
      <c r="LR333" s="63"/>
      <c r="MC333" s="63"/>
      <c r="MN333" s="63"/>
      <c r="MY333" s="63"/>
      <c r="NJ333" s="63"/>
      <c r="NU333" s="63"/>
      <c r="OF333" s="63"/>
      <c r="OQ333" s="63"/>
      <c r="PB333" s="63"/>
      <c r="PM333" s="63"/>
      <c r="PX333" s="63"/>
      <c r="QI333" s="63"/>
      <c r="QT333" s="63"/>
      <c r="RE333" s="63"/>
      <c r="RP333" s="63"/>
      <c r="SA333" s="63"/>
      <c r="SL333" s="63"/>
      <c r="SW333" s="63"/>
      <c r="TH333" s="63"/>
      <c r="TS333" s="63"/>
      <c r="UD333" s="63"/>
      <c r="UO333" s="63"/>
      <c r="UZ333" s="63"/>
      <c r="VK333" s="63"/>
      <c r="VV333" s="63"/>
      <c r="WG333" s="63"/>
      <c r="WR333" s="63"/>
      <c r="XC333" s="63"/>
      <c r="XN333" s="63"/>
      <c r="XY333" s="63"/>
      <c r="YJ333" s="63"/>
      <c r="YU333" s="63"/>
      <c r="ZF333" s="63"/>
      <c r="ZQ333" s="63"/>
      <c r="AAB333" s="63"/>
      <c r="AAM333" s="63"/>
      <c r="AAX333" s="63"/>
      <c r="ABI333" s="63"/>
      <c r="ABT333" s="63"/>
      <c r="ACE333" s="63"/>
      <c r="ACP333" s="63"/>
      <c r="ADA333" s="63"/>
      <c r="ADL333" s="63"/>
      <c r="ADW333" s="63"/>
      <c r="AEH333" s="63"/>
      <c r="AES333" s="63"/>
      <c r="AFD333" s="63"/>
      <c r="AFO333" s="63"/>
      <c r="AFZ333" s="63"/>
      <c r="AGK333" s="63"/>
      <c r="AGV333" s="63"/>
      <c r="AHG333" s="63"/>
      <c r="AHR333" s="63"/>
      <c r="AIC333" s="63"/>
      <c r="AIN333" s="63"/>
      <c r="AIY333" s="63"/>
      <c r="AJJ333" s="63"/>
      <c r="AJU333" s="63"/>
      <c r="AKF333" s="63"/>
      <c r="AKQ333" s="63"/>
      <c r="ALB333" s="63"/>
      <c r="ALM333" s="63"/>
      <c r="ALX333" s="63"/>
      <c r="AMI333" s="63"/>
      <c r="AMT333" s="63"/>
      <c r="ANE333" s="63"/>
      <c r="ANP333" s="63"/>
      <c r="AOA333" s="63"/>
      <c r="AOL333" s="63"/>
      <c r="AOW333" s="63"/>
      <c r="APH333" s="63"/>
      <c r="APS333" s="63"/>
      <c r="AQD333" s="63"/>
      <c r="AQO333" s="63"/>
      <c r="AQZ333" s="63"/>
      <c r="ARK333" s="63"/>
      <c r="ARV333" s="63"/>
      <c r="ASG333" s="63"/>
      <c r="ASR333" s="63"/>
      <c r="ATC333" s="63"/>
      <c r="ATN333" s="63"/>
      <c r="ATY333" s="63"/>
      <c r="AUJ333" s="63"/>
      <c r="AUU333" s="63"/>
      <c r="AVF333" s="63"/>
      <c r="AVQ333" s="63"/>
      <c r="AWB333" s="63"/>
      <c r="AWM333" s="63"/>
      <c r="AWX333" s="63"/>
      <c r="AXI333" s="63"/>
      <c r="AXT333" s="63"/>
      <c r="AYE333" s="63"/>
      <c r="AYP333" s="63"/>
      <c r="AZA333" s="63"/>
    </row>
    <row r="334" spans="1:1023 1034:1353" ht="18.75" customHeight="1" x14ac:dyDescent="0.35">
      <c r="A334" s="24" t="str">
        <f>'total Scrap'!A334</f>
        <v>03/2021</v>
      </c>
      <c r="B334" s="29">
        <f>'total Scrap'!D334</f>
        <v>95665</v>
      </c>
      <c r="C334" s="45" t="str">
        <f>'total Scrap'!E334</f>
        <v>175072664071</v>
      </c>
      <c r="D334" s="8" t="str">
        <f>'total Scrap'!F334</f>
        <v>PIPE SUB-ASSY, TAIL</v>
      </c>
      <c r="E334" s="26">
        <f t="shared" ca="1" si="57"/>
        <v>3</v>
      </c>
      <c r="F334" s="26">
        <f t="shared" si="58"/>
        <v>1</v>
      </c>
      <c r="G334" s="27">
        <f t="shared" ca="1" si="59"/>
        <v>7.1428571428571425E-2</v>
      </c>
      <c r="H334" s="26">
        <f t="shared" ca="1" si="60"/>
        <v>1</v>
      </c>
      <c r="I334" s="26"/>
      <c r="J334" s="30"/>
      <c r="P334" s="57">
        <f t="shared" si="61"/>
        <v>0</v>
      </c>
      <c r="Q334" s="30">
        <f t="shared" si="62"/>
        <v>0</v>
      </c>
      <c r="T334" s="42">
        <f t="shared" si="63"/>
        <v>0</v>
      </c>
      <c r="V334" s="43">
        <f t="shared" si="64"/>
        <v>0</v>
      </c>
      <c r="W334" s="42">
        <f t="shared" si="65"/>
        <v>2</v>
      </c>
      <c r="AG334" s="63"/>
      <c r="AR334" s="63"/>
      <c r="BC334" s="63"/>
      <c r="BN334" s="63"/>
      <c r="BY334" s="63"/>
      <c r="CJ334" s="63"/>
      <c r="CU334" s="63"/>
      <c r="DF334" s="63"/>
      <c r="DQ334" s="63"/>
      <c r="EB334" s="63"/>
      <c r="EM334" s="63"/>
      <c r="EX334" s="63"/>
      <c r="FI334" s="63"/>
      <c r="FT334" s="63"/>
      <c r="GE334" s="63"/>
      <c r="GP334" s="63"/>
      <c r="HA334" s="63"/>
      <c r="HL334" s="63"/>
      <c r="HW334" s="63"/>
      <c r="IH334" s="63"/>
      <c r="IS334" s="63"/>
      <c r="JD334" s="63"/>
      <c r="JO334" s="63"/>
      <c r="JZ334" s="63"/>
      <c r="KK334" s="63"/>
      <c r="KV334" s="63"/>
      <c r="LG334" s="63"/>
      <c r="LR334" s="63"/>
      <c r="MC334" s="63"/>
      <c r="MN334" s="63"/>
      <c r="MY334" s="63"/>
      <c r="NJ334" s="63"/>
      <c r="NU334" s="63"/>
      <c r="OF334" s="63"/>
      <c r="OQ334" s="63"/>
      <c r="PB334" s="63"/>
      <c r="PM334" s="63"/>
      <c r="PX334" s="63"/>
      <c r="QI334" s="63"/>
      <c r="QT334" s="63"/>
      <c r="RE334" s="63"/>
      <c r="RP334" s="63"/>
      <c r="SA334" s="63"/>
      <c r="SL334" s="63"/>
      <c r="SW334" s="63"/>
      <c r="TH334" s="63"/>
      <c r="TS334" s="63"/>
      <c r="UD334" s="63"/>
      <c r="UO334" s="63"/>
      <c r="UZ334" s="63"/>
      <c r="VK334" s="63"/>
      <c r="VV334" s="63"/>
      <c r="WG334" s="63"/>
      <c r="WR334" s="63"/>
      <c r="XC334" s="63"/>
      <c r="XN334" s="63"/>
      <c r="XY334" s="63"/>
      <c r="YJ334" s="63"/>
      <c r="YU334" s="63"/>
      <c r="ZF334" s="63"/>
      <c r="ZQ334" s="63"/>
      <c r="AAB334" s="63"/>
      <c r="AAM334" s="63"/>
      <c r="AAX334" s="63"/>
      <c r="ABI334" s="63"/>
      <c r="ABT334" s="63"/>
      <c r="ACE334" s="63"/>
      <c r="ACP334" s="63"/>
      <c r="ADA334" s="63"/>
      <c r="ADL334" s="63"/>
      <c r="ADW334" s="63"/>
      <c r="AEH334" s="63"/>
      <c r="AES334" s="63"/>
      <c r="AFD334" s="63"/>
      <c r="AFO334" s="63"/>
      <c r="AFZ334" s="63"/>
      <c r="AGK334" s="63"/>
      <c r="AGV334" s="63"/>
      <c r="AHG334" s="63"/>
      <c r="AHR334" s="63"/>
      <c r="AIC334" s="63"/>
      <c r="AIN334" s="63"/>
      <c r="AIY334" s="63"/>
      <c r="AJJ334" s="63"/>
      <c r="AJU334" s="63"/>
      <c r="AKF334" s="63"/>
      <c r="AKQ334" s="63"/>
      <c r="ALB334" s="63"/>
      <c r="ALM334" s="63"/>
      <c r="ALX334" s="63"/>
      <c r="AMI334" s="63"/>
      <c r="AMT334" s="63"/>
      <c r="ANE334" s="63"/>
      <c r="ANP334" s="63"/>
      <c r="AOA334" s="63"/>
      <c r="AOL334" s="63"/>
      <c r="AOW334" s="63"/>
      <c r="APH334" s="63"/>
      <c r="APS334" s="63"/>
      <c r="AQD334" s="63"/>
      <c r="AQO334" s="63"/>
      <c r="AQZ334" s="63"/>
      <c r="ARK334" s="63"/>
      <c r="ARV334" s="63"/>
      <c r="ASG334" s="63"/>
      <c r="ASR334" s="63"/>
      <c r="ATC334" s="63"/>
      <c r="ATN334" s="63"/>
      <c r="ATY334" s="63"/>
      <c r="AUJ334" s="63"/>
      <c r="AUU334" s="63"/>
      <c r="AVF334" s="63"/>
      <c r="AVQ334" s="63"/>
      <c r="AWB334" s="63"/>
      <c r="AWM334" s="63"/>
      <c r="AWX334" s="63"/>
      <c r="AXI334" s="63"/>
      <c r="AXT334" s="63"/>
      <c r="AYE334" s="63"/>
      <c r="AYP334" s="63"/>
      <c r="AZA334" s="63"/>
    </row>
    <row r="335" spans="1:1023 1034:1353" ht="18.75" customHeight="1" x14ac:dyDescent="0.35">
      <c r="A335" s="24" t="str">
        <f>'total Scrap'!A335</f>
        <v>03/2021</v>
      </c>
      <c r="B335" s="29">
        <f>'total Scrap'!D335</f>
        <v>97225</v>
      </c>
      <c r="C335" s="45" t="str">
        <f>'total Scrap'!E335</f>
        <v>45283F219171</v>
      </c>
      <c r="D335" s="8" t="str">
        <f>'total Scrap'!F335</f>
        <v>COVER, COLUMN, FR, LWR</v>
      </c>
      <c r="E335" s="26">
        <f t="shared" ca="1" si="57"/>
        <v>3</v>
      </c>
      <c r="F335" s="26">
        <f t="shared" si="58"/>
        <v>1</v>
      </c>
      <c r="G335" s="27">
        <f t="shared" ca="1" si="59"/>
        <v>7.1428571428571425E-2</v>
      </c>
      <c r="H335" s="26">
        <f t="shared" ca="1" si="60"/>
        <v>1</v>
      </c>
      <c r="I335" s="26"/>
      <c r="J335" s="30"/>
      <c r="P335" s="57">
        <f t="shared" si="61"/>
        <v>0</v>
      </c>
      <c r="Q335" s="30">
        <f t="shared" si="62"/>
        <v>0</v>
      </c>
      <c r="T335" s="42">
        <f t="shared" si="63"/>
        <v>0</v>
      </c>
      <c r="V335" s="43">
        <f t="shared" si="64"/>
        <v>0</v>
      </c>
      <c r="W335" s="42">
        <f t="shared" si="65"/>
        <v>2</v>
      </c>
      <c r="AG335" s="63"/>
      <c r="AR335" s="63"/>
      <c r="BC335" s="63"/>
      <c r="BN335" s="63"/>
      <c r="BY335" s="63"/>
      <c r="CJ335" s="63"/>
      <c r="CU335" s="63"/>
      <c r="DF335" s="63"/>
      <c r="DQ335" s="63"/>
      <c r="EB335" s="63"/>
      <c r="EM335" s="63"/>
      <c r="EX335" s="63"/>
      <c r="FI335" s="63"/>
      <c r="FT335" s="63"/>
      <c r="GE335" s="63"/>
      <c r="GP335" s="63"/>
      <c r="HA335" s="63"/>
      <c r="HL335" s="63"/>
      <c r="HW335" s="63"/>
      <c r="IH335" s="63"/>
      <c r="IS335" s="63"/>
      <c r="JD335" s="63"/>
      <c r="JO335" s="63"/>
      <c r="JZ335" s="63"/>
      <c r="KK335" s="63"/>
      <c r="KV335" s="63"/>
      <c r="LG335" s="63"/>
      <c r="LR335" s="63"/>
      <c r="MC335" s="63"/>
      <c r="MN335" s="63"/>
      <c r="MY335" s="63"/>
      <c r="NJ335" s="63"/>
      <c r="NU335" s="63"/>
      <c r="OF335" s="63"/>
      <c r="OQ335" s="63"/>
      <c r="PB335" s="63"/>
      <c r="PM335" s="63"/>
      <c r="PX335" s="63"/>
      <c r="QI335" s="63"/>
      <c r="QT335" s="63"/>
      <c r="RE335" s="63"/>
      <c r="RP335" s="63"/>
      <c r="SA335" s="63"/>
      <c r="SL335" s="63"/>
      <c r="SW335" s="63"/>
      <c r="TH335" s="63"/>
      <c r="TS335" s="63"/>
      <c r="UD335" s="63"/>
      <c r="UO335" s="63"/>
      <c r="UZ335" s="63"/>
      <c r="VK335" s="63"/>
      <c r="VV335" s="63"/>
      <c r="WG335" s="63"/>
      <c r="WR335" s="63"/>
      <c r="XC335" s="63"/>
      <c r="XN335" s="63"/>
      <c r="XY335" s="63"/>
      <c r="YJ335" s="63"/>
      <c r="YU335" s="63"/>
      <c r="ZF335" s="63"/>
      <c r="ZQ335" s="63"/>
      <c r="AAB335" s="63"/>
      <c r="AAM335" s="63"/>
      <c r="AAX335" s="63"/>
      <c r="ABI335" s="63"/>
      <c r="ABT335" s="63"/>
      <c r="ACE335" s="63"/>
      <c r="ACP335" s="63"/>
      <c r="ADA335" s="63"/>
      <c r="ADL335" s="63"/>
      <c r="ADW335" s="63"/>
      <c r="AEH335" s="63"/>
      <c r="AES335" s="63"/>
      <c r="AFD335" s="63"/>
      <c r="AFO335" s="63"/>
      <c r="AFZ335" s="63"/>
      <c r="AGK335" s="63"/>
      <c r="AGV335" s="63"/>
      <c r="AHG335" s="63"/>
      <c r="AHR335" s="63"/>
      <c r="AIC335" s="63"/>
      <c r="AIN335" s="63"/>
      <c r="AIY335" s="63"/>
      <c r="AJJ335" s="63"/>
      <c r="AJU335" s="63"/>
      <c r="AKF335" s="63"/>
      <c r="AKQ335" s="63"/>
      <c r="ALB335" s="63"/>
      <c r="ALM335" s="63"/>
      <c r="ALX335" s="63"/>
      <c r="AMI335" s="63"/>
      <c r="AMT335" s="63"/>
      <c r="ANE335" s="63"/>
      <c r="ANP335" s="63"/>
      <c r="AOA335" s="63"/>
      <c r="AOL335" s="63"/>
      <c r="AOW335" s="63"/>
      <c r="APH335" s="63"/>
      <c r="APS335" s="63"/>
      <c r="AQD335" s="63"/>
      <c r="AQO335" s="63"/>
      <c r="AQZ335" s="63"/>
      <c r="ARK335" s="63"/>
      <c r="ARV335" s="63"/>
      <c r="ASG335" s="63"/>
      <c r="ASR335" s="63"/>
      <c r="ATC335" s="63"/>
      <c r="ATN335" s="63"/>
      <c r="ATY335" s="63"/>
      <c r="AUJ335" s="63"/>
      <c r="AUU335" s="63"/>
      <c r="AVF335" s="63"/>
      <c r="AVQ335" s="63"/>
      <c r="AWB335" s="63"/>
      <c r="AWM335" s="63"/>
      <c r="AWX335" s="63"/>
      <c r="AXI335" s="63"/>
      <c r="AXT335" s="63"/>
      <c r="AYE335" s="63"/>
      <c r="AYP335" s="63"/>
      <c r="AZA335" s="63"/>
    </row>
    <row r="336" spans="1:1023 1034:1353" ht="18.75" customHeight="1" x14ac:dyDescent="0.35">
      <c r="A336" s="24" t="str">
        <f>'total Scrap'!A336</f>
        <v>03/2021</v>
      </c>
      <c r="B336" s="29">
        <f>'total Scrap'!D336</f>
        <v>96565</v>
      </c>
      <c r="C336" s="45" t="str">
        <f>'total Scrap'!E336</f>
        <v>56442F220071</v>
      </c>
      <c r="D336" s="8" t="str">
        <f>'total Scrap'!F336</f>
        <v>BOX, ECU</v>
      </c>
      <c r="E336" s="26">
        <f t="shared" ca="1" si="57"/>
        <v>3</v>
      </c>
      <c r="F336" s="26">
        <f t="shared" si="58"/>
        <v>1</v>
      </c>
      <c r="G336" s="27">
        <f t="shared" ca="1" si="59"/>
        <v>7.1428571428571425E-2</v>
      </c>
      <c r="H336" s="26">
        <f t="shared" ca="1" si="60"/>
        <v>1</v>
      </c>
      <c r="I336" s="26"/>
      <c r="J336" s="30"/>
      <c r="P336" s="57">
        <f t="shared" si="61"/>
        <v>0</v>
      </c>
      <c r="Q336" s="30">
        <f t="shared" si="62"/>
        <v>0</v>
      </c>
      <c r="T336" s="42">
        <f t="shared" si="63"/>
        <v>0</v>
      </c>
      <c r="V336" s="43">
        <f t="shared" si="64"/>
        <v>0</v>
      </c>
      <c r="W336" s="42">
        <f t="shared" si="65"/>
        <v>2</v>
      </c>
      <c r="AG336" s="63"/>
      <c r="AR336" s="63"/>
      <c r="BC336" s="63"/>
      <c r="BN336" s="63"/>
      <c r="BY336" s="63"/>
      <c r="CJ336" s="63"/>
      <c r="CU336" s="63"/>
      <c r="DF336" s="63"/>
      <c r="DQ336" s="63"/>
      <c r="EB336" s="63"/>
      <c r="EM336" s="63"/>
      <c r="EX336" s="63"/>
      <c r="FI336" s="63"/>
      <c r="FT336" s="63"/>
      <c r="GE336" s="63"/>
      <c r="GP336" s="63"/>
      <c r="HA336" s="63"/>
      <c r="HL336" s="63"/>
      <c r="HW336" s="63"/>
      <c r="IH336" s="63"/>
      <c r="IS336" s="63"/>
      <c r="JD336" s="63"/>
      <c r="JO336" s="63"/>
      <c r="JZ336" s="63"/>
      <c r="KK336" s="63"/>
      <c r="KV336" s="63"/>
      <c r="LG336" s="63"/>
      <c r="LR336" s="63"/>
      <c r="MC336" s="63"/>
      <c r="MN336" s="63"/>
      <c r="MY336" s="63"/>
      <c r="NJ336" s="63"/>
      <c r="NU336" s="63"/>
      <c r="OF336" s="63"/>
      <c r="OQ336" s="63"/>
      <c r="PB336" s="63"/>
      <c r="PM336" s="63"/>
      <c r="PX336" s="63"/>
      <c r="QI336" s="63"/>
      <c r="QT336" s="63"/>
      <c r="RE336" s="63"/>
      <c r="RP336" s="63"/>
      <c r="SA336" s="63"/>
      <c r="SL336" s="63"/>
      <c r="SW336" s="63"/>
      <c r="TH336" s="63"/>
      <c r="TS336" s="63"/>
      <c r="UD336" s="63"/>
      <c r="UO336" s="63"/>
      <c r="UZ336" s="63"/>
      <c r="VK336" s="63"/>
      <c r="VV336" s="63"/>
      <c r="WG336" s="63"/>
      <c r="WR336" s="63"/>
      <c r="XC336" s="63"/>
      <c r="XN336" s="63"/>
      <c r="XY336" s="63"/>
      <c r="YJ336" s="63"/>
      <c r="YU336" s="63"/>
      <c r="ZF336" s="63"/>
      <c r="ZQ336" s="63"/>
      <c r="AAB336" s="63"/>
      <c r="AAM336" s="63"/>
      <c r="AAX336" s="63"/>
      <c r="ABI336" s="63"/>
      <c r="ABT336" s="63"/>
      <c r="ACE336" s="63"/>
      <c r="ACP336" s="63"/>
      <c r="ADA336" s="63"/>
      <c r="ADL336" s="63"/>
      <c r="ADW336" s="63"/>
      <c r="AEH336" s="63"/>
      <c r="AES336" s="63"/>
      <c r="AFD336" s="63"/>
      <c r="AFO336" s="63"/>
      <c r="AFZ336" s="63"/>
      <c r="AGK336" s="63"/>
      <c r="AGV336" s="63"/>
      <c r="AHG336" s="63"/>
      <c r="AHR336" s="63"/>
      <c r="AIC336" s="63"/>
      <c r="AIN336" s="63"/>
      <c r="AIY336" s="63"/>
      <c r="AJJ336" s="63"/>
      <c r="AJU336" s="63"/>
      <c r="AKF336" s="63"/>
      <c r="AKQ336" s="63"/>
      <c r="ALB336" s="63"/>
      <c r="ALM336" s="63"/>
      <c r="ALX336" s="63"/>
      <c r="AMI336" s="63"/>
      <c r="AMT336" s="63"/>
      <c r="ANE336" s="63"/>
      <c r="ANP336" s="63"/>
      <c r="AOA336" s="63"/>
      <c r="AOL336" s="63"/>
      <c r="AOW336" s="63"/>
      <c r="APH336" s="63"/>
      <c r="APS336" s="63"/>
      <c r="AQD336" s="63"/>
      <c r="AQO336" s="63"/>
      <c r="AQZ336" s="63"/>
      <c r="ARK336" s="63"/>
      <c r="ARV336" s="63"/>
      <c r="ASG336" s="63"/>
      <c r="ASR336" s="63"/>
      <c r="ATC336" s="63"/>
      <c r="ATN336" s="63"/>
      <c r="ATY336" s="63"/>
      <c r="AUJ336" s="63"/>
      <c r="AUU336" s="63"/>
      <c r="AVF336" s="63"/>
      <c r="AVQ336" s="63"/>
      <c r="AWB336" s="63"/>
      <c r="AWM336" s="63"/>
      <c r="AWX336" s="63"/>
      <c r="AXI336" s="63"/>
      <c r="AXT336" s="63"/>
      <c r="AYE336" s="63"/>
      <c r="AYP336" s="63"/>
      <c r="AZA336" s="63"/>
    </row>
    <row r="337" spans="1:1023 1034:1353" ht="18.75" customHeight="1" x14ac:dyDescent="0.35">
      <c r="A337" s="24" t="str">
        <f>'total Scrap'!A337</f>
        <v>03/2021</v>
      </c>
      <c r="B337" s="29">
        <f>'total Scrap'!D337</f>
        <v>97193</v>
      </c>
      <c r="C337" s="45" t="str">
        <f>'total Scrap'!E337</f>
        <v>56022F219271</v>
      </c>
      <c r="D337" s="8" t="str">
        <f>'total Scrap'!F337</f>
        <v>WIRE, BATTERY STARTER</v>
      </c>
      <c r="E337" s="26">
        <f t="shared" ca="1" si="57"/>
        <v>3</v>
      </c>
      <c r="F337" s="26">
        <f t="shared" si="58"/>
        <v>1</v>
      </c>
      <c r="G337" s="27">
        <f t="shared" ca="1" si="59"/>
        <v>7.1428571428571425E-2</v>
      </c>
      <c r="H337" s="26">
        <f t="shared" ca="1" si="60"/>
        <v>1</v>
      </c>
      <c r="I337" s="26"/>
      <c r="J337" s="30"/>
      <c r="P337" s="57">
        <f t="shared" si="61"/>
        <v>0</v>
      </c>
      <c r="Q337" s="30">
        <f t="shared" si="62"/>
        <v>0</v>
      </c>
      <c r="T337" s="42">
        <f t="shared" si="63"/>
        <v>0</v>
      </c>
      <c r="V337" s="43">
        <f t="shared" si="64"/>
        <v>0</v>
      </c>
      <c r="W337" s="42">
        <f t="shared" si="65"/>
        <v>2</v>
      </c>
      <c r="AG337" s="63"/>
      <c r="AR337" s="63"/>
      <c r="BC337" s="63"/>
      <c r="BN337" s="63"/>
      <c r="BY337" s="63"/>
      <c r="CJ337" s="63"/>
      <c r="CU337" s="63"/>
      <c r="DF337" s="63"/>
      <c r="DQ337" s="63"/>
      <c r="EB337" s="63"/>
      <c r="EM337" s="63"/>
      <c r="EX337" s="63"/>
      <c r="FI337" s="63"/>
      <c r="FT337" s="63"/>
      <c r="GE337" s="63"/>
      <c r="GP337" s="63"/>
      <c r="HA337" s="63"/>
      <c r="HL337" s="63"/>
      <c r="HW337" s="63"/>
      <c r="IH337" s="63"/>
      <c r="IS337" s="63"/>
      <c r="JD337" s="63"/>
      <c r="JO337" s="63"/>
      <c r="JZ337" s="63"/>
      <c r="KK337" s="63"/>
      <c r="KV337" s="63"/>
      <c r="LG337" s="63"/>
      <c r="LR337" s="63"/>
      <c r="MC337" s="63"/>
      <c r="MN337" s="63"/>
      <c r="MY337" s="63"/>
      <c r="NJ337" s="63"/>
      <c r="NU337" s="63"/>
      <c r="OF337" s="63"/>
      <c r="OQ337" s="63"/>
      <c r="PB337" s="63"/>
      <c r="PM337" s="63"/>
      <c r="PX337" s="63"/>
      <c r="QI337" s="63"/>
      <c r="QT337" s="63"/>
      <c r="RE337" s="63"/>
      <c r="RP337" s="63"/>
      <c r="SA337" s="63"/>
      <c r="SL337" s="63"/>
      <c r="SW337" s="63"/>
      <c r="TH337" s="63"/>
      <c r="TS337" s="63"/>
      <c r="UD337" s="63"/>
      <c r="UO337" s="63"/>
      <c r="UZ337" s="63"/>
      <c r="VK337" s="63"/>
      <c r="VV337" s="63"/>
      <c r="WG337" s="63"/>
      <c r="WR337" s="63"/>
      <c r="XC337" s="63"/>
      <c r="XN337" s="63"/>
      <c r="XY337" s="63"/>
      <c r="YJ337" s="63"/>
      <c r="YU337" s="63"/>
      <c r="ZF337" s="63"/>
      <c r="ZQ337" s="63"/>
      <c r="AAB337" s="63"/>
      <c r="AAM337" s="63"/>
      <c r="AAX337" s="63"/>
      <c r="ABI337" s="63"/>
      <c r="ABT337" s="63"/>
      <c r="ACE337" s="63"/>
      <c r="ACP337" s="63"/>
      <c r="ADA337" s="63"/>
      <c r="ADL337" s="63"/>
      <c r="ADW337" s="63"/>
      <c r="AEH337" s="63"/>
      <c r="AES337" s="63"/>
      <c r="AFD337" s="63"/>
      <c r="AFO337" s="63"/>
      <c r="AFZ337" s="63"/>
      <c r="AGK337" s="63"/>
      <c r="AGV337" s="63"/>
      <c r="AHG337" s="63"/>
      <c r="AHR337" s="63"/>
      <c r="AIC337" s="63"/>
      <c r="AIN337" s="63"/>
      <c r="AIY337" s="63"/>
      <c r="AJJ337" s="63"/>
      <c r="AJU337" s="63"/>
      <c r="AKF337" s="63"/>
      <c r="AKQ337" s="63"/>
      <c r="ALB337" s="63"/>
      <c r="ALM337" s="63"/>
      <c r="ALX337" s="63"/>
      <c r="AMI337" s="63"/>
      <c r="AMT337" s="63"/>
      <c r="ANE337" s="63"/>
      <c r="ANP337" s="63"/>
      <c r="AOA337" s="63"/>
      <c r="AOL337" s="63"/>
      <c r="AOW337" s="63"/>
      <c r="APH337" s="63"/>
      <c r="APS337" s="63"/>
      <c r="AQD337" s="63"/>
      <c r="AQO337" s="63"/>
      <c r="AQZ337" s="63"/>
      <c r="ARK337" s="63"/>
      <c r="ARV337" s="63"/>
      <c r="ASG337" s="63"/>
      <c r="ASR337" s="63"/>
      <c r="ATC337" s="63"/>
      <c r="ATN337" s="63"/>
      <c r="ATY337" s="63"/>
      <c r="AUJ337" s="63"/>
      <c r="AUU337" s="63"/>
      <c r="AVF337" s="63"/>
      <c r="AVQ337" s="63"/>
      <c r="AWB337" s="63"/>
      <c r="AWM337" s="63"/>
      <c r="AWX337" s="63"/>
      <c r="AXI337" s="63"/>
      <c r="AXT337" s="63"/>
      <c r="AYE337" s="63"/>
      <c r="AYP337" s="63"/>
      <c r="AZA337" s="63"/>
    </row>
    <row r="338" spans="1:1023 1034:1353" ht="18.75" customHeight="1" x14ac:dyDescent="0.35">
      <c r="A338" s="24" t="str">
        <f>'total Scrap'!A338</f>
        <v>03/2021</v>
      </c>
      <c r="B338" s="29">
        <f>'total Scrap'!D338</f>
        <v>97183</v>
      </c>
      <c r="C338" s="45" t="str">
        <f>'total Scrap'!E338</f>
        <v>53218F218071</v>
      </c>
      <c r="D338" s="8" t="str">
        <f>'total Scrap'!F338</f>
        <v>PANEL INSTRUMENT, RH</v>
      </c>
      <c r="E338" s="26">
        <f t="shared" ca="1" si="57"/>
        <v>3</v>
      </c>
      <c r="F338" s="26">
        <f t="shared" si="58"/>
        <v>1</v>
      </c>
      <c r="G338" s="27">
        <f t="shared" ca="1" si="59"/>
        <v>7.1428571428571425E-2</v>
      </c>
      <c r="H338" s="26">
        <f t="shared" ca="1" si="60"/>
        <v>1</v>
      </c>
      <c r="I338" s="26"/>
      <c r="J338" s="30"/>
      <c r="P338" s="57">
        <f t="shared" si="61"/>
        <v>0</v>
      </c>
      <c r="Q338" s="30">
        <f t="shared" si="62"/>
        <v>0</v>
      </c>
      <c r="T338" s="42">
        <f t="shared" si="63"/>
        <v>0</v>
      </c>
      <c r="V338" s="43">
        <f t="shared" si="64"/>
        <v>0</v>
      </c>
      <c r="W338" s="42">
        <f t="shared" si="65"/>
        <v>2</v>
      </c>
      <c r="AG338" s="63"/>
      <c r="AR338" s="63"/>
      <c r="BC338" s="63"/>
      <c r="BN338" s="63"/>
      <c r="BY338" s="63"/>
      <c r="CJ338" s="63"/>
      <c r="CU338" s="63"/>
      <c r="DF338" s="63"/>
      <c r="DQ338" s="63"/>
      <c r="EB338" s="63"/>
      <c r="EM338" s="63"/>
      <c r="EX338" s="63"/>
      <c r="FI338" s="63"/>
      <c r="FT338" s="63"/>
      <c r="GE338" s="63"/>
      <c r="GP338" s="63"/>
      <c r="HA338" s="63"/>
      <c r="HL338" s="63"/>
      <c r="HW338" s="63"/>
      <c r="IH338" s="63"/>
      <c r="IS338" s="63"/>
      <c r="JD338" s="63"/>
      <c r="JO338" s="63"/>
      <c r="JZ338" s="63"/>
      <c r="KK338" s="63"/>
      <c r="KV338" s="63"/>
      <c r="LG338" s="63"/>
      <c r="LR338" s="63"/>
      <c r="MC338" s="63"/>
      <c r="MN338" s="63"/>
      <c r="MY338" s="63"/>
      <c r="NJ338" s="63"/>
      <c r="NU338" s="63"/>
      <c r="OF338" s="63"/>
      <c r="OQ338" s="63"/>
      <c r="PB338" s="63"/>
      <c r="PM338" s="63"/>
      <c r="PX338" s="63"/>
      <c r="QI338" s="63"/>
      <c r="QT338" s="63"/>
      <c r="RE338" s="63"/>
      <c r="RP338" s="63"/>
      <c r="SA338" s="63"/>
      <c r="SL338" s="63"/>
      <c r="SW338" s="63"/>
      <c r="TH338" s="63"/>
      <c r="TS338" s="63"/>
      <c r="UD338" s="63"/>
      <c r="UO338" s="63"/>
      <c r="UZ338" s="63"/>
      <c r="VK338" s="63"/>
      <c r="VV338" s="63"/>
      <c r="WG338" s="63"/>
      <c r="WR338" s="63"/>
      <c r="XC338" s="63"/>
      <c r="XN338" s="63"/>
      <c r="XY338" s="63"/>
      <c r="YJ338" s="63"/>
      <c r="YU338" s="63"/>
      <c r="ZF338" s="63"/>
      <c r="ZQ338" s="63"/>
      <c r="AAB338" s="63"/>
      <c r="AAM338" s="63"/>
      <c r="AAX338" s="63"/>
      <c r="ABI338" s="63"/>
      <c r="ABT338" s="63"/>
      <c r="ACE338" s="63"/>
      <c r="ACP338" s="63"/>
      <c r="ADA338" s="63"/>
      <c r="ADL338" s="63"/>
      <c r="ADW338" s="63"/>
      <c r="AEH338" s="63"/>
      <c r="AES338" s="63"/>
      <c r="AFD338" s="63"/>
      <c r="AFO338" s="63"/>
      <c r="AFZ338" s="63"/>
      <c r="AGK338" s="63"/>
      <c r="AGV338" s="63"/>
      <c r="AHG338" s="63"/>
      <c r="AHR338" s="63"/>
      <c r="AIC338" s="63"/>
      <c r="AIN338" s="63"/>
      <c r="AIY338" s="63"/>
      <c r="AJJ338" s="63"/>
      <c r="AJU338" s="63"/>
      <c r="AKF338" s="63"/>
      <c r="AKQ338" s="63"/>
      <c r="ALB338" s="63"/>
      <c r="ALM338" s="63"/>
      <c r="ALX338" s="63"/>
      <c r="AMI338" s="63"/>
      <c r="AMT338" s="63"/>
      <c r="ANE338" s="63"/>
      <c r="ANP338" s="63"/>
      <c r="AOA338" s="63"/>
      <c r="AOL338" s="63"/>
      <c r="AOW338" s="63"/>
      <c r="APH338" s="63"/>
      <c r="APS338" s="63"/>
      <c r="AQD338" s="63"/>
      <c r="AQO338" s="63"/>
      <c r="AQZ338" s="63"/>
      <c r="ARK338" s="63"/>
      <c r="ARV338" s="63"/>
      <c r="ASG338" s="63"/>
      <c r="ASR338" s="63"/>
      <c r="ATC338" s="63"/>
      <c r="ATN338" s="63"/>
      <c r="ATY338" s="63"/>
      <c r="AUJ338" s="63"/>
      <c r="AUU338" s="63"/>
      <c r="AVF338" s="63"/>
      <c r="AVQ338" s="63"/>
      <c r="AWB338" s="63"/>
      <c r="AWM338" s="63"/>
      <c r="AWX338" s="63"/>
      <c r="AXI338" s="63"/>
      <c r="AXT338" s="63"/>
      <c r="AYE338" s="63"/>
      <c r="AYP338" s="63"/>
      <c r="AZA338" s="63"/>
    </row>
    <row r="339" spans="1:1023 1034:1353" ht="18.75" customHeight="1" x14ac:dyDescent="0.35">
      <c r="A339" s="24" t="str">
        <f>'total Scrap'!A339</f>
        <v>03/2021</v>
      </c>
      <c r="B339" s="29">
        <f>'total Scrap'!D339</f>
        <v>96556</v>
      </c>
      <c r="C339" s="45" t="str">
        <f>'total Scrap'!E339</f>
        <v>532801370071</v>
      </c>
      <c r="D339" s="8" t="str">
        <f>'total Scrap'!F339</f>
        <v>BOARD ASSY, PAPER</v>
      </c>
      <c r="E339" s="26">
        <f t="shared" ca="1" si="57"/>
        <v>3</v>
      </c>
      <c r="F339" s="26">
        <f t="shared" si="58"/>
        <v>8</v>
      </c>
      <c r="G339" s="27">
        <f t="shared" ca="1" si="59"/>
        <v>0.5714285714285714</v>
      </c>
      <c r="H339" s="26">
        <f t="shared" ca="1" si="60"/>
        <v>3</v>
      </c>
      <c r="I339" s="26"/>
      <c r="J339" s="30"/>
      <c r="P339" s="57" t="str">
        <f t="shared" si="61"/>
        <v>03/2021</v>
      </c>
      <c r="Q339" s="30" t="str">
        <f t="shared" si="62"/>
        <v>532801370071</v>
      </c>
      <c r="T339" s="42">
        <f t="shared" si="63"/>
        <v>0</v>
      </c>
      <c r="V339" s="43">
        <f t="shared" si="64"/>
        <v>0</v>
      </c>
      <c r="W339" s="42">
        <f t="shared" si="65"/>
        <v>2</v>
      </c>
      <c r="AG339" s="63"/>
      <c r="AR339" s="63"/>
      <c r="BC339" s="63"/>
      <c r="BN339" s="63"/>
      <c r="BY339" s="63"/>
      <c r="CJ339" s="63"/>
      <c r="CU339" s="63"/>
      <c r="DF339" s="63"/>
      <c r="DQ339" s="63"/>
      <c r="EB339" s="63"/>
      <c r="EM339" s="63"/>
      <c r="EX339" s="63"/>
      <c r="FI339" s="63"/>
      <c r="FT339" s="63"/>
      <c r="GE339" s="63"/>
      <c r="GP339" s="63"/>
      <c r="HA339" s="63"/>
      <c r="HL339" s="63"/>
      <c r="HW339" s="63"/>
      <c r="IH339" s="63"/>
      <c r="IS339" s="63"/>
      <c r="JD339" s="63"/>
      <c r="JO339" s="63"/>
      <c r="JZ339" s="63"/>
      <c r="KK339" s="63"/>
      <c r="KV339" s="63"/>
      <c r="LG339" s="63"/>
      <c r="LR339" s="63"/>
      <c r="MC339" s="63"/>
      <c r="MN339" s="63"/>
      <c r="MY339" s="63"/>
      <c r="NJ339" s="63"/>
      <c r="NU339" s="63"/>
      <c r="OF339" s="63"/>
      <c r="OQ339" s="63"/>
      <c r="PB339" s="63"/>
      <c r="PM339" s="63"/>
      <c r="PX339" s="63"/>
      <c r="QI339" s="63"/>
      <c r="QT339" s="63"/>
      <c r="RE339" s="63"/>
      <c r="RP339" s="63"/>
      <c r="SA339" s="63"/>
      <c r="SL339" s="63"/>
      <c r="SW339" s="63"/>
      <c r="TH339" s="63"/>
      <c r="TS339" s="63"/>
      <c r="UD339" s="63"/>
      <c r="UO339" s="63"/>
      <c r="UZ339" s="63"/>
      <c r="VK339" s="63"/>
      <c r="VV339" s="63"/>
      <c r="WG339" s="63"/>
      <c r="WR339" s="63"/>
      <c r="XC339" s="63"/>
      <c r="XN339" s="63"/>
      <c r="XY339" s="63"/>
      <c r="YJ339" s="63"/>
      <c r="YU339" s="63"/>
      <c r="ZF339" s="63"/>
      <c r="ZQ339" s="63"/>
      <c r="AAB339" s="63"/>
      <c r="AAM339" s="63"/>
      <c r="AAX339" s="63"/>
      <c r="ABI339" s="63"/>
      <c r="ABT339" s="63"/>
      <c r="ACE339" s="63"/>
      <c r="ACP339" s="63"/>
      <c r="ADA339" s="63"/>
      <c r="ADL339" s="63"/>
      <c r="ADW339" s="63"/>
      <c r="AEH339" s="63"/>
      <c r="AES339" s="63"/>
      <c r="AFD339" s="63"/>
      <c r="AFO339" s="63"/>
      <c r="AFZ339" s="63"/>
      <c r="AGK339" s="63"/>
      <c r="AGV339" s="63"/>
      <c r="AHG339" s="63"/>
      <c r="AHR339" s="63"/>
      <c r="AIC339" s="63"/>
      <c r="AIN339" s="63"/>
      <c r="AIY339" s="63"/>
      <c r="AJJ339" s="63"/>
      <c r="AJU339" s="63"/>
      <c r="AKF339" s="63"/>
      <c r="AKQ339" s="63"/>
      <c r="ALB339" s="63"/>
      <c r="ALM339" s="63"/>
      <c r="ALX339" s="63"/>
      <c r="AMI339" s="63"/>
      <c r="AMT339" s="63"/>
      <c r="ANE339" s="63"/>
      <c r="ANP339" s="63"/>
      <c r="AOA339" s="63"/>
      <c r="AOL339" s="63"/>
      <c r="AOW339" s="63"/>
      <c r="APH339" s="63"/>
      <c r="APS339" s="63"/>
      <c r="AQD339" s="63"/>
      <c r="AQO339" s="63"/>
      <c r="AQZ339" s="63"/>
      <c r="ARK339" s="63"/>
      <c r="ARV339" s="63"/>
      <c r="ASG339" s="63"/>
      <c r="ASR339" s="63"/>
      <c r="ATC339" s="63"/>
      <c r="ATN339" s="63"/>
      <c r="ATY339" s="63"/>
      <c r="AUJ339" s="63"/>
      <c r="AUU339" s="63"/>
      <c r="AVF339" s="63"/>
      <c r="AVQ339" s="63"/>
      <c r="AWB339" s="63"/>
      <c r="AWM339" s="63"/>
      <c r="AWX339" s="63"/>
      <c r="AXI339" s="63"/>
      <c r="AXT339" s="63"/>
      <c r="AYE339" s="63"/>
      <c r="AYP339" s="63"/>
      <c r="AZA339" s="63"/>
    </row>
    <row r="340" spans="1:1023 1034:1353" ht="18.75" customHeight="1" x14ac:dyDescent="0.35">
      <c r="A340" s="24" t="str">
        <f>'total Scrap'!A340</f>
        <v>03/2021</v>
      </c>
      <c r="B340" s="29">
        <f>'total Scrap'!D340</f>
        <v>95667</v>
      </c>
      <c r="C340" s="45" t="str">
        <f>'total Scrap'!E340</f>
        <v>566532661371</v>
      </c>
      <c r="D340" s="8" t="str">
        <f>'total Scrap'!F340</f>
        <v>COVER, RR COMBI LAMP, LWR</v>
      </c>
      <c r="E340" s="26">
        <f t="shared" ca="1" si="57"/>
        <v>3</v>
      </c>
      <c r="F340" s="26">
        <f t="shared" si="58"/>
        <v>3</v>
      </c>
      <c r="G340" s="27">
        <f t="shared" ca="1" si="59"/>
        <v>0.21428571428571427</v>
      </c>
      <c r="H340" s="26">
        <f t="shared" ca="1" si="60"/>
        <v>2</v>
      </c>
      <c r="I340" s="26"/>
      <c r="J340" s="30"/>
      <c r="P340" s="57" t="str">
        <f t="shared" si="61"/>
        <v>03/2021</v>
      </c>
      <c r="Q340" s="30" t="str">
        <f t="shared" si="62"/>
        <v>566532661371</v>
      </c>
      <c r="T340" s="42">
        <f t="shared" si="63"/>
        <v>0</v>
      </c>
      <c r="V340" s="43">
        <f t="shared" si="64"/>
        <v>0</v>
      </c>
      <c r="W340" s="42">
        <f t="shared" si="65"/>
        <v>2</v>
      </c>
      <c r="AG340" s="63"/>
      <c r="AR340" s="63"/>
      <c r="BC340" s="63"/>
      <c r="BN340" s="63"/>
      <c r="BY340" s="63"/>
      <c r="CJ340" s="63"/>
      <c r="CU340" s="63"/>
      <c r="DF340" s="63"/>
      <c r="DQ340" s="63"/>
      <c r="EB340" s="63"/>
      <c r="EM340" s="63"/>
      <c r="EX340" s="63"/>
      <c r="FI340" s="63"/>
      <c r="FT340" s="63"/>
      <c r="GE340" s="63"/>
      <c r="GP340" s="63"/>
      <c r="HA340" s="63"/>
      <c r="HL340" s="63"/>
      <c r="HW340" s="63"/>
      <c r="IH340" s="63"/>
      <c r="IS340" s="63"/>
      <c r="JD340" s="63"/>
      <c r="JO340" s="63"/>
      <c r="JZ340" s="63"/>
      <c r="KK340" s="63"/>
      <c r="KV340" s="63"/>
      <c r="LG340" s="63"/>
      <c r="LR340" s="63"/>
      <c r="MC340" s="63"/>
      <c r="MN340" s="63"/>
      <c r="MY340" s="63"/>
      <c r="NJ340" s="63"/>
      <c r="NU340" s="63"/>
      <c r="OF340" s="63"/>
      <c r="OQ340" s="63"/>
      <c r="PB340" s="63"/>
      <c r="PM340" s="63"/>
      <c r="PX340" s="63"/>
      <c r="QI340" s="63"/>
      <c r="QT340" s="63"/>
      <c r="RE340" s="63"/>
      <c r="RP340" s="63"/>
      <c r="SA340" s="63"/>
      <c r="SL340" s="63"/>
      <c r="SW340" s="63"/>
      <c r="TH340" s="63"/>
      <c r="TS340" s="63"/>
      <c r="UD340" s="63"/>
      <c r="UO340" s="63"/>
      <c r="UZ340" s="63"/>
      <c r="VK340" s="63"/>
      <c r="VV340" s="63"/>
      <c r="WG340" s="63"/>
      <c r="WR340" s="63"/>
      <c r="XC340" s="63"/>
      <c r="XN340" s="63"/>
      <c r="XY340" s="63"/>
      <c r="YJ340" s="63"/>
      <c r="YU340" s="63"/>
      <c r="ZF340" s="63"/>
      <c r="ZQ340" s="63"/>
      <c r="AAB340" s="63"/>
      <c r="AAM340" s="63"/>
      <c r="AAX340" s="63"/>
      <c r="ABI340" s="63"/>
      <c r="ABT340" s="63"/>
      <c r="ACE340" s="63"/>
      <c r="ACP340" s="63"/>
      <c r="ADA340" s="63"/>
      <c r="ADL340" s="63"/>
      <c r="ADW340" s="63"/>
      <c r="AEH340" s="63"/>
      <c r="AES340" s="63"/>
      <c r="AFD340" s="63"/>
      <c r="AFO340" s="63"/>
      <c r="AFZ340" s="63"/>
      <c r="AGK340" s="63"/>
      <c r="AGV340" s="63"/>
      <c r="AHG340" s="63"/>
      <c r="AHR340" s="63"/>
      <c r="AIC340" s="63"/>
      <c r="AIN340" s="63"/>
      <c r="AIY340" s="63"/>
      <c r="AJJ340" s="63"/>
      <c r="AJU340" s="63"/>
      <c r="AKF340" s="63"/>
      <c r="AKQ340" s="63"/>
      <c r="ALB340" s="63"/>
      <c r="ALM340" s="63"/>
      <c r="ALX340" s="63"/>
      <c r="AMI340" s="63"/>
      <c r="AMT340" s="63"/>
      <c r="ANE340" s="63"/>
      <c r="ANP340" s="63"/>
      <c r="AOA340" s="63"/>
      <c r="AOL340" s="63"/>
      <c r="AOW340" s="63"/>
      <c r="APH340" s="63"/>
      <c r="APS340" s="63"/>
      <c r="AQD340" s="63"/>
      <c r="AQO340" s="63"/>
      <c r="AQZ340" s="63"/>
      <c r="ARK340" s="63"/>
      <c r="ARV340" s="63"/>
      <c r="ASG340" s="63"/>
      <c r="ASR340" s="63"/>
      <c r="ATC340" s="63"/>
      <c r="ATN340" s="63"/>
      <c r="ATY340" s="63"/>
      <c r="AUJ340" s="63"/>
      <c r="AUU340" s="63"/>
      <c r="AVF340" s="63"/>
      <c r="AVQ340" s="63"/>
      <c r="AWB340" s="63"/>
      <c r="AWM340" s="63"/>
      <c r="AWX340" s="63"/>
      <c r="AXI340" s="63"/>
      <c r="AXT340" s="63"/>
      <c r="AYE340" s="63"/>
      <c r="AYP340" s="63"/>
      <c r="AZA340" s="63"/>
    </row>
    <row r="341" spans="1:1023 1034:1353" ht="18.75" customHeight="1" x14ac:dyDescent="0.35">
      <c r="A341" s="24" t="str">
        <f>'total Scrap'!A341</f>
        <v>03/2021</v>
      </c>
      <c r="B341" s="29">
        <f>'total Scrap'!D341</f>
        <v>97809</v>
      </c>
      <c r="C341" s="45" t="str">
        <f>'total Scrap'!E341</f>
        <v>688022654071</v>
      </c>
      <c r="D341" s="8" t="str">
        <f>'total Scrap'!F341</f>
        <v>PULLEY SUB-ASSY, HOSE GUIDE</v>
      </c>
      <c r="E341" s="26">
        <f t="shared" ca="1" si="57"/>
        <v>3</v>
      </c>
      <c r="F341" s="26">
        <f t="shared" si="58"/>
        <v>1</v>
      </c>
      <c r="G341" s="27">
        <f t="shared" ca="1" si="59"/>
        <v>7.1428571428571425E-2</v>
      </c>
      <c r="H341" s="26">
        <f t="shared" ca="1" si="60"/>
        <v>1</v>
      </c>
      <c r="I341" s="26"/>
      <c r="J341" s="30"/>
      <c r="P341" s="57">
        <f t="shared" si="61"/>
        <v>0</v>
      </c>
      <c r="Q341" s="30">
        <f t="shared" si="62"/>
        <v>0</v>
      </c>
      <c r="T341" s="42">
        <f t="shared" si="63"/>
        <v>0</v>
      </c>
      <c r="V341" s="43">
        <f t="shared" si="64"/>
        <v>0</v>
      </c>
      <c r="W341" s="42">
        <f t="shared" si="65"/>
        <v>2</v>
      </c>
      <c r="AG341" s="63"/>
      <c r="AR341" s="63"/>
      <c r="BC341" s="63"/>
      <c r="BN341" s="63"/>
      <c r="BY341" s="63"/>
      <c r="CJ341" s="63"/>
      <c r="CU341" s="63"/>
      <c r="DF341" s="63"/>
      <c r="DQ341" s="63"/>
      <c r="EB341" s="63"/>
      <c r="EM341" s="63"/>
      <c r="EX341" s="63"/>
      <c r="FI341" s="63"/>
      <c r="FT341" s="63"/>
      <c r="GE341" s="63"/>
      <c r="GP341" s="63"/>
      <c r="HA341" s="63"/>
      <c r="HL341" s="63"/>
      <c r="HW341" s="63"/>
      <c r="IH341" s="63"/>
      <c r="IS341" s="63"/>
      <c r="JD341" s="63"/>
      <c r="JO341" s="63"/>
      <c r="JZ341" s="63"/>
      <c r="KK341" s="63"/>
      <c r="KV341" s="63"/>
      <c r="LG341" s="63"/>
      <c r="LR341" s="63"/>
      <c r="MC341" s="63"/>
      <c r="MN341" s="63"/>
      <c r="MY341" s="63"/>
      <c r="NJ341" s="63"/>
      <c r="NU341" s="63"/>
      <c r="OF341" s="63"/>
      <c r="OQ341" s="63"/>
      <c r="PB341" s="63"/>
      <c r="PM341" s="63"/>
      <c r="PX341" s="63"/>
      <c r="QI341" s="63"/>
      <c r="QT341" s="63"/>
      <c r="RE341" s="63"/>
      <c r="RP341" s="63"/>
      <c r="SA341" s="63"/>
      <c r="SL341" s="63"/>
      <c r="SW341" s="63"/>
      <c r="TH341" s="63"/>
      <c r="TS341" s="63"/>
      <c r="UD341" s="63"/>
      <c r="UO341" s="63"/>
      <c r="UZ341" s="63"/>
      <c r="VK341" s="63"/>
      <c r="VV341" s="63"/>
      <c r="WG341" s="63"/>
      <c r="WR341" s="63"/>
      <c r="XC341" s="63"/>
      <c r="XN341" s="63"/>
      <c r="XY341" s="63"/>
      <c r="YJ341" s="63"/>
      <c r="YU341" s="63"/>
      <c r="ZF341" s="63"/>
      <c r="ZQ341" s="63"/>
      <c r="AAB341" s="63"/>
      <c r="AAM341" s="63"/>
      <c r="AAX341" s="63"/>
      <c r="ABI341" s="63"/>
      <c r="ABT341" s="63"/>
      <c r="ACE341" s="63"/>
      <c r="ACP341" s="63"/>
      <c r="ADA341" s="63"/>
      <c r="ADL341" s="63"/>
      <c r="ADW341" s="63"/>
      <c r="AEH341" s="63"/>
      <c r="AES341" s="63"/>
      <c r="AFD341" s="63"/>
      <c r="AFO341" s="63"/>
      <c r="AFZ341" s="63"/>
      <c r="AGK341" s="63"/>
      <c r="AGV341" s="63"/>
      <c r="AHG341" s="63"/>
      <c r="AHR341" s="63"/>
      <c r="AIC341" s="63"/>
      <c r="AIN341" s="63"/>
      <c r="AIY341" s="63"/>
      <c r="AJJ341" s="63"/>
      <c r="AJU341" s="63"/>
      <c r="AKF341" s="63"/>
      <c r="AKQ341" s="63"/>
      <c r="ALB341" s="63"/>
      <c r="ALM341" s="63"/>
      <c r="ALX341" s="63"/>
      <c r="AMI341" s="63"/>
      <c r="AMT341" s="63"/>
      <c r="ANE341" s="63"/>
      <c r="ANP341" s="63"/>
      <c r="AOA341" s="63"/>
      <c r="AOL341" s="63"/>
      <c r="AOW341" s="63"/>
      <c r="APH341" s="63"/>
      <c r="APS341" s="63"/>
      <c r="AQD341" s="63"/>
      <c r="AQO341" s="63"/>
      <c r="AQZ341" s="63"/>
      <c r="ARK341" s="63"/>
      <c r="ARV341" s="63"/>
      <c r="ASG341" s="63"/>
      <c r="ASR341" s="63"/>
      <c r="ATC341" s="63"/>
      <c r="ATN341" s="63"/>
      <c r="ATY341" s="63"/>
      <c r="AUJ341" s="63"/>
      <c r="AUU341" s="63"/>
      <c r="AVF341" s="63"/>
      <c r="AVQ341" s="63"/>
      <c r="AWB341" s="63"/>
      <c r="AWM341" s="63"/>
      <c r="AWX341" s="63"/>
      <c r="AXI341" s="63"/>
      <c r="AXT341" s="63"/>
      <c r="AYE341" s="63"/>
      <c r="AYP341" s="63"/>
      <c r="AZA341" s="63"/>
    </row>
    <row r="342" spans="1:1023 1034:1353" ht="18.75" customHeight="1" x14ac:dyDescent="0.35">
      <c r="A342" s="24" t="str">
        <f>'total Scrap'!A342</f>
        <v>04/2021</v>
      </c>
      <c r="B342" s="29">
        <f>'total Scrap'!D342</f>
        <v>96684</v>
      </c>
      <c r="C342" s="45" t="str">
        <f>'total Scrap'!E342</f>
        <v>676303655071</v>
      </c>
      <c r="D342" s="8" t="str">
        <f>'total Scrap'!F342</f>
        <v>VALVE ASSY, OIL CONTROL</v>
      </c>
      <c r="E342" s="26">
        <f t="shared" ca="1" si="57"/>
        <v>2</v>
      </c>
      <c r="F342" s="26">
        <f t="shared" si="58"/>
        <v>1</v>
      </c>
      <c r="G342" s="27">
        <f t="shared" ca="1" si="59"/>
        <v>7.1428571428571425E-2</v>
      </c>
      <c r="H342" s="26">
        <f t="shared" ca="1" si="60"/>
        <v>1</v>
      </c>
      <c r="I342" s="26"/>
      <c r="J342" s="30"/>
      <c r="P342" s="57">
        <f t="shared" si="61"/>
        <v>0</v>
      </c>
      <c r="Q342" s="30">
        <f t="shared" si="62"/>
        <v>0</v>
      </c>
      <c r="T342" s="42">
        <f t="shared" si="63"/>
        <v>0</v>
      </c>
      <c r="V342" s="43">
        <f t="shared" si="64"/>
        <v>0</v>
      </c>
      <c r="W342" s="42">
        <f t="shared" si="65"/>
        <v>2</v>
      </c>
      <c r="AG342" s="63"/>
      <c r="AR342" s="63"/>
      <c r="BC342" s="63"/>
      <c r="BN342" s="63"/>
      <c r="BY342" s="63"/>
      <c r="CJ342" s="63"/>
      <c r="CU342" s="63"/>
      <c r="DF342" s="63"/>
      <c r="DQ342" s="63"/>
      <c r="EB342" s="63"/>
      <c r="EM342" s="63"/>
      <c r="EX342" s="63"/>
      <c r="FI342" s="63"/>
      <c r="FT342" s="63"/>
      <c r="GE342" s="63"/>
      <c r="GP342" s="63"/>
      <c r="HA342" s="63"/>
      <c r="HL342" s="63"/>
      <c r="HW342" s="63"/>
      <c r="IH342" s="63"/>
      <c r="IS342" s="63"/>
      <c r="JD342" s="63"/>
      <c r="JO342" s="63"/>
      <c r="JZ342" s="63"/>
      <c r="KK342" s="63"/>
      <c r="KV342" s="63"/>
      <c r="LG342" s="63"/>
      <c r="LR342" s="63"/>
      <c r="MC342" s="63"/>
      <c r="MN342" s="63"/>
      <c r="MY342" s="63"/>
      <c r="NJ342" s="63"/>
      <c r="NU342" s="63"/>
      <c r="OF342" s="63"/>
      <c r="OQ342" s="63"/>
      <c r="PB342" s="63"/>
      <c r="PM342" s="63"/>
      <c r="PX342" s="63"/>
      <c r="QI342" s="63"/>
      <c r="QT342" s="63"/>
      <c r="RE342" s="63"/>
      <c r="RP342" s="63"/>
      <c r="SA342" s="63"/>
      <c r="SL342" s="63"/>
      <c r="SW342" s="63"/>
      <c r="TH342" s="63"/>
      <c r="TS342" s="63"/>
      <c r="UD342" s="63"/>
      <c r="UO342" s="63"/>
      <c r="UZ342" s="63"/>
      <c r="VK342" s="63"/>
      <c r="VV342" s="63"/>
      <c r="WG342" s="63"/>
      <c r="WR342" s="63"/>
      <c r="XC342" s="63"/>
      <c r="XN342" s="63"/>
      <c r="XY342" s="63"/>
      <c r="YJ342" s="63"/>
      <c r="YU342" s="63"/>
      <c r="ZF342" s="63"/>
      <c r="ZQ342" s="63"/>
      <c r="AAB342" s="63"/>
      <c r="AAM342" s="63"/>
      <c r="AAX342" s="63"/>
      <c r="ABI342" s="63"/>
      <c r="ABT342" s="63"/>
      <c r="ACE342" s="63"/>
      <c r="ACP342" s="63"/>
      <c r="ADA342" s="63"/>
      <c r="ADL342" s="63"/>
      <c r="ADW342" s="63"/>
      <c r="AEH342" s="63"/>
      <c r="AES342" s="63"/>
      <c r="AFD342" s="63"/>
      <c r="AFO342" s="63"/>
      <c r="AFZ342" s="63"/>
      <c r="AGK342" s="63"/>
      <c r="AGV342" s="63"/>
      <c r="AHG342" s="63"/>
      <c r="AHR342" s="63"/>
      <c r="AIC342" s="63"/>
      <c r="AIN342" s="63"/>
      <c r="AIY342" s="63"/>
      <c r="AJJ342" s="63"/>
      <c r="AJU342" s="63"/>
      <c r="AKF342" s="63"/>
      <c r="AKQ342" s="63"/>
      <c r="ALB342" s="63"/>
      <c r="ALM342" s="63"/>
      <c r="ALX342" s="63"/>
      <c r="AMI342" s="63"/>
      <c r="AMT342" s="63"/>
      <c r="ANE342" s="63"/>
      <c r="ANP342" s="63"/>
      <c r="AOA342" s="63"/>
      <c r="AOL342" s="63"/>
      <c r="AOW342" s="63"/>
      <c r="APH342" s="63"/>
      <c r="APS342" s="63"/>
      <c r="AQD342" s="63"/>
      <c r="AQO342" s="63"/>
      <c r="AQZ342" s="63"/>
      <c r="ARK342" s="63"/>
      <c r="ARV342" s="63"/>
      <c r="ASG342" s="63"/>
      <c r="ASR342" s="63"/>
      <c r="ATC342" s="63"/>
      <c r="ATN342" s="63"/>
      <c r="ATY342" s="63"/>
      <c r="AUJ342" s="63"/>
      <c r="AUU342" s="63"/>
      <c r="AVF342" s="63"/>
      <c r="AVQ342" s="63"/>
      <c r="AWB342" s="63"/>
      <c r="AWM342" s="63"/>
      <c r="AWX342" s="63"/>
      <c r="AXI342" s="63"/>
      <c r="AXT342" s="63"/>
      <c r="AYE342" s="63"/>
      <c r="AYP342" s="63"/>
      <c r="AZA342" s="63"/>
    </row>
    <row r="343" spans="1:1023 1034:1353" ht="18.75" customHeight="1" x14ac:dyDescent="0.35">
      <c r="A343" s="24" t="str">
        <f>'total Scrap'!A343</f>
        <v>04/2021</v>
      </c>
      <c r="B343" s="29">
        <f>'total Scrap'!D343</f>
        <v>98058</v>
      </c>
      <c r="C343" s="45" t="str">
        <f>'total Scrap'!E343</f>
        <v>425102667071</v>
      </c>
      <c r="D343" s="8" t="str">
        <f>'total Scrap'!F343</f>
        <v>AXLE ASSY, DIFF</v>
      </c>
      <c r="E343" s="26">
        <f t="shared" ca="1" si="57"/>
        <v>2</v>
      </c>
      <c r="F343" s="26">
        <f t="shared" si="58"/>
        <v>1</v>
      </c>
      <c r="G343" s="27">
        <f t="shared" ca="1" si="59"/>
        <v>7.1428571428571425E-2</v>
      </c>
      <c r="H343" s="26">
        <f t="shared" ca="1" si="60"/>
        <v>1</v>
      </c>
      <c r="I343" s="26"/>
      <c r="J343" s="30"/>
      <c r="P343" s="57">
        <f t="shared" si="61"/>
        <v>0</v>
      </c>
      <c r="Q343" s="30">
        <f t="shared" si="62"/>
        <v>0</v>
      </c>
      <c r="T343" s="42">
        <f t="shared" si="63"/>
        <v>0</v>
      </c>
      <c r="V343" s="43">
        <f t="shared" si="64"/>
        <v>0</v>
      </c>
      <c r="W343" s="42">
        <f t="shared" si="65"/>
        <v>2</v>
      </c>
      <c r="AG343" s="63"/>
      <c r="AR343" s="63"/>
      <c r="BC343" s="63"/>
      <c r="BN343" s="63"/>
      <c r="BY343" s="63"/>
      <c r="CJ343" s="63"/>
      <c r="CU343" s="63"/>
      <c r="DF343" s="63"/>
      <c r="DQ343" s="63"/>
      <c r="EB343" s="63"/>
      <c r="EM343" s="63"/>
      <c r="EX343" s="63"/>
      <c r="FI343" s="63"/>
      <c r="FT343" s="63"/>
      <c r="GE343" s="63"/>
      <c r="GP343" s="63"/>
      <c r="HA343" s="63"/>
      <c r="HL343" s="63"/>
      <c r="HW343" s="63"/>
      <c r="IH343" s="63"/>
      <c r="IS343" s="63"/>
      <c r="JD343" s="63"/>
      <c r="JO343" s="63"/>
      <c r="JZ343" s="63"/>
      <c r="KK343" s="63"/>
      <c r="KV343" s="63"/>
      <c r="LG343" s="63"/>
      <c r="LR343" s="63"/>
      <c r="MC343" s="63"/>
      <c r="MN343" s="63"/>
      <c r="MY343" s="63"/>
      <c r="NJ343" s="63"/>
      <c r="NU343" s="63"/>
      <c r="OF343" s="63"/>
      <c r="OQ343" s="63"/>
      <c r="PB343" s="63"/>
      <c r="PM343" s="63"/>
      <c r="PX343" s="63"/>
      <c r="QI343" s="63"/>
      <c r="QT343" s="63"/>
      <c r="RE343" s="63"/>
      <c r="RP343" s="63"/>
      <c r="SA343" s="63"/>
      <c r="SL343" s="63"/>
      <c r="SW343" s="63"/>
      <c r="TH343" s="63"/>
      <c r="TS343" s="63"/>
      <c r="UD343" s="63"/>
      <c r="UO343" s="63"/>
      <c r="UZ343" s="63"/>
      <c r="VK343" s="63"/>
      <c r="VV343" s="63"/>
      <c r="WG343" s="63"/>
      <c r="WR343" s="63"/>
      <c r="XC343" s="63"/>
      <c r="XN343" s="63"/>
      <c r="XY343" s="63"/>
      <c r="YJ343" s="63"/>
      <c r="YU343" s="63"/>
      <c r="ZF343" s="63"/>
      <c r="ZQ343" s="63"/>
      <c r="AAB343" s="63"/>
      <c r="AAM343" s="63"/>
      <c r="AAX343" s="63"/>
      <c r="ABI343" s="63"/>
      <c r="ABT343" s="63"/>
      <c r="ACE343" s="63"/>
      <c r="ACP343" s="63"/>
      <c r="ADA343" s="63"/>
      <c r="ADL343" s="63"/>
      <c r="ADW343" s="63"/>
      <c r="AEH343" s="63"/>
      <c r="AES343" s="63"/>
      <c r="AFD343" s="63"/>
      <c r="AFO343" s="63"/>
      <c r="AFZ343" s="63"/>
      <c r="AGK343" s="63"/>
      <c r="AGV343" s="63"/>
      <c r="AHG343" s="63"/>
      <c r="AHR343" s="63"/>
      <c r="AIC343" s="63"/>
      <c r="AIN343" s="63"/>
      <c r="AIY343" s="63"/>
      <c r="AJJ343" s="63"/>
      <c r="AJU343" s="63"/>
      <c r="AKF343" s="63"/>
      <c r="AKQ343" s="63"/>
      <c r="ALB343" s="63"/>
      <c r="ALM343" s="63"/>
      <c r="ALX343" s="63"/>
      <c r="AMI343" s="63"/>
      <c r="AMT343" s="63"/>
      <c r="ANE343" s="63"/>
      <c r="ANP343" s="63"/>
      <c r="AOA343" s="63"/>
      <c r="AOL343" s="63"/>
      <c r="AOW343" s="63"/>
      <c r="APH343" s="63"/>
      <c r="APS343" s="63"/>
      <c r="AQD343" s="63"/>
      <c r="AQO343" s="63"/>
      <c r="AQZ343" s="63"/>
      <c r="ARK343" s="63"/>
      <c r="ARV343" s="63"/>
      <c r="ASG343" s="63"/>
      <c r="ASR343" s="63"/>
      <c r="ATC343" s="63"/>
      <c r="ATN343" s="63"/>
      <c r="ATY343" s="63"/>
      <c r="AUJ343" s="63"/>
      <c r="AUU343" s="63"/>
      <c r="AVF343" s="63"/>
      <c r="AVQ343" s="63"/>
      <c r="AWB343" s="63"/>
      <c r="AWM343" s="63"/>
      <c r="AWX343" s="63"/>
      <c r="AXI343" s="63"/>
      <c r="AXT343" s="63"/>
      <c r="AYE343" s="63"/>
      <c r="AYP343" s="63"/>
      <c r="AZA343" s="63"/>
    </row>
    <row r="344" spans="1:1023 1034:1353" ht="18.75" customHeight="1" x14ac:dyDescent="0.35">
      <c r="A344" s="24" t="str">
        <f>'total Scrap'!A344</f>
        <v>04/2021</v>
      </c>
      <c r="B344" s="29">
        <f>'total Scrap'!D344</f>
        <v>96623</v>
      </c>
      <c r="C344" s="45" t="str">
        <f>'total Scrap'!E344</f>
        <v>565302660071</v>
      </c>
      <c r="D344" s="8" t="str">
        <f>'total Scrap'!F344</f>
        <v>LAMP ASSY, COMBINATION HEAD, LED</v>
      </c>
      <c r="E344" s="26">
        <f t="shared" ca="1" si="57"/>
        <v>2</v>
      </c>
      <c r="F344" s="26">
        <f t="shared" si="58"/>
        <v>6</v>
      </c>
      <c r="G344" s="27">
        <f t="shared" ca="1" si="59"/>
        <v>0.42857142857142855</v>
      </c>
      <c r="H344" s="26">
        <f t="shared" ca="1" si="60"/>
        <v>2</v>
      </c>
      <c r="I344" s="26"/>
      <c r="J344" s="30"/>
      <c r="P344" s="57" t="str">
        <f t="shared" si="61"/>
        <v>04/2021</v>
      </c>
      <c r="Q344" s="30" t="str">
        <f t="shared" si="62"/>
        <v>565302660071</v>
      </c>
      <c r="T344" s="42">
        <f t="shared" si="63"/>
        <v>0</v>
      </c>
      <c r="V344" s="43">
        <f t="shared" si="64"/>
        <v>0</v>
      </c>
      <c r="W344" s="42">
        <f t="shared" si="65"/>
        <v>2</v>
      </c>
      <c r="AG344" s="63"/>
      <c r="AR344" s="63"/>
      <c r="BC344" s="63"/>
      <c r="BN344" s="63"/>
      <c r="BY344" s="63"/>
      <c r="CJ344" s="63"/>
      <c r="CU344" s="63"/>
      <c r="DF344" s="63"/>
      <c r="DQ344" s="63"/>
      <c r="EB344" s="63"/>
      <c r="EM344" s="63"/>
      <c r="EX344" s="63"/>
      <c r="FI344" s="63"/>
      <c r="FT344" s="63"/>
      <c r="GE344" s="63"/>
      <c r="GP344" s="63"/>
      <c r="HA344" s="63"/>
      <c r="HL344" s="63"/>
      <c r="HW344" s="63"/>
      <c r="IH344" s="63"/>
      <c r="IS344" s="63"/>
      <c r="JD344" s="63"/>
      <c r="JO344" s="63"/>
      <c r="JZ344" s="63"/>
      <c r="KK344" s="63"/>
      <c r="KV344" s="63"/>
      <c r="LG344" s="63"/>
      <c r="LR344" s="63"/>
      <c r="MC344" s="63"/>
      <c r="MN344" s="63"/>
      <c r="MY344" s="63"/>
      <c r="NJ344" s="63"/>
      <c r="NU344" s="63"/>
      <c r="OF344" s="63"/>
      <c r="OQ344" s="63"/>
      <c r="PB344" s="63"/>
      <c r="PM344" s="63"/>
      <c r="PX344" s="63"/>
      <c r="QI344" s="63"/>
      <c r="QT344" s="63"/>
      <c r="RE344" s="63"/>
      <c r="RP344" s="63"/>
      <c r="SA344" s="63"/>
      <c r="SL344" s="63"/>
      <c r="SW344" s="63"/>
      <c r="TH344" s="63"/>
      <c r="TS344" s="63"/>
      <c r="UD344" s="63"/>
      <c r="UO344" s="63"/>
      <c r="UZ344" s="63"/>
      <c r="VK344" s="63"/>
      <c r="VV344" s="63"/>
      <c r="WG344" s="63"/>
      <c r="WR344" s="63"/>
      <c r="XC344" s="63"/>
      <c r="XN344" s="63"/>
      <c r="XY344" s="63"/>
      <c r="YJ344" s="63"/>
      <c r="YU344" s="63"/>
      <c r="ZF344" s="63"/>
      <c r="ZQ344" s="63"/>
      <c r="AAB344" s="63"/>
      <c r="AAM344" s="63"/>
      <c r="AAX344" s="63"/>
      <c r="ABI344" s="63"/>
      <c r="ABT344" s="63"/>
      <c r="ACE344" s="63"/>
      <c r="ACP344" s="63"/>
      <c r="ADA344" s="63"/>
      <c r="ADL344" s="63"/>
      <c r="ADW344" s="63"/>
      <c r="AEH344" s="63"/>
      <c r="AES344" s="63"/>
      <c r="AFD344" s="63"/>
      <c r="AFO344" s="63"/>
      <c r="AFZ344" s="63"/>
      <c r="AGK344" s="63"/>
      <c r="AGV344" s="63"/>
      <c r="AHG344" s="63"/>
      <c r="AHR344" s="63"/>
      <c r="AIC344" s="63"/>
      <c r="AIN344" s="63"/>
      <c r="AIY344" s="63"/>
      <c r="AJJ344" s="63"/>
      <c r="AJU344" s="63"/>
      <c r="AKF344" s="63"/>
      <c r="AKQ344" s="63"/>
      <c r="ALB344" s="63"/>
      <c r="ALM344" s="63"/>
      <c r="ALX344" s="63"/>
      <c r="AMI344" s="63"/>
      <c r="AMT344" s="63"/>
      <c r="ANE344" s="63"/>
      <c r="ANP344" s="63"/>
      <c r="AOA344" s="63"/>
      <c r="AOL344" s="63"/>
      <c r="AOW344" s="63"/>
      <c r="APH344" s="63"/>
      <c r="APS344" s="63"/>
      <c r="AQD344" s="63"/>
      <c r="AQO344" s="63"/>
      <c r="AQZ344" s="63"/>
      <c r="ARK344" s="63"/>
      <c r="ARV344" s="63"/>
      <c r="ASG344" s="63"/>
      <c r="ASR344" s="63"/>
      <c r="ATC344" s="63"/>
      <c r="ATN344" s="63"/>
      <c r="ATY344" s="63"/>
      <c r="AUJ344" s="63"/>
      <c r="AUU344" s="63"/>
      <c r="AVF344" s="63"/>
      <c r="AVQ344" s="63"/>
      <c r="AWB344" s="63"/>
      <c r="AWM344" s="63"/>
      <c r="AWX344" s="63"/>
      <c r="AXI344" s="63"/>
      <c r="AXT344" s="63"/>
      <c r="AYE344" s="63"/>
      <c r="AYP344" s="63"/>
      <c r="AZA344" s="63"/>
    </row>
    <row r="345" spans="1:1023 1034:1353" ht="18.75" customHeight="1" x14ac:dyDescent="0.35">
      <c r="A345" s="24" t="str">
        <f>'total Scrap'!A345</f>
        <v>04/2021</v>
      </c>
      <c r="B345" s="29">
        <f>'total Scrap'!D345</f>
        <v>97820</v>
      </c>
      <c r="C345" s="45" t="str">
        <f>'total Scrap'!E345</f>
        <v>565302660071</v>
      </c>
      <c r="D345" s="8" t="str">
        <f>'total Scrap'!F345</f>
        <v>LAMP ASSY, COMBINATION HEAD, LED</v>
      </c>
      <c r="E345" s="26">
        <f t="shared" ca="1" si="57"/>
        <v>2</v>
      </c>
      <c r="F345" s="26">
        <f t="shared" si="58"/>
        <v>6</v>
      </c>
      <c r="G345" s="27">
        <f t="shared" ca="1" si="59"/>
        <v>0.42857142857142855</v>
      </c>
      <c r="H345" s="26">
        <f t="shared" ca="1" si="60"/>
        <v>2</v>
      </c>
      <c r="I345" s="26"/>
      <c r="J345" s="30"/>
      <c r="P345" s="57" t="str">
        <f t="shared" si="61"/>
        <v>04/2021</v>
      </c>
      <c r="Q345" s="30" t="str">
        <f t="shared" si="62"/>
        <v>565302660071</v>
      </c>
      <c r="T345" s="42">
        <f t="shared" si="63"/>
        <v>0</v>
      </c>
      <c r="V345" s="43">
        <f t="shared" si="64"/>
        <v>0</v>
      </c>
      <c r="W345" s="42">
        <f t="shared" si="65"/>
        <v>2</v>
      </c>
      <c r="AG345" s="63"/>
      <c r="AR345" s="63"/>
      <c r="BC345" s="63"/>
      <c r="BN345" s="63"/>
      <c r="BY345" s="63"/>
      <c r="CJ345" s="63"/>
      <c r="CU345" s="63"/>
      <c r="DF345" s="63"/>
      <c r="DQ345" s="63"/>
      <c r="EB345" s="63"/>
      <c r="EM345" s="63"/>
      <c r="EX345" s="63"/>
      <c r="FI345" s="63"/>
      <c r="FT345" s="63"/>
      <c r="GE345" s="63"/>
      <c r="GP345" s="63"/>
      <c r="HA345" s="63"/>
      <c r="HL345" s="63"/>
      <c r="HW345" s="63"/>
      <c r="IH345" s="63"/>
      <c r="IS345" s="63"/>
      <c r="JD345" s="63"/>
      <c r="JO345" s="63"/>
      <c r="JZ345" s="63"/>
      <c r="KK345" s="63"/>
      <c r="KV345" s="63"/>
      <c r="LG345" s="63"/>
      <c r="LR345" s="63"/>
      <c r="MC345" s="63"/>
      <c r="MN345" s="63"/>
      <c r="MY345" s="63"/>
      <c r="NJ345" s="63"/>
      <c r="NU345" s="63"/>
      <c r="OF345" s="63"/>
      <c r="OQ345" s="63"/>
      <c r="PB345" s="63"/>
      <c r="PM345" s="63"/>
      <c r="PX345" s="63"/>
      <c r="QI345" s="63"/>
      <c r="QT345" s="63"/>
      <c r="RE345" s="63"/>
      <c r="RP345" s="63"/>
      <c r="SA345" s="63"/>
      <c r="SL345" s="63"/>
      <c r="SW345" s="63"/>
      <c r="TH345" s="63"/>
      <c r="TS345" s="63"/>
      <c r="UD345" s="63"/>
      <c r="UO345" s="63"/>
      <c r="UZ345" s="63"/>
      <c r="VK345" s="63"/>
      <c r="VV345" s="63"/>
      <c r="WG345" s="63"/>
      <c r="WR345" s="63"/>
      <c r="XC345" s="63"/>
      <c r="XN345" s="63"/>
      <c r="XY345" s="63"/>
      <c r="YJ345" s="63"/>
      <c r="YU345" s="63"/>
      <c r="ZF345" s="63"/>
      <c r="ZQ345" s="63"/>
      <c r="AAB345" s="63"/>
      <c r="AAM345" s="63"/>
      <c r="AAX345" s="63"/>
      <c r="ABI345" s="63"/>
      <c r="ABT345" s="63"/>
      <c r="ACE345" s="63"/>
      <c r="ACP345" s="63"/>
      <c r="ADA345" s="63"/>
      <c r="ADL345" s="63"/>
      <c r="ADW345" s="63"/>
      <c r="AEH345" s="63"/>
      <c r="AES345" s="63"/>
      <c r="AFD345" s="63"/>
      <c r="AFO345" s="63"/>
      <c r="AFZ345" s="63"/>
      <c r="AGK345" s="63"/>
      <c r="AGV345" s="63"/>
      <c r="AHG345" s="63"/>
      <c r="AHR345" s="63"/>
      <c r="AIC345" s="63"/>
      <c r="AIN345" s="63"/>
      <c r="AIY345" s="63"/>
      <c r="AJJ345" s="63"/>
      <c r="AJU345" s="63"/>
      <c r="AKF345" s="63"/>
      <c r="AKQ345" s="63"/>
      <c r="ALB345" s="63"/>
      <c r="ALM345" s="63"/>
      <c r="ALX345" s="63"/>
      <c r="AMI345" s="63"/>
      <c r="AMT345" s="63"/>
      <c r="ANE345" s="63"/>
      <c r="ANP345" s="63"/>
      <c r="AOA345" s="63"/>
      <c r="AOL345" s="63"/>
      <c r="AOW345" s="63"/>
      <c r="APH345" s="63"/>
      <c r="APS345" s="63"/>
      <c r="AQD345" s="63"/>
      <c r="AQO345" s="63"/>
      <c r="AQZ345" s="63"/>
      <c r="ARK345" s="63"/>
      <c r="ARV345" s="63"/>
      <c r="ASG345" s="63"/>
      <c r="ASR345" s="63"/>
      <c r="ATC345" s="63"/>
      <c r="ATN345" s="63"/>
      <c r="ATY345" s="63"/>
      <c r="AUJ345" s="63"/>
      <c r="AUU345" s="63"/>
      <c r="AVF345" s="63"/>
      <c r="AVQ345" s="63"/>
      <c r="AWB345" s="63"/>
      <c r="AWM345" s="63"/>
      <c r="AWX345" s="63"/>
      <c r="AXI345" s="63"/>
      <c r="AXT345" s="63"/>
      <c r="AYE345" s="63"/>
      <c r="AYP345" s="63"/>
      <c r="AZA345" s="63"/>
    </row>
    <row r="346" spans="1:1023 1034:1353" ht="18.75" customHeight="1" x14ac:dyDescent="0.35">
      <c r="A346" s="24" t="str">
        <f>'total Scrap'!A346</f>
        <v>04/2021</v>
      </c>
      <c r="B346" s="29">
        <f>'total Scrap'!D346</f>
        <v>97818</v>
      </c>
      <c r="C346" s="45" t="str">
        <f>'total Scrap'!E346</f>
        <v>8987125010</v>
      </c>
      <c r="D346" s="8" t="str">
        <f>'total Scrap'!F346</f>
        <v>CONTROLLER ASSY, FUEL INJECTION</v>
      </c>
      <c r="E346" s="26">
        <f t="shared" ca="1" si="57"/>
        <v>2</v>
      </c>
      <c r="F346" s="26">
        <f t="shared" si="58"/>
        <v>2</v>
      </c>
      <c r="G346" s="27">
        <f t="shared" ca="1" si="59"/>
        <v>0.14285714285714285</v>
      </c>
      <c r="H346" s="26">
        <f t="shared" ca="1" si="60"/>
        <v>1</v>
      </c>
      <c r="I346" s="26"/>
      <c r="J346" s="30"/>
      <c r="P346" s="57" t="str">
        <f t="shared" si="61"/>
        <v>04/2021</v>
      </c>
      <c r="Q346" s="30" t="str">
        <f t="shared" si="62"/>
        <v>8987125010</v>
      </c>
      <c r="T346" s="42">
        <f t="shared" si="63"/>
        <v>0</v>
      </c>
      <c r="V346" s="43">
        <f t="shared" si="64"/>
        <v>0</v>
      </c>
      <c r="W346" s="42">
        <f t="shared" si="65"/>
        <v>2</v>
      </c>
      <c r="AG346" s="63"/>
      <c r="AR346" s="63"/>
      <c r="BC346" s="63"/>
      <c r="BN346" s="63"/>
      <c r="BY346" s="63"/>
      <c r="CJ346" s="63"/>
      <c r="CU346" s="63"/>
      <c r="DF346" s="63"/>
      <c r="DQ346" s="63"/>
      <c r="EB346" s="63"/>
      <c r="EM346" s="63"/>
      <c r="EX346" s="63"/>
      <c r="FI346" s="63"/>
      <c r="FT346" s="63"/>
      <c r="GE346" s="63"/>
      <c r="GP346" s="63"/>
      <c r="HA346" s="63"/>
      <c r="HL346" s="63"/>
      <c r="HW346" s="63"/>
      <c r="IH346" s="63"/>
      <c r="IS346" s="63"/>
      <c r="JD346" s="63"/>
      <c r="JO346" s="63"/>
      <c r="JZ346" s="63"/>
      <c r="KK346" s="63"/>
      <c r="KV346" s="63"/>
      <c r="LG346" s="63"/>
      <c r="LR346" s="63"/>
      <c r="MC346" s="63"/>
      <c r="MN346" s="63"/>
      <c r="MY346" s="63"/>
      <c r="NJ346" s="63"/>
      <c r="NU346" s="63"/>
      <c r="OF346" s="63"/>
      <c r="OQ346" s="63"/>
      <c r="PB346" s="63"/>
      <c r="PM346" s="63"/>
      <c r="PX346" s="63"/>
      <c r="QI346" s="63"/>
      <c r="QT346" s="63"/>
      <c r="RE346" s="63"/>
      <c r="RP346" s="63"/>
      <c r="SA346" s="63"/>
      <c r="SL346" s="63"/>
      <c r="SW346" s="63"/>
      <c r="TH346" s="63"/>
      <c r="TS346" s="63"/>
      <c r="UD346" s="63"/>
      <c r="UO346" s="63"/>
      <c r="UZ346" s="63"/>
      <c r="VK346" s="63"/>
      <c r="VV346" s="63"/>
      <c r="WG346" s="63"/>
      <c r="WR346" s="63"/>
      <c r="XC346" s="63"/>
      <c r="XN346" s="63"/>
      <c r="XY346" s="63"/>
      <c r="YJ346" s="63"/>
      <c r="YU346" s="63"/>
      <c r="ZF346" s="63"/>
      <c r="ZQ346" s="63"/>
      <c r="AAB346" s="63"/>
      <c r="AAM346" s="63"/>
      <c r="AAX346" s="63"/>
      <c r="ABI346" s="63"/>
      <c r="ABT346" s="63"/>
      <c r="ACE346" s="63"/>
      <c r="ACP346" s="63"/>
      <c r="ADA346" s="63"/>
      <c r="ADL346" s="63"/>
      <c r="ADW346" s="63"/>
      <c r="AEH346" s="63"/>
      <c r="AES346" s="63"/>
      <c r="AFD346" s="63"/>
      <c r="AFO346" s="63"/>
      <c r="AFZ346" s="63"/>
      <c r="AGK346" s="63"/>
      <c r="AGV346" s="63"/>
      <c r="AHG346" s="63"/>
      <c r="AHR346" s="63"/>
      <c r="AIC346" s="63"/>
      <c r="AIN346" s="63"/>
      <c r="AIY346" s="63"/>
      <c r="AJJ346" s="63"/>
      <c r="AJU346" s="63"/>
      <c r="AKF346" s="63"/>
      <c r="AKQ346" s="63"/>
      <c r="ALB346" s="63"/>
      <c r="ALM346" s="63"/>
      <c r="ALX346" s="63"/>
      <c r="AMI346" s="63"/>
      <c r="AMT346" s="63"/>
      <c r="ANE346" s="63"/>
      <c r="ANP346" s="63"/>
      <c r="AOA346" s="63"/>
      <c r="AOL346" s="63"/>
      <c r="AOW346" s="63"/>
      <c r="APH346" s="63"/>
      <c r="APS346" s="63"/>
      <c r="AQD346" s="63"/>
      <c r="AQO346" s="63"/>
      <c r="AQZ346" s="63"/>
      <c r="ARK346" s="63"/>
      <c r="ARV346" s="63"/>
      <c r="ASG346" s="63"/>
      <c r="ASR346" s="63"/>
      <c r="ATC346" s="63"/>
      <c r="ATN346" s="63"/>
      <c r="ATY346" s="63"/>
      <c r="AUJ346" s="63"/>
      <c r="AUU346" s="63"/>
      <c r="AVF346" s="63"/>
      <c r="AVQ346" s="63"/>
      <c r="AWB346" s="63"/>
      <c r="AWM346" s="63"/>
      <c r="AWX346" s="63"/>
      <c r="AXI346" s="63"/>
      <c r="AXT346" s="63"/>
      <c r="AYE346" s="63"/>
      <c r="AYP346" s="63"/>
      <c r="AZA346" s="63"/>
    </row>
    <row r="347" spans="1:1023 1034:1353" ht="18.75" customHeight="1" x14ac:dyDescent="0.35">
      <c r="A347" s="24" t="str">
        <f>'total Scrap'!A347</f>
        <v>04/2021</v>
      </c>
      <c r="B347" s="29">
        <f>'total Scrap'!D347</f>
        <v>96570</v>
      </c>
      <c r="C347" s="45" t="str">
        <f>'total Scrap'!E347</f>
        <v>461502661271</v>
      </c>
      <c r="D347" s="8" t="str">
        <f>'total Scrap'!F347</f>
        <v>PEDAL ASSY, PARKING BRAKE</v>
      </c>
      <c r="E347" s="26">
        <f t="shared" ca="1" si="57"/>
        <v>2</v>
      </c>
      <c r="F347" s="26">
        <f t="shared" si="58"/>
        <v>4</v>
      </c>
      <c r="G347" s="27">
        <f t="shared" ca="1" si="59"/>
        <v>0.2857142857142857</v>
      </c>
      <c r="H347" s="26">
        <f t="shared" ca="1" si="60"/>
        <v>2</v>
      </c>
      <c r="I347" s="26"/>
      <c r="J347" s="30"/>
      <c r="P347" s="57" t="str">
        <f t="shared" si="61"/>
        <v>04/2021</v>
      </c>
      <c r="Q347" s="30" t="str">
        <f t="shared" si="62"/>
        <v>461502661271</v>
      </c>
      <c r="T347" s="42">
        <f t="shared" si="63"/>
        <v>0</v>
      </c>
      <c r="V347" s="43">
        <f t="shared" si="64"/>
        <v>0</v>
      </c>
      <c r="W347" s="42">
        <f t="shared" si="65"/>
        <v>2</v>
      </c>
      <c r="AG347" s="63"/>
      <c r="AR347" s="63"/>
      <c r="BC347" s="63"/>
      <c r="BN347" s="63"/>
      <c r="BY347" s="63"/>
      <c r="CJ347" s="63"/>
      <c r="CU347" s="63"/>
      <c r="DF347" s="63"/>
      <c r="DQ347" s="63"/>
      <c r="EB347" s="63"/>
      <c r="EM347" s="63"/>
      <c r="EX347" s="63"/>
      <c r="FI347" s="63"/>
      <c r="FT347" s="63"/>
      <c r="GE347" s="63"/>
      <c r="GP347" s="63"/>
      <c r="HA347" s="63"/>
      <c r="HL347" s="63"/>
      <c r="HW347" s="63"/>
      <c r="IH347" s="63"/>
      <c r="IS347" s="63"/>
      <c r="JD347" s="63"/>
      <c r="JO347" s="63"/>
      <c r="JZ347" s="63"/>
      <c r="KK347" s="63"/>
      <c r="KV347" s="63"/>
      <c r="LG347" s="63"/>
      <c r="LR347" s="63"/>
      <c r="MC347" s="63"/>
      <c r="MN347" s="63"/>
      <c r="MY347" s="63"/>
      <c r="NJ347" s="63"/>
      <c r="NU347" s="63"/>
      <c r="OF347" s="63"/>
      <c r="OQ347" s="63"/>
      <c r="PB347" s="63"/>
      <c r="PM347" s="63"/>
      <c r="PX347" s="63"/>
      <c r="QI347" s="63"/>
      <c r="QT347" s="63"/>
      <c r="RE347" s="63"/>
      <c r="RP347" s="63"/>
      <c r="SA347" s="63"/>
      <c r="SL347" s="63"/>
      <c r="SW347" s="63"/>
      <c r="TH347" s="63"/>
      <c r="TS347" s="63"/>
      <c r="UD347" s="63"/>
      <c r="UO347" s="63"/>
      <c r="UZ347" s="63"/>
      <c r="VK347" s="63"/>
      <c r="VV347" s="63"/>
      <c r="WG347" s="63"/>
      <c r="WR347" s="63"/>
      <c r="XC347" s="63"/>
      <c r="XN347" s="63"/>
      <c r="XY347" s="63"/>
      <c r="YJ347" s="63"/>
      <c r="YU347" s="63"/>
      <c r="ZF347" s="63"/>
      <c r="ZQ347" s="63"/>
      <c r="AAB347" s="63"/>
      <c r="AAM347" s="63"/>
      <c r="AAX347" s="63"/>
      <c r="ABI347" s="63"/>
      <c r="ABT347" s="63"/>
      <c r="ACE347" s="63"/>
      <c r="ACP347" s="63"/>
      <c r="ADA347" s="63"/>
      <c r="ADL347" s="63"/>
      <c r="ADW347" s="63"/>
      <c r="AEH347" s="63"/>
      <c r="AES347" s="63"/>
      <c r="AFD347" s="63"/>
      <c r="AFO347" s="63"/>
      <c r="AFZ347" s="63"/>
      <c r="AGK347" s="63"/>
      <c r="AGV347" s="63"/>
      <c r="AHG347" s="63"/>
      <c r="AHR347" s="63"/>
      <c r="AIC347" s="63"/>
      <c r="AIN347" s="63"/>
      <c r="AIY347" s="63"/>
      <c r="AJJ347" s="63"/>
      <c r="AJU347" s="63"/>
      <c r="AKF347" s="63"/>
      <c r="AKQ347" s="63"/>
      <c r="ALB347" s="63"/>
      <c r="ALM347" s="63"/>
      <c r="ALX347" s="63"/>
      <c r="AMI347" s="63"/>
      <c r="AMT347" s="63"/>
      <c r="ANE347" s="63"/>
      <c r="ANP347" s="63"/>
      <c r="AOA347" s="63"/>
      <c r="AOL347" s="63"/>
      <c r="AOW347" s="63"/>
      <c r="APH347" s="63"/>
      <c r="APS347" s="63"/>
      <c r="AQD347" s="63"/>
      <c r="AQO347" s="63"/>
      <c r="AQZ347" s="63"/>
      <c r="ARK347" s="63"/>
      <c r="ARV347" s="63"/>
      <c r="ASG347" s="63"/>
      <c r="ASR347" s="63"/>
      <c r="ATC347" s="63"/>
      <c r="ATN347" s="63"/>
      <c r="ATY347" s="63"/>
      <c r="AUJ347" s="63"/>
      <c r="AUU347" s="63"/>
      <c r="AVF347" s="63"/>
      <c r="AVQ347" s="63"/>
      <c r="AWB347" s="63"/>
      <c r="AWM347" s="63"/>
      <c r="AWX347" s="63"/>
      <c r="AXI347" s="63"/>
      <c r="AXT347" s="63"/>
      <c r="AYE347" s="63"/>
      <c r="AYP347" s="63"/>
      <c r="AZA347" s="63"/>
    </row>
    <row r="348" spans="1:1023 1034:1353" ht="18.75" customHeight="1" x14ac:dyDescent="0.35">
      <c r="A348" s="24" t="str">
        <f>'total Scrap'!A348</f>
        <v>04/2021</v>
      </c>
      <c r="B348" s="29">
        <f>'total Scrap'!D348</f>
        <v>97960</v>
      </c>
      <c r="C348" s="45" t="str">
        <f>'total Scrap'!E348</f>
        <v>565903676071</v>
      </c>
      <c r="D348" s="8" t="str">
        <f>'total Scrap'!F348</f>
        <v>LAMP ASSY, HEAD</v>
      </c>
      <c r="E348" s="26">
        <f t="shared" ca="1" si="57"/>
        <v>2</v>
      </c>
      <c r="F348" s="26">
        <f t="shared" si="58"/>
        <v>6</v>
      </c>
      <c r="G348" s="27">
        <f t="shared" ca="1" si="59"/>
        <v>0.42857142857142855</v>
      </c>
      <c r="H348" s="26">
        <f t="shared" ca="1" si="60"/>
        <v>2</v>
      </c>
      <c r="I348" s="26"/>
      <c r="J348" s="30"/>
      <c r="P348" s="57" t="str">
        <f t="shared" si="61"/>
        <v>04/2021</v>
      </c>
      <c r="Q348" s="30" t="str">
        <f t="shared" si="62"/>
        <v>565903676071</v>
      </c>
      <c r="T348" s="42">
        <f t="shared" si="63"/>
        <v>0</v>
      </c>
      <c r="V348" s="43">
        <f t="shared" si="64"/>
        <v>0</v>
      </c>
      <c r="W348" s="42">
        <f t="shared" si="65"/>
        <v>2</v>
      </c>
      <c r="AG348" s="63"/>
      <c r="AR348" s="63"/>
      <c r="BC348" s="63"/>
      <c r="BN348" s="63"/>
      <c r="BY348" s="63"/>
      <c r="CJ348" s="63"/>
      <c r="CU348" s="63"/>
      <c r="DF348" s="63"/>
      <c r="DQ348" s="63"/>
      <c r="EB348" s="63"/>
      <c r="EM348" s="63"/>
      <c r="EX348" s="63"/>
      <c r="FI348" s="63"/>
      <c r="FT348" s="63"/>
      <c r="GE348" s="63"/>
      <c r="GP348" s="63"/>
      <c r="HA348" s="63"/>
      <c r="HL348" s="63"/>
      <c r="HW348" s="63"/>
      <c r="IH348" s="63"/>
      <c r="IS348" s="63"/>
      <c r="JD348" s="63"/>
      <c r="JO348" s="63"/>
      <c r="JZ348" s="63"/>
      <c r="KK348" s="63"/>
      <c r="KV348" s="63"/>
      <c r="LG348" s="63"/>
      <c r="LR348" s="63"/>
      <c r="MC348" s="63"/>
      <c r="MN348" s="63"/>
      <c r="MY348" s="63"/>
      <c r="NJ348" s="63"/>
      <c r="NU348" s="63"/>
      <c r="OF348" s="63"/>
      <c r="OQ348" s="63"/>
      <c r="PB348" s="63"/>
      <c r="PM348" s="63"/>
      <c r="PX348" s="63"/>
      <c r="QI348" s="63"/>
      <c r="QT348" s="63"/>
      <c r="RE348" s="63"/>
      <c r="RP348" s="63"/>
      <c r="SA348" s="63"/>
      <c r="SL348" s="63"/>
      <c r="SW348" s="63"/>
      <c r="TH348" s="63"/>
      <c r="TS348" s="63"/>
      <c r="UD348" s="63"/>
      <c r="UO348" s="63"/>
      <c r="UZ348" s="63"/>
      <c r="VK348" s="63"/>
      <c r="VV348" s="63"/>
      <c r="WG348" s="63"/>
      <c r="WR348" s="63"/>
      <c r="XC348" s="63"/>
      <c r="XN348" s="63"/>
      <c r="XY348" s="63"/>
      <c r="YJ348" s="63"/>
      <c r="YU348" s="63"/>
      <c r="ZF348" s="63"/>
      <c r="ZQ348" s="63"/>
      <c r="AAB348" s="63"/>
      <c r="AAM348" s="63"/>
      <c r="AAX348" s="63"/>
      <c r="ABI348" s="63"/>
      <c r="ABT348" s="63"/>
      <c r="ACE348" s="63"/>
      <c r="ACP348" s="63"/>
      <c r="ADA348" s="63"/>
      <c r="ADL348" s="63"/>
      <c r="ADW348" s="63"/>
      <c r="AEH348" s="63"/>
      <c r="AES348" s="63"/>
      <c r="AFD348" s="63"/>
      <c r="AFO348" s="63"/>
      <c r="AFZ348" s="63"/>
      <c r="AGK348" s="63"/>
      <c r="AGV348" s="63"/>
      <c r="AHG348" s="63"/>
      <c r="AHR348" s="63"/>
      <c r="AIC348" s="63"/>
      <c r="AIN348" s="63"/>
      <c r="AIY348" s="63"/>
      <c r="AJJ348" s="63"/>
      <c r="AJU348" s="63"/>
      <c r="AKF348" s="63"/>
      <c r="AKQ348" s="63"/>
      <c r="ALB348" s="63"/>
      <c r="ALM348" s="63"/>
      <c r="ALX348" s="63"/>
      <c r="AMI348" s="63"/>
      <c r="AMT348" s="63"/>
      <c r="ANE348" s="63"/>
      <c r="ANP348" s="63"/>
      <c r="AOA348" s="63"/>
      <c r="AOL348" s="63"/>
      <c r="AOW348" s="63"/>
      <c r="APH348" s="63"/>
      <c r="APS348" s="63"/>
      <c r="AQD348" s="63"/>
      <c r="AQO348" s="63"/>
      <c r="AQZ348" s="63"/>
      <c r="ARK348" s="63"/>
      <c r="ARV348" s="63"/>
      <c r="ASG348" s="63"/>
      <c r="ASR348" s="63"/>
      <c r="ATC348" s="63"/>
      <c r="ATN348" s="63"/>
      <c r="ATY348" s="63"/>
      <c r="AUJ348" s="63"/>
      <c r="AUU348" s="63"/>
      <c r="AVF348" s="63"/>
      <c r="AVQ348" s="63"/>
      <c r="AWB348" s="63"/>
      <c r="AWM348" s="63"/>
      <c r="AWX348" s="63"/>
      <c r="AXI348" s="63"/>
      <c r="AXT348" s="63"/>
      <c r="AYE348" s="63"/>
      <c r="AYP348" s="63"/>
      <c r="AZA348" s="63"/>
    </row>
    <row r="349" spans="1:1023 1034:1353" ht="18.75" customHeight="1" x14ac:dyDescent="0.35">
      <c r="A349" s="24" t="str">
        <f>'total Scrap'!A349</f>
        <v>04/2021</v>
      </c>
      <c r="B349" s="29">
        <f>'total Scrap'!D349</f>
        <v>97822</v>
      </c>
      <c r="C349" s="45" t="str">
        <f>'total Scrap'!E349</f>
        <v>566302661071</v>
      </c>
      <c r="D349" s="8" t="str">
        <f>'total Scrap'!F349</f>
        <v>LAMP ASSY, COMBINATION RR, LED</v>
      </c>
      <c r="E349" s="26">
        <f t="shared" ca="1" si="57"/>
        <v>2</v>
      </c>
      <c r="F349" s="26">
        <f t="shared" si="58"/>
        <v>3</v>
      </c>
      <c r="G349" s="27">
        <f t="shared" ca="1" si="59"/>
        <v>0.21428571428571427</v>
      </c>
      <c r="H349" s="26">
        <f t="shared" ca="1" si="60"/>
        <v>2</v>
      </c>
      <c r="I349" s="26"/>
      <c r="J349" s="30"/>
      <c r="P349" s="57" t="str">
        <f t="shared" si="61"/>
        <v>04/2021</v>
      </c>
      <c r="Q349" s="30" t="str">
        <f t="shared" si="62"/>
        <v>566302661071</v>
      </c>
      <c r="T349" s="42">
        <f t="shared" si="63"/>
        <v>0</v>
      </c>
      <c r="V349" s="43">
        <f t="shared" si="64"/>
        <v>0</v>
      </c>
      <c r="W349" s="42">
        <f t="shared" si="65"/>
        <v>2</v>
      </c>
      <c r="AG349" s="63"/>
      <c r="AR349" s="63"/>
      <c r="BC349" s="63"/>
      <c r="BN349" s="63"/>
      <c r="BY349" s="63"/>
      <c r="CJ349" s="63"/>
      <c r="CU349" s="63"/>
      <c r="DF349" s="63"/>
      <c r="DQ349" s="63"/>
      <c r="EB349" s="63"/>
      <c r="EM349" s="63"/>
      <c r="EX349" s="63"/>
      <c r="FI349" s="63"/>
      <c r="FT349" s="63"/>
      <c r="GE349" s="63"/>
      <c r="GP349" s="63"/>
      <c r="HA349" s="63"/>
      <c r="HL349" s="63"/>
      <c r="HW349" s="63"/>
      <c r="IH349" s="63"/>
      <c r="IS349" s="63"/>
      <c r="JD349" s="63"/>
      <c r="JO349" s="63"/>
      <c r="JZ349" s="63"/>
      <c r="KK349" s="63"/>
      <c r="KV349" s="63"/>
      <c r="LG349" s="63"/>
      <c r="LR349" s="63"/>
      <c r="MC349" s="63"/>
      <c r="MN349" s="63"/>
      <c r="MY349" s="63"/>
      <c r="NJ349" s="63"/>
      <c r="NU349" s="63"/>
      <c r="OF349" s="63"/>
      <c r="OQ349" s="63"/>
      <c r="PB349" s="63"/>
      <c r="PM349" s="63"/>
      <c r="PX349" s="63"/>
      <c r="QI349" s="63"/>
      <c r="QT349" s="63"/>
      <c r="RE349" s="63"/>
      <c r="RP349" s="63"/>
      <c r="SA349" s="63"/>
      <c r="SL349" s="63"/>
      <c r="SW349" s="63"/>
      <c r="TH349" s="63"/>
      <c r="TS349" s="63"/>
      <c r="UD349" s="63"/>
      <c r="UO349" s="63"/>
      <c r="UZ349" s="63"/>
      <c r="VK349" s="63"/>
      <c r="VV349" s="63"/>
      <c r="WG349" s="63"/>
      <c r="WR349" s="63"/>
      <c r="XC349" s="63"/>
      <c r="XN349" s="63"/>
      <c r="XY349" s="63"/>
      <c r="YJ349" s="63"/>
      <c r="YU349" s="63"/>
      <c r="ZF349" s="63"/>
      <c r="ZQ349" s="63"/>
      <c r="AAB349" s="63"/>
      <c r="AAM349" s="63"/>
      <c r="AAX349" s="63"/>
      <c r="ABI349" s="63"/>
      <c r="ABT349" s="63"/>
      <c r="ACE349" s="63"/>
      <c r="ACP349" s="63"/>
      <c r="ADA349" s="63"/>
      <c r="ADL349" s="63"/>
      <c r="ADW349" s="63"/>
      <c r="AEH349" s="63"/>
      <c r="AES349" s="63"/>
      <c r="AFD349" s="63"/>
      <c r="AFO349" s="63"/>
      <c r="AFZ349" s="63"/>
      <c r="AGK349" s="63"/>
      <c r="AGV349" s="63"/>
      <c r="AHG349" s="63"/>
      <c r="AHR349" s="63"/>
      <c r="AIC349" s="63"/>
      <c r="AIN349" s="63"/>
      <c r="AIY349" s="63"/>
      <c r="AJJ349" s="63"/>
      <c r="AJU349" s="63"/>
      <c r="AKF349" s="63"/>
      <c r="AKQ349" s="63"/>
      <c r="ALB349" s="63"/>
      <c r="ALM349" s="63"/>
      <c r="ALX349" s="63"/>
      <c r="AMI349" s="63"/>
      <c r="AMT349" s="63"/>
      <c r="ANE349" s="63"/>
      <c r="ANP349" s="63"/>
      <c r="AOA349" s="63"/>
      <c r="AOL349" s="63"/>
      <c r="AOW349" s="63"/>
      <c r="APH349" s="63"/>
      <c r="APS349" s="63"/>
      <c r="AQD349" s="63"/>
      <c r="AQO349" s="63"/>
      <c r="AQZ349" s="63"/>
      <c r="ARK349" s="63"/>
      <c r="ARV349" s="63"/>
      <c r="ASG349" s="63"/>
      <c r="ASR349" s="63"/>
      <c r="ATC349" s="63"/>
      <c r="ATN349" s="63"/>
      <c r="ATY349" s="63"/>
      <c r="AUJ349" s="63"/>
      <c r="AUU349" s="63"/>
      <c r="AVF349" s="63"/>
      <c r="AVQ349" s="63"/>
      <c r="AWB349" s="63"/>
      <c r="AWM349" s="63"/>
      <c r="AWX349" s="63"/>
      <c r="AXI349" s="63"/>
      <c r="AXT349" s="63"/>
      <c r="AYE349" s="63"/>
      <c r="AYP349" s="63"/>
      <c r="AZA349" s="63"/>
    </row>
    <row r="350" spans="1:1023 1034:1353" ht="18.75" customHeight="1" x14ac:dyDescent="0.35">
      <c r="A350" s="24" t="str">
        <f>'total Scrap'!A350</f>
        <v>04/2021</v>
      </c>
      <c r="B350" s="29">
        <f>'total Scrap'!D350</f>
        <v>96568</v>
      </c>
      <c r="C350" s="45" t="str">
        <f>'total Scrap'!E350</f>
        <v>56062F321071</v>
      </c>
      <c r="D350" s="8" t="str">
        <f>'total Scrap'!F350</f>
        <v>WIRE, HOOD SUB NO.1</v>
      </c>
      <c r="E350" s="26">
        <f t="shared" ca="1" si="57"/>
        <v>2</v>
      </c>
      <c r="F350" s="26">
        <f t="shared" si="58"/>
        <v>1</v>
      </c>
      <c r="G350" s="27">
        <f t="shared" ca="1" si="59"/>
        <v>7.1428571428571425E-2</v>
      </c>
      <c r="H350" s="26">
        <f t="shared" ca="1" si="60"/>
        <v>1</v>
      </c>
      <c r="I350" s="26"/>
      <c r="J350" s="30"/>
      <c r="P350" s="57">
        <f t="shared" si="61"/>
        <v>0</v>
      </c>
      <c r="Q350" s="30">
        <f t="shared" si="62"/>
        <v>0</v>
      </c>
      <c r="T350" s="42">
        <f t="shared" si="63"/>
        <v>0</v>
      </c>
      <c r="V350" s="43">
        <f t="shared" si="64"/>
        <v>0</v>
      </c>
      <c r="W350" s="42">
        <f t="shared" si="65"/>
        <v>2</v>
      </c>
      <c r="AG350" s="63"/>
      <c r="AR350" s="63"/>
      <c r="BC350" s="63"/>
      <c r="BN350" s="63"/>
      <c r="BY350" s="63"/>
      <c r="CJ350" s="63"/>
      <c r="CU350" s="63"/>
      <c r="DF350" s="63"/>
      <c r="DQ350" s="63"/>
      <c r="EB350" s="63"/>
      <c r="EM350" s="63"/>
      <c r="EX350" s="63"/>
      <c r="FI350" s="63"/>
      <c r="FT350" s="63"/>
      <c r="GE350" s="63"/>
      <c r="GP350" s="63"/>
      <c r="HA350" s="63"/>
      <c r="HL350" s="63"/>
      <c r="HW350" s="63"/>
      <c r="IH350" s="63"/>
      <c r="IS350" s="63"/>
      <c r="JD350" s="63"/>
      <c r="JO350" s="63"/>
      <c r="JZ350" s="63"/>
      <c r="KK350" s="63"/>
      <c r="KV350" s="63"/>
      <c r="LG350" s="63"/>
      <c r="LR350" s="63"/>
      <c r="MC350" s="63"/>
      <c r="MN350" s="63"/>
      <c r="MY350" s="63"/>
      <c r="NJ350" s="63"/>
      <c r="NU350" s="63"/>
      <c r="OF350" s="63"/>
      <c r="OQ350" s="63"/>
      <c r="PB350" s="63"/>
      <c r="PM350" s="63"/>
      <c r="PX350" s="63"/>
      <c r="QI350" s="63"/>
      <c r="QT350" s="63"/>
      <c r="RE350" s="63"/>
      <c r="RP350" s="63"/>
      <c r="SA350" s="63"/>
      <c r="SL350" s="63"/>
      <c r="SW350" s="63"/>
      <c r="TH350" s="63"/>
      <c r="TS350" s="63"/>
      <c r="UD350" s="63"/>
      <c r="UO350" s="63"/>
      <c r="UZ350" s="63"/>
      <c r="VK350" s="63"/>
      <c r="VV350" s="63"/>
      <c r="WG350" s="63"/>
      <c r="WR350" s="63"/>
      <c r="XC350" s="63"/>
      <c r="XN350" s="63"/>
      <c r="XY350" s="63"/>
      <c r="YJ350" s="63"/>
      <c r="YU350" s="63"/>
      <c r="ZF350" s="63"/>
      <c r="ZQ350" s="63"/>
      <c r="AAB350" s="63"/>
      <c r="AAM350" s="63"/>
      <c r="AAX350" s="63"/>
      <c r="ABI350" s="63"/>
      <c r="ABT350" s="63"/>
      <c r="ACE350" s="63"/>
      <c r="ACP350" s="63"/>
      <c r="ADA350" s="63"/>
      <c r="ADL350" s="63"/>
      <c r="ADW350" s="63"/>
      <c r="AEH350" s="63"/>
      <c r="AES350" s="63"/>
      <c r="AFD350" s="63"/>
      <c r="AFO350" s="63"/>
      <c r="AFZ350" s="63"/>
      <c r="AGK350" s="63"/>
      <c r="AGV350" s="63"/>
      <c r="AHG350" s="63"/>
      <c r="AHR350" s="63"/>
      <c r="AIC350" s="63"/>
      <c r="AIN350" s="63"/>
      <c r="AIY350" s="63"/>
      <c r="AJJ350" s="63"/>
      <c r="AJU350" s="63"/>
      <c r="AKF350" s="63"/>
      <c r="AKQ350" s="63"/>
      <c r="ALB350" s="63"/>
      <c r="ALM350" s="63"/>
      <c r="ALX350" s="63"/>
      <c r="AMI350" s="63"/>
      <c r="AMT350" s="63"/>
      <c r="ANE350" s="63"/>
      <c r="ANP350" s="63"/>
      <c r="AOA350" s="63"/>
      <c r="AOL350" s="63"/>
      <c r="AOW350" s="63"/>
      <c r="APH350" s="63"/>
      <c r="APS350" s="63"/>
      <c r="AQD350" s="63"/>
      <c r="AQO350" s="63"/>
      <c r="AQZ350" s="63"/>
      <c r="ARK350" s="63"/>
      <c r="ARV350" s="63"/>
      <c r="ASG350" s="63"/>
      <c r="ASR350" s="63"/>
      <c r="ATC350" s="63"/>
      <c r="ATN350" s="63"/>
      <c r="ATY350" s="63"/>
      <c r="AUJ350" s="63"/>
      <c r="AUU350" s="63"/>
      <c r="AVF350" s="63"/>
      <c r="AVQ350" s="63"/>
      <c r="AWB350" s="63"/>
      <c r="AWM350" s="63"/>
      <c r="AWX350" s="63"/>
      <c r="AXI350" s="63"/>
      <c r="AXT350" s="63"/>
      <c r="AYE350" s="63"/>
      <c r="AYP350" s="63"/>
      <c r="AZA350" s="63"/>
    </row>
    <row r="351" spans="1:1023 1034:1353" ht="18.75" customHeight="1" x14ac:dyDescent="0.35">
      <c r="A351" s="24" t="str">
        <f>'total Scrap'!A351</f>
        <v>04/2021</v>
      </c>
      <c r="B351" s="29">
        <f>'total Scrap'!D351</f>
        <v>97663</v>
      </c>
      <c r="C351" s="45" t="str">
        <f>'total Scrap'!E351</f>
        <v>68402F220071</v>
      </c>
      <c r="D351" s="8" t="str">
        <f>'total Scrap'!F351</f>
        <v>PIPE SUB-ASSY, INNER</v>
      </c>
      <c r="E351" s="26">
        <f t="shared" ca="1" si="57"/>
        <v>2</v>
      </c>
      <c r="F351" s="26">
        <f t="shared" si="58"/>
        <v>1</v>
      </c>
      <c r="G351" s="27">
        <f t="shared" ca="1" si="59"/>
        <v>7.1428571428571425E-2</v>
      </c>
      <c r="H351" s="26">
        <f t="shared" ca="1" si="60"/>
        <v>1</v>
      </c>
      <c r="I351" s="26"/>
      <c r="J351" s="30"/>
      <c r="P351" s="57">
        <f t="shared" si="61"/>
        <v>0</v>
      </c>
      <c r="Q351" s="30">
        <f t="shared" si="62"/>
        <v>0</v>
      </c>
      <c r="T351" s="42">
        <f t="shared" si="63"/>
        <v>0</v>
      </c>
      <c r="V351" s="43">
        <f t="shared" si="64"/>
        <v>0</v>
      </c>
      <c r="W351" s="42">
        <f t="shared" si="65"/>
        <v>2</v>
      </c>
      <c r="AG351" s="63"/>
      <c r="AR351" s="63"/>
      <c r="BC351" s="63"/>
      <c r="BN351" s="63"/>
      <c r="BY351" s="63"/>
      <c r="CJ351" s="63"/>
      <c r="CU351" s="63"/>
      <c r="DF351" s="63"/>
      <c r="DQ351" s="63"/>
      <c r="EB351" s="63"/>
      <c r="EM351" s="63"/>
      <c r="EX351" s="63"/>
      <c r="FI351" s="63"/>
      <c r="FT351" s="63"/>
      <c r="GE351" s="63"/>
      <c r="GP351" s="63"/>
      <c r="HA351" s="63"/>
      <c r="HL351" s="63"/>
      <c r="HW351" s="63"/>
      <c r="IH351" s="63"/>
      <c r="IS351" s="63"/>
      <c r="JD351" s="63"/>
      <c r="JO351" s="63"/>
      <c r="JZ351" s="63"/>
      <c r="KK351" s="63"/>
      <c r="KV351" s="63"/>
      <c r="LG351" s="63"/>
      <c r="LR351" s="63"/>
      <c r="MC351" s="63"/>
      <c r="MN351" s="63"/>
      <c r="MY351" s="63"/>
      <c r="NJ351" s="63"/>
      <c r="NU351" s="63"/>
      <c r="OF351" s="63"/>
      <c r="OQ351" s="63"/>
      <c r="PB351" s="63"/>
      <c r="PM351" s="63"/>
      <c r="PX351" s="63"/>
      <c r="QI351" s="63"/>
      <c r="QT351" s="63"/>
      <c r="RE351" s="63"/>
      <c r="RP351" s="63"/>
      <c r="SA351" s="63"/>
      <c r="SL351" s="63"/>
      <c r="SW351" s="63"/>
      <c r="TH351" s="63"/>
      <c r="TS351" s="63"/>
      <c r="UD351" s="63"/>
      <c r="UO351" s="63"/>
      <c r="UZ351" s="63"/>
      <c r="VK351" s="63"/>
      <c r="VV351" s="63"/>
      <c r="WG351" s="63"/>
      <c r="WR351" s="63"/>
      <c r="XC351" s="63"/>
      <c r="XN351" s="63"/>
      <c r="XY351" s="63"/>
      <c r="YJ351" s="63"/>
      <c r="YU351" s="63"/>
      <c r="ZF351" s="63"/>
      <c r="ZQ351" s="63"/>
      <c r="AAB351" s="63"/>
      <c r="AAM351" s="63"/>
      <c r="AAX351" s="63"/>
      <c r="ABI351" s="63"/>
      <c r="ABT351" s="63"/>
      <c r="ACE351" s="63"/>
      <c r="ACP351" s="63"/>
      <c r="ADA351" s="63"/>
      <c r="ADL351" s="63"/>
      <c r="ADW351" s="63"/>
      <c r="AEH351" s="63"/>
      <c r="AES351" s="63"/>
      <c r="AFD351" s="63"/>
      <c r="AFO351" s="63"/>
      <c r="AFZ351" s="63"/>
      <c r="AGK351" s="63"/>
      <c r="AGV351" s="63"/>
      <c r="AHG351" s="63"/>
      <c r="AHR351" s="63"/>
      <c r="AIC351" s="63"/>
      <c r="AIN351" s="63"/>
      <c r="AIY351" s="63"/>
      <c r="AJJ351" s="63"/>
      <c r="AJU351" s="63"/>
      <c r="AKF351" s="63"/>
      <c r="AKQ351" s="63"/>
      <c r="ALB351" s="63"/>
      <c r="ALM351" s="63"/>
      <c r="ALX351" s="63"/>
      <c r="AMI351" s="63"/>
      <c r="AMT351" s="63"/>
      <c r="ANE351" s="63"/>
      <c r="ANP351" s="63"/>
      <c r="AOA351" s="63"/>
      <c r="AOL351" s="63"/>
      <c r="AOW351" s="63"/>
      <c r="APH351" s="63"/>
      <c r="APS351" s="63"/>
      <c r="AQD351" s="63"/>
      <c r="AQO351" s="63"/>
      <c r="AQZ351" s="63"/>
      <c r="ARK351" s="63"/>
      <c r="ARV351" s="63"/>
      <c r="ASG351" s="63"/>
      <c r="ASR351" s="63"/>
      <c r="ATC351" s="63"/>
      <c r="ATN351" s="63"/>
      <c r="ATY351" s="63"/>
      <c r="AUJ351" s="63"/>
      <c r="AUU351" s="63"/>
      <c r="AVF351" s="63"/>
      <c r="AVQ351" s="63"/>
      <c r="AWB351" s="63"/>
      <c r="AWM351" s="63"/>
      <c r="AWX351" s="63"/>
      <c r="AXI351" s="63"/>
      <c r="AXT351" s="63"/>
      <c r="AYE351" s="63"/>
      <c r="AYP351" s="63"/>
      <c r="AZA351" s="63"/>
    </row>
    <row r="352" spans="1:1023 1034:1353" ht="18.75" customHeight="1" x14ac:dyDescent="0.35">
      <c r="A352" s="24" t="str">
        <f>'total Scrap'!A352</f>
        <v>04/2021</v>
      </c>
      <c r="B352" s="29">
        <f>'total Scrap'!D352</f>
        <v>96576</v>
      </c>
      <c r="C352" s="45" t="str">
        <f>'total Scrap'!E352</f>
        <v>56310F125071</v>
      </c>
      <c r="D352" s="8" t="str">
        <f>'total Scrap'!F352</f>
        <v>WIRE SIDE LH</v>
      </c>
      <c r="E352" s="26">
        <f t="shared" ca="1" si="57"/>
        <v>2</v>
      </c>
      <c r="F352" s="26">
        <f t="shared" si="58"/>
        <v>1</v>
      </c>
      <c r="G352" s="27">
        <f t="shared" ca="1" si="59"/>
        <v>7.1428571428571425E-2</v>
      </c>
      <c r="H352" s="26">
        <f t="shared" ca="1" si="60"/>
        <v>1</v>
      </c>
      <c r="I352" s="26"/>
      <c r="J352" s="30"/>
      <c r="P352" s="57">
        <f t="shared" si="61"/>
        <v>0</v>
      </c>
      <c r="Q352" s="30">
        <f t="shared" si="62"/>
        <v>0</v>
      </c>
      <c r="T352" s="42">
        <f t="shared" si="63"/>
        <v>0</v>
      </c>
      <c r="V352" s="43">
        <f t="shared" si="64"/>
        <v>0</v>
      </c>
      <c r="W352" s="42">
        <f t="shared" si="65"/>
        <v>2</v>
      </c>
      <c r="AG352" s="63"/>
      <c r="AR352" s="63"/>
      <c r="BC352" s="63"/>
      <c r="BN352" s="63"/>
      <c r="BY352" s="63"/>
      <c r="CJ352" s="63"/>
      <c r="CU352" s="63"/>
      <c r="DF352" s="63"/>
      <c r="DQ352" s="63"/>
      <c r="EB352" s="63"/>
      <c r="EM352" s="63"/>
      <c r="EX352" s="63"/>
      <c r="FI352" s="63"/>
      <c r="FT352" s="63"/>
      <c r="GE352" s="63"/>
      <c r="GP352" s="63"/>
      <c r="HA352" s="63"/>
      <c r="HL352" s="63"/>
      <c r="HW352" s="63"/>
      <c r="IH352" s="63"/>
      <c r="IS352" s="63"/>
      <c r="JD352" s="63"/>
      <c r="JO352" s="63"/>
      <c r="JZ352" s="63"/>
      <c r="KK352" s="63"/>
      <c r="KV352" s="63"/>
      <c r="LG352" s="63"/>
      <c r="LR352" s="63"/>
      <c r="MC352" s="63"/>
      <c r="MN352" s="63"/>
      <c r="MY352" s="63"/>
      <c r="NJ352" s="63"/>
      <c r="NU352" s="63"/>
      <c r="OF352" s="63"/>
      <c r="OQ352" s="63"/>
      <c r="PB352" s="63"/>
      <c r="PM352" s="63"/>
      <c r="PX352" s="63"/>
      <c r="QI352" s="63"/>
      <c r="QT352" s="63"/>
      <c r="RE352" s="63"/>
      <c r="RP352" s="63"/>
      <c r="SA352" s="63"/>
      <c r="SL352" s="63"/>
      <c r="SW352" s="63"/>
      <c r="TH352" s="63"/>
      <c r="TS352" s="63"/>
      <c r="UD352" s="63"/>
      <c r="UO352" s="63"/>
      <c r="UZ352" s="63"/>
      <c r="VK352" s="63"/>
      <c r="VV352" s="63"/>
      <c r="WG352" s="63"/>
      <c r="WR352" s="63"/>
      <c r="XC352" s="63"/>
      <c r="XN352" s="63"/>
      <c r="XY352" s="63"/>
      <c r="YJ352" s="63"/>
      <c r="YU352" s="63"/>
      <c r="ZF352" s="63"/>
      <c r="ZQ352" s="63"/>
      <c r="AAB352" s="63"/>
      <c r="AAM352" s="63"/>
      <c r="AAX352" s="63"/>
      <c r="ABI352" s="63"/>
      <c r="ABT352" s="63"/>
      <c r="ACE352" s="63"/>
      <c r="ACP352" s="63"/>
      <c r="ADA352" s="63"/>
      <c r="ADL352" s="63"/>
      <c r="ADW352" s="63"/>
      <c r="AEH352" s="63"/>
      <c r="AES352" s="63"/>
      <c r="AFD352" s="63"/>
      <c r="AFO352" s="63"/>
      <c r="AFZ352" s="63"/>
      <c r="AGK352" s="63"/>
      <c r="AGV352" s="63"/>
      <c r="AHG352" s="63"/>
      <c r="AHR352" s="63"/>
      <c r="AIC352" s="63"/>
      <c r="AIN352" s="63"/>
      <c r="AIY352" s="63"/>
      <c r="AJJ352" s="63"/>
      <c r="AJU352" s="63"/>
      <c r="AKF352" s="63"/>
      <c r="AKQ352" s="63"/>
      <c r="ALB352" s="63"/>
      <c r="ALM352" s="63"/>
      <c r="ALX352" s="63"/>
      <c r="AMI352" s="63"/>
      <c r="AMT352" s="63"/>
      <c r="ANE352" s="63"/>
      <c r="ANP352" s="63"/>
      <c r="AOA352" s="63"/>
      <c r="AOL352" s="63"/>
      <c r="AOW352" s="63"/>
      <c r="APH352" s="63"/>
      <c r="APS352" s="63"/>
      <c r="AQD352" s="63"/>
      <c r="AQO352" s="63"/>
      <c r="AQZ352" s="63"/>
      <c r="ARK352" s="63"/>
      <c r="ARV352" s="63"/>
      <c r="ASG352" s="63"/>
      <c r="ASR352" s="63"/>
      <c r="ATC352" s="63"/>
      <c r="ATN352" s="63"/>
      <c r="ATY352" s="63"/>
      <c r="AUJ352" s="63"/>
      <c r="AUU352" s="63"/>
      <c r="AVF352" s="63"/>
      <c r="AVQ352" s="63"/>
      <c r="AWB352" s="63"/>
      <c r="AWM352" s="63"/>
      <c r="AWX352" s="63"/>
      <c r="AXI352" s="63"/>
      <c r="AXT352" s="63"/>
      <c r="AYE352" s="63"/>
      <c r="AYP352" s="63"/>
      <c r="AZA352" s="63"/>
    </row>
    <row r="353" spans="1:1023 1034:1353" ht="18.75" customHeight="1" x14ac:dyDescent="0.35">
      <c r="A353" s="24" t="str">
        <f>'total Scrap'!A353</f>
        <v>04/2021</v>
      </c>
      <c r="B353" s="29">
        <f>'total Scrap'!D353</f>
        <v>96578</v>
      </c>
      <c r="C353" s="45" t="str">
        <f>'total Scrap'!E353</f>
        <v>23507FPA2171</v>
      </c>
      <c r="D353" s="8" t="str">
        <f>'total Scrap'!F353</f>
        <v>WIRE, SENSOR DOPPLER (23510FPA2071</v>
      </c>
      <c r="E353" s="26">
        <f t="shared" ca="1" si="57"/>
        <v>2</v>
      </c>
      <c r="F353" s="26">
        <f t="shared" si="58"/>
        <v>3</v>
      </c>
      <c r="G353" s="27">
        <f t="shared" ca="1" si="59"/>
        <v>0.21428571428571427</v>
      </c>
      <c r="H353" s="26">
        <f t="shared" ca="1" si="60"/>
        <v>2</v>
      </c>
      <c r="I353" s="26"/>
      <c r="J353" s="30"/>
      <c r="P353" s="57" t="str">
        <f t="shared" si="61"/>
        <v>04/2021</v>
      </c>
      <c r="Q353" s="30" t="str">
        <f t="shared" si="62"/>
        <v>23507FPA2171</v>
      </c>
      <c r="T353" s="42">
        <f t="shared" si="63"/>
        <v>0</v>
      </c>
      <c r="V353" s="43">
        <f t="shared" si="64"/>
        <v>0</v>
      </c>
      <c r="W353" s="42">
        <f t="shared" si="65"/>
        <v>2</v>
      </c>
      <c r="AG353" s="63"/>
      <c r="AR353" s="63"/>
      <c r="BC353" s="63"/>
      <c r="BN353" s="63"/>
      <c r="BY353" s="63"/>
      <c r="CJ353" s="63"/>
      <c r="CU353" s="63"/>
      <c r="DF353" s="63"/>
      <c r="DQ353" s="63"/>
      <c r="EB353" s="63"/>
      <c r="EM353" s="63"/>
      <c r="EX353" s="63"/>
      <c r="FI353" s="63"/>
      <c r="FT353" s="63"/>
      <c r="GE353" s="63"/>
      <c r="GP353" s="63"/>
      <c r="HA353" s="63"/>
      <c r="HL353" s="63"/>
      <c r="HW353" s="63"/>
      <c r="IH353" s="63"/>
      <c r="IS353" s="63"/>
      <c r="JD353" s="63"/>
      <c r="JO353" s="63"/>
      <c r="JZ353" s="63"/>
      <c r="KK353" s="63"/>
      <c r="KV353" s="63"/>
      <c r="LG353" s="63"/>
      <c r="LR353" s="63"/>
      <c r="MC353" s="63"/>
      <c r="MN353" s="63"/>
      <c r="MY353" s="63"/>
      <c r="NJ353" s="63"/>
      <c r="NU353" s="63"/>
      <c r="OF353" s="63"/>
      <c r="OQ353" s="63"/>
      <c r="PB353" s="63"/>
      <c r="PM353" s="63"/>
      <c r="PX353" s="63"/>
      <c r="QI353" s="63"/>
      <c r="QT353" s="63"/>
      <c r="RE353" s="63"/>
      <c r="RP353" s="63"/>
      <c r="SA353" s="63"/>
      <c r="SL353" s="63"/>
      <c r="SW353" s="63"/>
      <c r="TH353" s="63"/>
      <c r="TS353" s="63"/>
      <c r="UD353" s="63"/>
      <c r="UO353" s="63"/>
      <c r="UZ353" s="63"/>
      <c r="VK353" s="63"/>
      <c r="VV353" s="63"/>
      <c r="WG353" s="63"/>
      <c r="WR353" s="63"/>
      <c r="XC353" s="63"/>
      <c r="XN353" s="63"/>
      <c r="XY353" s="63"/>
      <c r="YJ353" s="63"/>
      <c r="YU353" s="63"/>
      <c r="ZF353" s="63"/>
      <c r="ZQ353" s="63"/>
      <c r="AAB353" s="63"/>
      <c r="AAM353" s="63"/>
      <c r="AAX353" s="63"/>
      <c r="ABI353" s="63"/>
      <c r="ABT353" s="63"/>
      <c r="ACE353" s="63"/>
      <c r="ACP353" s="63"/>
      <c r="ADA353" s="63"/>
      <c r="ADL353" s="63"/>
      <c r="ADW353" s="63"/>
      <c r="AEH353" s="63"/>
      <c r="AES353" s="63"/>
      <c r="AFD353" s="63"/>
      <c r="AFO353" s="63"/>
      <c r="AFZ353" s="63"/>
      <c r="AGK353" s="63"/>
      <c r="AGV353" s="63"/>
      <c r="AHG353" s="63"/>
      <c r="AHR353" s="63"/>
      <c r="AIC353" s="63"/>
      <c r="AIN353" s="63"/>
      <c r="AIY353" s="63"/>
      <c r="AJJ353" s="63"/>
      <c r="AJU353" s="63"/>
      <c r="AKF353" s="63"/>
      <c r="AKQ353" s="63"/>
      <c r="ALB353" s="63"/>
      <c r="ALM353" s="63"/>
      <c r="ALX353" s="63"/>
      <c r="AMI353" s="63"/>
      <c r="AMT353" s="63"/>
      <c r="ANE353" s="63"/>
      <c r="ANP353" s="63"/>
      <c r="AOA353" s="63"/>
      <c r="AOL353" s="63"/>
      <c r="AOW353" s="63"/>
      <c r="APH353" s="63"/>
      <c r="APS353" s="63"/>
      <c r="AQD353" s="63"/>
      <c r="AQO353" s="63"/>
      <c r="AQZ353" s="63"/>
      <c r="ARK353" s="63"/>
      <c r="ARV353" s="63"/>
      <c r="ASG353" s="63"/>
      <c r="ASR353" s="63"/>
      <c r="ATC353" s="63"/>
      <c r="ATN353" s="63"/>
      <c r="ATY353" s="63"/>
      <c r="AUJ353" s="63"/>
      <c r="AUU353" s="63"/>
      <c r="AVF353" s="63"/>
      <c r="AVQ353" s="63"/>
      <c r="AWB353" s="63"/>
      <c r="AWM353" s="63"/>
      <c r="AWX353" s="63"/>
      <c r="AXI353" s="63"/>
      <c r="AXT353" s="63"/>
      <c r="AYE353" s="63"/>
      <c r="AYP353" s="63"/>
      <c r="AZA353" s="63"/>
    </row>
    <row r="354" spans="1:1023 1034:1353" ht="18.75" customHeight="1" x14ac:dyDescent="0.35">
      <c r="A354" s="24" t="str">
        <f>'total Scrap'!A354</f>
        <v>04/2021</v>
      </c>
      <c r="B354" s="29">
        <f>'total Scrap'!D354</f>
        <v>97819</v>
      </c>
      <c r="C354" s="45" t="str">
        <f>'total Scrap'!E354</f>
        <v>23507FPA2171</v>
      </c>
      <c r="D354" s="8" t="str">
        <f>'total Scrap'!F354</f>
        <v>WIRE, SENSOR DOPPLER (23510FPA2071</v>
      </c>
      <c r="E354" s="26">
        <f t="shared" ca="1" si="57"/>
        <v>2</v>
      </c>
      <c r="F354" s="26">
        <f t="shared" si="58"/>
        <v>3</v>
      </c>
      <c r="G354" s="27">
        <f t="shared" ca="1" si="59"/>
        <v>0.21428571428571427</v>
      </c>
      <c r="H354" s="26">
        <f t="shared" ca="1" si="60"/>
        <v>2</v>
      </c>
      <c r="I354" s="26"/>
      <c r="J354" s="30"/>
      <c r="P354" s="57" t="str">
        <f t="shared" si="61"/>
        <v>04/2021</v>
      </c>
      <c r="Q354" s="30" t="str">
        <f t="shared" si="62"/>
        <v>23507FPA2171</v>
      </c>
      <c r="T354" s="42">
        <f t="shared" si="63"/>
        <v>0</v>
      </c>
      <c r="V354" s="43">
        <f t="shared" si="64"/>
        <v>0</v>
      </c>
      <c r="W354" s="42">
        <f t="shared" si="65"/>
        <v>2</v>
      </c>
      <c r="AG354" s="63"/>
      <c r="AR354" s="63"/>
      <c r="BC354" s="63"/>
      <c r="BN354" s="63"/>
      <c r="BY354" s="63"/>
      <c r="CJ354" s="63"/>
      <c r="CU354" s="63"/>
      <c r="DF354" s="63"/>
      <c r="DQ354" s="63"/>
      <c r="EB354" s="63"/>
      <c r="EM354" s="63"/>
      <c r="EX354" s="63"/>
      <c r="FI354" s="63"/>
      <c r="FT354" s="63"/>
      <c r="GE354" s="63"/>
      <c r="GP354" s="63"/>
      <c r="HA354" s="63"/>
      <c r="HL354" s="63"/>
      <c r="HW354" s="63"/>
      <c r="IH354" s="63"/>
      <c r="IS354" s="63"/>
      <c r="JD354" s="63"/>
      <c r="JO354" s="63"/>
      <c r="JZ354" s="63"/>
      <c r="KK354" s="63"/>
      <c r="KV354" s="63"/>
      <c r="LG354" s="63"/>
      <c r="LR354" s="63"/>
      <c r="MC354" s="63"/>
      <c r="MN354" s="63"/>
      <c r="MY354" s="63"/>
      <c r="NJ354" s="63"/>
      <c r="NU354" s="63"/>
      <c r="OF354" s="63"/>
      <c r="OQ354" s="63"/>
      <c r="PB354" s="63"/>
      <c r="PM354" s="63"/>
      <c r="PX354" s="63"/>
      <c r="QI354" s="63"/>
      <c r="QT354" s="63"/>
      <c r="RE354" s="63"/>
      <c r="RP354" s="63"/>
      <c r="SA354" s="63"/>
      <c r="SL354" s="63"/>
      <c r="SW354" s="63"/>
      <c r="TH354" s="63"/>
      <c r="TS354" s="63"/>
      <c r="UD354" s="63"/>
      <c r="UO354" s="63"/>
      <c r="UZ354" s="63"/>
      <c r="VK354" s="63"/>
      <c r="VV354" s="63"/>
      <c r="WG354" s="63"/>
      <c r="WR354" s="63"/>
      <c r="XC354" s="63"/>
      <c r="XN354" s="63"/>
      <c r="XY354" s="63"/>
      <c r="YJ354" s="63"/>
      <c r="YU354" s="63"/>
      <c r="ZF354" s="63"/>
      <c r="ZQ354" s="63"/>
      <c r="AAB354" s="63"/>
      <c r="AAM354" s="63"/>
      <c r="AAX354" s="63"/>
      <c r="ABI354" s="63"/>
      <c r="ABT354" s="63"/>
      <c r="ACE354" s="63"/>
      <c r="ACP354" s="63"/>
      <c r="ADA354" s="63"/>
      <c r="ADL354" s="63"/>
      <c r="ADW354" s="63"/>
      <c r="AEH354" s="63"/>
      <c r="AES354" s="63"/>
      <c r="AFD354" s="63"/>
      <c r="AFO354" s="63"/>
      <c r="AFZ354" s="63"/>
      <c r="AGK354" s="63"/>
      <c r="AGV354" s="63"/>
      <c r="AHG354" s="63"/>
      <c r="AHR354" s="63"/>
      <c r="AIC354" s="63"/>
      <c r="AIN354" s="63"/>
      <c r="AIY354" s="63"/>
      <c r="AJJ354" s="63"/>
      <c r="AJU354" s="63"/>
      <c r="AKF354" s="63"/>
      <c r="AKQ354" s="63"/>
      <c r="ALB354" s="63"/>
      <c r="ALM354" s="63"/>
      <c r="ALX354" s="63"/>
      <c r="AMI354" s="63"/>
      <c r="AMT354" s="63"/>
      <c r="ANE354" s="63"/>
      <c r="ANP354" s="63"/>
      <c r="AOA354" s="63"/>
      <c r="AOL354" s="63"/>
      <c r="AOW354" s="63"/>
      <c r="APH354" s="63"/>
      <c r="APS354" s="63"/>
      <c r="AQD354" s="63"/>
      <c r="AQO354" s="63"/>
      <c r="AQZ354" s="63"/>
      <c r="ARK354" s="63"/>
      <c r="ARV354" s="63"/>
      <c r="ASG354" s="63"/>
      <c r="ASR354" s="63"/>
      <c r="ATC354" s="63"/>
      <c r="ATN354" s="63"/>
      <c r="ATY354" s="63"/>
      <c r="AUJ354" s="63"/>
      <c r="AUU354" s="63"/>
      <c r="AVF354" s="63"/>
      <c r="AVQ354" s="63"/>
      <c r="AWB354" s="63"/>
      <c r="AWM354" s="63"/>
      <c r="AWX354" s="63"/>
      <c r="AXI354" s="63"/>
      <c r="AXT354" s="63"/>
      <c r="AYE354" s="63"/>
      <c r="AYP354" s="63"/>
      <c r="AZA354" s="63"/>
    </row>
    <row r="355" spans="1:1023 1034:1353" ht="18.75" customHeight="1" x14ac:dyDescent="0.35">
      <c r="A355" s="24" t="str">
        <f>'total Scrap'!A355</f>
        <v>04/2021</v>
      </c>
      <c r="B355" s="29">
        <f>'total Scrap'!D355</f>
        <v>96574</v>
      </c>
      <c r="C355" s="45" t="str">
        <f>'total Scrap'!E355</f>
        <v>17106F225071</v>
      </c>
      <c r="D355" s="8" t="str">
        <f>'total Scrap'!F355</f>
        <v>COVER SUB ASSY,DPF</v>
      </c>
      <c r="E355" s="26">
        <f t="shared" ca="1" si="57"/>
        <v>2</v>
      </c>
      <c r="F355" s="26">
        <f t="shared" si="58"/>
        <v>5</v>
      </c>
      <c r="G355" s="27">
        <f t="shared" ca="1" si="59"/>
        <v>0.35714285714285715</v>
      </c>
      <c r="H355" s="26">
        <f t="shared" ca="1" si="60"/>
        <v>2</v>
      </c>
      <c r="I355" s="26"/>
      <c r="J355" s="30"/>
      <c r="P355" s="57" t="str">
        <f t="shared" si="61"/>
        <v>04/2021</v>
      </c>
      <c r="Q355" s="30" t="str">
        <f t="shared" si="62"/>
        <v>17106F225071</v>
      </c>
      <c r="T355" s="42">
        <f t="shared" si="63"/>
        <v>0</v>
      </c>
      <c r="V355" s="43">
        <f t="shared" si="64"/>
        <v>0</v>
      </c>
      <c r="W355" s="42">
        <f t="shared" si="65"/>
        <v>2</v>
      </c>
      <c r="AG355" s="63"/>
      <c r="AR355" s="63"/>
      <c r="BC355" s="63"/>
      <c r="BN355" s="63"/>
      <c r="BY355" s="63"/>
      <c r="CJ355" s="63"/>
      <c r="CU355" s="63"/>
      <c r="DF355" s="63"/>
      <c r="DQ355" s="63"/>
      <c r="EB355" s="63"/>
      <c r="EM355" s="63"/>
      <c r="EX355" s="63"/>
      <c r="FI355" s="63"/>
      <c r="FT355" s="63"/>
      <c r="GE355" s="63"/>
      <c r="GP355" s="63"/>
      <c r="HA355" s="63"/>
      <c r="HL355" s="63"/>
      <c r="HW355" s="63"/>
      <c r="IH355" s="63"/>
      <c r="IS355" s="63"/>
      <c r="JD355" s="63"/>
      <c r="JO355" s="63"/>
      <c r="JZ355" s="63"/>
      <c r="KK355" s="63"/>
      <c r="KV355" s="63"/>
      <c r="LG355" s="63"/>
      <c r="LR355" s="63"/>
      <c r="MC355" s="63"/>
      <c r="MN355" s="63"/>
      <c r="MY355" s="63"/>
      <c r="NJ355" s="63"/>
      <c r="NU355" s="63"/>
      <c r="OF355" s="63"/>
      <c r="OQ355" s="63"/>
      <c r="PB355" s="63"/>
      <c r="PM355" s="63"/>
      <c r="PX355" s="63"/>
      <c r="QI355" s="63"/>
      <c r="QT355" s="63"/>
      <c r="RE355" s="63"/>
      <c r="RP355" s="63"/>
      <c r="SA355" s="63"/>
      <c r="SL355" s="63"/>
      <c r="SW355" s="63"/>
      <c r="TH355" s="63"/>
      <c r="TS355" s="63"/>
      <c r="UD355" s="63"/>
      <c r="UO355" s="63"/>
      <c r="UZ355" s="63"/>
      <c r="VK355" s="63"/>
      <c r="VV355" s="63"/>
      <c r="WG355" s="63"/>
      <c r="WR355" s="63"/>
      <c r="XC355" s="63"/>
      <c r="XN355" s="63"/>
      <c r="XY355" s="63"/>
      <c r="YJ355" s="63"/>
      <c r="YU355" s="63"/>
      <c r="ZF355" s="63"/>
      <c r="ZQ355" s="63"/>
      <c r="AAB355" s="63"/>
      <c r="AAM355" s="63"/>
      <c r="AAX355" s="63"/>
      <c r="ABI355" s="63"/>
      <c r="ABT355" s="63"/>
      <c r="ACE355" s="63"/>
      <c r="ACP355" s="63"/>
      <c r="ADA355" s="63"/>
      <c r="ADL355" s="63"/>
      <c r="ADW355" s="63"/>
      <c r="AEH355" s="63"/>
      <c r="AES355" s="63"/>
      <c r="AFD355" s="63"/>
      <c r="AFO355" s="63"/>
      <c r="AFZ355" s="63"/>
      <c r="AGK355" s="63"/>
      <c r="AGV355" s="63"/>
      <c r="AHG355" s="63"/>
      <c r="AHR355" s="63"/>
      <c r="AIC355" s="63"/>
      <c r="AIN355" s="63"/>
      <c r="AIY355" s="63"/>
      <c r="AJJ355" s="63"/>
      <c r="AJU355" s="63"/>
      <c r="AKF355" s="63"/>
      <c r="AKQ355" s="63"/>
      <c r="ALB355" s="63"/>
      <c r="ALM355" s="63"/>
      <c r="ALX355" s="63"/>
      <c r="AMI355" s="63"/>
      <c r="AMT355" s="63"/>
      <c r="ANE355" s="63"/>
      <c r="ANP355" s="63"/>
      <c r="AOA355" s="63"/>
      <c r="AOL355" s="63"/>
      <c r="AOW355" s="63"/>
      <c r="APH355" s="63"/>
      <c r="APS355" s="63"/>
      <c r="AQD355" s="63"/>
      <c r="AQO355" s="63"/>
      <c r="AQZ355" s="63"/>
      <c r="ARK355" s="63"/>
      <c r="ARV355" s="63"/>
      <c r="ASG355" s="63"/>
      <c r="ASR355" s="63"/>
      <c r="ATC355" s="63"/>
      <c r="ATN355" s="63"/>
      <c r="ATY355" s="63"/>
      <c r="AUJ355" s="63"/>
      <c r="AUU355" s="63"/>
      <c r="AVF355" s="63"/>
      <c r="AVQ355" s="63"/>
      <c r="AWB355" s="63"/>
      <c r="AWM355" s="63"/>
      <c r="AWX355" s="63"/>
      <c r="AXI355" s="63"/>
      <c r="AXT355" s="63"/>
      <c r="AYE355" s="63"/>
      <c r="AYP355" s="63"/>
      <c r="AZA355" s="63"/>
    </row>
    <row r="356" spans="1:1023 1034:1353" ht="18.75" customHeight="1" x14ac:dyDescent="0.35">
      <c r="A356" s="24" t="str">
        <f>'total Scrap'!A356</f>
        <v>04/2021</v>
      </c>
      <c r="B356" s="29">
        <f>'total Scrap'!D356</f>
        <v>97658</v>
      </c>
      <c r="C356" s="45" t="str">
        <f>'total Scrap'!E356</f>
        <v>17106F225071</v>
      </c>
      <c r="D356" s="8" t="str">
        <f>'total Scrap'!F356</f>
        <v>COVER SUB ASSY,DPF</v>
      </c>
      <c r="E356" s="26">
        <f t="shared" ca="1" si="57"/>
        <v>2</v>
      </c>
      <c r="F356" s="26">
        <f t="shared" si="58"/>
        <v>5</v>
      </c>
      <c r="G356" s="27">
        <f t="shared" ca="1" si="59"/>
        <v>0.35714285714285715</v>
      </c>
      <c r="H356" s="26">
        <f t="shared" ca="1" si="60"/>
        <v>2</v>
      </c>
      <c r="I356" s="26"/>
      <c r="J356" s="30"/>
      <c r="P356" s="57" t="str">
        <f t="shared" si="61"/>
        <v>04/2021</v>
      </c>
      <c r="Q356" s="30" t="str">
        <f t="shared" si="62"/>
        <v>17106F225071</v>
      </c>
      <c r="T356" s="42">
        <f t="shared" si="63"/>
        <v>0</v>
      </c>
      <c r="V356" s="43">
        <f t="shared" si="64"/>
        <v>0</v>
      </c>
      <c r="W356" s="42">
        <f t="shared" si="65"/>
        <v>2</v>
      </c>
      <c r="AG356" s="63"/>
      <c r="AR356" s="63"/>
      <c r="BC356" s="63"/>
      <c r="BN356" s="63"/>
      <c r="BY356" s="63"/>
      <c r="CJ356" s="63"/>
      <c r="CU356" s="63"/>
      <c r="DF356" s="63"/>
      <c r="DQ356" s="63"/>
      <c r="EB356" s="63"/>
      <c r="EM356" s="63"/>
      <c r="EX356" s="63"/>
      <c r="FI356" s="63"/>
      <c r="FT356" s="63"/>
      <c r="GE356" s="63"/>
      <c r="GP356" s="63"/>
      <c r="HA356" s="63"/>
      <c r="HL356" s="63"/>
      <c r="HW356" s="63"/>
      <c r="IH356" s="63"/>
      <c r="IS356" s="63"/>
      <c r="JD356" s="63"/>
      <c r="JO356" s="63"/>
      <c r="JZ356" s="63"/>
      <c r="KK356" s="63"/>
      <c r="KV356" s="63"/>
      <c r="LG356" s="63"/>
      <c r="LR356" s="63"/>
      <c r="MC356" s="63"/>
      <c r="MN356" s="63"/>
      <c r="MY356" s="63"/>
      <c r="NJ356" s="63"/>
      <c r="NU356" s="63"/>
      <c r="OF356" s="63"/>
      <c r="OQ356" s="63"/>
      <c r="PB356" s="63"/>
      <c r="PM356" s="63"/>
      <c r="PX356" s="63"/>
      <c r="QI356" s="63"/>
      <c r="QT356" s="63"/>
      <c r="RE356" s="63"/>
      <c r="RP356" s="63"/>
      <c r="SA356" s="63"/>
      <c r="SL356" s="63"/>
      <c r="SW356" s="63"/>
      <c r="TH356" s="63"/>
      <c r="TS356" s="63"/>
      <c r="UD356" s="63"/>
      <c r="UO356" s="63"/>
      <c r="UZ356" s="63"/>
      <c r="VK356" s="63"/>
      <c r="VV356" s="63"/>
      <c r="WG356" s="63"/>
      <c r="WR356" s="63"/>
      <c r="XC356" s="63"/>
      <c r="XN356" s="63"/>
      <c r="XY356" s="63"/>
      <c r="YJ356" s="63"/>
      <c r="YU356" s="63"/>
      <c r="ZF356" s="63"/>
      <c r="ZQ356" s="63"/>
      <c r="AAB356" s="63"/>
      <c r="AAM356" s="63"/>
      <c r="AAX356" s="63"/>
      <c r="ABI356" s="63"/>
      <c r="ABT356" s="63"/>
      <c r="ACE356" s="63"/>
      <c r="ACP356" s="63"/>
      <c r="ADA356" s="63"/>
      <c r="ADL356" s="63"/>
      <c r="ADW356" s="63"/>
      <c r="AEH356" s="63"/>
      <c r="AES356" s="63"/>
      <c r="AFD356" s="63"/>
      <c r="AFO356" s="63"/>
      <c r="AFZ356" s="63"/>
      <c r="AGK356" s="63"/>
      <c r="AGV356" s="63"/>
      <c r="AHG356" s="63"/>
      <c r="AHR356" s="63"/>
      <c r="AIC356" s="63"/>
      <c r="AIN356" s="63"/>
      <c r="AIY356" s="63"/>
      <c r="AJJ356" s="63"/>
      <c r="AJU356" s="63"/>
      <c r="AKF356" s="63"/>
      <c r="AKQ356" s="63"/>
      <c r="ALB356" s="63"/>
      <c r="ALM356" s="63"/>
      <c r="ALX356" s="63"/>
      <c r="AMI356" s="63"/>
      <c r="AMT356" s="63"/>
      <c r="ANE356" s="63"/>
      <c r="ANP356" s="63"/>
      <c r="AOA356" s="63"/>
      <c r="AOL356" s="63"/>
      <c r="AOW356" s="63"/>
      <c r="APH356" s="63"/>
      <c r="APS356" s="63"/>
      <c r="AQD356" s="63"/>
      <c r="AQO356" s="63"/>
      <c r="AQZ356" s="63"/>
      <c r="ARK356" s="63"/>
      <c r="ARV356" s="63"/>
      <c r="ASG356" s="63"/>
      <c r="ASR356" s="63"/>
      <c r="ATC356" s="63"/>
      <c r="ATN356" s="63"/>
      <c r="ATY356" s="63"/>
      <c r="AUJ356" s="63"/>
      <c r="AUU356" s="63"/>
      <c r="AVF356" s="63"/>
      <c r="AVQ356" s="63"/>
      <c r="AWB356" s="63"/>
      <c r="AWM356" s="63"/>
      <c r="AWX356" s="63"/>
      <c r="AXI356" s="63"/>
      <c r="AXT356" s="63"/>
      <c r="AYE356" s="63"/>
      <c r="AYP356" s="63"/>
      <c r="AZA356" s="63"/>
    </row>
    <row r="357" spans="1:1023 1034:1353" ht="18.75" customHeight="1" x14ac:dyDescent="0.35">
      <c r="A357" s="24" t="str">
        <f>'total Scrap'!A357</f>
        <v>04/2021</v>
      </c>
      <c r="B357" s="29">
        <f>'total Scrap'!D357</f>
        <v>96575</v>
      </c>
      <c r="C357" s="45" t="str">
        <f>'total Scrap'!E357</f>
        <v>38711F331171</v>
      </c>
      <c r="D357" s="8" t="str">
        <f>'total Scrap'!F357</f>
        <v>PIPE</v>
      </c>
      <c r="E357" s="26">
        <f t="shared" ca="1" si="57"/>
        <v>2</v>
      </c>
      <c r="F357" s="26">
        <f t="shared" si="58"/>
        <v>2</v>
      </c>
      <c r="G357" s="27">
        <f t="shared" ca="1" si="59"/>
        <v>0.14285714285714285</v>
      </c>
      <c r="H357" s="26">
        <f t="shared" ca="1" si="60"/>
        <v>1</v>
      </c>
      <c r="I357" s="26"/>
      <c r="J357" s="30"/>
      <c r="P357" s="57" t="str">
        <f t="shared" si="61"/>
        <v>04/2021</v>
      </c>
      <c r="Q357" s="30" t="str">
        <f t="shared" si="62"/>
        <v>38711F331171</v>
      </c>
      <c r="T357" s="42">
        <f t="shared" si="63"/>
        <v>0</v>
      </c>
      <c r="V357" s="43">
        <f t="shared" si="64"/>
        <v>0</v>
      </c>
      <c r="W357" s="42">
        <f t="shared" si="65"/>
        <v>2</v>
      </c>
      <c r="AG357" s="63"/>
      <c r="AR357" s="63"/>
      <c r="BC357" s="63"/>
      <c r="BN357" s="63"/>
      <c r="BY357" s="63"/>
      <c r="CJ357" s="63"/>
      <c r="CU357" s="63"/>
      <c r="DF357" s="63"/>
      <c r="DQ357" s="63"/>
      <c r="EB357" s="63"/>
      <c r="EM357" s="63"/>
      <c r="EX357" s="63"/>
      <c r="FI357" s="63"/>
      <c r="FT357" s="63"/>
      <c r="GE357" s="63"/>
      <c r="GP357" s="63"/>
      <c r="HA357" s="63"/>
      <c r="HL357" s="63"/>
      <c r="HW357" s="63"/>
      <c r="IH357" s="63"/>
      <c r="IS357" s="63"/>
      <c r="JD357" s="63"/>
      <c r="JO357" s="63"/>
      <c r="JZ357" s="63"/>
      <c r="KK357" s="63"/>
      <c r="KV357" s="63"/>
      <c r="LG357" s="63"/>
      <c r="LR357" s="63"/>
      <c r="MC357" s="63"/>
      <c r="MN357" s="63"/>
      <c r="MY357" s="63"/>
      <c r="NJ357" s="63"/>
      <c r="NU357" s="63"/>
      <c r="OF357" s="63"/>
      <c r="OQ357" s="63"/>
      <c r="PB357" s="63"/>
      <c r="PM357" s="63"/>
      <c r="PX357" s="63"/>
      <c r="QI357" s="63"/>
      <c r="QT357" s="63"/>
      <c r="RE357" s="63"/>
      <c r="RP357" s="63"/>
      <c r="SA357" s="63"/>
      <c r="SL357" s="63"/>
      <c r="SW357" s="63"/>
      <c r="TH357" s="63"/>
      <c r="TS357" s="63"/>
      <c r="UD357" s="63"/>
      <c r="UO357" s="63"/>
      <c r="UZ357" s="63"/>
      <c r="VK357" s="63"/>
      <c r="VV357" s="63"/>
      <c r="WG357" s="63"/>
      <c r="WR357" s="63"/>
      <c r="XC357" s="63"/>
      <c r="XN357" s="63"/>
      <c r="XY357" s="63"/>
      <c r="YJ357" s="63"/>
      <c r="YU357" s="63"/>
      <c r="ZF357" s="63"/>
      <c r="ZQ357" s="63"/>
      <c r="AAB357" s="63"/>
      <c r="AAM357" s="63"/>
      <c r="AAX357" s="63"/>
      <c r="ABI357" s="63"/>
      <c r="ABT357" s="63"/>
      <c r="ACE357" s="63"/>
      <c r="ACP357" s="63"/>
      <c r="ADA357" s="63"/>
      <c r="ADL357" s="63"/>
      <c r="ADW357" s="63"/>
      <c r="AEH357" s="63"/>
      <c r="AES357" s="63"/>
      <c r="AFD357" s="63"/>
      <c r="AFO357" s="63"/>
      <c r="AFZ357" s="63"/>
      <c r="AGK357" s="63"/>
      <c r="AGV357" s="63"/>
      <c r="AHG357" s="63"/>
      <c r="AHR357" s="63"/>
      <c r="AIC357" s="63"/>
      <c r="AIN357" s="63"/>
      <c r="AIY357" s="63"/>
      <c r="AJJ357" s="63"/>
      <c r="AJU357" s="63"/>
      <c r="AKF357" s="63"/>
      <c r="AKQ357" s="63"/>
      <c r="ALB357" s="63"/>
      <c r="ALM357" s="63"/>
      <c r="ALX357" s="63"/>
      <c r="AMI357" s="63"/>
      <c r="AMT357" s="63"/>
      <c r="ANE357" s="63"/>
      <c r="ANP357" s="63"/>
      <c r="AOA357" s="63"/>
      <c r="AOL357" s="63"/>
      <c r="AOW357" s="63"/>
      <c r="APH357" s="63"/>
      <c r="APS357" s="63"/>
      <c r="AQD357" s="63"/>
      <c r="AQO357" s="63"/>
      <c r="AQZ357" s="63"/>
      <c r="ARK357" s="63"/>
      <c r="ARV357" s="63"/>
      <c r="ASG357" s="63"/>
      <c r="ASR357" s="63"/>
      <c r="ATC357" s="63"/>
      <c r="ATN357" s="63"/>
      <c r="ATY357" s="63"/>
      <c r="AUJ357" s="63"/>
      <c r="AUU357" s="63"/>
      <c r="AVF357" s="63"/>
      <c r="AVQ357" s="63"/>
      <c r="AWB357" s="63"/>
      <c r="AWM357" s="63"/>
      <c r="AWX357" s="63"/>
      <c r="AXI357" s="63"/>
      <c r="AXT357" s="63"/>
      <c r="AYE357" s="63"/>
      <c r="AYP357" s="63"/>
      <c r="AZA357" s="63"/>
    </row>
    <row r="358" spans="1:1023 1034:1353" ht="18.75" customHeight="1" x14ac:dyDescent="0.35">
      <c r="A358" s="24" t="str">
        <f>'total Scrap'!A358</f>
        <v>04/2021</v>
      </c>
      <c r="B358" s="29">
        <f>'total Scrap'!D358</f>
        <v>96624</v>
      </c>
      <c r="C358" s="45" t="str">
        <f>'total Scrap'!E358</f>
        <v>53220F219071</v>
      </c>
      <c r="D358" s="8" t="str">
        <f>'total Scrap'!F358</f>
        <v>PANEL ASSY,INSTRUMENT,LH</v>
      </c>
      <c r="E358" s="26">
        <f t="shared" ca="1" si="57"/>
        <v>2</v>
      </c>
      <c r="F358" s="26">
        <f t="shared" si="58"/>
        <v>4</v>
      </c>
      <c r="G358" s="27">
        <f t="shared" ca="1" si="59"/>
        <v>0.2857142857142857</v>
      </c>
      <c r="H358" s="26">
        <f t="shared" ca="1" si="60"/>
        <v>2</v>
      </c>
      <c r="I358" s="26"/>
      <c r="J358" s="30"/>
      <c r="P358" s="57" t="str">
        <f t="shared" si="61"/>
        <v>04/2021</v>
      </c>
      <c r="Q358" s="30" t="str">
        <f t="shared" si="62"/>
        <v>53220F219071</v>
      </c>
      <c r="T358" s="42">
        <f t="shared" si="63"/>
        <v>0</v>
      </c>
      <c r="V358" s="43">
        <f t="shared" si="64"/>
        <v>0</v>
      </c>
      <c r="W358" s="42">
        <f t="shared" si="65"/>
        <v>2</v>
      </c>
      <c r="AG358" s="63"/>
      <c r="AR358" s="63"/>
      <c r="BC358" s="63"/>
      <c r="BN358" s="63"/>
      <c r="BY358" s="63"/>
      <c r="CJ358" s="63"/>
      <c r="CU358" s="63"/>
      <c r="DF358" s="63"/>
      <c r="DQ358" s="63"/>
      <c r="EB358" s="63"/>
      <c r="EM358" s="63"/>
      <c r="EX358" s="63"/>
      <c r="FI358" s="63"/>
      <c r="FT358" s="63"/>
      <c r="GE358" s="63"/>
      <c r="GP358" s="63"/>
      <c r="HA358" s="63"/>
      <c r="HL358" s="63"/>
      <c r="HW358" s="63"/>
      <c r="IH358" s="63"/>
      <c r="IS358" s="63"/>
      <c r="JD358" s="63"/>
      <c r="JO358" s="63"/>
      <c r="JZ358" s="63"/>
      <c r="KK358" s="63"/>
      <c r="KV358" s="63"/>
      <c r="LG358" s="63"/>
      <c r="LR358" s="63"/>
      <c r="MC358" s="63"/>
      <c r="MN358" s="63"/>
      <c r="MY358" s="63"/>
      <c r="NJ358" s="63"/>
      <c r="NU358" s="63"/>
      <c r="OF358" s="63"/>
      <c r="OQ358" s="63"/>
      <c r="PB358" s="63"/>
      <c r="PM358" s="63"/>
      <c r="PX358" s="63"/>
      <c r="QI358" s="63"/>
      <c r="QT358" s="63"/>
      <c r="RE358" s="63"/>
      <c r="RP358" s="63"/>
      <c r="SA358" s="63"/>
      <c r="SL358" s="63"/>
      <c r="SW358" s="63"/>
      <c r="TH358" s="63"/>
      <c r="TS358" s="63"/>
      <c r="UD358" s="63"/>
      <c r="UO358" s="63"/>
      <c r="UZ358" s="63"/>
      <c r="VK358" s="63"/>
      <c r="VV358" s="63"/>
      <c r="WG358" s="63"/>
      <c r="WR358" s="63"/>
      <c r="XC358" s="63"/>
      <c r="XN358" s="63"/>
      <c r="XY358" s="63"/>
      <c r="YJ358" s="63"/>
      <c r="YU358" s="63"/>
      <c r="ZF358" s="63"/>
      <c r="ZQ358" s="63"/>
      <c r="AAB358" s="63"/>
      <c r="AAM358" s="63"/>
      <c r="AAX358" s="63"/>
      <c r="ABI358" s="63"/>
      <c r="ABT358" s="63"/>
      <c r="ACE358" s="63"/>
      <c r="ACP358" s="63"/>
      <c r="ADA358" s="63"/>
      <c r="ADL358" s="63"/>
      <c r="ADW358" s="63"/>
      <c r="AEH358" s="63"/>
      <c r="AES358" s="63"/>
      <c r="AFD358" s="63"/>
      <c r="AFO358" s="63"/>
      <c r="AFZ358" s="63"/>
      <c r="AGK358" s="63"/>
      <c r="AGV358" s="63"/>
      <c r="AHG358" s="63"/>
      <c r="AHR358" s="63"/>
      <c r="AIC358" s="63"/>
      <c r="AIN358" s="63"/>
      <c r="AIY358" s="63"/>
      <c r="AJJ358" s="63"/>
      <c r="AJU358" s="63"/>
      <c r="AKF358" s="63"/>
      <c r="AKQ358" s="63"/>
      <c r="ALB358" s="63"/>
      <c r="ALM358" s="63"/>
      <c r="ALX358" s="63"/>
      <c r="AMI358" s="63"/>
      <c r="AMT358" s="63"/>
      <c r="ANE358" s="63"/>
      <c r="ANP358" s="63"/>
      <c r="AOA358" s="63"/>
      <c r="AOL358" s="63"/>
      <c r="AOW358" s="63"/>
      <c r="APH358" s="63"/>
      <c r="APS358" s="63"/>
      <c r="AQD358" s="63"/>
      <c r="AQO358" s="63"/>
      <c r="AQZ358" s="63"/>
      <c r="ARK358" s="63"/>
      <c r="ARV358" s="63"/>
      <c r="ASG358" s="63"/>
      <c r="ASR358" s="63"/>
      <c r="ATC358" s="63"/>
      <c r="ATN358" s="63"/>
      <c r="ATY358" s="63"/>
      <c r="AUJ358" s="63"/>
      <c r="AUU358" s="63"/>
      <c r="AVF358" s="63"/>
      <c r="AVQ358" s="63"/>
      <c r="AWB358" s="63"/>
      <c r="AWM358" s="63"/>
      <c r="AWX358" s="63"/>
      <c r="AXI358" s="63"/>
      <c r="AXT358" s="63"/>
      <c r="AYE358" s="63"/>
      <c r="AYP358" s="63"/>
      <c r="AZA358" s="63"/>
    </row>
    <row r="359" spans="1:1023 1034:1353" ht="18.75" customHeight="1" x14ac:dyDescent="0.35">
      <c r="A359" s="24" t="str">
        <f>'total Scrap'!A359</f>
        <v>04/2021</v>
      </c>
      <c r="B359" s="29">
        <f>'total Scrap'!D359</f>
        <v>97656</v>
      </c>
      <c r="C359" s="45" t="str">
        <f>'total Scrap'!E359</f>
        <v>68805F226071</v>
      </c>
      <c r="D359" s="8" t="str">
        <f>'total Scrap'!F359</f>
        <v>PIPE SUB-ASSY,A45 MID</v>
      </c>
      <c r="E359" s="26">
        <f t="shared" ca="1" si="57"/>
        <v>2</v>
      </c>
      <c r="F359" s="26">
        <f t="shared" si="58"/>
        <v>3</v>
      </c>
      <c r="G359" s="27">
        <f t="shared" ca="1" si="59"/>
        <v>0.21428571428571427</v>
      </c>
      <c r="H359" s="26">
        <f t="shared" ca="1" si="60"/>
        <v>2</v>
      </c>
      <c r="I359" s="26"/>
      <c r="J359" s="30"/>
      <c r="P359" s="57" t="str">
        <f t="shared" si="61"/>
        <v>04/2021</v>
      </c>
      <c r="Q359" s="30" t="str">
        <f t="shared" si="62"/>
        <v>68805F226071</v>
      </c>
      <c r="T359" s="42">
        <f t="shared" si="63"/>
        <v>0</v>
      </c>
      <c r="V359" s="43">
        <f t="shared" si="64"/>
        <v>0</v>
      </c>
      <c r="W359" s="42">
        <f t="shared" si="65"/>
        <v>2</v>
      </c>
      <c r="AG359" s="63"/>
      <c r="AR359" s="63"/>
      <c r="BC359" s="63"/>
      <c r="BN359" s="63"/>
      <c r="BY359" s="63"/>
      <c r="CJ359" s="63"/>
      <c r="CU359" s="63"/>
      <c r="DF359" s="63"/>
      <c r="DQ359" s="63"/>
      <c r="EB359" s="63"/>
      <c r="EM359" s="63"/>
      <c r="EX359" s="63"/>
      <c r="FI359" s="63"/>
      <c r="FT359" s="63"/>
      <c r="GE359" s="63"/>
      <c r="GP359" s="63"/>
      <c r="HA359" s="63"/>
      <c r="HL359" s="63"/>
      <c r="HW359" s="63"/>
      <c r="IH359" s="63"/>
      <c r="IS359" s="63"/>
      <c r="JD359" s="63"/>
      <c r="JO359" s="63"/>
      <c r="JZ359" s="63"/>
      <c r="KK359" s="63"/>
      <c r="KV359" s="63"/>
      <c r="LG359" s="63"/>
      <c r="LR359" s="63"/>
      <c r="MC359" s="63"/>
      <c r="MN359" s="63"/>
      <c r="MY359" s="63"/>
      <c r="NJ359" s="63"/>
      <c r="NU359" s="63"/>
      <c r="OF359" s="63"/>
      <c r="OQ359" s="63"/>
      <c r="PB359" s="63"/>
      <c r="PM359" s="63"/>
      <c r="PX359" s="63"/>
      <c r="QI359" s="63"/>
      <c r="QT359" s="63"/>
      <c r="RE359" s="63"/>
      <c r="RP359" s="63"/>
      <c r="SA359" s="63"/>
      <c r="SL359" s="63"/>
      <c r="SW359" s="63"/>
      <c r="TH359" s="63"/>
      <c r="TS359" s="63"/>
      <c r="UD359" s="63"/>
      <c r="UO359" s="63"/>
      <c r="UZ359" s="63"/>
      <c r="VK359" s="63"/>
      <c r="VV359" s="63"/>
      <c r="WG359" s="63"/>
      <c r="WR359" s="63"/>
      <c r="XC359" s="63"/>
      <c r="XN359" s="63"/>
      <c r="XY359" s="63"/>
      <c r="YJ359" s="63"/>
      <c r="YU359" s="63"/>
      <c r="ZF359" s="63"/>
      <c r="ZQ359" s="63"/>
      <c r="AAB359" s="63"/>
      <c r="AAM359" s="63"/>
      <c r="AAX359" s="63"/>
      <c r="ABI359" s="63"/>
      <c r="ABT359" s="63"/>
      <c r="ACE359" s="63"/>
      <c r="ACP359" s="63"/>
      <c r="ADA359" s="63"/>
      <c r="ADL359" s="63"/>
      <c r="ADW359" s="63"/>
      <c r="AEH359" s="63"/>
      <c r="AES359" s="63"/>
      <c r="AFD359" s="63"/>
      <c r="AFO359" s="63"/>
      <c r="AFZ359" s="63"/>
      <c r="AGK359" s="63"/>
      <c r="AGV359" s="63"/>
      <c r="AHG359" s="63"/>
      <c r="AHR359" s="63"/>
      <c r="AIC359" s="63"/>
      <c r="AIN359" s="63"/>
      <c r="AIY359" s="63"/>
      <c r="AJJ359" s="63"/>
      <c r="AJU359" s="63"/>
      <c r="AKF359" s="63"/>
      <c r="AKQ359" s="63"/>
      <c r="ALB359" s="63"/>
      <c r="ALM359" s="63"/>
      <c r="ALX359" s="63"/>
      <c r="AMI359" s="63"/>
      <c r="AMT359" s="63"/>
      <c r="ANE359" s="63"/>
      <c r="ANP359" s="63"/>
      <c r="AOA359" s="63"/>
      <c r="AOL359" s="63"/>
      <c r="AOW359" s="63"/>
      <c r="APH359" s="63"/>
      <c r="APS359" s="63"/>
      <c r="AQD359" s="63"/>
      <c r="AQO359" s="63"/>
      <c r="AQZ359" s="63"/>
      <c r="ARK359" s="63"/>
      <c r="ARV359" s="63"/>
      <c r="ASG359" s="63"/>
      <c r="ASR359" s="63"/>
      <c r="ATC359" s="63"/>
      <c r="ATN359" s="63"/>
      <c r="ATY359" s="63"/>
      <c r="AUJ359" s="63"/>
      <c r="AUU359" s="63"/>
      <c r="AVF359" s="63"/>
      <c r="AVQ359" s="63"/>
      <c r="AWB359" s="63"/>
      <c r="AWM359" s="63"/>
      <c r="AWX359" s="63"/>
      <c r="AXI359" s="63"/>
      <c r="AXT359" s="63"/>
      <c r="AYE359" s="63"/>
      <c r="AYP359" s="63"/>
      <c r="AZA359" s="63"/>
    </row>
    <row r="360" spans="1:1023 1034:1353" ht="18.75" customHeight="1" x14ac:dyDescent="0.35">
      <c r="A360" s="24" t="str">
        <f>'total Scrap'!A360</f>
        <v>04/2021</v>
      </c>
      <c r="B360" s="29">
        <f>'total Scrap'!D360</f>
        <v>97821</v>
      </c>
      <c r="C360" s="45" t="str">
        <f>'total Scrap'!E360</f>
        <v>238062665071</v>
      </c>
      <c r="D360" s="8" t="str">
        <f>'total Scrap'!F360</f>
        <v>PIPE SUB-ASSY, FUEL</v>
      </c>
      <c r="E360" s="26">
        <f t="shared" ca="1" si="57"/>
        <v>2</v>
      </c>
      <c r="F360" s="26">
        <f t="shared" si="58"/>
        <v>4</v>
      </c>
      <c r="G360" s="27">
        <f t="shared" ca="1" si="59"/>
        <v>0.2857142857142857</v>
      </c>
      <c r="H360" s="26">
        <f t="shared" ca="1" si="60"/>
        <v>2</v>
      </c>
      <c r="I360" s="26"/>
      <c r="J360" s="30"/>
      <c r="P360" s="57" t="str">
        <f t="shared" si="61"/>
        <v>04/2021</v>
      </c>
      <c r="Q360" s="30" t="str">
        <f t="shared" si="62"/>
        <v>238062665071</v>
      </c>
      <c r="T360" s="42">
        <f t="shared" si="63"/>
        <v>0</v>
      </c>
      <c r="V360" s="43">
        <f t="shared" si="64"/>
        <v>0</v>
      </c>
      <c r="W360" s="42">
        <f t="shared" si="65"/>
        <v>2</v>
      </c>
      <c r="AG360" s="63"/>
      <c r="AR360" s="63"/>
      <c r="BC360" s="63"/>
      <c r="BN360" s="63"/>
      <c r="BY360" s="63"/>
      <c r="CJ360" s="63"/>
      <c r="CU360" s="63"/>
      <c r="DF360" s="63"/>
      <c r="DQ360" s="63"/>
      <c r="EB360" s="63"/>
      <c r="EM360" s="63"/>
      <c r="EX360" s="63"/>
      <c r="FI360" s="63"/>
      <c r="FT360" s="63"/>
      <c r="GE360" s="63"/>
      <c r="GP360" s="63"/>
      <c r="HA360" s="63"/>
      <c r="HL360" s="63"/>
      <c r="HW360" s="63"/>
      <c r="IH360" s="63"/>
      <c r="IS360" s="63"/>
      <c r="JD360" s="63"/>
      <c r="JO360" s="63"/>
      <c r="JZ360" s="63"/>
      <c r="KK360" s="63"/>
      <c r="KV360" s="63"/>
      <c r="LG360" s="63"/>
      <c r="LR360" s="63"/>
      <c r="MC360" s="63"/>
      <c r="MN360" s="63"/>
      <c r="MY360" s="63"/>
      <c r="NJ360" s="63"/>
      <c r="NU360" s="63"/>
      <c r="OF360" s="63"/>
      <c r="OQ360" s="63"/>
      <c r="PB360" s="63"/>
      <c r="PM360" s="63"/>
      <c r="PX360" s="63"/>
      <c r="QI360" s="63"/>
      <c r="QT360" s="63"/>
      <c r="RE360" s="63"/>
      <c r="RP360" s="63"/>
      <c r="SA360" s="63"/>
      <c r="SL360" s="63"/>
      <c r="SW360" s="63"/>
      <c r="TH360" s="63"/>
      <c r="TS360" s="63"/>
      <c r="UD360" s="63"/>
      <c r="UO360" s="63"/>
      <c r="UZ360" s="63"/>
      <c r="VK360" s="63"/>
      <c r="VV360" s="63"/>
      <c r="WG360" s="63"/>
      <c r="WR360" s="63"/>
      <c r="XC360" s="63"/>
      <c r="XN360" s="63"/>
      <c r="XY360" s="63"/>
      <c r="YJ360" s="63"/>
      <c r="YU360" s="63"/>
      <c r="ZF360" s="63"/>
      <c r="ZQ360" s="63"/>
      <c r="AAB360" s="63"/>
      <c r="AAM360" s="63"/>
      <c r="AAX360" s="63"/>
      <c r="ABI360" s="63"/>
      <c r="ABT360" s="63"/>
      <c r="ACE360" s="63"/>
      <c r="ACP360" s="63"/>
      <c r="ADA360" s="63"/>
      <c r="ADL360" s="63"/>
      <c r="ADW360" s="63"/>
      <c r="AEH360" s="63"/>
      <c r="AES360" s="63"/>
      <c r="AFD360" s="63"/>
      <c r="AFO360" s="63"/>
      <c r="AFZ360" s="63"/>
      <c r="AGK360" s="63"/>
      <c r="AGV360" s="63"/>
      <c r="AHG360" s="63"/>
      <c r="AHR360" s="63"/>
      <c r="AIC360" s="63"/>
      <c r="AIN360" s="63"/>
      <c r="AIY360" s="63"/>
      <c r="AJJ360" s="63"/>
      <c r="AJU360" s="63"/>
      <c r="AKF360" s="63"/>
      <c r="AKQ360" s="63"/>
      <c r="ALB360" s="63"/>
      <c r="ALM360" s="63"/>
      <c r="ALX360" s="63"/>
      <c r="AMI360" s="63"/>
      <c r="AMT360" s="63"/>
      <c r="ANE360" s="63"/>
      <c r="ANP360" s="63"/>
      <c r="AOA360" s="63"/>
      <c r="AOL360" s="63"/>
      <c r="AOW360" s="63"/>
      <c r="APH360" s="63"/>
      <c r="APS360" s="63"/>
      <c r="AQD360" s="63"/>
      <c r="AQO360" s="63"/>
      <c r="AQZ360" s="63"/>
      <c r="ARK360" s="63"/>
      <c r="ARV360" s="63"/>
      <c r="ASG360" s="63"/>
      <c r="ASR360" s="63"/>
      <c r="ATC360" s="63"/>
      <c r="ATN360" s="63"/>
      <c r="ATY360" s="63"/>
      <c r="AUJ360" s="63"/>
      <c r="AUU360" s="63"/>
      <c r="AVF360" s="63"/>
      <c r="AVQ360" s="63"/>
      <c r="AWB360" s="63"/>
      <c r="AWM360" s="63"/>
      <c r="AWX360" s="63"/>
      <c r="AXI360" s="63"/>
      <c r="AXT360" s="63"/>
      <c r="AYE360" s="63"/>
      <c r="AYP360" s="63"/>
      <c r="AZA360" s="63"/>
    </row>
    <row r="361" spans="1:1023 1034:1353" ht="18.75" customHeight="1" x14ac:dyDescent="0.35">
      <c r="A361" s="24" t="str">
        <f>'total Scrap'!A361</f>
        <v>04/2021</v>
      </c>
      <c r="B361" s="29">
        <f>'total Scrap'!D361</f>
        <v>97659</v>
      </c>
      <c r="C361" s="45" t="str">
        <f>'total Scrap'!E361</f>
        <v>678202660271</v>
      </c>
      <c r="D361" s="8" t="str">
        <f>'total Scrap'!F361</f>
        <v>LEVER ASSY, TILT, W/SWITCH &amp; KNOB</v>
      </c>
      <c r="E361" s="26">
        <f t="shared" ca="1" si="57"/>
        <v>2</v>
      </c>
      <c r="F361" s="26">
        <f t="shared" si="58"/>
        <v>1</v>
      </c>
      <c r="G361" s="27">
        <f t="shared" ca="1" si="59"/>
        <v>7.1428571428571425E-2</v>
      </c>
      <c r="H361" s="26">
        <f t="shared" ca="1" si="60"/>
        <v>1</v>
      </c>
      <c r="I361" s="26"/>
      <c r="J361" s="30"/>
      <c r="P361" s="57">
        <f t="shared" si="61"/>
        <v>0</v>
      </c>
      <c r="Q361" s="30">
        <f t="shared" si="62"/>
        <v>0</v>
      </c>
      <c r="T361" s="42">
        <f t="shared" si="63"/>
        <v>0</v>
      </c>
      <c r="V361" s="43">
        <f t="shared" si="64"/>
        <v>0</v>
      </c>
      <c r="W361" s="42">
        <f t="shared" si="65"/>
        <v>2</v>
      </c>
      <c r="AG361" s="63"/>
      <c r="AR361" s="63"/>
      <c r="BC361" s="63"/>
      <c r="BN361" s="63"/>
      <c r="BY361" s="63"/>
      <c r="CJ361" s="63"/>
      <c r="CU361" s="63"/>
      <c r="DF361" s="63"/>
      <c r="DQ361" s="63"/>
      <c r="EB361" s="63"/>
      <c r="EM361" s="63"/>
      <c r="EX361" s="63"/>
      <c r="FI361" s="63"/>
      <c r="FT361" s="63"/>
      <c r="GE361" s="63"/>
      <c r="GP361" s="63"/>
      <c r="HA361" s="63"/>
      <c r="HL361" s="63"/>
      <c r="HW361" s="63"/>
      <c r="IH361" s="63"/>
      <c r="IS361" s="63"/>
      <c r="JD361" s="63"/>
      <c r="JO361" s="63"/>
      <c r="JZ361" s="63"/>
      <c r="KK361" s="63"/>
      <c r="KV361" s="63"/>
      <c r="LG361" s="63"/>
      <c r="LR361" s="63"/>
      <c r="MC361" s="63"/>
      <c r="MN361" s="63"/>
      <c r="MY361" s="63"/>
      <c r="NJ361" s="63"/>
      <c r="NU361" s="63"/>
      <c r="OF361" s="63"/>
      <c r="OQ361" s="63"/>
      <c r="PB361" s="63"/>
      <c r="PM361" s="63"/>
      <c r="PX361" s="63"/>
      <c r="QI361" s="63"/>
      <c r="QT361" s="63"/>
      <c r="RE361" s="63"/>
      <c r="RP361" s="63"/>
      <c r="SA361" s="63"/>
      <c r="SL361" s="63"/>
      <c r="SW361" s="63"/>
      <c r="TH361" s="63"/>
      <c r="TS361" s="63"/>
      <c r="UD361" s="63"/>
      <c r="UO361" s="63"/>
      <c r="UZ361" s="63"/>
      <c r="VK361" s="63"/>
      <c r="VV361" s="63"/>
      <c r="WG361" s="63"/>
      <c r="WR361" s="63"/>
      <c r="XC361" s="63"/>
      <c r="XN361" s="63"/>
      <c r="XY361" s="63"/>
      <c r="YJ361" s="63"/>
      <c r="YU361" s="63"/>
      <c r="ZF361" s="63"/>
      <c r="ZQ361" s="63"/>
      <c r="AAB361" s="63"/>
      <c r="AAM361" s="63"/>
      <c r="AAX361" s="63"/>
      <c r="ABI361" s="63"/>
      <c r="ABT361" s="63"/>
      <c r="ACE361" s="63"/>
      <c r="ACP361" s="63"/>
      <c r="ADA361" s="63"/>
      <c r="ADL361" s="63"/>
      <c r="ADW361" s="63"/>
      <c r="AEH361" s="63"/>
      <c r="AES361" s="63"/>
      <c r="AFD361" s="63"/>
      <c r="AFO361" s="63"/>
      <c r="AFZ361" s="63"/>
      <c r="AGK361" s="63"/>
      <c r="AGV361" s="63"/>
      <c r="AHG361" s="63"/>
      <c r="AHR361" s="63"/>
      <c r="AIC361" s="63"/>
      <c r="AIN361" s="63"/>
      <c r="AIY361" s="63"/>
      <c r="AJJ361" s="63"/>
      <c r="AJU361" s="63"/>
      <c r="AKF361" s="63"/>
      <c r="AKQ361" s="63"/>
      <c r="ALB361" s="63"/>
      <c r="ALM361" s="63"/>
      <c r="ALX361" s="63"/>
      <c r="AMI361" s="63"/>
      <c r="AMT361" s="63"/>
      <c r="ANE361" s="63"/>
      <c r="ANP361" s="63"/>
      <c r="AOA361" s="63"/>
      <c r="AOL361" s="63"/>
      <c r="AOW361" s="63"/>
      <c r="APH361" s="63"/>
      <c r="APS361" s="63"/>
      <c r="AQD361" s="63"/>
      <c r="AQO361" s="63"/>
      <c r="AQZ361" s="63"/>
      <c r="ARK361" s="63"/>
      <c r="ARV361" s="63"/>
      <c r="ASG361" s="63"/>
      <c r="ASR361" s="63"/>
      <c r="ATC361" s="63"/>
      <c r="ATN361" s="63"/>
      <c r="ATY361" s="63"/>
      <c r="AUJ361" s="63"/>
      <c r="AUU361" s="63"/>
      <c r="AVF361" s="63"/>
      <c r="AVQ361" s="63"/>
      <c r="AWB361" s="63"/>
      <c r="AWM361" s="63"/>
      <c r="AWX361" s="63"/>
      <c r="AXI361" s="63"/>
      <c r="AXT361" s="63"/>
      <c r="AYE361" s="63"/>
      <c r="AYP361" s="63"/>
      <c r="AZA361" s="63"/>
    </row>
    <row r="362" spans="1:1023 1034:1353" ht="18.75" customHeight="1" x14ac:dyDescent="0.35">
      <c r="A362" s="24" t="str">
        <f>'total Scrap'!A362</f>
        <v>04/2021</v>
      </c>
      <c r="B362" s="29">
        <f>'total Scrap'!D362</f>
        <v>98645</v>
      </c>
      <c r="C362" s="45" t="str">
        <f>'total Scrap'!E362</f>
        <v>68155F231171</v>
      </c>
      <c r="D362" s="8" t="str">
        <f>'total Scrap'!F362</f>
        <v>HOSE</v>
      </c>
      <c r="E362" s="26">
        <f t="shared" ca="1" si="57"/>
        <v>2</v>
      </c>
      <c r="F362" s="26">
        <f t="shared" si="58"/>
        <v>1</v>
      </c>
      <c r="G362" s="27">
        <f t="shared" ca="1" si="59"/>
        <v>7.1428571428571425E-2</v>
      </c>
      <c r="H362" s="26">
        <f t="shared" ca="1" si="60"/>
        <v>1</v>
      </c>
      <c r="I362" s="26"/>
      <c r="J362" s="30"/>
      <c r="P362" s="57">
        <f t="shared" si="61"/>
        <v>0</v>
      </c>
      <c r="Q362" s="30">
        <f t="shared" si="62"/>
        <v>0</v>
      </c>
      <c r="T362" s="42">
        <f t="shared" si="63"/>
        <v>0</v>
      </c>
      <c r="V362" s="43">
        <f t="shared" si="64"/>
        <v>0</v>
      </c>
      <c r="W362" s="42">
        <f t="shared" si="65"/>
        <v>2</v>
      </c>
      <c r="AG362" s="63"/>
      <c r="AR362" s="63"/>
      <c r="BC362" s="63"/>
      <c r="BN362" s="63"/>
      <c r="BY362" s="63"/>
      <c r="CJ362" s="63"/>
      <c r="CU362" s="63"/>
      <c r="DF362" s="63"/>
      <c r="DQ362" s="63"/>
      <c r="EB362" s="63"/>
      <c r="EM362" s="63"/>
      <c r="EX362" s="63"/>
      <c r="FI362" s="63"/>
      <c r="FT362" s="63"/>
      <c r="GE362" s="63"/>
      <c r="GP362" s="63"/>
      <c r="HA362" s="63"/>
      <c r="HL362" s="63"/>
      <c r="HW362" s="63"/>
      <c r="IH362" s="63"/>
      <c r="IS362" s="63"/>
      <c r="JD362" s="63"/>
      <c r="JO362" s="63"/>
      <c r="JZ362" s="63"/>
      <c r="KK362" s="63"/>
      <c r="KV362" s="63"/>
      <c r="LG362" s="63"/>
      <c r="LR362" s="63"/>
      <c r="MC362" s="63"/>
      <c r="MN362" s="63"/>
      <c r="MY362" s="63"/>
      <c r="NJ362" s="63"/>
      <c r="NU362" s="63"/>
      <c r="OF362" s="63"/>
      <c r="OQ362" s="63"/>
      <c r="PB362" s="63"/>
      <c r="PM362" s="63"/>
      <c r="PX362" s="63"/>
      <c r="QI362" s="63"/>
      <c r="QT362" s="63"/>
      <c r="RE362" s="63"/>
      <c r="RP362" s="63"/>
      <c r="SA362" s="63"/>
      <c r="SL362" s="63"/>
      <c r="SW362" s="63"/>
      <c r="TH362" s="63"/>
      <c r="TS362" s="63"/>
      <c r="UD362" s="63"/>
      <c r="UO362" s="63"/>
      <c r="UZ362" s="63"/>
      <c r="VK362" s="63"/>
      <c r="VV362" s="63"/>
      <c r="WG362" s="63"/>
      <c r="WR362" s="63"/>
      <c r="XC362" s="63"/>
      <c r="XN362" s="63"/>
      <c r="XY362" s="63"/>
      <c r="YJ362" s="63"/>
      <c r="YU362" s="63"/>
      <c r="ZF362" s="63"/>
      <c r="ZQ362" s="63"/>
      <c r="AAB362" s="63"/>
      <c r="AAM362" s="63"/>
      <c r="AAX362" s="63"/>
      <c r="ABI362" s="63"/>
      <c r="ABT362" s="63"/>
      <c r="ACE362" s="63"/>
      <c r="ACP362" s="63"/>
      <c r="ADA362" s="63"/>
      <c r="ADL362" s="63"/>
      <c r="ADW362" s="63"/>
      <c r="AEH362" s="63"/>
      <c r="AES362" s="63"/>
      <c r="AFD362" s="63"/>
      <c r="AFO362" s="63"/>
      <c r="AFZ362" s="63"/>
      <c r="AGK362" s="63"/>
      <c r="AGV362" s="63"/>
      <c r="AHG362" s="63"/>
      <c r="AHR362" s="63"/>
      <c r="AIC362" s="63"/>
      <c r="AIN362" s="63"/>
      <c r="AIY362" s="63"/>
      <c r="AJJ362" s="63"/>
      <c r="AJU362" s="63"/>
      <c r="AKF362" s="63"/>
      <c r="AKQ362" s="63"/>
      <c r="ALB362" s="63"/>
      <c r="ALM362" s="63"/>
      <c r="ALX362" s="63"/>
      <c r="AMI362" s="63"/>
      <c r="AMT362" s="63"/>
      <c r="ANE362" s="63"/>
      <c r="ANP362" s="63"/>
      <c r="AOA362" s="63"/>
      <c r="AOL362" s="63"/>
      <c r="AOW362" s="63"/>
      <c r="APH362" s="63"/>
      <c r="APS362" s="63"/>
      <c r="AQD362" s="63"/>
      <c r="AQO362" s="63"/>
      <c r="AQZ362" s="63"/>
      <c r="ARK362" s="63"/>
      <c r="ARV362" s="63"/>
      <c r="ASG362" s="63"/>
      <c r="ASR362" s="63"/>
      <c r="ATC362" s="63"/>
      <c r="ATN362" s="63"/>
      <c r="ATY362" s="63"/>
      <c r="AUJ362" s="63"/>
      <c r="AUU362" s="63"/>
      <c r="AVF362" s="63"/>
      <c r="AVQ362" s="63"/>
      <c r="AWB362" s="63"/>
      <c r="AWM362" s="63"/>
      <c r="AWX362" s="63"/>
      <c r="AXI362" s="63"/>
      <c r="AXT362" s="63"/>
      <c r="AYE362" s="63"/>
      <c r="AYP362" s="63"/>
      <c r="AZA362" s="63"/>
    </row>
    <row r="363" spans="1:1023 1034:1353" ht="18.75" customHeight="1" x14ac:dyDescent="0.35">
      <c r="A363" s="24" t="str">
        <f>'total Scrap'!A363</f>
        <v>04/2021</v>
      </c>
      <c r="B363" s="29">
        <f>'total Scrap'!D363</f>
        <v>97816</v>
      </c>
      <c r="C363" s="45" t="str">
        <f>'total Scrap'!E363</f>
        <v>56054F218271</v>
      </c>
      <c r="D363" s="8" t="str">
        <f>'total Scrap'!F363</f>
        <v>WIRE, HEAD GUARDSW</v>
      </c>
      <c r="E363" s="26">
        <f t="shared" ca="1" si="57"/>
        <v>2</v>
      </c>
      <c r="F363" s="26">
        <f t="shared" si="58"/>
        <v>1</v>
      </c>
      <c r="G363" s="27">
        <f t="shared" ca="1" si="59"/>
        <v>7.1428571428571425E-2</v>
      </c>
      <c r="H363" s="26">
        <f t="shared" ca="1" si="60"/>
        <v>1</v>
      </c>
      <c r="I363" s="26"/>
      <c r="J363" s="30"/>
      <c r="P363" s="57">
        <f t="shared" si="61"/>
        <v>0</v>
      </c>
      <c r="Q363" s="30">
        <f t="shared" si="62"/>
        <v>0</v>
      </c>
      <c r="T363" s="42">
        <f t="shared" si="63"/>
        <v>0</v>
      </c>
      <c r="V363" s="43">
        <f t="shared" si="64"/>
        <v>0</v>
      </c>
      <c r="W363" s="42">
        <f t="shared" si="65"/>
        <v>2</v>
      </c>
      <c r="AG363" s="63"/>
      <c r="AR363" s="63"/>
      <c r="BC363" s="63"/>
      <c r="BN363" s="63"/>
      <c r="BY363" s="63"/>
      <c r="CJ363" s="63"/>
      <c r="CU363" s="63"/>
      <c r="DF363" s="63"/>
      <c r="DQ363" s="63"/>
      <c r="EB363" s="63"/>
      <c r="EM363" s="63"/>
      <c r="EX363" s="63"/>
      <c r="FI363" s="63"/>
      <c r="FT363" s="63"/>
      <c r="GE363" s="63"/>
      <c r="GP363" s="63"/>
      <c r="HA363" s="63"/>
      <c r="HL363" s="63"/>
      <c r="HW363" s="63"/>
      <c r="IH363" s="63"/>
      <c r="IS363" s="63"/>
      <c r="JD363" s="63"/>
      <c r="JO363" s="63"/>
      <c r="JZ363" s="63"/>
      <c r="KK363" s="63"/>
      <c r="KV363" s="63"/>
      <c r="LG363" s="63"/>
      <c r="LR363" s="63"/>
      <c r="MC363" s="63"/>
      <c r="MN363" s="63"/>
      <c r="MY363" s="63"/>
      <c r="NJ363" s="63"/>
      <c r="NU363" s="63"/>
      <c r="OF363" s="63"/>
      <c r="OQ363" s="63"/>
      <c r="PB363" s="63"/>
      <c r="PM363" s="63"/>
      <c r="PX363" s="63"/>
      <c r="QI363" s="63"/>
      <c r="QT363" s="63"/>
      <c r="RE363" s="63"/>
      <c r="RP363" s="63"/>
      <c r="SA363" s="63"/>
      <c r="SL363" s="63"/>
      <c r="SW363" s="63"/>
      <c r="TH363" s="63"/>
      <c r="TS363" s="63"/>
      <c r="UD363" s="63"/>
      <c r="UO363" s="63"/>
      <c r="UZ363" s="63"/>
      <c r="VK363" s="63"/>
      <c r="VV363" s="63"/>
      <c r="WG363" s="63"/>
      <c r="WR363" s="63"/>
      <c r="XC363" s="63"/>
      <c r="XN363" s="63"/>
      <c r="XY363" s="63"/>
      <c r="YJ363" s="63"/>
      <c r="YU363" s="63"/>
      <c r="ZF363" s="63"/>
      <c r="ZQ363" s="63"/>
      <c r="AAB363" s="63"/>
      <c r="AAM363" s="63"/>
      <c r="AAX363" s="63"/>
      <c r="ABI363" s="63"/>
      <c r="ABT363" s="63"/>
      <c r="ACE363" s="63"/>
      <c r="ACP363" s="63"/>
      <c r="ADA363" s="63"/>
      <c r="ADL363" s="63"/>
      <c r="ADW363" s="63"/>
      <c r="AEH363" s="63"/>
      <c r="AES363" s="63"/>
      <c r="AFD363" s="63"/>
      <c r="AFO363" s="63"/>
      <c r="AFZ363" s="63"/>
      <c r="AGK363" s="63"/>
      <c r="AGV363" s="63"/>
      <c r="AHG363" s="63"/>
      <c r="AHR363" s="63"/>
      <c r="AIC363" s="63"/>
      <c r="AIN363" s="63"/>
      <c r="AIY363" s="63"/>
      <c r="AJJ363" s="63"/>
      <c r="AJU363" s="63"/>
      <c r="AKF363" s="63"/>
      <c r="AKQ363" s="63"/>
      <c r="ALB363" s="63"/>
      <c r="ALM363" s="63"/>
      <c r="ALX363" s="63"/>
      <c r="AMI363" s="63"/>
      <c r="AMT363" s="63"/>
      <c r="ANE363" s="63"/>
      <c r="ANP363" s="63"/>
      <c r="AOA363" s="63"/>
      <c r="AOL363" s="63"/>
      <c r="AOW363" s="63"/>
      <c r="APH363" s="63"/>
      <c r="APS363" s="63"/>
      <c r="AQD363" s="63"/>
      <c r="AQO363" s="63"/>
      <c r="AQZ363" s="63"/>
      <c r="ARK363" s="63"/>
      <c r="ARV363" s="63"/>
      <c r="ASG363" s="63"/>
      <c r="ASR363" s="63"/>
      <c r="ATC363" s="63"/>
      <c r="ATN363" s="63"/>
      <c r="ATY363" s="63"/>
      <c r="AUJ363" s="63"/>
      <c r="AUU363" s="63"/>
      <c r="AVF363" s="63"/>
      <c r="AVQ363" s="63"/>
      <c r="AWB363" s="63"/>
      <c r="AWM363" s="63"/>
      <c r="AWX363" s="63"/>
      <c r="AXI363" s="63"/>
      <c r="AXT363" s="63"/>
      <c r="AYE363" s="63"/>
      <c r="AYP363" s="63"/>
      <c r="AZA363" s="63"/>
    </row>
    <row r="364" spans="1:1023 1034:1353" ht="18.75" customHeight="1" x14ac:dyDescent="0.35">
      <c r="A364" s="24" t="str">
        <f>'total Scrap'!A364</f>
        <v>04/2021</v>
      </c>
      <c r="B364" s="29">
        <f>'total Scrap'!D364</f>
        <v>96572</v>
      </c>
      <c r="C364" s="45" t="str">
        <f>'total Scrap'!E364</f>
        <v>56042F318071</v>
      </c>
      <c r="D364" s="8" t="str">
        <f>'total Scrap'!F364</f>
        <v>WIRE WIPER SUB</v>
      </c>
      <c r="E364" s="26">
        <f t="shared" ca="1" si="57"/>
        <v>2</v>
      </c>
      <c r="F364" s="26">
        <f t="shared" si="58"/>
        <v>4</v>
      </c>
      <c r="G364" s="27">
        <f t="shared" ca="1" si="59"/>
        <v>0.2857142857142857</v>
      </c>
      <c r="H364" s="26">
        <f t="shared" ca="1" si="60"/>
        <v>2</v>
      </c>
      <c r="I364" s="26"/>
      <c r="J364" s="30"/>
      <c r="P364" s="57" t="str">
        <f t="shared" si="61"/>
        <v>04/2021</v>
      </c>
      <c r="Q364" s="30" t="str">
        <f t="shared" si="62"/>
        <v>56042F318071</v>
      </c>
      <c r="T364" s="42">
        <f t="shared" si="63"/>
        <v>0</v>
      </c>
      <c r="V364" s="43">
        <f t="shared" si="64"/>
        <v>0</v>
      </c>
      <c r="W364" s="42">
        <f t="shared" si="65"/>
        <v>2</v>
      </c>
      <c r="AG364" s="63"/>
      <c r="AR364" s="63"/>
      <c r="BC364" s="63"/>
      <c r="BN364" s="63"/>
      <c r="BY364" s="63"/>
      <c r="CJ364" s="63"/>
      <c r="CU364" s="63"/>
      <c r="DF364" s="63"/>
      <c r="DQ364" s="63"/>
      <c r="EB364" s="63"/>
      <c r="EM364" s="63"/>
      <c r="EX364" s="63"/>
      <c r="FI364" s="63"/>
      <c r="FT364" s="63"/>
      <c r="GE364" s="63"/>
      <c r="GP364" s="63"/>
      <c r="HA364" s="63"/>
      <c r="HL364" s="63"/>
      <c r="HW364" s="63"/>
      <c r="IH364" s="63"/>
      <c r="IS364" s="63"/>
      <c r="JD364" s="63"/>
      <c r="JO364" s="63"/>
      <c r="JZ364" s="63"/>
      <c r="KK364" s="63"/>
      <c r="KV364" s="63"/>
      <c r="LG364" s="63"/>
      <c r="LR364" s="63"/>
      <c r="MC364" s="63"/>
      <c r="MN364" s="63"/>
      <c r="MY364" s="63"/>
      <c r="NJ364" s="63"/>
      <c r="NU364" s="63"/>
      <c r="OF364" s="63"/>
      <c r="OQ364" s="63"/>
      <c r="PB364" s="63"/>
      <c r="PM364" s="63"/>
      <c r="PX364" s="63"/>
      <c r="QI364" s="63"/>
      <c r="QT364" s="63"/>
      <c r="RE364" s="63"/>
      <c r="RP364" s="63"/>
      <c r="SA364" s="63"/>
      <c r="SL364" s="63"/>
      <c r="SW364" s="63"/>
      <c r="TH364" s="63"/>
      <c r="TS364" s="63"/>
      <c r="UD364" s="63"/>
      <c r="UO364" s="63"/>
      <c r="UZ364" s="63"/>
      <c r="VK364" s="63"/>
      <c r="VV364" s="63"/>
      <c r="WG364" s="63"/>
      <c r="WR364" s="63"/>
      <c r="XC364" s="63"/>
      <c r="XN364" s="63"/>
      <c r="XY364" s="63"/>
      <c r="YJ364" s="63"/>
      <c r="YU364" s="63"/>
      <c r="ZF364" s="63"/>
      <c r="ZQ364" s="63"/>
      <c r="AAB364" s="63"/>
      <c r="AAM364" s="63"/>
      <c r="AAX364" s="63"/>
      <c r="ABI364" s="63"/>
      <c r="ABT364" s="63"/>
      <c r="ACE364" s="63"/>
      <c r="ACP364" s="63"/>
      <c r="ADA364" s="63"/>
      <c r="ADL364" s="63"/>
      <c r="ADW364" s="63"/>
      <c r="AEH364" s="63"/>
      <c r="AES364" s="63"/>
      <c r="AFD364" s="63"/>
      <c r="AFO364" s="63"/>
      <c r="AFZ364" s="63"/>
      <c r="AGK364" s="63"/>
      <c r="AGV364" s="63"/>
      <c r="AHG364" s="63"/>
      <c r="AHR364" s="63"/>
      <c r="AIC364" s="63"/>
      <c r="AIN364" s="63"/>
      <c r="AIY364" s="63"/>
      <c r="AJJ364" s="63"/>
      <c r="AJU364" s="63"/>
      <c r="AKF364" s="63"/>
      <c r="AKQ364" s="63"/>
      <c r="ALB364" s="63"/>
      <c r="ALM364" s="63"/>
      <c r="ALX364" s="63"/>
      <c r="AMI364" s="63"/>
      <c r="AMT364" s="63"/>
      <c r="ANE364" s="63"/>
      <c r="ANP364" s="63"/>
      <c r="AOA364" s="63"/>
      <c r="AOL364" s="63"/>
      <c r="AOW364" s="63"/>
      <c r="APH364" s="63"/>
      <c r="APS364" s="63"/>
      <c r="AQD364" s="63"/>
      <c r="AQO364" s="63"/>
      <c r="AQZ364" s="63"/>
      <c r="ARK364" s="63"/>
      <c r="ARV364" s="63"/>
      <c r="ASG364" s="63"/>
      <c r="ASR364" s="63"/>
      <c r="ATC364" s="63"/>
      <c r="ATN364" s="63"/>
      <c r="ATY364" s="63"/>
      <c r="AUJ364" s="63"/>
      <c r="AUU364" s="63"/>
      <c r="AVF364" s="63"/>
      <c r="AVQ364" s="63"/>
      <c r="AWB364" s="63"/>
      <c r="AWM364" s="63"/>
      <c r="AWX364" s="63"/>
      <c r="AXI364" s="63"/>
      <c r="AXT364" s="63"/>
      <c r="AYE364" s="63"/>
      <c r="AYP364" s="63"/>
      <c r="AZA364" s="63"/>
    </row>
    <row r="365" spans="1:1023 1034:1353" ht="18.75" customHeight="1" x14ac:dyDescent="0.35">
      <c r="A365" s="24" t="str">
        <f>'total Scrap'!A365</f>
        <v>04/2021</v>
      </c>
      <c r="B365" s="29">
        <f>'total Scrap'!D365</f>
        <v>97815</v>
      </c>
      <c r="C365" s="45" t="str">
        <f>'total Scrap'!E365</f>
        <v>238062665071</v>
      </c>
      <c r="D365" s="8" t="str">
        <f>'total Scrap'!F365</f>
        <v>PIPE SUB-ASSY, FUEL</v>
      </c>
      <c r="E365" s="26">
        <f t="shared" ca="1" si="57"/>
        <v>2</v>
      </c>
      <c r="F365" s="26">
        <f t="shared" si="58"/>
        <v>4</v>
      </c>
      <c r="G365" s="27">
        <f t="shared" ca="1" si="59"/>
        <v>0.2857142857142857</v>
      </c>
      <c r="H365" s="26">
        <f t="shared" ca="1" si="60"/>
        <v>2</v>
      </c>
      <c r="I365" s="26"/>
      <c r="J365" s="30"/>
      <c r="P365" s="57" t="str">
        <f t="shared" si="61"/>
        <v>04/2021</v>
      </c>
      <c r="Q365" s="30" t="str">
        <f t="shared" si="62"/>
        <v>238062665071</v>
      </c>
      <c r="T365" s="42">
        <f t="shared" si="63"/>
        <v>0</v>
      </c>
      <c r="V365" s="43">
        <f t="shared" si="64"/>
        <v>0</v>
      </c>
      <c r="W365" s="42">
        <f t="shared" si="65"/>
        <v>2</v>
      </c>
      <c r="AG365" s="63"/>
      <c r="AR365" s="63"/>
      <c r="BC365" s="63"/>
      <c r="BN365" s="63"/>
      <c r="BY365" s="63"/>
      <c r="CJ365" s="63"/>
      <c r="CU365" s="63"/>
      <c r="DF365" s="63"/>
      <c r="DQ365" s="63"/>
      <c r="EB365" s="63"/>
      <c r="EM365" s="63"/>
      <c r="EX365" s="63"/>
      <c r="FI365" s="63"/>
      <c r="FT365" s="63"/>
      <c r="GE365" s="63"/>
      <c r="GP365" s="63"/>
      <c r="HA365" s="63"/>
      <c r="HL365" s="63"/>
      <c r="HW365" s="63"/>
      <c r="IH365" s="63"/>
      <c r="IS365" s="63"/>
      <c r="JD365" s="63"/>
      <c r="JO365" s="63"/>
      <c r="JZ365" s="63"/>
      <c r="KK365" s="63"/>
      <c r="KV365" s="63"/>
      <c r="LG365" s="63"/>
      <c r="LR365" s="63"/>
      <c r="MC365" s="63"/>
      <c r="MN365" s="63"/>
      <c r="MY365" s="63"/>
      <c r="NJ365" s="63"/>
      <c r="NU365" s="63"/>
      <c r="OF365" s="63"/>
      <c r="OQ365" s="63"/>
      <c r="PB365" s="63"/>
      <c r="PM365" s="63"/>
      <c r="PX365" s="63"/>
      <c r="QI365" s="63"/>
      <c r="QT365" s="63"/>
      <c r="RE365" s="63"/>
      <c r="RP365" s="63"/>
      <c r="SA365" s="63"/>
      <c r="SL365" s="63"/>
      <c r="SW365" s="63"/>
      <c r="TH365" s="63"/>
      <c r="TS365" s="63"/>
      <c r="UD365" s="63"/>
      <c r="UO365" s="63"/>
      <c r="UZ365" s="63"/>
      <c r="VK365" s="63"/>
      <c r="VV365" s="63"/>
      <c r="WG365" s="63"/>
      <c r="WR365" s="63"/>
      <c r="XC365" s="63"/>
      <c r="XN365" s="63"/>
      <c r="XY365" s="63"/>
      <c r="YJ365" s="63"/>
      <c r="YU365" s="63"/>
      <c r="ZF365" s="63"/>
      <c r="ZQ365" s="63"/>
      <c r="AAB365" s="63"/>
      <c r="AAM365" s="63"/>
      <c r="AAX365" s="63"/>
      <c r="ABI365" s="63"/>
      <c r="ABT365" s="63"/>
      <c r="ACE365" s="63"/>
      <c r="ACP365" s="63"/>
      <c r="ADA365" s="63"/>
      <c r="ADL365" s="63"/>
      <c r="ADW365" s="63"/>
      <c r="AEH365" s="63"/>
      <c r="AES365" s="63"/>
      <c r="AFD365" s="63"/>
      <c r="AFO365" s="63"/>
      <c r="AFZ365" s="63"/>
      <c r="AGK365" s="63"/>
      <c r="AGV365" s="63"/>
      <c r="AHG365" s="63"/>
      <c r="AHR365" s="63"/>
      <c r="AIC365" s="63"/>
      <c r="AIN365" s="63"/>
      <c r="AIY365" s="63"/>
      <c r="AJJ365" s="63"/>
      <c r="AJU365" s="63"/>
      <c r="AKF365" s="63"/>
      <c r="AKQ365" s="63"/>
      <c r="ALB365" s="63"/>
      <c r="ALM365" s="63"/>
      <c r="ALX365" s="63"/>
      <c r="AMI365" s="63"/>
      <c r="AMT365" s="63"/>
      <c r="ANE365" s="63"/>
      <c r="ANP365" s="63"/>
      <c r="AOA365" s="63"/>
      <c r="AOL365" s="63"/>
      <c r="AOW365" s="63"/>
      <c r="APH365" s="63"/>
      <c r="APS365" s="63"/>
      <c r="AQD365" s="63"/>
      <c r="AQO365" s="63"/>
      <c r="AQZ365" s="63"/>
      <c r="ARK365" s="63"/>
      <c r="ARV365" s="63"/>
      <c r="ASG365" s="63"/>
      <c r="ASR365" s="63"/>
      <c r="ATC365" s="63"/>
      <c r="ATN365" s="63"/>
      <c r="ATY365" s="63"/>
      <c r="AUJ365" s="63"/>
      <c r="AUU365" s="63"/>
      <c r="AVF365" s="63"/>
      <c r="AVQ365" s="63"/>
      <c r="AWB365" s="63"/>
      <c r="AWM365" s="63"/>
      <c r="AWX365" s="63"/>
      <c r="AXI365" s="63"/>
      <c r="AXT365" s="63"/>
      <c r="AYE365" s="63"/>
      <c r="AYP365" s="63"/>
      <c r="AZA365" s="63"/>
    </row>
    <row r="366" spans="1:1023 1034:1353" ht="18.75" customHeight="1" x14ac:dyDescent="0.35">
      <c r="A366" s="24" t="str">
        <f>'total Scrap'!A366</f>
        <v>04/2021</v>
      </c>
      <c r="B366" s="29">
        <f>'total Scrap'!D366</f>
        <v>97817</v>
      </c>
      <c r="C366" s="45" t="str">
        <f>'total Scrap'!E366</f>
        <v>238062665071</v>
      </c>
      <c r="D366" s="8" t="str">
        <f>'total Scrap'!F366</f>
        <v>PIPE SUB-ASSY, FUEL</v>
      </c>
      <c r="E366" s="26">
        <f t="shared" ca="1" si="57"/>
        <v>2</v>
      </c>
      <c r="F366" s="26">
        <f t="shared" si="58"/>
        <v>4</v>
      </c>
      <c r="G366" s="27">
        <f t="shared" ca="1" si="59"/>
        <v>0.2857142857142857</v>
      </c>
      <c r="H366" s="26">
        <f t="shared" ca="1" si="60"/>
        <v>2</v>
      </c>
      <c r="I366" s="26"/>
      <c r="J366" s="30"/>
      <c r="P366" s="57" t="str">
        <f t="shared" si="61"/>
        <v>04/2021</v>
      </c>
      <c r="Q366" s="30" t="str">
        <f t="shared" si="62"/>
        <v>238062665071</v>
      </c>
      <c r="T366" s="42">
        <f t="shared" si="63"/>
        <v>0</v>
      </c>
      <c r="V366" s="43">
        <f t="shared" si="64"/>
        <v>0</v>
      </c>
      <c r="W366" s="42">
        <f t="shared" si="65"/>
        <v>2</v>
      </c>
      <c r="AG366" s="63"/>
      <c r="AR366" s="63"/>
      <c r="BC366" s="63"/>
      <c r="BN366" s="63"/>
      <c r="BY366" s="63"/>
      <c r="CJ366" s="63"/>
      <c r="CU366" s="63"/>
      <c r="DF366" s="63"/>
      <c r="DQ366" s="63"/>
      <c r="EB366" s="63"/>
      <c r="EM366" s="63"/>
      <c r="EX366" s="63"/>
      <c r="FI366" s="63"/>
      <c r="FT366" s="63"/>
      <c r="GE366" s="63"/>
      <c r="GP366" s="63"/>
      <c r="HA366" s="63"/>
      <c r="HL366" s="63"/>
      <c r="HW366" s="63"/>
      <c r="IH366" s="63"/>
      <c r="IS366" s="63"/>
      <c r="JD366" s="63"/>
      <c r="JO366" s="63"/>
      <c r="JZ366" s="63"/>
      <c r="KK366" s="63"/>
      <c r="KV366" s="63"/>
      <c r="LG366" s="63"/>
      <c r="LR366" s="63"/>
      <c r="MC366" s="63"/>
      <c r="MN366" s="63"/>
      <c r="MY366" s="63"/>
      <c r="NJ366" s="63"/>
      <c r="NU366" s="63"/>
      <c r="OF366" s="63"/>
      <c r="OQ366" s="63"/>
      <c r="PB366" s="63"/>
      <c r="PM366" s="63"/>
      <c r="PX366" s="63"/>
      <c r="QI366" s="63"/>
      <c r="QT366" s="63"/>
      <c r="RE366" s="63"/>
      <c r="RP366" s="63"/>
      <c r="SA366" s="63"/>
      <c r="SL366" s="63"/>
      <c r="SW366" s="63"/>
      <c r="TH366" s="63"/>
      <c r="TS366" s="63"/>
      <c r="UD366" s="63"/>
      <c r="UO366" s="63"/>
      <c r="UZ366" s="63"/>
      <c r="VK366" s="63"/>
      <c r="VV366" s="63"/>
      <c r="WG366" s="63"/>
      <c r="WR366" s="63"/>
      <c r="XC366" s="63"/>
      <c r="XN366" s="63"/>
      <c r="XY366" s="63"/>
      <c r="YJ366" s="63"/>
      <c r="YU366" s="63"/>
      <c r="ZF366" s="63"/>
      <c r="ZQ366" s="63"/>
      <c r="AAB366" s="63"/>
      <c r="AAM366" s="63"/>
      <c r="AAX366" s="63"/>
      <c r="ABI366" s="63"/>
      <c r="ABT366" s="63"/>
      <c r="ACE366" s="63"/>
      <c r="ACP366" s="63"/>
      <c r="ADA366" s="63"/>
      <c r="ADL366" s="63"/>
      <c r="ADW366" s="63"/>
      <c r="AEH366" s="63"/>
      <c r="AES366" s="63"/>
      <c r="AFD366" s="63"/>
      <c r="AFO366" s="63"/>
      <c r="AFZ366" s="63"/>
      <c r="AGK366" s="63"/>
      <c r="AGV366" s="63"/>
      <c r="AHG366" s="63"/>
      <c r="AHR366" s="63"/>
      <c r="AIC366" s="63"/>
      <c r="AIN366" s="63"/>
      <c r="AIY366" s="63"/>
      <c r="AJJ366" s="63"/>
      <c r="AJU366" s="63"/>
      <c r="AKF366" s="63"/>
      <c r="AKQ366" s="63"/>
      <c r="ALB366" s="63"/>
      <c r="ALM366" s="63"/>
      <c r="ALX366" s="63"/>
      <c r="AMI366" s="63"/>
      <c r="AMT366" s="63"/>
      <c r="ANE366" s="63"/>
      <c r="ANP366" s="63"/>
      <c r="AOA366" s="63"/>
      <c r="AOL366" s="63"/>
      <c r="AOW366" s="63"/>
      <c r="APH366" s="63"/>
      <c r="APS366" s="63"/>
      <c r="AQD366" s="63"/>
      <c r="AQO366" s="63"/>
      <c r="AQZ366" s="63"/>
      <c r="ARK366" s="63"/>
      <c r="ARV366" s="63"/>
      <c r="ASG366" s="63"/>
      <c r="ASR366" s="63"/>
      <c r="ATC366" s="63"/>
      <c r="ATN366" s="63"/>
      <c r="ATY366" s="63"/>
      <c r="AUJ366" s="63"/>
      <c r="AUU366" s="63"/>
      <c r="AVF366" s="63"/>
      <c r="AVQ366" s="63"/>
      <c r="AWB366" s="63"/>
      <c r="AWM366" s="63"/>
      <c r="AWX366" s="63"/>
      <c r="AXI366" s="63"/>
      <c r="AXT366" s="63"/>
      <c r="AYE366" s="63"/>
      <c r="AYP366" s="63"/>
      <c r="AZA366" s="63"/>
    </row>
    <row r="367" spans="1:1023 1034:1353" ht="18.75" customHeight="1" x14ac:dyDescent="0.35">
      <c r="A367" s="24" t="str">
        <f>'total Scrap'!A367</f>
        <v>04/2021</v>
      </c>
      <c r="B367" s="29">
        <f>'total Scrap'!D367</f>
        <v>96569</v>
      </c>
      <c r="C367" s="45" t="str">
        <f>'total Scrap'!E367</f>
        <v>532801370071</v>
      </c>
      <c r="D367" s="8" t="str">
        <f>'total Scrap'!F367</f>
        <v>BOARD ASSY, PAPER</v>
      </c>
      <c r="E367" s="26">
        <f t="shared" ca="1" si="57"/>
        <v>2</v>
      </c>
      <c r="F367" s="26">
        <f t="shared" si="58"/>
        <v>8</v>
      </c>
      <c r="G367" s="27">
        <f t="shared" ca="1" si="59"/>
        <v>0.5714285714285714</v>
      </c>
      <c r="H367" s="26">
        <f t="shared" ca="1" si="60"/>
        <v>3</v>
      </c>
      <c r="I367" s="26"/>
      <c r="J367" s="30"/>
      <c r="P367" s="57" t="str">
        <f t="shared" si="61"/>
        <v>04/2021</v>
      </c>
      <c r="Q367" s="30" t="str">
        <f t="shared" si="62"/>
        <v>532801370071</v>
      </c>
      <c r="T367" s="42">
        <f t="shared" si="63"/>
        <v>0</v>
      </c>
      <c r="V367" s="43">
        <f t="shared" si="64"/>
        <v>0</v>
      </c>
      <c r="W367" s="42">
        <f t="shared" si="65"/>
        <v>2</v>
      </c>
      <c r="AG367" s="63"/>
      <c r="AR367" s="63"/>
      <c r="BC367" s="63"/>
      <c r="BN367" s="63"/>
      <c r="BY367" s="63"/>
      <c r="CJ367" s="63"/>
      <c r="CU367" s="63"/>
      <c r="DF367" s="63"/>
      <c r="DQ367" s="63"/>
      <c r="EB367" s="63"/>
      <c r="EM367" s="63"/>
      <c r="EX367" s="63"/>
      <c r="FI367" s="63"/>
      <c r="FT367" s="63"/>
      <c r="GE367" s="63"/>
      <c r="GP367" s="63"/>
      <c r="HA367" s="63"/>
      <c r="HL367" s="63"/>
      <c r="HW367" s="63"/>
      <c r="IH367" s="63"/>
      <c r="IS367" s="63"/>
      <c r="JD367" s="63"/>
      <c r="JO367" s="63"/>
      <c r="JZ367" s="63"/>
      <c r="KK367" s="63"/>
      <c r="KV367" s="63"/>
      <c r="LG367" s="63"/>
      <c r="LR367" s="63"/>
      <c r="MC367" s="63"/>
      <c r="MN367" s="63"/>
      <c r="MY367" s="63"/>
      <c r="NJ367" s="63"/>
      <c r="NU367" s="63"/>
      <c r="OF367" s="63"/>
      <c r="OQ367" s="63"/>
      <c r="PB367" s="63"/>
      <c r="PM367" s="63"/>
      <c r="PX367" s="63"/>
      <c r="QI367" s="63"/>
      <c r="QT367" s="63"/>
      <c r="RE367" s="63"/>
      <c r="RP367" s="63"/>
      <c r="SA367" s="63"/>
      <c r="SL367" s="63"/>
      <c r="SW367" s="63"/>
      <c r="TH367" s="63"/>
      <c r="TS367" s="63"/>
      <c r="UD367" s="63"/>
      <c r="UO367" s="63"/>
      <c r="UZ367" s="63"/>
      <c r="VK367" s="63"/>
      <c r="VV367" s="63"/>
      <c r="WG367" s="63"/>
      <c r="WR367" s="63"/>
      <c r="XC367" s="63"/>
      <c r="XN367" s="63"/>
      <c r="XY367" s="63"/>
      <c r="YJ367" s="63"/>
      <c r="YU367" s="63"/>
      <c r="ZF367" s="63"/>
      <c r="ZQ367" s="63"/>
      <c r="AAB367" s="63"/>
      <c r="AAM367" s="63"/>
      <c r="AAX367" s="63"/>
      <c r="ABI367" s="63"/>
      <c r="ABT367" s="63"/>
      <c r="ACE367" s="63"/>
      <c r="ACP367" s="63"/>
      <c r="ADA367" s="63"/>
      <c r="ADL367" s="63"/>
      <c r="ADW367" s="63"/>
      <c r="AEH367" s="63"/>
      <c r="AES367" s="63"/>
      <c r="AFD367" s="63"/>
      <c r="AFO367" s="63"/>
      <c r="AFZ367" s="63"/>
      <c r="AGK367" s="63"/>
      <c r="AGV367" s="63"/>
      <c r="AHG367" s="63"/>
      <c r="AHR367" s="63"/>
      <c r="AIC367" s="63"/>
      <c r="AIN367" s="63"/>
      <c r="AIY367" s="63"/>
      <c r="AJJ367" s="63"/>
      <c r="AJU367" s="63"/>
      <c r="AKF367" s="63"/>
      <c r="AKQ367" s="63"/>
      <c r="ALB367" s="63"/>
      <c r="ALM367" s="63"/>
      <c r="ALX367" s="63"/>
      <c r="AMI367" s="63"/>
      <c r="AMT367" s="63"/>
      <c r="ANE367" s="63"/>
      <c r="ANP367" s="63"/>
      <c r="AOA367" s="63"/>
      <c r="AOL367" s="63"/>
      <c r="AOW367" s="63"/>
      <c r="APH367" s="63"/>
      <c r="APS367" s="63"/>
      <c r="AQD367" s="63"/>
      <c r="AQO367" s="63"/>
      <c r="AQZ367" s="63"/>
      <c r="ARK367" s="63"/>
      <c r="ARV367" s="63"/>
      <c r="ASG367" s="63"/>
      <c r="ASR367" s="63"/>
      <c r="ATC367" s="63"/>
      <c r="ATN367" s="63"/>
      <c r="ATY367" s="63"/>
      <c r="AUJ367" s="63"/>
      <c r="AUU367" s="63"/>
      <c r="AVF367" s="63"/>
      <c r="AVQ367" s="63"/>
      <c r="AWB367" s="63"/>
      <c r="AWM367" s="63"/>
      <c r="AWX367" s="63"/>
      <c r="AXI367" s="63"/>
      <c r="AXT367" s="63"/>
      <c r="AYE367" s="63"/>
      <c r="AYP367" s="63"/>
      <c r="AZA367" s="63"/>
    </row>
    <row r="368" spans="1:1023 1034:1353" ht="18.75" customHeight="1" x14ac:dyDescent="0.35">
      <c r="A368" s="24" t="str">
        <f>'total Scrap'!A368</f>
        <v>04/2021</v>
      </c>
      <c r="B368" s="29">
        <f>'total Scrap'!D368</f>
        <v>96571</v>
      </c>
      <c r="C368" s="45" t="str">
        <f>'total Scrap'!E368</f>
        <v>532801370071</v>
      </c>
      <c r="D368" s="8" t="str">
        <f>'total Scrap'!F368</f>
        <v>BOARD ASSY, PAPER</v>
      </c>
      <c r="E368" s="26">
        <f t="shared" ca="1" si="57"/>
        <v>2</v>
      </c>
      <c r="F368" s="26">
        <f t="shared" si="58"/>
        <v>8</v>
      </c>
      <c r="G368" s="27">
        <f t="shared" ca="1" si="59"/>
        <v>0.5714285714285714</v>
      </c>
      <c r="H368" s="26">
        <f t="shared" ca="1" si="60"/>
        <v>3</v>
      </c>
      <c r="I368" s="26"/>
      <c r="J368" s="30"/>
      <c r="P368" s="57" t="str">
        <f t="shared" si="61"/>
        <v>04/2021</v>
      </c>
      <c r="Q368" s="30" t="str">
        <f t="shared" si="62"/>
        <v>532801370071</v>
      </c>
      <c r="T368" s="42">
        <f t="shared" si="63"/>
        <v>0</v>
      </c>
      <c r="V368" s="43">
        <f t="shared" si="64"/>
        <v>0</v>
      </c>
      <c r="W368" s="42">
        <f t="shared" si="65"/>
        <v>2</v>
      </c>
      <c r="AG368" s="63"/>
      <c r="AR368" s="63"/>
      <c r="BC368" s="63"/>
      <c r="BN368" s="63"/>
      <c r="BY368" s="63"/>
      <c r="CJ368" s="63"/>
      <c r="CU368" s="63"/>
      <c r="DF368" s="63"/>
      <c r="DQ368" s="63"/>
      <c r="EB368" s="63"/>
      <c r="EM368" s="63"/>
      <c r="EX368" s="63"/>
      <c r="FI368" s="63"/>
      <c r="FT368" s="63"/>
      <c r="GE368" s="63"/>
      <c r="GP368" s="63"/>
      <c r="HA368" s="63"/>
      <c r="HL368" s="63"/>
      <c r="HW368" s="63"/>
      <c r="IH368" s="63"/>
      <c r="IS368" s="63"/>
      <c r="JD368" s="63"/>
      <c r="JO368" s="63"/>
      <c r="JZ368" s="63"/>
      <c r="KK368" s="63"/>
      <c r="KV368" s="63"/>
      <c r="LG368" s="63"/>
      <c r="LR368" s="63"/>
      <c r="MC368" s="63"/>
      <c r="MN368" s="63"/>
      <c r="MY368" s="63"/>
      <c r="NJ368" s="63"/>
      <c r="NU368" s="63"/>
      <c r="OF368" s="63"/>
      <c r="OQ368" s="63"/>
      <c r="PB368" s="63"/>
      <c r="PM368" s="63"/>
      <c r="PX368" s="63"/>
      <c r="QI368" s="63"/>
      <c r="QT368" s="63"/>
      <c r="RE368" s="63"/>
      <c r="RP368" s="63"/>
      <c r="SA368" s="63"/>
      <c r="SL368" s="63"/>
      <c r="SW368" s="63"/>
      <c r="TH368" s="63"/>
      <c r="TS368" s="63"/>
      <c r="UD368" s="63"/>
      <c r="UO368" s="63"/>
      <c r="UZ368" s="63"/>
      <c r="VK368" s="63"/>
      <c r="VV368" s="63"/>
      <c r="WG368" s="63"/>
      <c r="WR368" s="63"/>
      <c r="XC368" s="63"/>
      <c r="XN368" s="63"/>
      <c r="XY368" s="63"/>
      <c r="YJ368" s="63"/>
      <c r="YU368" s="63"/>
      <c r="ZF368" s="63"/>
      <c r="ZQ368" s="63"/>
      <c r="AAB368" s="63"/>
      <c r="AAM368" s="63"/>
      <c r="AAX368" s="63"/>
      <c r="ABI368" s="63"/>
      <c r="ABT368" s="63"/>
      <c r="ACE368" s="63"/>
      <c r="ACP368" s="63"/>
      <c r="ADA368" s="63"/>
      <c r="ADL368" s="63"/>
      <c r="ADW368" s="63"/>
      <c r="AEH368" s="63"/>
      <c r="AES368" s="63"/>
      <c r="AFD368" s="63"/>
      <c r="AFO368" s="63"/>
      <c r="AFZ368" s="63"/>
      <c r="AGK368" s="63"/>
      <c r="AGV368" s="63"/>
      <c r="AHG368" s="63"/>
      <c r="AHR368" s="63"/>
      <c r="AIC368" s="63"/>
      <c r="AIN368" s="63"/>
      <c r="AIY368" s="63"/>
      <c r="AJJ368" s="63"/>
      <c r="AJU368" s="63"/>
      <c r="AKF368" s="63"/>
      <c r="AKQ368" s="63"/>
      <c r="ALB368" s="63"/>
      <c r="ALM368" s="63"/>
      <c r="ALX368" s="63"/>
      <c r="AMI368" s="63"/>
      <c r="AMT368" s="63"/>
      <c r="ANE368" s="63"/>
      <c r="ANP368" s="63"/>
      <c r="AOA368" s="63"/>
      <c r="AOL368" s="63"/>
      <c r="AOW368" s="63"/>
      <c r="APH368" s="63"/>
      <c r="APS368" s="63"/>
      <c r="AQD368" s="63"/>
      <c r="AQO368" s="63"/>
      <c r="AQZ368" s="63"/>
      <c r="ARK368" s="63"/>
      <c r="ARV368" s="63"/>
      <c r="ASG368" s="63"/>
      <c r="ASR368" s="63"/>
      <c r="ATC368" s="63"/>
      <c r="ATN368" s="63"/>
      <c r="ATY368" s="63"/>
      <c r="AUJ368" s="63"/>
      <c r="AUU368" s="63"/>
      <c r="AVF368" s="63"/>
      <c r="AVQ368" s="63"/>
      <c r="AWB368" s="63"/>
      <c r="AWM368" s="63"/>
      <c r="AWX368" s="63"/>
      <c r="AXI368" s="63"/>
      <c r="AXT368" s="63"/>
      <c r="AYE368" s="63"/>
      <c r="AYP368" s="63"/>
      <c r="AZA368" s="63"/>
    </row>
    <row r="369" spans="1:1023 1034:1353" ht="18.75" customHeight="1" x14ac:dyDescent="0.35">
      <c r="A369" s="24" t="str">
        <f>'total Scrap'!A369</f>
        <v>04/2021</v>
      </c>
      <c r="B369" s="29">
        <f>'total Scrap'!D369</f>
        <v>97657</v>
      </c>
      <c r="C369" s="45" t="str">
        <f>'total Scrap'!E369</f>
        <v>532801370071</v>
      </c>
      <c r="D369" s="8" t="str">
        <f>'total Scrap'!F369</f>
        <v>BOARD ASSY, PAPER</v>
      </c>
      <c r="E369" s="26">
        <f t="shared" ca="1" si="57"/>
        <v>2</v>
      </c>
      <c r="F369" s="26">
        <f t="shared" si="58"/>
        <v>8</v>
      </c>
      <c r="G369" s="27">
        <f t="shared" ca="1" si="59"/>
        <v>0.5714285714285714</v>
      </c>
      <c r="H369" s="26">
        <f t="shared" ca="1" si="60"/>
        <v>3</v>
      </c>
      <c r="I369" s="26"/>
      <c r="J369" s="30"/>
      <c r="P369" s="57" t="str">
        <f t="shared" si="61"/>
        <v>04/2021</v>
      </c>
      <c r="Q369" s="30" t="str">
        <f t="shared" si="62"/>
        <v>532801370071</v>
      </c>
      <c r="T369" s="42">
        <f t="shared" si="63"/>
        <v>0</v>
      </c>
      <c r="V369" s="43">
        <f t="shared" si="64"/>
        <v>0</v>
      </c>
      <c r="W369" s="42">
        <f t="shared" si="65"/>
        <v>2</v>
      </c>
      <c r="AG369" s="63"/>
      <c r="AR369" s="63"/>
      <c r="BC369" s="63"/>
      <c r="BN369" s="63"/>
      <c r="BY369" s="63"/>
      <c r="CJ369" s="63"/>
      <c r="CU369" s="63"/>
      <c r="DF369" s="63"/>
      <c r="DQ369" s="63"/>
      <c r="EB369" s="63"/>
      <c r="EM369" s="63"/>
      <c r="EX369" s="63"/>
      <c r="FI369" s="63"/>
      <c r="FT369" s="63"/>
      <c r="GE369" s="63"/>
      <c r="GP369" s="63"/>
      <c r="HA369" s="63"/>
      <c r="HL369" s="63"/>
      <c r="HW369" s="63"/>
      <c r="IH369" s="63"/>
      <c r="IS369" s="63"/>
      <c r="JD369" s="63"/>
      <c r="JO369" s="63"/>
      <c r="JZ369" s="63"/>
      <c r="KK369" s="63"/>
      <c r="KV369" s="63"/>
      <c r="LG369" s="63"/>
      <c r="LR369" s="63"/>
      <c r="MC369" s="63"/>
      <c r="MN369" s="63"/>
      <c r="MY369" s="63"/>
      <c r="NJ369" s="63"/>
      <c r="NU369" s="63"/>
      <c r="OF369" s="63"/>
      <c r="OQ369" s="63"/>
      <c r="PB369" s="63"/>
      <c r="PM369" s="63"/>
      <c r="PX369" s="63"/>
      <c r="QI369" s="63"/>
      <c r="QT369" s="63"/>
      <c r="RE369" s="63"/>
      <c r="RP369" s="63"/>
      <c r="SA369" s="63"/>
      <c r="SL369" s="63"/>
      <c r="SW369" s="63"/>
      <c r="TH369" s="63"/>
      <c r="TS369" s="63"/>
      <c r="UD369" s="63"/>
      <c r="UO369" s="63"/>
      <c r="UZ369" s="63"/>
      <c r="VK369" s="63"/>
      <c r="VV369" s="63"/>
      <c r="WG369" s="63"/>
      <c r="WR369" s="63"/>
      <c r="XC369" s="63"/>
      <c r="XN369" s="63"/>
      <c r="XY369" s="63"/>
      <c r="YJ369" s="63"/>
      <c r="YU369" s="63"/>
      <c r="ZF369" s="63"/>
      <c r="ZQ369" s="63"/>
      <c r="AAB369" s="63"/>
      <c r="AAM369" s="63"/>
      <c r="AAX369" s="63"/>
      <c r="ABI369" s="63"/>
      <c r="ABT369" s="63"/>
      <c r="ACE369" s="63"/>
      <c r="ACP369" s="63"/>
      <c r="ADA369" s="63"/>
      <c r="ADL369" s="63"/>
      <c r="ADW369" s="63"/>
      <c r="AEH369" s="63"/>
      <c r="AES369" s="63"/>
      <c r="AFD369" s="63"/>
      <c r="AFO369" s="63"/>
      <c r="AFZ369" s="63"/>
      <c r="AGK369" s="63"/>
      <c r="AGV369" s="63"/>
      <c r="AHG369" s="63"/>
      <c r="AHR369" s="63"/>
      <c r="AIC369" s="63"/>
      <c r="AIN369" s="63"/>
      <c r="AIY369" s="63"/>
      <c r="AJJ369" s="63"/>
      <c r="AJU369" s="63"/>
      <c r="AKF369" s="63"/>
      <c r="AKQ369" s="63"/>
      <c r="ALB369" s="63"/>
      <c r="ALM369" s="63"/>
      <c r="ALX369" s="63"/>
      <c r="AMI369" s="63"/>
      <c r="AMT369" s="63"/>
      <c r="ANE369" s="63"/>
      <c r="ANP369" s="63"/>
      <c r="AOA369" s="63"/>
      <c r="AOL369" s="63"/>
      <c r="AOW369" s="63"/>
      <c r="APH369" s="63"/>
      <c r="APS369" s="63"/>
      <c r="AQD369" s="63"/>
      <c r="AQO369" s="63"/>
      <c r="AQZ369" s="63"/>
      <c r="ARK369" s="63"/>
      <c r="ARV369" s="63"/>
      <c r="ASG369" s="63"/>
      <c r="ASR369" s="63"/>
      <c r="ATC369" s="63"/>
      <c r="ATN369" s="63"/>
      <c r="ATY369" s="63"/>
      <c r="AUJ369" s="63"/>
      <c r="AUU369" s="63"/>
      <c r="AVF369" s="63"/>
      <c r="AVQ369" s="63"/>
      <c r="AWB369" s="63"/>
      <c r="AWM369" s="63"/>
      <c r="AWX369" s="63"/>
      <c r="AXI369" s="63"/>
      <c r="AXT369" s="63"/>
      <c r="AYE369" s="63"/>
      <c r="AYP369" s="63"/>
      <c r="AZA369" s="63"/>
    </row>
    <row r="370" spans="1:1023 1034:1353" ht="18.75" customHeight="1" x14ac:dyDescent="0.35">
      <c r="A370" s="24" t="str">
        <f>'total Scrap'!A370</f>
        <v>04/2021</v>
      </c>
      <c r="B370" s="29">
        <f>'total Scrap'!D370</f>
        <v>97660</v>
      </c>
      <c r="C370" s="45" t="str">
        <f>'total Scrap'!E370</f>
        <v>532801370071</v>
      </c>
      <c r="D370" s="8" t="str">
        <f>'total Scrap'!F370</f>
        <v>BOARD ASSY, PAPER</v>
      </c>
      <c r="E370" s="26">
        <f t="shared" ca="1" si="57"/>
        <v>2</v>
      </c>
      <c r="F370" s="26">
        <f t="shared" si="58"/>
        <v>8</v>
      </c>
      <c r="G370" s="27">
        <f t="shared" ca="1" si="59"/>
        <v>0.5714285714285714</v>
      </c>
      <c r="H370" s="26">
        <f t="shared" ca="1" si="60"/>
        <v>3</v>
      </c>
      <c r="I370" s="26"/>
      <c r="J370" s="30"/>
      <c r="P370" s="57" t="str">
        <f t="shared" si="61"/>
        <v>04/2021</v>
      </c>
      <c r="Q370" s="30" t="str">
        <f t="shared" si="62"/>
        <v>532801370071</v>
      </c>
      <c r="T370" s="42">
        <f t="shared" si="63"/>
        <v>0</v>
      </c>
      <c r="V370" s="43">
        <f t="shared" si="64"/>
        <v>0</v>
      </c>
      <c r="W370" s="42">
        <f t="shared" si="65"/>
        <v>2</v>
      </c>
      <c r="AG370" s="63"/>
      <c r="AR370" s="63"/>
      <c r="BC370" s="63"/>
      <c r="BN370" s="63"/>
      <c r="BY370" s="63"/>
      <c r="CJ370" s="63"/>
      <c r="CU370" s="63"/>
      <c r="DF370" s="63"/>
      <c r="DQ370" s="63"/>
      <c r="EB370" s="63"/>
      <c r="EM370" s="63"/>
      <c r="EX370" s="63"/>
      <c r="FI370" s="63"/>
      <c r="FT370" s="63"/>
      <c r="GE370" s="63"/>
      <c r="GP370" s="63"/>
      <c r="HA370" s="63"/>
      <c r="HL370" s="63"/>
      <c r="HW370" s="63"/>
      <c r="IH370" s="63"/>
      <c r="IS370" s="63"/>
      <c r="JD370" s="63"/>
      <c r="JO370" s="63"/>
      <c r="JZ370" s="63"/>
      <c r="KK370" s="63"/>
      <c r="KV370" s="63"/>
      <c r="LG370" s="63"/>
      <c r="LR370" s="63"/>
      <c r="MC370" s="63"/>
      <c r="MN370" s="63"/>
      <c r="MY370" s="63"/>
      <c r="NJ370" s="63"/>
      <c r="NU370" s="63"/>
      <c r="OF370" s="63"/>
      <c r="OQ370" s="63"/>
      <c r="PB370" s="63"/>
      <c r="PM370" s="63"/>
      <c r="PX370" s="63"/>
      <c r="QI370" s="63"/>
      <c r="QT370" s="63"/>
      <c r="RE370" s="63"/>
      <c r="RP370" s="63"/>
      <c r="SA370" s="63"/>
      <c r="SL370" s="63"/>
      <c r="SW370" s="63"/>
      <c r="TH370" s="63"/>
      <c r="TS370" s="63"/>
      <c r="UD370" s="63"/>
      <c r="UO370" s="63"/>
      <c r="UZ370" s="63"/>
      <c r="VK370" s="63"/>
      <c r="VV370" s="63"/>
      <c r="WG370" s="63"/>
      <c r="WR370" s="63"/>
      <c r="XC370" s="63"/>
      <c r="XN370" s="63"/>
      <c r="XY370" s="63"/>
      <c r="YJ370" s="63"/>
      <c r="YU370" s="63"/>
      <c r="ZF370" s="63"/>
      <c r="ZQ370" s="63"/>
      <c r="AAB370" s="63"/>
      <c r="AAM370" s="63"/>
      <c r="AAX370" s="63"/>
      <c r="ABI370" s="63"/>
      <c r="ABT370" s="63"/>
      <c r="ACE370" s="63"/>
      <c r="ACP370" s="63"/>
      <c r="ADA370" s="63"/>
      <c r="ADL370" s="63"/>
      <c r="ADW370" s="63"/>
      <c r="AEH370" s="63"/>
      <c r="AES370" s="63"/>
      <c r="AFD370" s="63"/>
      <c r="AFO370" s="63"/>
      <c r="AFZ370" s="63"/>
      <c r="AGK370" s="63"/>
      <c r="AGV370" s="63"/>
      <c r="AHG370" s="63"/>
      <c r="AHR370" s="63"/>
      <c r="AIC370" s="63"/>
      <c r="AIN370" s="63"/>
      <c r="AIY370" s="63"/>
      <c r="AJJ370" s="63"/>
      <c r="AJU370" s="63"/>
      <c r="AKF370" s="63"/>
      <c r="AKQ370" s="63"/>
      <c r="ALB370" s="63"/>
      <c r="ALM370" s="63"/>
      <c r="ALX370" s="63"/>
      <c r="AMI370" s="63"/>
      <c r="AMT370" s="63"/>
      <c r="ANE370" s="63"/>
      <c r="ANP370" s="63"/>
      <c r="AOA370" s="63"/>
      <c r="AOL370" s="63"/>
      <c r="AOW370" s="63"/>
      <c r="APH370" s="63"/>
      <c r="APS370" s="63"/>
      <c r="AQD370" s="63"/>
      <c r="AQO370" s="63"/>
      <c r="AQZ370" s="63"/>
      <c r="ARK370" s="63"/>
      <c r="ARV370" s="63"/>
      <c r="ASG370" s="63"/>
      <c r="ASR370" s="63"/>
      <c r="ATC370" s="63"/>
      <c r="ATN370" s="63"/>
      <c r="ATY370" s="63"/>
      <c r="AUJ370" s="63"/>
      <c r="AUU370" s="63"/>
      <c r="AVF370" s="63"/>
      <c r="AVQ370" s="63"/>
      <c r="AWB370" s="63"/>
      <c r="AWM370" s="63"/>
      <c r="AWX370" s="63"/>
      <c r="AXI370" s="63"/>
      <c r="AXT370" s="63"/>
      <c r="AYE370" s="63"/>
      <c r="AYP370" s="63"/>
      <c r="AZA370" s="63"/>
    </row>
    <row r="371" spans="1:1023 1034:1353" ht="18.75" customHeight="1" x14ac:dyDescent="0.35">
      <c r="A371" s="24" t="str">
        <f>'total Scrap'!A371</f>
        <v>05/2021</v>
      </c>
      <c r="B371" s="29">
        <f>'total Scrap'!D371</f>
        <v>97531</v>
      </c>
      <c r="C371" s="45" t="str">
        <f>'total Scrap'!E371</f>
        <v>56110F219071</v>
      </c>
      <c r="D371" s="8" t="str">
        <f>'total Scrap'!F371</f>
        <v>WIRE, BODY MAIN</v>
      </c>
      <c r="E371" s="26">
        <f t="shared" ca="1" si="57"/>
        <v>1</v>
      </c>
      <c r="F371" s="26">
        <f t="shared" si="58"/>
        <v>1</v>
      </c>
      <c r="G371" s="27">
        <f t="shared" ca="1" si="59"/>
        <v>7.1428571428571425E-2</v>
      </c>
      <c r="H371" s="26">
        <f t="shared" ca="1" si="60"/>
        <v>1</v>
      </c>
      <c r="I371" s="26"/>
      <c r="J371" s="30"/>
      <c r="P371" s="57">
        <f t="shared" si="61"/>
        <v>0</v>
      </c>
      <c r="Q371" s="30">
        <f t="shared" si="62"/>
        <v>0</v>
      </c>
      <c r="T371" s="42">
        <f t="shared" si="63"/>
        <v>0</v>
      </c>
      <c r="V371" s="43">
        <f t="shared" si="64"/>
        <v>0</v>
      </c>
      <c r="W371" s="42">
        <f t="shared" si="65"/>
        <v>2</v>
      </c>
      <c r="AG371" s="63"/>
      <c r="AR371" s="63"/>
      <c r="BC371" s="63"/>
      <c r="BN371" s="63"/>
      <c r="BY371" s="63"/>
      <c r="CJ371" s="63"/>
      <c r="CU371" s="63"/>
      <c r="DF371" s="63"/>
      <c r="DQ371" s="63"/>
      <c r="EB371" s="63"/>
      <c r="EM371" s="63"/>
      <c r="EX371" s="63"/>
      <c r="FI371" s="63"/>
      <c r="FT371" s="63"/>
      <c r="GE371" s="63"/>
      <c r="GP371" s="63"/>
      <c r="HA371" s="63"/>
      <c r="HL371" s="63"/>
      <c r="HW371" s="63"/>
      <c r="IH371" s="63"/>
      <c r="IS371" s="63"/>
      <c r="JD371" s="63"/>
      <c r="JO371" s="63"/>
      <c r="JZ371" s="63"/>
      <c r="KK371" s="63"/>
      <c r="KV371" s="63"/>
      <c r="LG371" s="63"/>
      <c r="LR371" s="63"/>
      <c r="MC371" s="63"/>
      <c r="MN371" s="63"/>
      <c r="MY371" s="63"/>
      <c r="NJ371" s="63"/>
      <c r="NU371" s="63"/>
      <c r="OF371" s="63"/>
      <c r="OQ371" s="63"/>
      <c r="PB371" s="63"/>
      <c r="PM371" s="63"/>
      <c r="PX371" s="63"/>
      <c r="QI371" s="63"/>
      <c r="QT371" s="63"/>
      <c r="RE371" s="63"/>
      <c r="RP371" s="63"/>
      <c r="SA371" s="63"/>
      <c r="SL371" s="63"/>
      <c r="SW371" s="63"/>
      <c r="TH371" s="63"/>
      <c r="TS371" s="63"/>
      <c r="UD371" s="63"/>
      <c r="UO371" s="63"/>
      <c r="UZ371" s="63"/>
      <c r="VK371" s="63"/>
      <c r="VV371" s="63"/>
      <c r="WG371" s="63"/>
      <c r="WR371" s="63"/>
      <c r="XC371" s="63"/>
      <c r="XN371" s="63"/>
      <c r="XY371" s="63"/>
      <c r="YJ371" s="63"/>
      <c r="YU371" s="63"/>
      <c r="ZF371" s="63"/>
      <c r="ZQ371" s="63"/>
      <c r="AAB371" s="63"/>
      <c r="AAM371" s="63"/>
      <c r="AAX371" s="63"/>
      <c r="ABI371" s="63"/>
      <c r="ABT371" s="63"/>
      <c r="ACE371" s="63"/>
      <c r="ACP371" s="63"/>
      <c r="ADA371" s="63"/>
      <c r="ADL371" s="63"/>
      <c r="ADW371" s="63"/>
      <c r="AEH371" s="63"/>
      <c r="AES371" s="63"/>
      <c r="AFD371" s="63"/>
      <c r="AFO371" s="63"/>
      <c r="AFZ371" s="63"/>
      <c r="AGK371" s="63"/>
      <c r="AGV371" s="63"/>
      <c r="AHG371" s="63"/>
      <c r="AHR371" s="63"/>
      <c r="AIC371" s="63"/>
      <c r="AIN371" s="63"/>
      <c r="AIY371" s="63"/>
      <c r="AJJ371" s="63"/>
      <c r="AJU371" s="63"/>
      <c r="AKF371" s="63"/>
      <c r="AKQ371" s="63"/>
      <c r="ALB371" s="63"/>
      <c r="ALM371" s="63"/>
      <c r="ALX371" s="63"/>
      <c r="AMI371" s="63"/>
      <c r="AMT371" s="63"/>
      <c r="ANE371" s="63"/>
      <c r="ANP371" s="63"/>
      <c r="AOA371" s="63"/>
      <c r="AOL371" s="63"/>
      <c r="AOW371" s="63"/>
      <c r="APH371" s="63"/>
      <c r="APS371" s="63"/>
      <c r="AQD371" s="63"/>
      <c r="AQO371" s="63"/>
      <c r="AQZ371" s="63"/>
      <c r="ARK371" s="63"/>
      <c r="ARV371" s="63"/>
      <c r="ASG371" s="63"/>
      <c r="ASR371" s="63"/>
      <c r="ATC371" s="63"/>
      <c r="ATN371" s="63"/>
      <c r="ATY371" s="63"/>
      <c r="AUJ371" s="63"/>
      <c r="AUU371" s="63"/>
      <c r="AVF371" s="63"/>
      <c r="AVQ371" s="63"/>
      <c r="AWB371" s="63"/>
      <c r="AWM371" s="63"/>
      <c r="AWX371" s="63"/>
      <c r="AXI371" s="63"/>
      <c r="AXT371" s="63"/>
      <c r="AYE371" s="63"/>
      <c r="AYP371" s="63"/>
      <c r="AZA371" s="63"/>
    </row>
    <row r="372" spans="1:1023 1034:1353" ht="18.75" customHeight="1" x14ac:dyDescent="0.35">
      <c r="A372" s="24" t="str">
        <f>'total Scrap'!A372</f>
        <v>05/2021</v>
      </c>
      <c r="B372" s="29">
        <f>'total Scrap'!D372</f>
        <v>97825</v>
      </c>
      <c r="C372" s="45" t="str">
        <f>'total Scrap'!E372</f>
        <v>235502661071</v>
      </c>
      <c r="D372" s="8" t="str">
        <f>'total Scrap'!F372</f>
        <v>REGULATOR ASSY, LPG</v>
      </c>
      <c r="E372" s="26">
        <f t="shared" ca="1" si="57"/>
        <v>1</v>
      </c>
      <c r="F372" s="26">
        <f t="shared" si="58"/>
        <v>1</v>
      </c>
      <c r="G372" s="27">
        <f t="shared" ca="1" si="59"/>
        <v>7.1428571428571425E-2</v>
      </c>
      <c r="H372" s="26">
        <f t="shared" ca="1" si="60"/>
        <v>1</v>
      </c>
      <c r="I372" s="26"/>
      <c r="J372" s="30"/>
      <c r="P372" s="57">
        <f t="shared" si="61"/>
        <v>0</v>
      </c>
      <c r="Q372" s="30">
        <f t="shared" si="62"/>
        <v>0</v>
      </c>
      <c r="T372" s="42">
        <f t="shared" si="63"/>
        <v>0</v>
      </c>
      <c r="V372" s="43">
        <f t="shared" si="64"/>
        <v>0</v>
      </c>
      <c r="W372" s="42">
        <f t="shared" si="65"/>
        <v>2</v>
      </c>
      <c r="AG372" s="63"/>
      <c r="AR372" s="63"/>
      <c r="BC372" s="63"/>
      <c r="BN372" s="63"/>
      <c r="BY372" s="63"/>
      <c r="CJ372" s="63"/>
      <c r="CU372" s="63"/>
      <c r="DF372" s="63"/>
      <c r="DQ372" s="63"/>
      <c r="EB372" s="63"/>
      <c r="EM372" s="63"/>
      <c r="EX372" s="63"/>
      <c r="FI372" s="63"/>
      <c r="FT372" s="63"/>
      <c r="GE372" s="63"/>
      <c r="GP372" s="63"/>
      <c r="HA372" s="63"/>
      <c r="HL372" s="63"/>
      <c r="HW372" s="63"/>
      <c r="IH372" s="63"/>
      <c r="IS372" s="63"/>
      <c r="JD372" s="63"/>
      <c r="JO372" s="63"/>
      <c r="JZ372" s="63"/>
      <c r="KK372" s="63"/>
      <c r="KV372" s="63"/>
      <c r="LG372" s="63"/>
      <c r="LR372" s="63"/>
      <c r="MC372" s="63"/>
      <c r="MN372" s="63"/>
      <c r="MY372" s="63"/>
      <c r="NJ372" s="63"/>
      <c r="NU372" s="63"/>
      <c r="OF372" s="63"/>
      <c r="OQ372" s="63"/>
      <c r="PB372" s="63"/>
      <c r="PM372" s="63"/>
      <c r="PX372" s="63"/>
      <c r="QI372" s="63"/>
      <c r="QT372" s="63"/>
      <c r="RE372" s="63"/>
      <c r="RP372" s="63"/>
      <c r="SA372" s="63"/>
      <c r="SL372" s="63"/>
      <c r="SW372" s="63"/>
      <c r="TH372" s="63"/>
      <c r="TS372" s="63"/>
      <c r="UD372" s="63"/>
      <c r="UO372" s="63"/>
      <c r="UZ372" s="63"/>
      <c r="VK372" s="63"/>
      <c r="VV372" s="63"/>
      <c r="WG372" s="63"/>
      <c r="WR372" s="63"/>
      <c r="XC372" s="63"/>
      <c r="XN372" s="63"/>
      <c r="XY372" s="63"/>
      <c r="YJ372" s="63"/>
      <c r="YU372" s="63"/>
      <c r="ZF372" s="63"/>
      <c r="ZQ372" s="63"/>
      <c r="AAB372" s="63"/>
      <c r="AAM372" s="63"/>
      <c r="AAX372" s="63"/>
      <c r="ABI372" s="63"/>
      <c r="ABT372" s="63"/>
      <c r="ACE372" s="63"/>
      <c r="ACP372" s="63"/>
      <c r="ADA372" s="63"/>
      <c r="ADL372" s="63"/>
      <c r="ADW372" s="63"/>
      <c r="AEH372" s="63"/>
      <c r="AES372" s="63"/>
      <c r="AFD372" s="63"/>
      <c r="AFO372" s="63"/>
      <c r="AFZ372" s="63"/>
      <c r="AGK372" s="63"/>
      <c r="AGV372" s="63"/>
      <c r="AHG372" s="63"/>
      <c r="AHR372" s="63"/>
      <c r="AIC372" s="63"/>
      <c r="AIN372" s="63"/>
      <c r="AIY372" s="63"/>
      <c r="AJJ372" s="63"/>
      <c r="AJU372" s="63"/>
      <c r="AKF372" s="63"/>
      <c r="AKQ372" s="63"/>
      <c r="ALB372" s="63"/>
      <c r="ALM372" s="63"/>
      <c r="ALX372" s="63"/>
      <c r="AMI372" s="63"/>
      <c r="AMT372" s="63"/>
      <c r="ANE372" s="63"/>
      <c r="ANP372" s="63"/>
      <c r="AOA372" s="63"/>
      <c r="AOL372" s="63"/>
      <c r="AOW372" s="63"/>
      <c r="APH372" s="63"/>
      <c r="APS372" s="63"/>
      <c r="AQD372" s="63"/>
      <c r="AQO372" s="63"/>
      <c r="AQZ372" s="63"/>
      <c r="ARK372" s="63"/>
      <c r="ARV372" s="63"/>
      <c r="ASG372" s="63"/>
      <c r="ASR372" s="63"/>
      <c r="ATC372" s="63"/>
      <c r="ATN372" s="63"/>
      <c r="ATY372" s="63"/>
      <c r="AUJ372" s="63"/>
      <c r="AUU372" s="63"/>
      <c r="AVF372" s="63"/>
      <c r="AVQ372" s="63"/>
      <c r="AWB372" s="63"/>
      <c r="AWM372" s="63"/>
      <c r="AWX372" s="63"/>
      <c r="AXI372" s="63"/>
      <c r="AXT372" s="63"/>
      <c r="AYE372" s="63"/>
      <c r="AYP372" s="63"/>
      <c r="AZA372" s="63"/>
    </row>
    <row r="373" spans="1:1023 1034:1353" ht="18.75" customHeight="1" x14ac:dyDescent="0.35">
      <c r="A373" s="24" t="str">
        <f>'total Scrap'!A373</f>
        <v>05/2021</v>
      </c>
      <c r="B373" s="29">
        <f>'total Scrap'!D373</f>
        <v>96583</v>
      </c>
      <c r="C373" s="45" t="str">
        <f>'total Scrap'!E373</f>
        <v>27060UB070</v>
      </c>
      <c r="D373" s="8" t="str">
        <f>'total Scrap'!F373</f>
        <v>ALTERNATOR ASSY, W/REGULATOR</v>
      </c>
      <c r="E373" s="26">
        <f t="shared" ca="1" si="57"/>
        <v>1</v>
      </c>
      <c r="F373" s="26">
        <f t="shared" si="58"/>
        <v>2</v>
      </c>
      <c r="G373" s="27">
        <f t="shared" ca="1" si="59"/>
        <v>0.14285714285714285</v>
      </c>
      <c r="H373" s="26">
        <f t="shared" ca="1" si="60"/>
        <v>1</v>
      </c>
      <c r="I373" s="26"/>
      <c r="J373" s="30"/>
      <c r="P373" s="57" t="str">
        <f t="shared" si="61"/>
        <v>05/2021</v>
      </c>
      <c r="Q373" s="30" t="str">
        <f t="shared" si="62"/>
        <v>27060UB070</v>
      </c>
      <c r="T373" s="42">
        <f t="shared" si="63"/>
        <v>0</v>
      </c>
      <c r="V373" s="43">
        <f t="shared" si="64"/>
        <v>0</v>
      </c>
      <c r="W373" s="42">
        <f t="shared" si="65"/>
        <v>2</v>
      </c>
      <c r="AG373" s="63"/>
      <c r="AR373" s="63"/>
      <c r="BC373" s="63"/>
      <c r="BN373" s="63"/>
      <c r="BY373" s="63"/>
      <c r="CJ373" s="63"/>
      <c r="CU373" s="63"/>
      <c r="DF373" s="63"/>
      <c r="DQ373" s="63"/>
      <c r="EB373" s="63"/>
      <c r="EM373" s="63"/>
      <c r="EX373" s="63"/>
      <c r="FI373" s="63"/>
      <c r="FT373" s="63"/>
      <c r="GE373" s="63"/>
      <c r="GP373" s="63"/>
      <c r="HA373" s="63"/>
      <c r="HL373" s="63"/>
      <c r="HW373" s="63"/>
      <c r="IH373" s="63"/>
      <c r="IS373" s="63"/>
      <c r="JD373" s="63"/>
      <c r="JO373" s="63"/>
      <c r="JZ373" s="63"/>
      <c r="KK373" s="63"/>
      <c r="KV373" s="63"/>
      <c r="LG373" s="63"/>
      <c r="LR373" s="63"/>
      <c r="MC373" s="63"/>
      <c r="MN373" s="63"/>
      <c r="MY373" s="63"/>
      <c r="NJ373" s="63"/>
      <c r="NU373" s="63"/>
      <c r="OF373" s="63"/>
      <c r="OQ373" s="63"/>
      <c r="PB373" s="63"/>
      <c r="PM373" s="63"/>
      <c r="PX373" s="63"/>
      <c r="QI373" s="63"/>
      <c r="QT373" s="63"/>
      <c r="RE373" s="63"/>
      <c r="RP373" s="63"/>
      <c r="SA373" s="63"/>
      <c r="SL373" s="63"/>
      <c r="SW373" s="63"/>
      <c r="TH373" s="63"/>
      <c r="TS373" s="63"/>
      <c r="UD373" s="63"/>
      <c r="UO373" s="63"/>
      <c r="UZ373" s="63"/>
      <c r="VK373" s="63"/>
      <c r="VV373" s="63"/>
      <c r="WG373" s="63"/>
      <c r="WR373" s="63"/>
      <c r="XC373" s="63"/>
      <c r="XN373" s="63"/>
      <c r="XY373" s="63"/>
      <c r="YJ373" s="63"/>
      <c r="YU373" s="63"/>
      <c r="ZF373" s="63"/>
      <c r="ZQ373" s="63"/>
      <c r="AAB373" s="63"/>
      <c r="AAM373" s="63"/>
      <c r="AAX373" s="63"/>
      <c r="ABI373" s="63"/>
      <c r="ABT373" s="63"/>
      <c r="ACE373" s="63"/>
      <c r="ACP373" s="63"/>
      <c r="ADA373" s="63"/>
      <c r="ADL373" s="63"/>
      <c r="ADW373" s="63"/>
      <c r="AEH373" s="63"/>
      <c r="AES373" s="63"/>
      <c r="AFD373" s="63"/>
      <c r="AFO373" s="63"/>
      <c r="AFZ373" s="63"/>
      <c r="AGK373" s="63"/>
      <c r="AGV373" s="63"/>
      <c r="AHG373" s="63"/>
      <c r="AHR373" s="63"/>
      <c r="AIC373" s="63"/>
      <c r="AIN373" s="63"/>
      <c r="AIY373" s="63"/>
      <c r="AJJ373" s="63"/>
      <c r="AJU373" s="63"/>
      <c r="AKF373" s="63"/>
      <c r="AKQ373" s="63"/>
      <c r="ALB373" s="63"/>
      <c r="ALM373" s="63"/>
      <c r="ALX373" s="63"/>
      <c r="AMI373" s="63"/>
      <c r="AMT373" s="63"/>
      <c r="ANE373" s="63"/>
      <c r="ANP373" s="63"/>
      <c r="AOA373" s="63"/>
      <c r="AOL373" s="63"/>
      <c r="AOW373" s="63"/>
      <c r="APH373" s="63"/>
      <c r="APS373" s="63"/>
      <c r="AQD373" s="63"/>
      <c r="AQO373" s="63"/>
      <c r="AQZ373" s="63"/>
      <c r="ARK373" s="63"/>
      <c r="ARV373" s="63"/>
      <c r="ASG373" s="63"/>
      <c r="ASR373" s="63"/>
      <c r="ATC373" s="63"/>
      <c r="ATN373" s="63"/>
      <c r="ATY373" s="63"/>
      <c r="AUJ373" s="63"/>
      <c r="AUU373" s="63"/>
      <c r="AVF373" s="63"/>
      <c r="AVQ373" s="63"/>
      <c r="AWB373" s="63"/>
      <c r="AWM373" s="63"/>
      <c r="AWX373" s="63"/>
      <c r="AXI373" s="63"/>
      <c r="AXT373" s="63"/>
      <c r="AYE373" s="63"/>
      <c r="AYP373" s="63"/>
      <c r="AZA373" s="63"/>
    </row>
    <row r="374" spans="1:1023 1034:1353" ht="18.75" customHeight="1" x14ac:dyDescent="0.35">
      <c r="A374" s="24" t="str">
        <f>'total Scrap'!A374</f>
        <v>05/2021</v>
      </c>
      <c r="B374" s="29">
        <f>'total Scrap'!D374</f>
        <v>97976</v>
      </c>
      <c r="C374" s="45" t="str">
        <f>'total Scrap'!E374</f>
        <v>242102674071</v>
      </c>
      <c r="D374" s="8" t="str">
        <f>'total Scrap'!F374</f>
        <v>CONTROLLER ASSY, SAS/OPS/MINILEVER</v>
      </c>
      <c r="E374" s="26">
        <f t="shared" ca="1" si="57"/>
        <v>1</v>
      </c>
      <c r="F374" s="26">
        <f t="shared" si="58"/>
        <v>1</v>
      </c>
      <c r="G374" s="27">
        <f t="shared" ca="1" si="59"/>
        <v>7.1428571428571425E-2</v>
      </c>
      <c r="H374" s="26">
        <f t="shared" ca="1" si="60"/>
        <v>1</v>
      </c>
      <c r="I374" s="26"/>
      <c r="J374" s="30"/>
      <c r="P374" s="57">
        <f t="shared" si="61"/>
        <v>0</v>
      </c>
      <c r="Q374" s="30">
        <f t="shared" si="62"/>
        <v>0</v>
      </c>
      <c r="T374" s="42">
        <f t="shared" si="63"/>
        <v>0</v>
      </c>
      <c r="V374" s="43">
        <f t="shared" si="64"/>
        <v>0</v>
      </c>
      <c r="W374" s="42">
        <f t="shared" si="65"/>
        <v>2</v>
      </c>
      <c r="AG374" s="63"/>
      <c r="AR374" s="63"/>
      <c r="BC374" s="63"/>
      <c r="BN374" s="63"/>
      <c r="BY374" s="63"/>
      <c r="CJ374" s="63"/>
      <c r="CU374" s="63"/>
      <c r="DF374" s="63"/>
      <c r="DQ374" s="63"/>
      <c r="EB374" s="63"/>
      <c r="EM374" s="63"/>
      <c r="EX374" s="63"/>
      <c r="FI374" s="63"/>
      <c r="FT374" s="63"/>
      <c r="GE374" s="63"/>
      <c r="GP374" s="63"/>
      <c r="HA374" s="63"/>
      <c r="HL374" s="63"/>
      <c r="HW374" s="63"/>
      <c r="IH374" s="63"/>
      <c r="IS374" s="63"/>
      <c r="JD374" s="63"/>
      <c r="JO374" s="63"/>
      <c r="JZ374" s="63"/>
      <c r="KK374" s="63"/>
      <c r="KV374" s="63"/>
      <c r="LG374" s="63"/>
      <c r="LR374" s="63"/>
      <c r="MC374" s="63"/>
      <c r="MN374" s="63"/>
      <c r="MY374" s="63"/>
      <c r="NJ374" s="63"/>
      <c r="NU374" s="63"/>
      <c r="OF374" s="63"/>
      <c r="OQ374" s="63"/>
      <c r="PB374" s="63"/>
      <c r="PM374" s="63"/>
      <c r="PX374" s="63"/>
      <c r="QI374" s="63"/>
      <c r="QT374" s="63"/>
      <c r="RE374" s="63"/>
      <c r="RP374" s="63"/>
      <c r="SA374" s="63"/>
      <c r="SL374" s="63"/>
      <c r="SW374" s="63"/>
      <c r="TH374" s="63"/>
      <c r="TS374" s="63"/>
      <c r="UD374" s="63"/>
      <c r="UO374" s="63"/>
      <c r="UZ374" s="63"/>
      <c r="VK374" s="63"/>
      <c r="VV374" s="63"/>
      <c r="WG374" s="63"/>
      <c r="WR374" s="63"/>
      <c r="XC374" s="63"/>
      <c r="XN374" s="63"/>
      <c r="XY374" s="63"/>
      <c r="YJ374" s="63"/>
      <c r="YU374" s="63"/>
      <c r="ZF374" s="63"/>
      <c r="ZQ374" s="63"/>
      <c r="AAB374" s="63"/>
      <c r="AAM374" s="63"/>
      <c r="AAX374" s="63"/>
      <c r="ABI374" s="63"/>
      <c r="ABT374" s="63"/>
      <c r="ACE374" s="63"/>
      <c r="ACP374" s="63"/>
      <c r="ADA374" s="63"/>
      <c r="ADL374" s="63"/>
      <c r="ADW374" s="63"/>
      <c r="AEH374" s="63"/>
      <c r="AES374" s="63"/>
      <c r="AFD374" s="63"/>
      <c r="AFO374" s="63"/>
      <c r="AFZ374" s="63"/>
      <c r="AGK374" s="63"/>
      <c r="AGV374" s="63"/>
      <c r="AHG374" s="63"/>
      <c r="AHR374" s="63"/>
      <c r="AIC374" s="63"/>
      <c r="AIN374" s="63"/>
      <c r="AIY374" s="63"/>
      <c r="AJJ374" s="63"/>
      <c r="AJU374" s="63"/>
      <c r="AKF374" s="63"/>
      <c r="AKQ374" s="63"/>
      <c r="ALB374" s="63"/>
      <c r="ALM374" s="63"/>
      <c r="ALX374" s="63"/>
      <c r="AMI374" s="63"/>
      <c r="AMT374" s="63"/>
      <c r="ANE374" s="63"/>
      <c r="ANP374" s="63"/>
      <c r="AOA374" s="63"/>
      <c r="AOL374" s="63"/>
      <c r="AOW374" s="63"/>
      <c r="APH374" s="63"/>
      <c r="APS374" s="63"/>
      <c r="AQD374" s="63"/>
      <c r="AQO374" s="63"/>
      <c r="AQZ374" s="63"/>
      <c r="ARK374" s="63"/>
      <c r="ARV374" s="63"/>
      <c r="ASG374" s="63"/>
      <c r="ASR374" s="63"/>
      <c r="ATC374" s="63"/>
      <c r="ATN374" s="63"/>
      <c r="ATY374" s="63"/>
      <c r="AUJ374" s="63"/>
      <c r="AUU374" s="63"/>
      <c r="AVF374" s="63"/>
      <c r="AVQ374" s="63"/>
      <c r="AWB374" s="63"/>
      <c r="AWM374" s="63"/>
      <c r="AWX374" s="63"/>
      <c r="AXI374" s="63"/>
      <c r="AXT374" s="63"/>
      <c r="AYE374" s="63"/>
      <c r="AYP374" s="63"/>
      <c r="AZA374" s="63"/>
    </row>
    <row r="375" spans="1:1023 1034:1353" ht="18.75" customHeight="1" x14ac:dyDescent="0.35">
      <c r="A375" s="24" t="str">
        <f>'total Scrap'!A375</f>
        <v>05/2021</v>
      </c>
      <c r="B375" s="29">
        <f>'total Scrap'!D375</f>
        <v>96579</v>
      </c>
      <c r="C375" s="45" t="str">
        <f>'total Scrap'!E375</f>
        <v>234202660071</v>
      </c>
      <c r="D375" s="8" t="str">
        <f>'total Scrap'!F375</f>
        <v>COVER ASSY, W/PUMP</v>
      </c>
      <c r="E375" s="26">
        <f t="shared" ca="1" si="57"/>
        <v>1</v>
      </c>
      <c r="F375" s="26">
        <f t="shared" si="58"/>
        <v>1</v>
      </c>
      <c r="G375" s="27">
        <f t="shared" ca="1" si="59"/>
        <v>7.1428571428571425E-2</v>
      </c>
      <c r="H375" s="26">
        <f t="shared" ca="1" si="60"/>
        <v>1</v>
      </c>
      <c r="I375" s="26"/>
      <c r="J375" s="30"/>
      <c r="P375" s="57">
        <f t="shared" si="61"/>
        <v>0</v>
      </c>
      <c r="Q375" s="30">
        <f t="shared" si="62"/>
        <v>0</v>
      </c>
      <c r="T375" s="42">
        <f t="shared" si="63"/>
        <v>0</v>
      </c>
      <c r="V375" s="43">
        <f t="shared" si="64"/>
        <v>0</v>
      </c>
      <c r="W375" s="42">
        <f t="shared" si="65"/>
        <v>2</v>
      </c>
      <c r="AG375" s="63"/>
      <c r="AR375" s="63"/>
      <c r="BC375" s="63"/>
      <c r="BN375" s="63"/>
      <c r="BY375" s="63"/>
      <c r="CJ375" s="63"/>
      <c r="CU375" s="63"/>
      <c r="DF375" s="63"/>
      <c r="DQ375" s="63"/>
      <c r="EB375" s="63"/>
      <c r="EM375" s="63"/>
      <c r="EX375" s="63"/>
      <c r="FI375" s="63"/>
      <c r="FT375" s="63"/>
      <c r="GE375" s="63"/>
      <c r="GP375" s="63"/>
      <c r="HA375" s="63"/>
      <c r="HL375" s="63"/>
      <c r="HW375" s="63"/>
      <c r="IH375" s="63"/>
      <c r="IS375" s="63"/>
      <c r="JD375" s="63"/>
      <c r="JO375" s="63"/>
      <c r="JZ375" s="63"/>
      <c r="KK375" s="63"/>
      <c r="KV375" s="63"/>
      <c r="LG375" s="63"/>
      <c r="LR375" s="63"/>
      <c r="MC375" s="63"/>
      <c r="MN375" s="63"/>
      <c r="MY375" s="63"/>
      <c r="NJ375" s="63"/>
      <c r="NU375" s="63"/>
      <c r="OF375" s="63"/>
      <c r="OQ375" s="63"/>
      <c r="PB375" s="63"/>
      <c r="PM375" s="63"/>
      <c r="PX375" s="63"/>
      <c r="QI375" s="63"/>
      <c r="QT375" s="63"/>
      <c r="RE375" s="63"/>
      <c r="RP375" s="63"/>
      <c r="SA375" s="63"/>
      <c r="SL375" s="63"/>
      <c r="SW375" s="63"/>
      <c r="TH375" s="63"/>
      <c r="TS375" s="63"/>
      <c r="UD375" s="63"/>
      <c r="UO375" s="63"/>
      <c r="UZ375" s="63"/>
      <c r="VK375" s="63"/>
      <c r="VV375" s="63"/>
      <c r="WG375" s="63"/>
      <c r="WR375" s="63"/>
      <c r="XC375" s="63"/>
      <c r="XN375" s="63"/>
      <c r="XY375" s="63"/>
      <c r="YJ375" s="63"/>
      <c r="YU375" s="63"/>
      <c r="ZF375" s="63"/>
      <c r="ZQ375" s="63"/>
      <c r="AAB375" s="63"/>
      <c r="AAM375" s="63"/>
      <c r="AAX375" s="63"/>
      <c r="ABI375" s="63"/>
      <c r="ABT375" s="63"/>
      <c r="ACE375" s="63"/>
      <c r="ACP375" s="63"/>
      <c r="ADA375" s="63"/>
      <c r="ADL375" s="63"/>
      <c r="ADW375" s="63"/>
      <c r="AEH375" s="63"/>
      <c r="AES375" s="63"/>
      <c r="AFD375" s="63"/>
      <c r="AFO375" s="63"/>
      <c r="AFZ375" s="63"/>
      <c r="AGK375" s="63"/>
      <c r="AGV375" s="63"/>
      <c r="AHG375" s="63"/>
      <c r="AHR375" s="63"/>
      <c r="AIC375" s="63"/>
      <c r="AIN375" s="63"/>
      <c r="AIY375" s="63"/>
      <c r="AJJ375" s="63"/>
      <c r="AJU375" s="63"/>
      <c r="AKF375" s="63"/>
      <c r="AKQ375" s="63"/>
      <c r="ALB375" s="63"/>
      <c r="ALM375" s="63"/>
      <c r="ALX375" s="63"/>
      <c r="AMI375" s="63"/>
      <c r="AMT375" s="63"/>
      <c r="ANE375" s="63"/>
      <c r="ANP375" s="63"/>
      <c r="AOA375" s="63"/>
      <c r="AOL375" s="63"/>
      <c r="AOW375" s="63"/>
      <c r="APH375" s="63"/>
      <c r="APS375" s="63"/>
      <c r="AQD375" s="63"/>
      <c r="AQO375" s="63"/>
      <c r="AQZ375" s="63"/>
      <c r="ARK375" s="63"/>
      <c r="ARV375" s="63"/>
      <c r="ASG375" s="63"/>
      <c r="ASR375" s="63"/>
      <c r="ATC375" s="63"/>
      <c r="ATN375" s="63"/>
      <c r="ATY375" s="63"/>
      <c r="AUJ375" s="63"/>
      <c r="AUU375" s="63"/>
      <c r="AVF375" s="63"/>
      <c r="AVQ375" s="63"/>
      <c r="AWB375" s="63"/>
      <c r="AWM375" s="63"/>
      <c r="AWX375" s="63"/>
      <c r="AXI375" s="63"/>
      <c r="AXT375" s="63"/>
      <c r="AYE375" s="63"/>
      <c r="AYP375" s="63"/>
      <c r="AZA375" s="63"/>
    </row>
    <row r="376" spans="1:1023 1034:1353" ht="18.75" customHeight="1" x14ac:dyDescent="0.35">
      <c r="A376" s="24" t="str">
        <f>'total Scrap'!A376</f>
        <v>05/2021</v>
      </c>
      <c r="B376" s="29">
        <f>'total Scrap'!D376</f>
        <v>97908</v>
      </c>
      <c r="C376" s="45" t="str">
        <f>'total Scrap'!E376</f>
        <v>281003677071</v>
      </c>
      <c r="D376" s="8" t="str">
        <f>'total Scrap'!F376</f>
        <v>STARTER ASSY</v>
      </c>
      <c r="E376" s="26">
        <f t="shared" ca="1" si="57"/>
        <v>1</v>
      </c>
      <c r="F376" s="26">
        <f t="shared" si="58"/>
        <v>2</v>
      </c>
      <c r="G376" s="27">
        <f t="shared" ca="1" si="59"/>
        <v>0.14285714285714285</v>
      </c>
      <c r="H376" s="26">
        <f t="shared" ca="1" si="60"/>
        <v>1</v>
      </c>
      <c r="I376" s="26"/>
      <c r="J376" s="30"/>
      <c r="P376" s="57" t="str">
        <f t="shared" si="61"/>
        <v>05/2021</v>
      </c>
      <c r="Q376" s="30" t="str">
        <f t="shared" si="62"/>
        <v>281003677071</v>
      </c>
      <c r="T376" s="42">
        <f t="shared" si="63"/>
        <v>0</v>
      </c>
      <c r="V376" s="43">
        <f t="shared" si="64"/>
        <v>0</v>
      </c>
      <c r="W376" s="42">
        <f t="shared" si="65"/>
        <v>2</v>
      </c>
      <c r="AG376" s="63"/>
      <c r="AR376" s="63"/>
      <c r="BC376" s="63"/>
      <c r="BN376" s="63"/>
      <c r="BY376" s="63"/>
      <c r="CJ376" s="63"/>
      <c r="CU376" s="63"/>
      <c r="DF376" s="63"/>
      <c r="DQ376" s="63"/>
      <c r="EB376" s="63"/>
      <c r="EM376" s="63"/>
      <c r="EX376" s="63"/>
      <c r="FI376" s="63"/>
      <c r="FT376" s="63"/>
      <c r="GE376" s="63"/>
      <c r="GP376" s="63"/>
      <c r="HA376" s="63"/>
      <c r="HL376" s="63"/>
      <c r="HW376" s="63"/>
      <c r="IH376" s="63"/>
      <c r="IS376" s="63"/>
      <c r="JD376" s="63"/>
      <c r="JO376" s="63"/>
      <c r="JZ376" s="63"/>
      <c r="KK376" s="63"/>
      <c r="KV376" s="63"/>
      <c r="LG376" s="63"/>
      <c r="LR376" s="63"/>
      <c r="MC376" s="63"/>
      <c r="MN376" s="63"/>
      <c r="MY376" s="63"/>
      <c r="NJ376" s="63"/>
      <c r="NU376" s="63"/>
      <c r="OF376" s="63"/>
      <c r="OQ376" s="63"/>
      <c r="PB376" s="63"/>
      <c r="PM376" s="63"/>
      <c r="PX376" s="63"/>
      <c r="QI376" s="63"/>
      <c r="QT376" s="63"/>
      <c r="RE376" s="63"/>
      <c r="RP376" s="63"/>
      <c r="SA376" s="63"/>
      <c r="SL376" s="63"/>
      <c r="SW376" s="63"/>
      <c r="TH376" s="63"/>
      <c r="TS376" s="63"/>
      <c r="UD376" s="63"/>
      <c r="UO376" s="63"/>
      <c r="UZ376" s="63"/>
      <c r="VK376" s="63"/>
      <c r="VV376" s="63"/>
      <c r="WG376" s="63"/>
      <c r="WR376" s="63"/>
      <c r="XC376" s="63"/>
      <c r="XN376" s="63"/>
      <c r="XY376" s="63"/>
      <c r="YJ376" s="63"/>
      <c r="YU376" s="63"/>
      <c r="ZF376" s="63"/>
      <c r="ZQ376" s="63"/>
      <c r="AAB376" s="63"/>
      <c r="AAM376" s="63"/>
      <c r="AAX376" s="63"/>
      <c r="ABI376" s="63"/>
      <c r="ABT376" s="63"/>
      <c r="ACE376" s="63"/>
      <c r="ACP376" s="63"/>
      <c r="ADA376" s="63"/>
      <c r="ADL376" s="63"/>
      <c r="ADW376" s="63"/>
      <c r="AEH376" s="63"/>
      <c r="AES376" s="63"/>
      <c r="AFD376" s="63"/>
      <c r="AFO376" s="63"/>
      <c r="AFZ376" s="63"/>
      <c r="AGK376" s="63"/>
      <c r="AGV376" s="63"/>
      <c r="AHG376" s="63"/>
      <c r="AHR376" s="63"/>
      <c r="AIC376" s="63"/>
      <c r="AIN376" s="63"/>
      <c r="AIY376" s="63"/>
      <c r="AJJ376" s="63"/>
      <c r="AJU376" s="63"/>
      <c r="AKF376" s="63"/>
      <c r="AKQ376" s="63"/>
      <c r="ALB376" s="63"/>
      <c r="ALM376" s="63"/>
      <c r="ALX376" s="63"/>
      <c r="AMI376" s="63"/>
      <c r="AMT376" s="63"/>
      <c r="ANE376" s="63"/>
      <c r="ANP376" s="63"/>
      <c r="AOA376" s="63"/>
      <c r="AOL376" s="63"/>
      <c r="AOW376" s="63"/>
      <c r="APH376" s="63"/>
      <c r="APS376" s="63"/>
      <c r="AQD376" s="63"/>
      <c r="AQO376" s="63"/>
      <c r="AQZ376" s="63"/>
      <c r="ARK376" s="63"/>
      <c r="ARV376" s="63"/>
      <c r="ASG376" s="63"/>
      <c r="ASR376" s="63"/>
      <c r="ATC376" s="63"/>
      <c r="ATN376" s="63"/>
      <c r="ATY376" s="63"/>
      <c r="AUJ376" s="63"/>
      <c r="AUU376" s="63"/>
      <c r="AVF376" s="63"/>
      <c r="AVQ376" s="63"/>
      <c r="AWB376" s="63"/>
      <c r="AWM376" s="63"/>
      <c r="AWX376" s="63"/>
      <c r="AXI376" s="63"/>
      <c r="AXT376" s="63"/>
      <c r="AYE376" s="63"/>
      <c r="AYP376" s="63"/>
      <c r="AZA376" s="63"/>
    </row>
    <row r="377" spans="1:1023 1034:1353" ht="18.75" customHeight="1" x14ac:dyDescent="0.35">
      <c r="A377" s="24" t="str">
        <f>'total Scrap'!A377</f>
        <v>05/2021</v>
      </c>
      <c r="B377" s="29">
        <f>'total Scrap'!D377</f>
        <v>97530</v>
      </c>
      <c r="C377" s="45" t="str">
        <f>'total Scrap'!E377</f>
        <v>532222665071</v>
      </c>
      <c r="D377" s="8" t="str">
        <f>'total Scrap'!F377</f>
        <v>PANEL, INSTRUMENT, RH, DLX CAB</v>
      </c>
      <c r="E377" s="26">
        <f t="shared" ca="1" si="57"/>
        <v>1</v>
      </c>
      <c r="F377" s="26">
        <f t="shared" si="58"/>
        <v>1</v>
      </c>
      <c r="G377" s="27">
        <f t="shared" ca="1" si="59"/>
        <v>7.1428571428571425E-2</v>
      </c>
      <c r="H377" s="26">
        <f t="shared" ca="1" si="60"/>
        <v>1</v>
      </c>
      <c r="I377" s="26"/>
      <c r="J377" s="30"/>
      <c r="P377" s="57">
        <f t="shared" si="61"/>
        <v>0</v>
      </c>
      <c r="Q377" s="30">
        <f t="shared" si="62"/>
        <v>0</v>
      </c>
      <c r="T377" s="42">
        <f t="shared" si="63"/>
        <v>0</v>
      </c>
      <c r="V377" s="43">
        <f t="shared" si="64"/>
        <v>0</v>
      </c>
      <c r="W377" s="42">
        <f t="shared" si="65"/>
        <v>2</v>
      </c>
      <c r="AG377" s="63"/>
      <c r="AR377" s="63"/>
      <c r="BC377" s="63"/>
      <c r="BN377" s="63"/>
      <c r="BY377" s="63"/>
      <c r="CJ377" s="63"/>
      <c r="CU377" s="63"/>
      <c r="DF377" s="63"/>
      <c r="DQ377" s="63"/>
      <c r="EB377" s="63"/>
      <c r="EM377" s="63"/>
      <c r="EX377" s="63"/>
      <c r="FI377" s="63"/>
      <c r="FT377" s="63"/>
      <c r="GE377" s="63"/>
      <c r="GP377" s="63"/>
      <c r="HA377" s="63"/>
      <c r="HL377" s="63"/>
      <c r="HW377" s="63"/>
      <c r="IH377" s="63"/>
      <c r="IS377" s="63"/>
      <c r="JD377" s="63"/>
      <c r="JO377" s="63"/>
      <c r="JZ377" s="63"/>
      <c r="KK377" s="63"/>
      <c r="KV377" s="63"/>
      <c r="LG377" s="63"/>
      <c r="LR377" s="63"/>
      <c r="MC377" s="63"/>
      <c r="MN377" s="63"/>
      <c r="MY377" s="63"/>
      <c r="NJ377" s="63"/>
      <c r="NU377" s="63"/>
      <c r="OF377" s="63"/>
      <c r="OQ377" s="63"/>
      <c r="PB377" s="63"/>
      <c r="PM377" s="63"/>
      <c r="PX377" s="63"/>
      <c r="QI377" s="63"/>
      <c r="QT377" s="63"/>
      <c r="RE377" s="63"/>
      <c r="RP377" s="63"/>
      <c r="SA377" s="63"/>
      <c r="SL377" s="63"/>
      <c r="SW377" s="63"/>
      <c r="TH377" s="63"/>
      <c r="TS377" s="63"/>
      <c r="UD377" s="63"/>
      <c r="UO377" s="63"/>
      <c r="UZ377" s="63"/>
      <c r="VK377" s="63"/>
      <c r="VV377" s="63"/>
      <c r="WG377" s="63"/>
      <c r="WR377" s="63"/>
      <c r="XC377" s="63"/>
      <c r="XN377" s="63"/>
      <c r="XY377" s="63"/>
      <c r="YJ377" s="63"/>
      <c r="YU377" s="63"/>
      <c r="ZF377" s="63"/>
      <c r="ZQ377" s="63"/>
      <c r="AAB377" s="63"/>
      <c r="AAM377" s="63"/>
      <c r="AAX377" s="63"/>
      <c r="ABI377" s="63"/>
      <c r="ABT377" s="63"/>
      <c r="ACE377" s="63"/>
      <c r="ACP377" s="63"/>
      <c r="ADA377" s="63"/>
      <c r="ADL377" s="63"/>
      <c r="ADW377" s="63"/>
      <c r="AEH377" s="63"/>
      <c r="AES377" s="63"/>
      <c r="AFD377" s="63"/>
      <c r="AFO377" s="63"/>
      <c r="AFZ377" s="63"/>
      <c r="AGK377" s="63"/>
      <c r="AGV377" s="63"/>
      <c r="AHG377" s="63"/>
      <c r="AHR377" s="63"/>
      <c r="AIC377" s="63"/>
      <c r="AIN377" s="63"/>
      <c r="AIY377" s="63"/>
      <c r="AJJ377" s="63"/>
      <c r="AJU377" s="63"/>
      <c r="AKF377" s="63"/>
      <c r="AKQ377" s="63"/>
      <c r="ALB377" s="63"/>
      <c r="ALM377" s="63"/>
      <c r="ALX377" s="63"/>
      <c r="AMI377" s="63"/>
      <c r="AMT377" s="63"/>
      <c r="ANE377" s="63"/>
      <c r="ANP377" s="63"/>
      <c r="AOA377" s="63"/>
      <c r="AOL377" s="63"/>
      <c r="AOW377" s="63"/>
      <c r="APH377" s="63"/>
      <c r="APS377" s="63"/>
      <c r="AQD377" s="63"/>
      <c r="AQO377" s="63"/>
      <c r="AQZ377" s="63"/>
      <c r="ARK377" s="63"/>
      <c r="ARV377" s="63"/>
      <c r="ASG377" s="63"/>
      <c r="ASR377" s="63"/>
      <c r="ATC377" s="63"/>
      <c r="ATN377" s="63"/>
      <c r="ATY377" s="63"/>
      <c r="AUJ377" s="63"/>
      <c r="AUU377" s="63"/>
      <c r="AVF377" s="63"/>
      <c r="AVQ377" s="63"/>
      <c r="AWB377" s="63"/>
      <c r="AWM377" s="63"/>
      <c r="AWX377" s="63"/>
      <c r="AXI377" s="63"/>
      <c r="AXT377" s="63"/>
      <c r="AYE377" s="63"/>
      <c r="AYP377" s="63"/>
      <c r="AZA377" s="63"/>
    </row>
    <row r="378" spans="1:1023 1034:1353" ht="18.75" customHeight="1" x14ac:dyDescent="0.35">
      <c r="A378" s="24" t="str">
        <f>'total Scrap'!A378</f>
        <v>05/2021</v>
      </c>
      <c r="B378" s="29">
        <f>'total Scrap'!D378</f>
        <v>96580</v>
      </c>
      <c r="C378" s="45" t="str">
        <f>'total Scrap'!E378</f>
        <v>56031FPD2271</v>
      </c>
      <c r="D378" s="8" t="str">
        <f>'total Scrap'!F378</f>
        <v>WIRE, INTERFACE</v>
      </c>
      <c r="E378" s="26">
        <f t="shared" ca="1" si="57"/>
        <v>1</v>
      </c>
      <c r="F378" s="26">
        <f t="shared" si="58"/>
        <v>2</v>
      </c>
      <c r="G378" s="27">
        <f t="shared" ca="1" si="59"/>
        <v>0.14285714285714285</v>
      </c>
      <c r="H378" s="26">
        <f t="shared" ca="1" si="60"/>
        <v>1</v>
      </c>
      <c r="I378" s="26"/>
      <c r="J378" s="30"/>
      <c r="P378" s="57" t="str">
        <f t="shared" si="61"/>
        <v>05/2021</v>
      </c>
      <c r="Q378" s="30" t="str">
        <f t="shared" si="62"/>
        <v>56031FPD2271</v>
      </c>
      <c r="T378" s="42">
        <f t="shared" si="63"/>
        <v>0</v>
      </c>
      <c r="V378" s="43">
        <f t="shared" si="64"/>
        <v>0</v>
      </c>
      <c r="W378" s="42">
        <f t="shared" si="65"/>
        <v>2</v>
      </c>
      <c r="AG378" s="63"/>
      <c r="AR378" s="63"/>
      <c r="BC378" s="63"/>
      <c r="BN378" s="63"/>
      <c r="BY378" s="63"/>
      <c r="CJ378" s="63"/>
      <c r="CU378" s="63"/>
      <c r="DF378" s="63"/>
      <c r="DQ378" s="63"/>
      <c r="EB378" s="63"/>
      <c r="EM378" s="63"/>
      <c r="EX378" s="63"/>
      <c r="FI378" s="63"/>
      <c r="FT378" s="63"/>
      <c r="GE378" s="63"/>
      <c r="GP378" s="63"/>
      <c r="HA378" s="63"/>
      <c r="HL378" s="63"/>
      <c r="HW378" s="63"/>
      <c r="IH378" s="63"/>
      <c r="IS378" s="63"/>
      <c r="JD378" s="63"/>
      <c r="JO378" s="63"/>
      <c r="JZ378" s="63"/>
      <c r="KK378" s="63"/>
      <c r="KV378" s="63"/>
      <c r="LG378" s="63"/>
      <c r="LR378" s="63"/>
      <c r="MC378" s="63"/>
      <c r="MN378" s="63"/>
      <c r="MY378" s="63"/>
      <c r="NJ378" s="63"/>
      <c r="NU378" s="63"/>
      <c r="OF378" s="63"/>
      <c r="OQ378" s="63"/>
      <c r="PB378" s="63"/>
      <c r="PM378" s="63"/>
      <c r="PX378" s="63"/>
      <c r="QI378" s="63"/>
      <c r="QT378" s="63"/>
      <c r="RE378" s="63"/>
      <c r="RP378" s="63"/>
      <c r="SA378" s="63"/>
      <c r="SL378" s="63"/>
      <c r="SW378" s="63"/>
      <c r="TH378" s="63"/>
      <c r="TS378" s="63"/>
      <c r="UD378" s="63"/>
      <c r="UO378" s="63"/>
      <c r="UZ378" s="63"/>
      <c r="VK378" s="63"/>
      <c r="VV378" s="63"/>
      <c r="WG378" s="63"/>
      <c r="WR378" s="63"/>
      <c r="XC378" s="63"/>
      <c r="XN378" s="63"/>
      <c r="XY378" s="63"/>
      <c r="YJ378" s="63"/>
      <c r="YU378" s="63"/>
      <c r="ZF378" s="63"/>
      <c r="ZQ378" s="63"/>
      <c r="AAB378" s="63"/>
      <c r="AAM378" s="63"/>
      <c r="AAX378" s="63"/>
      <c r="ABI378" s="63"/>
      <c r="ABT378" s="63"/>
      <c r="ACE378" s="63"/>
      <c r="ACP378" s="63"/>
      <c r="ADA378" s="63"/>
      <c r="ADL378" s="63"/>
      <c r="ADW378" s="63"/>
      <c r="AEH378" s="63"/>
      <c r="AES378" s="63"/>
      <c r="AFD378" s="63"/>
      <c r="AFO378" s="63"/>
      <c r="AFZ378" s="63"/>
      <c r="AGK378" s="63"/>
      <c r="AGV378" s="63"/>
      <c r="AHG378" s="63"/>
      <c r="AHR378" s="63"/>
      <c r="AIC378" s="63"/>
      <c r="AIN378" s="63"/>
      <c r="AIY378" s="63"/>
      <c r="AJJ378" s="63"/>
      <c r="AJU378" s="63"/>
      <c r="AKF378" s="63"/>
      <c r="AKQ378" s="63"/>
      <c r="ALB378" s="63"/>
      <c r="ALM378" s="63"/>
      <c r="ALX378" s="63"/>
      <c r="AMI378" s="63"/>
      <c r="AMT378" s="63"/>
      <c r="ANE378" s="63"/>
      <c r="ANP378" s="63"/>
      <c r="AOA378" s="63"/>
      <c r="AOL378" s="63"/>
      <c r="AOW378" s="63"/>
      <c r="APH378" s="63"/>
      <c r="APS378" s="63"/>
      <c r="AQD378" s="63"/>
      <c r="AQO378" s="63"/>
      <c r="AQZ378" s="63"/>
      <c r="ARK378" s="63"/>
      <c r="ARV378" s="63"/>
      <c r="ASG378" s="63"/>
      <c r="ASR378" s="63"/>
      <c r="ATC378" s="63"/>
      <c r="ATN378" s="63"/>
      <c r="ATY378" s="63"/>
      <c r="AUJ378" s="63"/>
      <c r="AUU378" s="63"/>
      <c r="AVF378" s="63"/>
      <c r="AVQ378" s="63"/>
      <c r="AWB378" s="63"/>
      <c r="AWM378" s="63"/>
      <c r="AWX378" s="63"/>
      <c r="AXI378" s="63"/>
      <c r="AXT378" s="63"/>
      <c r="AYE378" s="63"/>
      <c r="AYP378" s="63"/>
      <c r="AZA378" s="63"/>
    </row>
    <row r="379" spans="1:1023 1034:1353" ht="18.75" customHeight="1" x14ac:dyDescent="0.35">
      <c r="A379" s="24" t="str">
        <f>'total Scrap'!A379</f>
        <v>05/2021</v>
      </c>
      <c r="B379" s="29">
        <f>'total Scrap'!D379</f>
        <v>95200</v>
      </c>
      <c r="C379" s="45" t="str">
        <f>'total Scrap'!E379</f>
        <v>28820F201071</v>
      </c>
      <c r="D379" s="8" t="str">
        <f>'total Scrap'!F379</f>
        <v>BATTERY (D24)</v>
      </c>
      <c r="E379" s="26">
        <f t="shared" ca="1" si="57"/>
        <v>1</v>
      </c>
      <c r="F379" s="26">
        <f t="shared" si="58"/>
        <v>1</v>
      </c>
      <c r="G379" s="27">
        <f t="shared" ca="1" si="59"/>
        <v>7.1428571428571425E-2</v>
      </c>
      <c r="H379" s="26">
        <f t="shared" ca="1" si="60"/>
        <v>1</v>
      </c>
      <c r="I379" s="26"/>
      <c r="J379" s="30"/>
      <c r="P379" s="57">
        <f t="shared" si="61"/>
        <v>0</v>
      </c>
      <c r="Q379" s="30">
        <f t="shared" si="62"/>
        <v>0</v>
      </c>
      <c r="T379" s="42">
        <f t="shared" si="63"/>
        <v>0</v>
      </c>
      <c r="V379" s="43">
        <f t="shared" si="64"/>
        <v>0</v>
      </c>
      <c r="W379" s="42">
        <f t="shared" si="65"/>
        <v>2</v>
      </c>
      <c r="AG379" s="63"/>
      <c r="AR379" s="63"/>
      <c r="BC379" s="63"/>
      <c r="BN379" s="63"/>
      <c r="BY379" s="63"/>
      <c r="CJ379" s="63"/>
      <c r="CU379" s="63"/>
      <c r="DF379" s="63"/>
      <c r="DQ379" s="63"/>
      <c r="EB379" s="63"/>
      <c r="EM379" s="63"/>
      <c r="EX379" s="63"/>
      <c r="FI379" s="63"/>
      <c r="FT379" s="63"/>
      <c r="GE379" s="63"/>
      <c r="GP379" s="63"/>
      <c r="HA379" s="63"/>
      <c r="HL379" s="63"/>
      <c r="HW379" s="63"/>
      <c r="IH379" s="63"/>
      <c r="IS379" s="63"/>
      <c r="JD379" s="63"/>
      <c r="JO379" s="63"/>
      <c r="JZ379" s="63"/>
      <c r="KK379" s="63"/>
      <c r="KV379" s="63"/>
      <c r="LG379" s="63"/>
      <c r="LR379" s="63"/>
      <c r="MC379" s="63"/>
      <c r="MN379" s="63"/>
      <c r="MY379" s="63"/>
      <c r="NJ379" s="63"/>
      <c r="NU379" s="63"/>
      <c r="OF379" s="63"/>
      <c r="OQ379" s="63"/>
      <c r="PB379" s="63"/>
      <c r="PM379" s="63"/>
      <c r="PX379" s="63"/>
      <c r="QI379" s="63"/>
      <c r="QT379" s="63"/>
      <c r="RE379" s="63"/>
      <c r="RP379" s="63"/>
      <c r="SA379" s="63"/>
      <c r="SL379" s="63"/>
      <c r="SW379" s="63"/>
      <c r="TH379" s="63"/>
      <c r="TS379" s="63"/>
      <c r="UD379" s="63"/>
      <c r="UO379" s="63"/>
      <c r="UZ379" s="63"/>
      <c r="VK379" s="63"/>
      <c r="VV379" s="63"/>
      <c r="WG379" s="63"/>
      <c r="WR379" s="63"/>
      <c r="XC379" s="63"/>
      <c r="XN379" s="63"/>
      <c r="XY379" s="63"/>
      <c r="YJ379" s="63"/>
      <c r="YU379" s="63"/>
      <c r="ZF379" s="63"/>
      <c r="ZQ379" s="63"/>
      <c r="AAB379" s="63"/>
      <c r="AAM379" s="63"/>
      <c r="AAX379" s="63"/>
      <c r="ABI379" s="63"/>
      <c r="ABT379" s="63"/>
      <c r="ACE379" s="63"/>
      <c r="ACP379" s="63"/>
      <c r="ADA379" s="63"/>
      <c r="ADL379" s="63"/>
      <c r="ADW379" s="63"/>
      <c r="AEH379" s="63"/>
      <c r="AES379" s="63"/>
      <c r="AFD379" s="63"/>
      <c r="AFO379" s="63"/>
      <c r="AFZ379" s="63"/>
      <c r="AGK379" s="63"/>
      <c r="AGV379" s="63"/>
      <c r="AHG379" s="63"/>
      <c r="AHR379" s="63"/>
      <c r="AIC379" s="63"/>
      <c r="AIN379" s="63"/>
      <c r="AIY379" s="63"/>
      <c r="AJJ379" s="63"/>
      <c r="AJU379" s="63"/>
      <c r="AKF379" s="63"/>
      <c r="AKQ379" s="63"/>
      <c r="ALB379" s="63"/>
      <c r="ALM379" s="63"/>
      <c r="ALX379" s="63"/>
      <c r="AMI379" s="63"/>
      <c r="AMT379" s="63"/>
      <c r="ANE379" s="63"/>
      <c r="ANP379" s="63"/>
      <c r="AOA379" s="63"/>
      <c r="AOL379" s="63"/>
      <c r="AOW379" s="63"/>
      <c r="APH379" s="63"/>
      <c r="APS379" s="63"/>
      <c r="AQD379" s="63"/>
      <c r="AQO379" s="63"/>
      <c r="AQZ379" s="63"/>
      <c r="ARK379" s="63"/>
      <c r="ARV379" s="63"/>
      <c r="ASG379" s="63"/>
      <c r="ASR379" s="63"/>
      <c r="ATC379" s="63"/>
      <c r="ATN379" s="63"/>
      <c r="ATY379" s="63"/>
      <c r="AUJ379" s="63"/>
      <c r="AUU379" s="63"/>
      <c r="AVF379" s="63"/>
      <c r="AVQ379" s="63"/>
      <c r="AWB379" s="63"/>
      <c r="AWM379" s="63"/>
      <c r="AWX379" s="63"/>
      <c r="AXI379" s="63"/>
      <c r="AXT379" s="63"/>
      <c r="AYE379" s="63"/>
      <c r="AYP379" s="63"/>
      <c r="AZA379" s="63"/>
    </row>
    <row r="380" spans="1:1023 1034:1353" ht="18.75" customHeight="1" x14ac:dyDescent="0.35">
      <c r="A380" s="24" t="str">
        <f>'total Scrap'!A380</f>
        <v>05/2021</v>
      </c>
      <c r="B380" s="29">
        <f>'total Scrap'!D380</f>
        <v>97981</v>
      </c>
      <c r="C380" s="45" t="str">
        <f>'total Scrap'!E380</f>
        <v>55611F231171</v>
      </c>
      <c r="D380" s="8" t="str">
        <f>'total Scrap'!F380</f>
        <v>SILENCER, FLOOR, LWR</v>
      </c>
      <c r="E380" s="26">
        <f t="shared" ca="1" si="57"/>
        <v>1</v>
      </c>
      <c r="F380" s="26">
        <f t="shared" si="58"/>
        <v>1</v>
      </c>
      <c r="G380" s="27">
        <f t="shared" ca="1" si="59"/>
        <v>7.1428571428571425E-2</v>
      </c>
      <c r="H380" s="26">
        <f t="shared" ca="1" si="60"/>
        <v>1</v>
      </c>
      <c r="I380" s="26"/>
      <c r="J380" s="30"/>
      <c r="P380" s="57">
        <f t="shared" si="61"/>
        <v>0</v>
      </c>
      <c r="Q380" s="30">
        <f t="shared" si="62"/>
        <v>0</v>
      </c>
      <c r="T380" s="42">
        <f t="shared" si="63"/>
        <v>0</v>
      </c>
      <c r="V380" s="43">
        <f t="shared" si="64"/>
        <v>0</v>
      </c>
      <c r="W380" s="42">
        <f t="shared" si="65"/>
        <v>2</v>
      </c>
      <c r="AG380" s="63"/>
      <c r="AR380" s="63"/>
      <c r="BC380" s="63"/>
      <c r="BN380" s="63"/>
      <c r="BY380" s="63"/>
      <c r="CJ380" s="63"/>
      <c r="CU380" s="63"/>
      <c r="DF380" s="63"/>
      <c r="DQ380" s="63"/>
      <c r="EB380" s="63"/>
      <c r="EM380" s="63"/>
      <c r="EX380" s="63"/>
      <c r="FI380" s="63"/>
      <c r="FT380" s="63"/>
      <c r="GE380" s="63"/>
      <c r="GP380" s="63"/>
      <c r="HA380" s="63"/>
      <c r="HL380" s="63"/>
      <c r="HW380" s="63"/>
      <c r="IH380" s="63"/>
      <c r="IS380" s="63"/>
      <c r="JD380" s="63"/>
      <c r="JO380" s="63"/>
      <c r="JZ380" s="63"/>
      <c r="KK380" s="63"/>
      <c r="KV380" s="63"/>
      <c r="LG380" s="63"/>
      <c r="LR380" s="63"/>
      <c r="MC380" s="63"/>
      <c r="MN380" s="63"/>
      <c r="MY380" s="63"/>
      <c r="NJ380" s="63"/>
      <c r="NU380" s="63"/>
      <c r="OF380" s="63"/>
      <c r="OQ380" s="63"/>
      <c r="PB380" s="63"/>
      <c r="PM380" s="63"/>
      <c r="PX380" s="63"/>
      <c r="QI380" s="63"/>
      <c r="QT380" s="63"/>
      <c r="RE380" s="63"/>
      <c r="RP380" s="63"/>
      <c r="SA380" s="63"/>
      <c r="SL380" s="63"/>
      <c r="SW380" s="63"/>
      <c r="TH380" s="63"/>
      <c r="TS380" s="63"/>
      <c r="UD380" s="63"/>
      <c r="UO380" s="63"/>
      <c r="UZ380" s="63"/>
      <c r="VK380" s="63"/>
      <c r="VV380" s="63"/>
      <c r="WG380" s="63"/>
      <c r="WR380" s="63"/>
      <c r="XC380" s="63"/>
      <c r="XN380" s="63"/>
      <c r="XY380" s="63"/>
      <c r="YJ380" s="63"/>
      <c r="YU380" s="63"/>
      <c r="ZF380" s="63"/>
      <c r="ZQ380" s="63"/>
      <c r="AAB380" s="63"/>
      <c r="AAM380" s="63"/>
      <c r="AAX380" s="63"/>
      <c r="ABI380" s="63"/>
      <c r="ABT380" s="63"/>
      <c r="ACE380" s="63"/>
      <c r="ACP380" s="63"/>
      <c r="ADA380" s="63"/>
      <c r="ADL380" s="63"/>
      <c r="ADW380" s="63"/>
      <c r="AEH380" s="63"/>
      <c r="AES380" s="63"/>
      <c r="AFD380" s="63"/>
      <c r="AFO380" s="63"/>
      <c r="AFZ380" s="63"/>
      <c r="AGK380" s="63"/>
      <c r="AGV380" s="63"/>
      <c r="AHG380" s="63"/>
      <c r="AHR380" s="63"/>
      <c r="AIC380" s="63"/>
      <c r="AIN380" s="63"/>
      <c r="AIY380" s="63"/>
      <c r="AJJ380" s="63"/>
      <c r="AJU380" s="63"/>
      <c r="AKF380" s="63"/>
      <c r="AKQ380" s="63"/>
      <c r="ALB380" s="63"/>
      <c r="ALM380" s="63"/>
      <c r="ALX380" s="63"/>
      <c r="AMI380" s="63"/>
      <c r="AMT380" s="63"/>
      <c r="ANE380" s="63"/>
      <c r="ANP380" s="63"/>
      <c r="AOA380" s="63"/>
      <c r="AOL380" s="63"/>
      <c r="AOW380" s="63"/>
      <c r="APH380" s="63"/>
      <c r="APS380" s="63"/>
      <c r="AQD380" s="63"/>
      <c r="AQO380" s="63"/>
      <c r="AQZ380" s="63"/>
      <c r="ARK380" s="63"/>
      <c r="ARV380" s="63"/>
      <c r="ASG380" s="63"/>
      <c r="ASR380" s="63"/>
      <c r="ATC380" s="63"/>
      <c r="ATN380" s="63"/>
      <c r="ATY380" s="63"/>
      <c r="AUJ380" s="63"/>
      <c r="AUU380" s="63"/>
      <c r="AVF380" s="63"/>
      <c r="AVQ380" s="63"/>
      <c r="AWB380" s="63"/>
      <c r="AWM380" s="63"/>
      <c r="AWX380" s="63"/>
      <c r="AXI380" s="63"/>
      <c r="AXT380" s="63"/>
      <c r="AYE380" s="63"/>
      <c r="AYP380" s="63"/>
      <c r="AZA380" s="63"/>
    </row>
    <row r="381" spans="1:1023 1034:1353" ht="18.75" customHeight="1" x14ac:dyDescent="0.35">
      <c r="A381" s="24" t="str">
        <f>'total Scrap'!A381</f>
        <v>05/2021</v>
      </c>
      <c r="B381" s="29">
        <f>'total Scrap'!D381</f>
        <v>95671</v>
      </c>
      <c r="C381" s="45" t="str">
        <f>'total Scrap'!E381</f>
        <v>451101247371</v>
      </c>
      <c r="D381" s="8" t="str">
        <f>'total Scrap'!F381</f>
        <v>WHEEL ASSY, STEERING</v>
      </c>
      <c r="E381" s="26">
        <f t="shared" ca="1" si="57"/>
        <v>1</v>
      </c>
      <c r="F381" s="26">
        <f t="shared" si="58"/>
        <v>3</v>
      </c>
      <c r="G381" s="27">
        <f t="shared" ca="1" si="59"/>
        <v>0.21428571428571427</v>
      </c>
      <c r="H381" s="26">
        <f t="shared" ca="1" si="60"/>
        <v>2</v>
      </c>
      <c r="I381" s="26"/>
      <c r="J381" s="30"/>
      <c r="P381" s="57" t="str">
        <f t="shared" si="61"/>
        <v>05/2021</v>
      </c>
      <c r="Q381" s="30" t="str">
        <f t="shared" si="62"/>
        <v>451101247371</v>
      </c>
      <c r="T381" s="42">
        <f t="shared" si="63"/>
        <v>0</v>
      </c>
      <c r="V381" s="43">
        <f t="shared" si="64"/>
        <v>0</v>
      </c>
      <c r="W381" s="42">
        <f t="shared" si="65"/>
        <v>2</v>
      </c>
      <c r="AG381" s="63"/>
      <c r="AR381" s="63"/>
      <c r="BC381" s="63"/>
      <c r="BN381" s="63"/>
      <c r="BY381" s="63"/>
      <c r="CJ381" s="63"/>
      <c r="CU381" s="63"/>
      <c r="DF381" s="63"/>
      <c r="DQ381" s="63"/>
      <c r="EB381" s="63"/>
      <c r="EM381" s="63"/>
      <c r="EX381" s="63"/>
      <c r="FI381" s="63"/>
      <c r="FT381" s="63"/>
      <c r="GE381" s="63"/>
      <c r="GP381" s="63"/>
      <c r="HA381" s="63"/>
      <c r="HL381" s="63"/>
      <c r="HW381" s="63"/>
      <c r="IH381" s="63"/>
      <c r="IS381" s="63"/>
      <c r="JD381" s="63"/>
      <c r="JO381" s="63"/>
      <c r="JZ381" s="63"/>
      <c r="KK381" s="63"/>
      <c r="KV381" s="63"/>
      <c r="LG381" s="63"/>
      <c r="LR381" s="63"/>
      <c r="MC381" s="63"/>
      <c r="MN381" s="63"/>
      <c r="MY381" s="63"/>
      <c r="NJ381" s="63"/>
      <c r="NU381" s="63"/>
      <c r="OF381" s="63"/>
      <c r="OQ381" s="63"/>
      <c r="PB381" s="63"/>
      <c r="PM381" s="63"/>
      <c r="PX381" s="63"/>
      <c r="QI381" s="63"/>
      <c r="QT381" s="63"/>
      <c r="RE381" s="63"/>
      <c r="RP381" s="63"/>
      <c r="SA381" s="63"/>
      <c r="SL381" s="63"/>
      <c r="SW381" s="63"/>
      <c r="TH381" s="63"/>
      <c r="TS381" s="63"/>
      <c r="UD381" s="63"/>
      <c r="UO381" s="63"/>
      <c r="UZ381" s="63"/>
      <c r="VK381" s="63"/>
      <c r="VV381" s="63"/>
      <c r="WG381" s="63"/>
      <c r="WR381" s="63"/>
      <c r="XC381" s="63"/>
      <c r="XN381" s="63"/>
      <c r="XY381" s="63"/>
      <c r="YJ381" s="63"/>
      <c r="YU381" s="63"/>
      <c r="ZF381" s="63"/>
      <c r="ZQ381" s="63"/>
      <c r="AAB381" s="63"/>
      <c r="AAM381" s="63"/>
      <c r="AAX381" s="63"/>
      <c r="ABI381" s="63"/>
      <c r="ABT381" s="63"/>
      <c r="ACE381" s="63"/>
      <c r="ACP381" s="63"/>
      <c r="ADA381" s="63"/>
      <c r="ADL381" s="63"/>
      <c r="ADW381" s="63"/>
      <c r="AEH381" s="63"/>
      <c r="AES381" s="63"/>
      <c r="AFD381" s="63"/>
      <c r="AFO381" s="63"/>
      <c r="AFZ381" s="63"/>
      <c r="AGK381" s="63"/>
      <c r="AGV381" s="63"/>
      <c r="AHG381" s="63"/>
      <c r="AHR381" s="63"/>
      <c r="AIC381" s="63"/>
      <c r="AIN381" s="63"/>
      <c r="AIY381" s="63"/>
      <c r="AJJ381" s="63"/>
      <c r="AJU381" s="63"/>
      <c r="AKF381" s="63"/>
      <c r="AKQ381" s="63"/>
      <c r="ALB381" s="63"/>
      <c r="ALM381" s="63"/>
      <c r="ALX381" s="63"/>
      <c r="AMI381" s="63"/>
      <c r="AMT381" s="63"/>
      <c r="ANE381" s="63"/>
      <c r="ANP381" s="63"/>
      <c r="AOA381" s="63"/>
      <c r="AOL381" s="63"/>
      <c r="AOW381" s="63"/>
      <c r="APH381" s="63"/>
      <c r="APS381" s="63"/>
      <c r="AQD381" s="63"/>
      <c r="AQO381" s="63"/>
      <c r="AQZ381" s="63"/>
      <c r="ARK381" s="63"/>
      <c r="ARV381" s="63"/>
      <c r="ASG381" s="63"/>
      <c r="ASR381" s="63"/>
      <c r="ATC381" s="63"/>
      <c r="ATN381" s="63"/>
      <c r="ATY381" s="63"/>
      <c r="AUJ381" s="63"/>
      <c r="AUU381" s="63"/>
      <c r="AVF381" s="63"/>
      <c r="AVQ381" s="63"/>
      <c r="AWB381" s="63"/>
      <c r="AWM381" s="63"/>
      <c r="AWX381" s="63"/>
      <c r="AXI381" s="63"/>
      <c r="AXT381" s="63"/>
      <c r="AYE381" s="63"/>
      <c r="AYP381" s="63"/>
      <c r="AZA381" s="63"/>
    </row>
    <row r="382" spans="1:1023 1034:1353" ht="18.75" customHeight="1" x14ac:dyDescent="0.35">
      <c r="A382" s="24" t="str">
        <f>'total Scrap'!A382</f>
        <v>05/2021</v>
      </c>
      <c r="B382" s="29">
        <f>'total Scrap'!D382</f>
        <v>95568</v>
      </c>
      <c r="C382" s="45" t="str">
        <f>'total Scrap'!E382</f>
        <v>53724F222071</v>
      </c>
      <c r="D382" s="8" t="str">
        <f>'total Scrap'!F382</f>
        <v>DOCUMENT BOX 142259</v>
      </c>
      <c r="E382" s="26">
        <f t="shared" ca="1" si="57"/>
        <v>1</v>
      </c>
      <c r="F382" s="26">
        <f t="shared" si="58"/>
        <v>5</v>
      </c>
      <c r="G382" s="27">
        <f t="shared" ca="1" si="59"/>
        <v>0.35714285714285715</v>
      </c>
      <c r="H382" s="26">
        <f t="shared" ca="1" si="60"/>
        <v>2</v>
      </c>
      <c r="I382" s="26"/>
      <c r="J382" s="30"/>
      <c r="P382" s="57" t="str">
        <f t="shared" si="61"/>
        <v>05/2021</v>
      </c>
      <c r="Q382" s="30" t="str">
        <f t="shared" si="62"/>
        <v>53724F222071</v>
      </c>
      <c r="T382" s="42">
        <f t="shared" si="63"/>
        <v>0</v>
      </c>
      <c r="V382" s="43">
        <f t="shared" si="64"/>
        <v>0</v>
      </c>
      <c r="W382" s="42">
        <f t="shared" si="65"/>
        <v>2</v>
      </c>
      <c r="AG382" s="63"/>
      <c r="AR382" s="63"/>
      <c r="BC382" s="63"/>
      <c r="BN382" s="63"/>
      <c r="BY382" s="63"/>
      <c r="CJ382" s="63"/>
      <c r="CU382" s="63"/>
      <c r="DF382" s="63"/>
      <c r="DQ382" s="63"/>
      <c r="EB382" s="63"/>
      <c r="EM382" s="63"/>
      <c r="EX382" s="63"/>
      <c r="FI382" s="63"/>
      <c r="FT382" s="63"/>
      <c r="GE382" s="63"/>
      <c r="GP382" s="63"/>
      <c r="HA382" s="63"/>
      <c r="HL382" s="63"/>
      <c r="HW382" s="63"/>
      <c r="IH382" s="63"/>
      <c r="IS382" s="63"/>
      <c r="JD382" s="63"/>
      <c r="JO382" s="63"/>
      <c r="JZ382" s="63"/>
      <c r="KK382" s="63"/>
      <c r="KV382" s="63"/>
      <c r="LG382" s="63"/>
      <c r="LR382" s="63"/>
      <c r="MC382" s="63"/>
      <c r="MN382" s="63"/>
      <c r="MY382" s="63"/>
      <c r="NJ382" s="63"/>
      <c r="NU382" s="63"/>
      <c r="OF382" s="63"/>
      <c r="OQ382" s="63"/>
      <c r="PB382" s="63"/>
      <c r="PM382" s="63"/>
      <c r="PX382" s="63"/>
      <c r="QI382" s="63"/>
      <c r="QT382" s="63"/>
      <c r="RE382" s="63"/>
      <c r="RP382" s="63"/>
      <c r="SA382" s="63"/>
      <c r="SL382" s="63"/>
      <c r="SW382" s="63"/>
      <c r="TH382" s="63"/>
      <c r="TS382" s="63"/>
      <c r="UD382" s="63"/>
      <c r="UO382" s="63"/>
      <c r="UZ382" s="63"/>
      <c r="VK382" s="63"/>
      <c r="VV382" s="63"/>
      <c r="WG382" s="63"/>
      <c r="WR382" s="63"/>
      <c r="XC382" s="63"/>
      <c r="XN382" s="63"/>
      <c r="XY382" s="63"/>
      <c r="YJ382" s="63"/>
      <c r="YU382" s="63"/>
      <c r="ZF382" s="63"/>
      <c r="ZQ382" s="63"/>
      <c r="AAB382" s="63"/>
      <c r="AAM382" s="63"/>
      <c r="AAX382" s="63"/>
      <c r="ABI382" s="63"/>
      <c r="ABT382" s="63"/>
      <c r="ACE382" s="63"/>
      <c r="ACP382" s="63"/>
      <c r="ADA382" s="63"/>
      <c r="ADL382" s="63"/>
      <c r="ADW382" s="63"/>
      <c r="AEH382" s="63"/>
      <c r="AES382" s="63"/>
      <c r="AFD382" s="63"/>
      <c r="AFO382" s="63"/>
      <c r="AFZ382" s="63"/>
      <c r="AGK382" s="63"/>
      <c r="AGV382" s="63"/>
      <c r="AHG382" s="63"/>
      <c r="AHR382" s="63"/>
      <c r="AIC382" s="63"/>
      <c r="AIN382" s="63"/>
      <c r="AIY382" s="63"/>
      <c r="AJJ382" s="63"/>
      <c r="AJU382" s="63"/>
      <c r="AKF382" s="63"/>
      <c r="AKQ382" s="63"/>
      <c r="ALB382" s="63"/>
      <c r="ALM382" s="63"/>
      <c r="ALX382" s="63"/>
      <c r="AMI382" s="63"/>
      <c r="AMT382" s="63"/>
      <c r="ANE382" s="63"/>
      <c r="ANP382" s="63"/>
      <c r="AOA382" s="63"/>
      <c r="AOL382" s="63"/>
      <c r="AOW382" s="63"/>
      <c r="APH382" s="63"/>
      <c r="APS382" s="63"/>
      <c r="AQD382" s="63"/>
      <c r="AQO382" s="63"/>
      <c r="AQZ382" s="63"/>
      <c r="ARK382" s="63"/>
      <c r="ARV382" s="63"/>
      <c r="ASG382" s="63"/>
      <c r="ASR382" s="63"/>
      <c r="ATC382" s="63"/>
      <c r="ATN382" s="63"/>
      <c r="ATY382" s="63"/>
      <c r="AUJ382" s="63"/>
      <c r="AUU382" s="63"/>
      <c r="AVF382" s="63"/>
      <c r="AVQ382" s="63"/>
      <c r="AWB382" s="63"/>
      <c r="AWM382" s="63"/>
      <c r="AWX382" s="63"/>
      <c r="AXI382" s="63"/>
      <c r="AXT382" s="63"/>
      <c r="AYE382" s="63"/>
      <c r="AYP382" s="63"/>
      <c r="AZA382" s="63"/>
    </row>
    <row r="383" spans="1:1023 1034:1353" ht="18.75" customHeight="1" x14ac:dyDescent="0.35">
      <c r="A383" s="24" t="str">
        <f>'total Scrap'!A383</f>
        <v>05/2021</v>
      </c>
      <c r="B383" s="29">
        <f>'total Scrap'!D383</f>
        <v>97529</v>
      </c>
      <c r="C383" s="45" t="str">
        <f>'total Scrap'!E383</f>
        <v>53724F222071</v>
      </c>
      <c r="D383" s="8" t="str">
        <f>'total Scrap'!F383</f>
        <v>DOCUMENT BOX 142259</v>
      </c>
      <c r="E383" s="26">
        <f t="shared" ca="1" si="57"/>
        <v>1</v>
      </c>
      <c r="F383" s="26">
        <f t="shared" si="58"/>
        <v>5</v>
      </c>
      <c r="G383" s="27">
        <f t="shared" ca="1" si="59"/>
        <v>0.35714285714285715</v>
      </c>
      <c r="H383" s="26">
        <f t="shared" ca="1" si="60"/>
        <v>2</v>
      </c>
      <c r="I383" s="26"/>
      <c r="J383" s="30"/>
      <c r="P383" s="57" t="str">
        <f t="shared" si="61"/>
        <v>05/2021</v>
      </c>
      <c r="Q383" s="30" t="str">
        <f t="shared" si="62"/>
        <v>53724F222071</v>
      </c>
      <c r="T383" s="42">
        <f t="shared" si="63"/>
        <v>0</v>
      </c>
      <c r="V383" s="43">
        <f t="shared" si="64"/>
        <v>0</v>
      </c>
      <c r="W383" s="42">
        <f t="shared" si="65"/>
        <v>2</v>
      </c>
      <c r="AG383" s="63"/>
      <c r="AR383" s="63"/>
      <c r="BC383" s="63"/>
      <c r="BN383" s="63"/>
      <c r="BY383" s="63"/>
      <c r="CJ383" s="63"/>
      <c r="CU383" s="63"/>
      <c r="DF383" s="63"/>
      <c r="DQ383" s="63"/>
      <c r="EB383" s="63"/>
      <c r="EM383" s="63"/>
      <c r="EX383" s="63"/>
      <c r="FI383" s="63"/>
      <c r="FT383" s="63"/>
      <c r="GE383" s="63"/>
      <c r="GP383" s="63"/>
      <c r="HA383" s="63"/>
      <c r="HL383" s="63"/>
      <c r="HW383" s="63"/>
      <c r="IH383" s="63"/>
      <c r="IS383" s="63"/>
      <c r="JD383" s="63"/>
      <c r="JO383" s="63"/>
      <c r="JZ383" s="63"/>
      <c r="KK383" s="63"/>
      <c r="KV383" s="63"/>
      <c r="LG383" s="63"/>
      <c r="LR383" s="63"/>
      <c r="MC383" s="63"/>
      <c r="MN383" s="63"/>
      <c r="MY383" s="63"/>
      <c r="NJ383" s="63"/>
      <c r="NU383" s="63"/>
      <c r="OF383" s="63"/>
      <c r="OQ383" s="63"/>
      <c r="PB383" s="63"/>
      <c r="PM383" s="63"/>
      <c r="PX383" s="63"/>
      <c r="QI383" s="63"/>
      <c r="QT383" s="63"/>
      <c r="RE383" s="63"/>
      <c r="RP383" s="63"/>
      <c r="SA383" s="63"/>
      <c r="SL383" s="63"/>
      <c r="SW383" s="63"/>
      <c r="TH383" s="63"/>
      <c r="TS383" s="63"/>
      <c r="UD383" s="63"/>
      <c r="UO383" s="63"/>
      <c r="UZ383" s="63"/>
      <c r="VK383" s="63"/>
      <c r="VV383" s="63"/>
      <c r="WG383" s="63"/>
      <c r="WR383" s="63"/>
      <c r="XC383" s="63"/>
      <c r="XN383" s="63"/>
      <c r="XY383" s="63"/>
      <c r="YJ383" s="63"/>
      <c r="YU383" s="63"/>
      <c r="ZF383" s="63"/>
      <c r="ZQ383" s="63"/>
      <c r="AAB383" s="63"/>
      <c r="AAM383" s="63"/>
      <c r="AAX383" s="63"/>
      <c r="ABI383" s="63"/>
      <c r="ABT383" s="63"/>
      <c r="ACE383" s="63"/>
      <c r="ACP383" s="63"/>
      <c r="ADA383" s="63"/>
      <c r="ADL383" s="63"/>
      <c r="ADW383" s="63"/>
      <c r="AEH383" s="63"/>
      <c r="AES383" s="63"/>
      <c r="AFD383" s="63"/>
      <c r="AFO383" s="63"/>
      <c r="AFZ383" s="63"/>
      <c r="AGK383" s="63"/>
      <c r="AGV383" s="63"/>
      <c r="AHG383" s="63"/>
      <c r="AHR383" s="63"/>
      <c r="AIC383" s="63"/>
      <c r="AIN383" s="63"/>
      <c r="AIY383" s="63"/>
      <c r="AJJ383" s="63"/>
      <c r="AJU383" s="63"/>
      <c r="AKF383" s="63"/>
      <c r="AKQ383" s="63"/>
      <c r="ALB383" s="63"/>
      <c r="ALM383" s="63"/>
      <c r="ALX383" s="63"/>
      <c r="AMI383" s="63"/>
      <c r="AMT383" s="63"/>
      <c r="ANE383" s="63"/>
      <c r="ANP383" s="63"/>
      <c r="AOA383" s="63"/>
      <c r="AOL383" s="63"/>
      <c r="AOW383" s="63"/>
      <c r="APH383" s="63"/>
      <c r="APS383" s="63"/>
      <c r="AQD383" s="63"/>
      <c r="AQO383" s="63"/>
      <c r="AQZ383" s="63"/>
      <c r="ARK383" s="63"/>
      <c r="ARV383" s="63"/>
      <c r="ASG383" s="63"/>
      <c r="ASR383" s="63"/>
      <c r="ATC383" s="63"/>
      <c r="ATN383" s="63"/>
      <c r="ATY383" s="63"/>
      <c r="AUJ383" s="63"/>
      <c r="AUU383" s="63"/>
      <c r="AVF383" s="63"/>
      <c r="AVQ383" s="63"/>
      <c r="AWB383" s="63"/>
      <c r="AWM383" s="63"/>
      <c r="AWX383" s="63"/>
      <c r="AXI383" s="63"/>
      <c r="AXT383" s="63"/>
      <c r="AYE383" s="63"/>
      <c r="AYP383" s="63"/>
      <c r="AZA383" s="63"/>
    </row>
    <row r="384" spans="1:1023 1034:1353" ht="18.75" customHeight="1" x14ac:dyDescent="0.35">
      <c r="A384" s="24" t="str">
        <f>'total Scrap'!A384</f>
        <v>05/2021</v>
      </c>
      <c r="B384" s="29">
        <f>'total Scrap'!D384</f>
        <v>97826</v>
      </c>
      <c r="C384" s="45" t="str">
        <f>'total Scrap'!E384</f>
        <v>178022665071</v>
      </c>
      <c r="D384" s="8" t="str">
        <f>'total Scrap'!F384</f>
        <v>PIPE SUB-ASSY, AIR CLEANER</v>
      </c>
      <c r="E384" s="26">
        <f t="shared" ca="1" si="57"/>
        <v>1</v>
      </c>
      <c r="F384" s="26">
        <f t="shared" si="58"/>
        <v>2</v>
      </c>
      <c r="G384" s="27">
        <f t="shared" ca="1" si="59"/>
        <v>0.14285714285714285</v>
      </c>
      <c r="H384" s="26">
        <f t="shared" ca="1" si="60"/>
        <v>1</v>
      </c>
      <c r="I384" s="26"/>
      <c r="J384" s="30"/>
      <c r="P384" s="57" t="str">
        <f t="shared" si="61"/>
        <v>05/2021</v>
      </c>
      <c r="Q384" s="30" t="str">
        <f t="shared" si="62"/>
        <v>178022665071</v>
      </c>
      <c r="T384" s="42">
        <f t="shared" si="63"/>
        <v>0</v>
      </c>
      <c r="V384" s="43">
        <f t="shared" si="64"/>
        <v>0</v>
      </c>
      <c r="W384" s="42">
        <f t="shared" si="65"/>
        <v>2</v>
      </c>
      <c r="AG384" s="63"/>
      <c r="AR384" s="63"/>
      <c r="BC384" s="63"/>
      <c r="BN384" s="63"/>
      <c r="BY384" s="63"/>
      <c r="CJ384" s="63"/>
      <c r="CU384" s="63"/>
      <c r="DF384" s="63"/>
      <c r="DQ384" s="63"/>
      <c r="EB384" s="63"/>
      <c r="EM384" s="63"/>
      <c r="EX384" s="63"/>
      <c r="FI384" s="63"/>
      <c r="FT384" s="63"/>
      <c r="GE384" s="63"/>
      <c r="GP384" s="63"/>
      <c r="HA384" s="63"/>
      <c r="HL384" s="63"/>
      <c r="HW384" s="63"/>
      <c r="IH384" s="63"/>
      <c r="IS384" s="63"/>
      <c r="JD384" s="63"/>
      <c r="JO384" s="63"/>
      <c r="JZ384" s="63"/>
      <c r="KK384" s="63"/>
      <c r="KV384" s="63"/>
      <c r="LG384" s="63"/>
      <c r="LR384" s="63"/>
      <c r="MC384" s="63"/>
      <c r="MN384" s="63"/>
      <c r="MY384" s="63"/>
      <c r="NJ384" s="63"/>
      <c r="NU384" s="63"/>
      <c r="OF384" s="63"/>
      <c r="OQ384" s="63"/>
      <c r="PB384" s="63"/>
      <c r="PM384" s="63"/>
      <c r="PX384" s="63"/>
      <c r="QI384" s="63"/>
      <c r="QT384" s="63"/>
      <c r="RE384" s="63"/>
      <c r="RP384" s="63"/>
      <c r="SA384" s="63"/>
      <c r="SL384" s="63"/>
      <c r="SW384" s="63"/>
      <c r="TH384" s="63"/>
      <c r="TS384" s="63"/>
      <c r="UD384" s="63"/>
      <c r="UO384" s="63"/>
      <c r="UZ384" s="63"/>
      <c r="VK384" s="63"/>
      <c r="VV384" s="63"/>
      <c r="WG384" s="63"/>
      <c r="WR384" s="63"/>
      <c r="XC384" s="63"/>
      <c r="XN384" s="63"/>
      <c r="XY384" s="63"/>
      <c r="YJ384" s="63"/>
      <c r="YU384" s="63"/>
      <c r="ZF384" s="63"/>
      <c r="ZQ384" s="63"/>
      <c r="AAB384" s="63"/>
      <c r="AAM384" s="63"/>
      <c r="AAX384" s="63"/>
      <c r="ABI384" s="63"/>
      <c r="ABT384" s="63"/>
      <c r="ACE384" s="63"/>
      <c r="ACP384" s="63"/>
      <c r="ADA384" s="63"/>
      <c r="ADL384" s="63"/>
      <c r="ADW384" s="63"/>
      <c r="AEH384" s="63"/>
      <c r="AES384" s="63"/>
      <c r="AFD384" s="63"/>
      <c r="AFO384" s="63"/>
      <c r="AFZ384" s="63"/>
      <c r="AGK384" s="63"/>
      <c r="AGV384" s="63"/>
      <c r="AHG384" s="63"/>
      <c r="AHR384" s="63"/>
      <c r="AIC384" s="63"/>
      <c r="AIN384" s="63"/>
      <c r="AIY384" s="63"/>
      <c r="AJJ384" s="63"/>
      <c r="AJU384" s="63"/>
      <c r="AKF384" s="63"/>
      <c r="AKQ384" s="63"/>
      <c r="ALB384" s="63"/>
      <c r="ALM384" s="63"/>
      <c r="ALX384" s="63"/>
      <c r="AMI384" s="63"/>
      <c r="AMT384" s="63"/>
      <c r="ANE384" s="63"/>
      <c r="ANP384" s="63"/>
      <c r="AOA384" s="63"/>
      <c r="AOL384" s="63"/>
      <c r="AOW384" s="63"/>
      <c r="APH384" s="63"/>
      <c r="APS384" s="63"/>
      <c r="AQD384" s="63"/>
      <c r="AQO384" s="63"/>
      <c r="AQZ384" s="63"/>
      <c r="ARK384" s="63"/>
      <c r="ARV384" s="63"/>
      <c r="ASG384" s="63"/>
      <c r="ASR384" s="63"/>
      <c r="ATC384" s="63"/>
      <c r="ATN384" s="63"/>
      <c r="ATY384" s="63"/>
      <c r="AUJ384" s="63"/>
      <c r="AUU384" s="63"/>
      <c r="AVF384" s="63"/>
      <c r="AVQ384" s="63"/>
      <c r="AWB384" s="63"/>
      <c r="AWM384" s="63"/>
      <c r="AWX384" s="63"/>
      <c r="AXI384" s="63"/>
      <c r="AXT384" s="63"/>
      <c r="AYE384" s="63"/>
      <c r="AYP384" s="63"/>
      <c r="AZA384" s="63"/>
    </row>
    <row r="385" spans="1:1023 1034:1353" ht="18.75" customHeight="1" x14ac:dyDescent="0.35">
      <c r="A385" s="24" t="str">
        <f>'total Scrap'!A385</f>
        <v>05/2021</v>
      </c>
      <c r="B385" s="29">
        <f>'total Scrap'!D385</f>
        <v>95567</v>
      </c>
      <c r="C385" s="45" t="str">
        <f>'total Scrap'!E385</f>
        <v>56138FPA2071</v>
      </c>
      <c r="D385" s="8" t="str">
        <f>'total Scrap'!F385</f>
        <v>WIRE, MAIN DOPPLER</v>
      </c>
      <c r="E385" s="26">
        <f t="shared" ca="1" si="57"/>
        <v>1</v>
      </c>
      <c r="F385" s="26">
        <f t="shared" si="58"/>
        <v>1</v>
      </c>
      <c r="G385" s="27">
        <f t="shared" ca="1" si="59"/>
        <v>7.1428571428571425E-2</v>
      </c>
      <c r="H385" s="26">
        <f t="shared" ca="1" si="60"/>
        <v>1</v>
      </c>
      <c r="I385" s="26"/>
      <c r="J385" s="30"/>
      <c r="P385" s="57">
        <f t="shared" si="61"/>
        <v>0</v>
      </c>
      <c r="Q385" s="30">
        <f t="shared" si="62"/>
        <v>0</v>
      </c>
      <c r="T385" s="42">
        <f t="shared" si="63"/>
        <v>0</v>
      </c>
      <c r="V385" s="43">
        <f t="shared" si="64"/>
        <v>0</v>
      </c>
      <c r="W385" s="42">
        <f t="shared" si="65"/>
        <v>2</v>
      </c>
      <c r="AG385" s="63"/>
      <c r="AR385" s="63"/>
      <c r="BC385" s="63"/>
      <c r="BN385" s="63"/>
      <c r="BY385" s="63"/>
      <c r="CJ385" s="63"/>
      <c r="CU385" s="63"/>
      <c r="DF385" s="63"/>
      <c r="DQ385" s="63"/>
      <c r="EB385" s="63"/>
      <c r="EM385" s="63"/>
      <c r="EX385" s="63"/>
      <c r="FI385" s="63"/>
      <c r="FT385" s="63"/>
      <c r="GE385" s="63"/>
      <c r="GP385" s="63"/>
      <c r="HA385" s="63"/>
      <c r="HL385" s="63"/>
      <c r="HW385" s="63"/>
      <c r="IH385" s="63"/>
      <c r="IS385" s="63"/>
      <c r="JD385" s="63"/>
      <c r="JO385" s="63"/>
      <c r="JZ385" s="63"/>
      <c r="KK385" s="63"/>
      <c r="KV385" s="63"/>
      <c r="LG385" s="63"/>
      <c r="LR385" s="63"/>
      <c r="MC385" s="63"/>
      <c r="MN385" s="63"/>
      <c r="MY385" s="63"/>
      <c r="NJ385" s="63"/>
      <c r="NU385" s="63"/>
      <c r="OF385" s="63"/>
      <c r="OQ385" s="63"/>
      <c r="PB385" s="63"/>
      <c r="PM385" s="63"/>
      <c r="PX385" s="63"/>
      <c r="QI385" s="63"/>
      <c r="QT385" s="63"/>
      <c r="RE385" s="63"/>
      <c r="RP385" s="63"/>
      <c r="SA385" s="63"/>
      <c r="SL385" s="63"/>
      <c r="SW385" s="63"/>
      <c r="TH385" s="63"/>
      <c r="TS385" s="63"/>
      <c r="UD385" s="63"/>
      <c r="UO385" s="63"/>
      <c r="UZ385" s="63"/>
      <c r="VK385" s="63"/>
      <c r="VV385" s="63"/>
      <c r="WG385" s="63"/>
      <c r="WR385" s="63"/>
      <c r="XC385" s="63"/>
      <c r="XN385" s="63"/>
      <c r="XY385" s="63"/>
      <c r="YJ385" s="63"/>
      <c r="YU385" s="63"/>
      <c r="ZF385" s="63"/>
      <c r="ZQ385" s="63"/>
      <c r="AAB385" s="63"/>
      <c r="AAM385" s="63"/>
      <c r="AAX385" s="63"/>
      <c r="ABI385" s="63"/>
      <c r="ABT385" s="63"/>
      <c r="ACE385" s="63"/>
      <c r="ACP385" s="63"/>
      <c r="ADA385" s="63"/>
      <c r="ADL385" s="63"/>
      <c r="ADW385" s="63"/>
      <c r="AEH385" s="63"/>
      <c r="AES385" s="63"/>
      <c r="AFD385" s="63"/>
      <c r="AFO385" s="63"/>
      <c r="AFZ385" s="63"/>
      <c r="AGK385" s="63"/>
      <c r="AGV385" s="63"/>
      <c r="AHG385" s="63"/>
      <c r="AHR385" s="63"/>
      <c r="AIC385" s="63"/>
      <c r="AIN385" s="63"/>
      <c r="AIY385" s="63"/>
      <c r="AJJ385" s="63"/>
      <c r="AJU385" s="63"/>
      <c r="AKF385" s="63"/>
      <c r="AKQ385" s="63"/>
      <c r="ALB385" s="63"/>
      <c r="ALM385" s="63"/>
      <c r="ALX385" s="63"/>
      <c r="AMI385" s="63"/>
      <c r="AMT385" s="63"/>
      <c r="ANE385" s="63"/>
      <c r="ANP385" s="63"/>
      <c r="AOA385" s="63"/>
      <c r="AOL385" s="63"/>
      <c r="AOW385" s="63"/>
      <c r="APH385" s="63"/>
      <c r="APS385" s="63"/>
      <c r="AQD385" s="63"/>
      <c r="AQO385" s="63"/>
      <c r="AQZ385" s="63"/>
      <c r="ARK385" s="63"/>
      <c r="ARV385" s="63"/>
      <c r="ASG385" s="63"/>
      <c r="ASR385" s="63"/>
      <c r="ATC385" s="63"/>
      <c r="ATN385" s="63"/>
      <c r="ATY385" s="63"/>
      <c r="AUJ385" s="63"/>
      <c r="AUU385" s="63"/>
      <c r="AVF385" s="63"/>
      <c r="AVQ385" s="63"/>
      <c r="AWB385" s="63"/>
      <c r="AWM385" s="63"/>
      <c r="AWX385" s="63"/>
      <c r="AXI385" s="63"/>
      <c r="AXT385" s="63"/>
      <c r="AYE385" s="63"/>
      <c r="AYP385" s="63"/>
      <c r="AZA385" s="63"/>
    </row>
    <row r="386" spans="1:1023 1034:1353" ht="18.75" customHeight="1" x14ac:dyDescent="0.35">
      <c r="A386" s="24" t="str">
        <f>'total Scrap'!A386</f>
        <v>05/2021</v>
      </c>
      <c r="B386" s="29">
        <f>'total Scrap'!D386</f>
        <v>96586</v>
      </c>
      <c r="C386" s="45" t="str">
        <f>'total Scrap'!E386</f>
        <v>521823675171</v>
      </c>
      <c r="D386" s="8" t="str">
        <f>'total Scrap'!F386</f>
        <v>SILENCER, LH</v>
      </c>
      <c r="E386" s="26">
        <f t="shared" ref="E386:E449" ca="1" si="66">DATEDIF(A386, L$2, "m")</f>
        <v>1</v>
      </c>
      <c r="F386" s="26">
        <f t="shared" ref="F386:F449" si="67">COUNTIF($C$2:$C$1000,C386)</f>
        <v>2</v>
      </c>
      <c r="G386" s="27">
        <f t="shared" ref="G386:G449" ca="1" si="68">F386/O$3</f>
        <v>0.14285714285714285</v>
      </c>
      <c r="H386" s="26">
        <f t="shared" ca="1" si="60"/>
        <v>1</v>
      </c>
      <c r="I386" s="26"/>
      <c r="J386" s="30"/>
      <c r="P386" s="57" t="str">
        <f t="shared" si="61"/>
        <v>05/2021</v>
      </c>
      <c r="Q386" s="30" t="str">
        <f t="shared" si="62"/>
        <v>521823675171</v>
      </c>
      <c r="T386" s="42">
        <f t="shared" si="63"/>
        <v>0</v>
      </c>
      <c r="V386" s="43">
        <f t="shared" si="64"/>
        <v>0</v>
      </c>
      <c r="W386" s="42">
        <f t="shared" si="65"/>
        <v>2</v>
      </c>
      <c r="AG386" s="63"/>
      <c r="AR386" s="63"/>
      <c r="BC386" s="63"/>
      <c r="BN386" s="63"/>
      <c r="BY386" s="63"/>
      <c r="CJ386" s="63"/>
      <c r="CU386" s="63"/>
      <c r="DF386" s="63"/>
      <c r="DQ386" s="63"/>
      <c r="EB386" s="63"/>
      <c r="EM386" s="63"/>
      <c r="EX386" s="63"/>
      <c r="FI386" s="63"/>
      <c r="FT386" s="63"/>
      <c r="GE386" s="63"/>
      <c r="GP386" s="63"/>
      <c r="HA386" s="63"/>
      <c r="HL386" s="63"/>
      <c r="HW386" s="63"/>
      <c r="IH386" s="63"/>
      <c r="IS386" s="63"/>
      <c r="JD386" s="63"/>
      <c r="JO386" s="63"/>
      <c r="JZ386" s="63"/>
      <c r="KK386" s="63"/>
      <c r="KV386" s="63"/>
      <c r="LG386" s="63"/>
      <c r="LR386" s="63"/>
      <c r="MC386" s="63"/>
      <c r="MN386" s="63"/>
      <c r="MY386" s="63"/>
      <c r="NJ386" s="63"/>
      <c r="NU386" s="63"/>
      <c r="OF386" s="63"/>
      <c r="OQ386" s="63"/>
      <c r="PB386" s="63"/>
      <c r="PM386" s="63"/>
      <c r="PX386" s="63"/>
      <c r="QI386" s="63"/>
      <c r="QT386" s="63"/>
      <c r="RE386" s="63"/>
      <c r="RP386" s="63"/>
      <c r="SA386" s="63"/>
      <c r="SL386" s="63"/>
      <c r="SW386" s="63"/>
      <c r="TH386" s="63"/>
      <c r="TS386" s="63"/>
      <c r="UD386" s="63"/>
      <c r="UO386" s="63"/>
      <c r="UZ386" s="63"/>
      <c r="VK386" s="63"/>
      <c r="VV386" s="63"/>
      <c r="WG386" s="63"/>
      <c r="WR386" s="63"/>
      <c r="XC386" s="63"/>
      <c r="XN386" s="63"/>
      <c r="XY386" s="63"/>
      <c r="YJ386" s="63"/>
      <c r="YU386" s="63"/>
      <c r="ZF386" s="63"/>
      <c r="ZQ386" s="63"/>
      <c r="AAB386" s="63"/>
      <c r="AAM386" s="63"/>
      <c r="AAX386" s="63"/>
      <c r="ABI386" s="63"/>
      <c r="ABT386" s="63"/>
      <c r="ACE386" s="63"/>
      <c r="ACP386" s="63"/>
      <c r="ADA386" s="63"/>
      <c r="ADL386" s="63"/>
      <c r="ADW386" s="63"/>
      <c r="AEH386" s="63"/>
      <c r="AES386" s="63"/>
      <c r="AFD386" s="63"/>
      <c r="AFO386" s="63"/>
      <c r="AFZ386" s="63"/>
      <c r="AGK386" s="63"/>
      <c r="AGV386" s="63"/>
      <c r="AHG386" s="63"/>
      <c r="AHR386" s="63"/>
      <c r="AIC386" s="63"/>
      <c r="AIN386" s="63"/>
      <c r="AIY386" s="63"/>
      <c r="AJJ386" s="63"/>
      <c r="AJU386" s="63"/>
      <c r="AKF386" s="63"/>
      <c r="AKQ386" s="63"/>
      <c r="ALB386" s="63"/>
      <c r="ALM386" s="63"/>
      <c r="ALX386" s="63"/>
      <c r="AMI386" s="63"/>
      <c r="AMT386" s="63"/>
      <c r="ANE386" s="63"/>
      <c r="ANP386" s="63"/>
      <c r="AOA386" s="63"/>
      <c r="AOL386" s="63"/>
      <c r="AOW386" s="63"/>
      <c r="APH386" s="63"/>
      <c r="APS386" s="63"/>
      <c r="AQD386" s="63"/>
      <c r="AQO386" s="63"/>
      <c r="AQZ386" s="63"/>
      <c r="ARK386" s="63"/>
      <c r="ARV386" s="63"/>
      <c r="ASG386" s="63"/>
      <c r="ASR386" s="63"/>
      <c r="ATC386" s="63"/>
      <c r="ATN386" s="63"/>
      <c r="ATY386" s="63"/>
      <c r="AUJ386" s="63"/>
      <c r="AUU386" s="63"/>
      <c r="AVF386" s="63"/>
      <c r="AVQ386" s="63"/>
      <c r="AWB386" s="63"/>
      <c r="AWM386" s="63"/>
      <c r="AWX386" s="63"/>
      <c r="AXI386" s="63"/>
      <c r="AXT386" s="63"/>
      <c r="AYE386" s="63"/>
      <c r="AYP386" s="63"/>
      <c r="AZA386" s="63"/>
    </row>
    <row r="387" spans="1:1023 1034:1353" ht="18.75" customHeight="1" x14ac:dyDescent="0.35">
      <c r="A387" s="24" t="str">
        <f>'total Scrap'!A387</f>
        <v>05/2021</v>
      </c>
      <c r="B387" s="29">
        <f>'total Scrap'!D387</f>
        <v>96585</v>
      </c>
      <c r="C387" s="45" t="str">
        <f>'total Scrap'!E387</f>
        <v>163612386071</v>
      </c>
      <c r="D387" s="8" t="str">
        <f>'total Scrap'!F387</f>
        <v>FAN</v>
      </c>
      <c r="E387" s="26">
        <f t="shared" ca="1" si="66"/>
        <v>1</v>
      </c>
      <c r="F387" s="26">
        <f t="shared" si="67"/>
        <v>1</v>
      </c>
      <c r="G387" s="27">
        <f t="shared" ca="1" si="68"/>
        <v>7.1428571428571425E-2</v>
      </c>
      <c r="H387" s="26">
        <f t="shared" ref="H387:H450" ca="1" si="69">_xlfn.IFS(G387&lt;0.2,1,G387&lt;0.5,2,G387&lt;1,3,F387&gt;1,4)</f>
        <v>1</v>
      </c>
      <c r="I387" s="26"/>
      <c r="J387" s="30"/>
      <c r="P387" s="57">
        <f t="shared" ref="P387:P450" si="70">IF(COUNTIFS($C$2:$C$1000,C387)&gt;1, A387,0)</f>
        <v>0</v>
      </c>
      <c r="Q387" s="30">
        <f t="shared" ref="Q387:Q450" si="71">IF(COUNTIFS($C$2:$C$1000,C387)&gt;1, C387,0)</f>
        <v>0</v>
      </c>
      <c r="T387" s="42">
        <f t="shared" ref="T387:T450" si="72">IF($C387=$R$3, $A387,)</f>
        <v>0</v>
      </c>
      <c r="V387" s="43">
        <f t="shared" ref="V387:V450" si="73">IF(T387&lt;&gt;0, DATE(MID(T387,4,7),MID(T387,1,2),1),)</f>
        <v>0</v>
      </c>
      <c r="W387" s="42">
        <f t="shared" ref="W387:W450" si="74">IF(T387&gt;0,W386+1,W386)</f>
        <v>2</v>
      </c>
      <c r="AG387" s="63"/>
      <c r="AR387" s="63"/>
      <c r="BC387" s="63"/>
      <c r="BN387" s="63"/>
      <c r="BY387" s="63"/>
      <c r="CJ387" s="63"/>
      <c r="CU387" s="63"/>
      <c r="DF387" s="63"/>
      <c r="DQ387" s="63"/>
      <c r="EB387" s="63"/>
      <c r="EM387" s="63"/>
      <c r="EX387" s="63"/>
      <c r="FI387" s="63"/>
      <c r="FT387" s="63"/>
      <c r="GE387" s="63"/>
      <c r="GP387" s="63"/>
      <c r="HA387" s="63"/>
      <c r="HL387" s="63"/>
      <c r="HW387" s="63"/>
      <c r="IH387" s="63"/>
      <c r="IS387" s="63"/>
      <c r="JD387" s="63"/>
      <c r="JO387" s="63"/>
      <c r="JZ387" s="63"/>
      <c r="KK387" s="63"/>
      <c r="KV387" s="63"/>
      <c r="LG387" s="63"/>
      <c r="LR387" s="63"/>
      <c r="MC387" s="63"/>
      <c r="MN387" s="63"/>
      <c r="MY387" s="63"/>
      <c r="NJ387" s="63"/>
      <c r="NU387" s="63"/>
      <c r="OF387" s="63"/>
      <c r="OQ387" s="63"/>
      <c r="PB387" s="63"/>
      <c r="PM387" s="63"/>
      <c r="PX387" s="63"/>
      <c r="QI387" s="63"/>
      <c r="QT387" s="63"/>
      <c r="RE387" s="63"/>
      <c r="RP387" s="63"/>
      <c r="SA387" s="63"/>
      <c r="SL387" s="63"/>
      <c r="SW387" s="63"/>
      <c r="TH387" s="63"/>
      <c r="TS387" s="63"/>
      <c r="UD387" s="63"/>
      <c r="UO387" s="63"/>
      <c r="UZ387" s="63"/>
      <c r="VK387" s="63"/>
      <c r="VV387" s="63"/>
      <c r="WG387" s="63"/>
      <c r="WR387" s="63"/>
      <c r="XC387" s="63"/>
      <c r="XN387" s="63"/>
      <c r="XY387" s="63"/>
      <c r="YJ387" s="63"/>
      <c r="YU387" s="63"/>
      <c r="ZF387" s="63"/>
      <c r="ZQ387" s="63"/>
      <c r="AAB387" s="63"/>
      <c r="AAM387" s="63"/>
      <c r="AAX387" s="63"/>
      <c r="ABI387" s="63"/>
      <c r="ABT387" s="63"/>
      <c r="ACE387" s="63"/>
      <c r="ACP387" s="63"/>
      <c r="ADA387" s="63"/>
      <c r="ADL387" s="63"/>
      <c r="ADW387" s="63"/>
      <c r="AEH387" s="63"/>
      <c r="AES387" s="63"/>
      <c r="AFD387" s="63"/>
      <c r="AFO387" s="63"/>
      <c r="AFZ387" s="63"/>
      <c r="AGK387" s="63"/>
      <c r="AGV387" s="63"/>
      <c r="AHG387" s="63"/>
      <c r="AHR387" s="63"/>
      <c r="AIC387" s="63"/>
      <c r="AIN387" s="63"/>
      <c r="AIY387" s="63"/>
      <c r="AJJ387" s="63"/>
      <c r="AJU387" s="63"/>
      <c r="AKF387" s="63"/>
      <c r="AKQ387" s="63"/>
      <c r="ALB387" s="63"/>
      <c r="ALM387" s="63"/>
      <c r="ALX387" s="63"/>
      <c r="AMI387" s="63"/>
      <c r="AMT387" s="63"/>
      <c r="ANE387" s="63"/>
      <c r="ANP387" s="63"/>
      <c r="AOA387" s="63"/>
      <c r="AOL387" s="63"/>
      <c r="AOW387" s="63"/>
      <c r="APH387" s="63"/>
      <c r="APS387" s="63"/>
      <c r="AQD387" s="63"/>
      <c r="AQO387" s="63"/>
      <c r="AQZ387" s="63"/>
      <c r="ARK387" s="63"/>
      <c r="ARV387" s="63"/>
      <c r="ASG387" s="63"/>
      <c r="ASR387" s="63"/>
      <c r="ATC387" s="63"/>
      <c r="ATN387" s="63"/>
      <c r="ATY387" s="63"/>
      <c r="AUJ387" s="63"/>
      <c r="AUU387" s="63"/>
      <c r="AVF387" s="63"/>
      <c r="AVQ387" s="63"/>
      <c r="AWB387" s="63"/>
      <c r="AWM387" s="63"/>
      <c r="AWX387" s="63"/>
      <c r="AXI387" s="63"/>
      <c r="AXT387" s="63"/>
      <c r="AYE387" s="63"/>
      <c r="AYP387" s="63"/>
      <c r="AZA387" s="63"/>
    </row>
    <row r="388" spans="1:1023 1034:1353" ht="18.75" customHeight="1" x14ac:dyDescent="0.35">
      <c r="A388" s="24" t="str">
        <f>'total Scrap'!A388</f>
        <v>05/2021</v>
      </c>
      <c r="B388" s="29">
        <f>'total Scrap'!D388</f>
        <v>97827</v>
      </c>
      <c r="C388" s="45" t="str">
        <f>'total Scrap'!E388</f>
        <v>56024F218371</v>
      </c>
      <c r="D388" s="8" t="str">
        <f>'total Scrap'!F388</f>
        <v>WIRE, ENGINE EARTH</v>
      </c>
      <c r="E388" s="26">
        <f t="shared" ca="1" si="66"/>
        <v>1</v>
      </c>
      <c r="F388" s="26">
        <f t="shared" si="67"/>
        <v>1</v>
      </c>
      <c r="G388" s="27">
        <f t="shared" ca="1" si="68"/>
        <v>7.1428571428571425E-2</v>
      </c>
      <c r="H388" s="26">
        <f t="shared" ca="1" si="69"/>
        <v>1</v>
      </c>
      <c r="I388" s="26"/>
      <c r="J388" s="30"/>
      <c r="P388" s="57">
        <f t="shared" si="70"/>
        <v>0</v>
      </c>
      <c r="Q388" s="30">
        <f t="shared" si="71"/>
        <v>0</v>
      </c>
      <c r="T388" s="42">
        <f t="shared" si="72"/>
        <v>0</v>
      </c>
      <c r="V388" s="43">
        <f t="shared" si="73"/>
        <v>0</v>
      </c>
      <c r="W388" s="42">
        <f t="shared" si="74"/>
        <v>2</v>
      </c>
      <c r="AG388" s="63"/>
      <c r="AR388" s="63"/>
      <c r="BC388" s="63"/>
      <c r="BN388" s="63"/>
      <c r="BY388" s="63"/>
      <c r="CJ388" s="63"/>
      <c r="CU388" s="63"/>
      <c r="DF388" s="63"/>
      <c r="DQ388" s="63"/>
      <c r="EB388" s="63"/>
      <c r="EM388" s="63"/>
      <c r="EX388" s="63"/>
      <c r="FI388" s="63"/>
      <c r="FT388" s="63"/>
      <c r="GE388" s="63"/>
      <c r="GP388" s="63"/>
      <c r="HA388" s="63"/>
      <c r="HL388" s="63"/>
      <c r="HW388" s="63"/>
      <c r="IH388" s="63"/>
      <c r="IS388" s="63"/>
      <c r="JD388" s="63"/>
      <c r="JO388" s="63"/>
      <c r="JZ388" s="63"/>
      <c r="KK388" s="63"/>
      <c r="KV388" s="63"/>
      <c r="LG388" s="63"/>
      <c r="LR388" s="63"/>
      <c r="MC388" s="63"/>
      <c r="MN388" s="63"/>
      <c r="MY388" s="63"/>
      <c r="NJ388" s="63"/>
      <c r="NU388" s="63"/>
      <c r="OF388" s="63"/>
      <c r="OQ388" s="63"/>
      <c r="PB388" s="63"/>
      <c r="PM388" s="63"/>
      <c r="PX388" s="63"/>
      <c r="QI388" s="63"/>
      <c r="QT388" s="63"/>
      <c r="RE388" s="63"/>
      <c r="RP388" s="63"/>
      <c r="SA388" s="63"/>
      <c r="SL388" s="63"/>
      <c r="SW388" s="63"/>
      <c r="TH388" s="63"/>
      <c r="TS388" s="63"/>
      <c r="UD388" s="63"/>
      <c r="UO388" s="63"/>
      <c r="UZ388" s="63"/>
      <c r="VK388" s="63"/>
      <c r="VV388" s="63"/>
      <c r="WG388" s="63"/>
      <c r="WR388" s="63"/>
      <c r="XC388" s="63"/>
      <c r="XN388" s="63"/>
      <c r="XY388" s="63"/>
      <c r="YJ388" s="63"/>
      <c r="YU388" s="63"/>
      <c r="ZF388" s="63"/>
      <c r="ZQ388" s="63"/>
      <c r="AAB388" s="63"/>
      <c r="AAM388" s="63"/>
      <c r="AAX388" s="63"/>
      <c r="ABI388" s="63"/>
      <c r="ABT388" s="63"/>
      <c r="ACE388" s="63"/>
      <c r="ACP388" s="63"/>
      <c r="ADA388" s="63"/>
      <c r="ADL388" s="63"/>
      <c r="ADW388" s="63"/>
      <c r="AEH388" s="63"/>
      <c r="AES388" s="63"/>
      <c r="AFD388" s="63"/>
      <c r="AFO388" s="63"/>
      <c r="AFZ388" s="63"/>
      <c r="AGK388" s="63"/>
      <c r="AGV388" s="63"/>
      <c r="AHG388" s="63"/>
      <c r="AHR388" s="63"/>
      <c r="AIC388" s="63"/>
      <c r="AIN388" s="63"/>
      <c r="AIY388" s="63"/>
      <c r="AJJ388" s="63"/>
      <c r="AJU388" s="63"/>
      <c r="AKF388" s="63"/>
      <c r="AKQ388" s="63"/>
      <c r="ALB388" s="63"/>
      <c r="ALM388" s="63"/>
      <c r="ALX388" s="63"/>
      <c r="AMI388" s="63"/>
      <c r="AMT388" s="63"/>
      <c r="ANE388" s="63"/>
      <c r="ANP388" s="63"/>
      <c r="AOA388" s="63"/>
      <c r="AOL388" s="63"/>
      <c r="AOW388" s="63"/>
      <c r="APH388" s="63"/>
      <c r="APS388" s="63"/>
      <c r="AQD388" s="63"/>
      <c r="AQO388" s="63"/>
      <c r="AQZ388" s="63"/>
      <c r="ARK388" s="63"/>
      <c r="ARV388" s="63"/>
      <c r="ASG388" s="63"/>
      <c r="ASR388" s="63"/>
      <c r="ATC388" s="63"/>
      <c r="ATN388" s="63"/>
      <c r="ATY388" s="63"/>
      <c r="AUJ388" s="63"/>
      <c r="AUU388" s="63"/>
      <c r="AVF388" s="63"/>
      <c r="AVQ388" s="63"/>
      <c r="AWB388" s="63"/>
      <c r="AWM388" s="63"/>
      <c r="AWX388" s="63"/>
      <c r="AXI388" s="63"/>
      <c r="AXT388" s="63"/>
      <c r="AYE388" s="63"/>
      <c r="AYP388" s="63"/>
      <c r="AZA388" s="63"/>
    </row>
    <row r="389" spans="1:1023 1034:1353" ht="18.75" customHeight="1" x14ac:dyDescent="0.35">
      <c r="A389" s="24" t="str">
        <f>'total Scrap'!A389</f>
        <v>05/2021</v>
      </c>
      <c r="B389" s="29">
        <f>'total Scrap'!D389</f>
        <v>96581</v>
      </c>
      <c r="C389" s="45" t="str">
        <f>'total Scrap'!E389</f>
        <v>904071303071</v>
      </c>
      <c r="D389" s="8" t="str">
        <f>'total Scrap'!F389</f>
        <v>FITTING, T</v>
      </c>
      <c r="E389" s="26">
        <f t="shared" ca="1" si="66"/>
        <v>1</v>
      </c>
      <c r="F389" s="26">
        <f t="shared" si="67"/>
        <v>1</v>
      </c>
      <c r="G389" s="27">
        <f t="shared" ca="1" si="68"/>
        <v>7.1428571428571425E-2</v>
      </c>
      <c r="H389" s="26">
        <f t="shared" ca="1" si="69"/>
        <v>1</v>
      </c>
      <c r="I389" s="26"/>
      <c r="J389" s="30"/>
      <c r="P389" s="57">
        <f t="shared" si="70"/>
        <v>0</v>
      </c>
      <c r="Q389" s="30">
        <f t="shared" si="71"/>
        <v>0</v>
      </c>
      <c r="T389" s="42">
        <f t="shared" si="72"/>
        <v>0</v>
      </c>
      <c r="V389" s="43">
        <f t="shared" si="73"/>
        <v>0</v>
      </c>
      <c r="W389" s="42">
        <f t="shared" si="74"/>
        <v>2</v>
      </c>
      <c r="AG389" s="63"/>
      <c r="AR389" s="63"/>
      <c r="BC389" s="63"/>
      <c r="BN389" s="63"/>
      <c r="BY389" s="63"/>
      <c r="CJ389" s="63"/>
      <c r="CU389" s="63"/>
      <c r="DF389" s="63"/>
      <c r="DQ389" s="63"/>
      <c r="EB389" s="63"/>
      <c r="EM389" s="63"/>
      <c r="EX389" s="63"/>
      <c r="FI389" s="63"/>
      <c r="FT389" s="63"/>
      <c r="GE389" s="63"/>
      <c r="GP389" s="63"/>
      <c r="HA389" s="63"/>
      <c r="HL389" s="63"/>
      <c r="HW389" s="63"/>
      <c r="IH389" s="63"/>
      <c r="IS389" s="63"/>
      <c r="JD389" s="63"/>
      <c r="JO389" s="63"/>
      <c r="JZ389" s="63"/>
      <c r="KK389" s="63"/>
      <c r="KV389" s="63"/>
      <c r="LG389" s="63"/>
      <c r="LR389" s="63"/>
      <c r="MC389" s="63"/>
      <c r="MN389" s="63"/>
      <c r="MY389" s="63"/>
      <c r="NJ389" s="63"/>
      <c r="NU389" s="63"/>
      <c r="OF389" s="63"/>
      <c r="OQ389" s="63"/>
      <c r="PB389" s="63"/>
      <c r="PM389" s="63"/>
      <c r="PX389" s="63"/>
      <c r="QI389" s="63"/>
      <c r="QT389" s="63"/>
      <c r="RE389" s="63"/>
      <c r="RP389" s="63"/>
      <c r="SA389" s="63"/>
      <c r="SL389" s="63"/>
      <c r="SW389" s="63"/>
      <c r="TH389" s="63"/>
      <c r="TS389" s="63"/>
      <c r="UD389" s="63"/>
      <c r="UO389" s="63"/>
      <c r="UZ389" s="63"/>
      <c r="VK389" s="63"/>
      <c r="VV389" s="63"/>
      <c r="WG389" s="63"/>
      <c r="WR389" s="63"/>
      <c r="XC389" s="63"/>
      <c r="XN389" s="63"/>
      <c r="XY389" s="63"/>
      <c r="YJ389" s="63"/>
      <c r="YU389" s="63"/>
      <c r="ZF389" s="63"/>
      <c r="ZQ389" s="63"/>
      <c r="AAB389" s="63"/>
      <c r="AAM389" s="63"/>
      <c r="AAX389" s="63"/>
      <c r="ABI389" s="63"/>
      <c r="ABT389" s="63"/>
      <c r="ACE389" s="63"/>
      <c r="ACP389" s="63"/>
      <c r="ADA389" s="63"/>
      <c r="ADL389" s="63"/>
      <c r="ADW389" s="63"/>
      <c r="AEH389" s="63"/>
      <c r="AES389" s="63"/>
      <c r="AFD389" s="63"/>
      <c r="AFO389" s="63"/>
      <c r="AFZ389" s="63"/>
      <c r="AGK389" s="63"/>
      <c r="AGV389" s="63"/>
      <c r="AHG389" s="63"/>
      <c r="AHR389" s="63"/>
      <c r="AIC389" s="63"/>
      <c r="AIN389" s="63"/>
      <c r="AIY389" s="63"/>
      <c r="AJJ389" s="63"/>
      <c r="AJU389" s="63"/>
      <c r="AKF389" s="63"/>
      <c r="AKQ389" s="63"/>
      <c r="ALB389" s="63"/>
      <c r="ALM389" s="63"/>
      <c r="ALX389" s="63"/>
      <c r="AMI389" s="63"/>
      <c r="AMT389" s="63"/>
      <c r="ANE389" s="63"/>
      <c r="ANP389" s="63"/>
      <c r="AOA389" s="63"/>
      <c r="AOL389" s="63"/>
      <c r="AOW389" s="63"/>
      <c r="APH389" s="63"/>
      <c r="APS389" s="63"/>
      <c r="AQD389" s="63"/>
      <c r="AQO389" s="63"/>
      <c r="AQZ389" s="63"/>
      <c r="ARK389" s="63"/>
      <c r="ARV389" s="63"/>
      <c r="ASG389" s="63"/>
      <c r="ASR389" s="63"/>
      <c r="ATC389" s="63"/>
      <c r="ATN389" s="63"/>
      <c r="ATY389" s="63"/>
      <c r="AUJ389" s="63"/>
      <c r="AUU389" s="63"/>
      <c r="AVF389" s="63"/>
      <c r="AVQ389" s="63"/>
      <c r="AWB389" s="63"/>
      <c r="AWM389" s="63"/>
      <c r="AWX389" s="63"/>
      <c r="AXI389" s="63"/>
      <c r="AXT389" s="63"/>
      <c r="AYE389" s="63"/>
      <c r="AYP389" s="63"/>
      <c r="AZA389" s="63"/>
    </row>
    <row r="390" spans="1:1023 1034:1353" ht="18.75" customHeight="1" x14ac:dyDescent="0.35">
      <c r="A390" s="24" t="str">
        <f>'total Scrap'!A390</f>
        <v>05/2021</v>
      </c>
      <c r="B390" s="29">
        <f>'total Scrap'!D390</f>
        <v>97828</v>
      </c>
      <c r="C390" s="45" t="str">
        <f>'total Scrap'!E390</f>
        <v>56023F218071</v>
      </c>
      <c r="D390" s="8" t="str">
        <f>'total Scrap'!F390</f>
        <v>WIRE, BATTERY EARTH</v>
      </c>
      <c r="E390" s="26">
        <f t="shared" ca="1" si="66"/>
        <v>1</v>
      </c>
      <c r="F390" s="26">
        <f t="shared" si="67"/>
        <v>1</v>
      </c>
      <c r="G390" s="27">
        <f t="shared" ca="1" si="68"/>
        <v>7.1428571428571425E-2</v>
      </c>
      <c r="H390" s="26">
        <f t="shared" ca="1" si="69"/>
        <v>1</v>
      </c>
      <c r="I390" s="26"/>
      <c r="J390" s="30"/>
      <c r="P390" s="57">
        <f t="shared" si="70"/>
        <v>0</v>
      </c>
      <c r="Q390" s="30">
        <f t="shared" si="71"/>
        <v>0</v>
      </c>
      <c r="T390" s="42">
        <f t="shared" si="72"/>
        <v>0</v>
      </c>
      <c r="V390" s="43">
        <f t="shared" si="73"/>
        <v>0</v>
      </c>
      <c r="W390" s="42">
        <f t="shared" si="74"/>
        <v>2</v>
      </c>
      <c r="AG390" s="63"/>
      <c r="AR390" s="63"/>
      <c r="BC390" s="63"/>
      <c r="BN390" s="63"/>
      <c r="BY390" s="63"/>
      <c r="CJ390" s="63"/>
      <c r="CU390" s="63"/>
      <c r="DF390" s="63"/>
      <c r="DQ390" s="63"/>
      <c r="EB390" s="63"/>
      <c r="EM390" s="63"/>
      <c r="EX390" s="63"/>
      <c r="FI390" s="63"/>
      <c r="FT390" s="63"/>
      <c r="GE390" s="63"/>
      <c r="GP390" s="63"/>
      <c r="HA390" s="63"/>
      <c r="HL390" s="63"/>
      <c r="HW390" s="63"/>
      <c r="IH390" s="63"/>
      <c r="IS390" s="63"/>
      <c r="JD390" s="63"/>
      <c r="JO390" s="63"/>
      <c r="JZ390" s="63"/>
      <c r="KK390" s="63"/>
      <c r="KV390" s="63"/>
      <c r="LG390" s="63"/>
      <c r="LR390" s="63"/>
      <c r="MC390" s="63"/>
      <c r="MN390" s="63"/>
      <c r="MY390" s="63"/>
      <c r="NJ390" s="63"/>
      <c r="NU390" s="63"/>
      <c r="OF390" s="63"/>
      <c r="OQ390" s="63"/>
      <c r="PB390" s="63"/>
      <c r="PM390" s="63"/>
      <c r="PX390" s="63"/>
      <c r="QI390" s="63"/>
      <c r="QT390" s="63"/>
      <c r="RE390" s="63"/>
      <c r="RP390" s="63"/>
      <c r="SA390" s="63"/>
      <c r="SL390" s="63"/>
      <c r="SW390" s="63"/>
      <c r="TH390" s="63"/>
      <c r="TS390" s="63"/>
      <c r="UD390" s="63"/>
      <c r="UO390" s="63"/>
      <c r="UZ390" s="63"/>
      <c r="VK390" s="63"/>
      <c r="VV390" s="63"/>
      <c r="WG390" s="63"/>
      <c r="WR390" s="63"/>
      <c r="XC390" s="63"/>
      <c r="XN390" s="63"/>
      <c r="XY390" s="63"/>
      <c r="YJ390" s="63"/>
      <c r="YU390" s="63"/>
      <c r="ZF390" s="63"/>
      <c r="ZQ390" s="63"/>
      <c r="AAB390" s="63"/>
      <c r="AAM390" s="63"/>
      <c r="AAX390" s="63"/>
      <c r="ABI390" s="63"/>
      <c r="ABT390" s="63"/>
      <c r="ACE390" s="63"/>
      <c r="ACP390" s="63"/>
      <c r="ADA390" s="63"/>
      <c r="ADL390" s="63"/>
      <c r="ADW390" s="63"/>
      <c r="AEH390" s="63"/>
      <c r="AES390" s="63"/>
      <c r="AFD390" s="63"/>
      <c r="AFO390" s="63"/>
      <c r="AFZ390" s="63"/>
      <c r="AGK390" s="63"/>
      <c r="AGV390" s="63"/>
      <c r="AHG390" s="63"/>
      <c r="AHR390" s="63"/>
      <c r="AIC390" s="63"/>
      <c r="AIN390" s="63"/>
      <c r="AIY390" s="63"/>
      <c r="AJJ390" s="63"/>
      <c r="AJU390" s="63"/>
      <c r="AKF390" s="63"/>
      <c r="AKQ390" s="63"/>
      <c r="ALB390" s="63"/>
      <c r="ALM390" s="63"/>
      <c r="ALX390" s="63"/>
      <c r="AMI390" s="63"/>
      <c r="AMT390" s="63"/>
      <c r="ANE390" s="63"/>
      <c r="ANP390" s="63"/>
      <c r="AOA390" s="63"/>
      <c r="AOL390" s="63"/>
      <c r="AOW390" s="63"/>
      <c r="APH390" s="63"/>
      <c r="APS390" s="63"/>
      <c r="AQD390" s="63"/>
      <c r="AQO390" s="63"/>
      <c r="AQZ390" s="63"/>
      <c r="ARK390" s="63"/>
      <c r="ARV390" s="63"/>
      <c r="ASG390" s="63"/>
      <c r="ASR390" s="63"/>
      <c r="ATC390" s="63"/>
      <c r="ATN390" s="63"/>
      <c r="ATY390" s="63"/>
      <c r="AUJ390" s="63"/>
      <c r="AUU390" s="63"/>
      <c r="AVF390" s="63"/>
      <c r="AVQ390" s="63"/>
      <c r="AWB390" s="63"/>
      <c r="AWM390" s="63"/>
      <c r="AWX390" s="63"/>
      <c r="AXI390" s="63"/>
      <c r="AXT390" s="63"/>
      <c r="AYE390" s="63"/>
      <c r="AYP390" s="63"/>
      <c r="AZA390" s="63"/>
    </row>
    <row r="391" spans="1:1023 1034:1353" ht="18.75" customHeight="1" x14ac:dyDescent="0.35">
      <c r="A391" s="24">
        <f>'total Scrap'!A391</f>
        <v>0</v>
      </c>
      <c r="B391" s="29">
        <f>'total Scrap'!D391</f>
        <v>0</v>
      </c>
      <c r="C391" s="45">
        <f>'total Scrap'!E391</f>
        <v>0</v>
      </c>
      <c r="D391" s="8">
        <f>'total Scrap'!F391</f>
        <v>0</v>
      </c>
      <c r="E391" s="26">
        <f t="shared" ca="1" si="66"/>
        <v>1457</v>
      </c>
      <c r="F391" s="26">
        <f t="shared" si="67"/>
        <v>610</v>
      </c>
      <c r="G391" s="27">
        <f t="shared" ca="1" si="68"/>
        <v>43.571428571428569</v>
      </c>
      <c r="H391" s="26">
        <f t="shared" ca="1" si="69"/>
        <v>4</v>
      </c>
      <c r="I391" s="26"/>
      <c r="J391" s="30"/>
      <c r="P391" s="57">
        <f t="shared" si="70"/>
        <v>0</v>
      </c>
      <c r="Q391" s="30">
        <f t="shared" si="71"/>
        <v>0</v>
      </c>
      <c r="T391" s="42">
        <f t="shared" si="72"/>
        <v>0</v>
      </c>
      <c r="V391" s="43">
        <f t="shared" si="73"/>
        <v>0</v>
      </c>
      <c r="W391" s="42">
        <f t="shared" si="74"/>
        <v>2</v>
      </c>
      <c r="AG391" s="63"/>
      <c r="AR391" s="63"/>
      <c r="BC391" s="63"/>
      <c r="BN391" s="63"/>
      <c r="BY391" s="63"/>
      <c r="CJ391" s="63"/>
      <c r="CU391" s="63"/>
      <c r="DF391" s="63"/>
      <c r="DQ391" s="63"/>
      <c r="EB391" s="63"/>
      <c r="EM391" s="63"/>
      <c r="EX391" s="63"/>
      <c r="FI391" s="63"/>
      <c r="FT391" s="63"/>
      <c r="GE391" s="63"/>
      <c r="GP391" s="63"/>
      <c r="HA391" s="63"/>
      <c r="HL391" s="63"/>
      <c r="HW391" s="63"/>
      <c r="IH391" s="63"/>
      <c r="IS391" s="63"/>
      <c r="JD391" s="63"/>
      <c r="JO391" s="63"/>
      <c r="JZ391" s="63"/>
      <c r="KK391" s="63"/>
      <c r="KV391" s="63"/>
      <c r="LG391" s="63"/>
      <c r="LR391" s="63"/>
      <c r="MC391" s="63"/>
      <c r="MN391" s="63"/>
      <c r="MY391" s="63"/>
      <c r="NJ391" s="63"/>
      <c r="NU391" s="63"/>
      <c r="OF391" s="63"/>
      <c r="OQ391" s="63"/>
      <c r="PB391" s="63"/>
      <c r="PM391" s="63"/>
      <c r="PX391" s="63"/>
      <c r="QI391" s="63"/>
      <c r="QT391" s="63"/>
      <c r="RE391" s="63"/>
      <c r="RP391" s="63"/>
      <c r="SA391" s="63"/>
      <c r="SL391" s="63"/>
      <c r="SW391" s="63"/>
      <c r="TH391" s="63"/>
      <c r="TS391" s="63"/>
      <c r="UD391" s="63"/>
      <c r="UO391" s="63"/>
      <c r="UZ391" s="63"/>
      <c r="VK391" s="63"/>
      <c r="VV391" s="63"/>
      <c r="WG391" s="63"/>
      <c r="WR391" s="63"/>
      <c r="XC391" s="63"/>
      <c r="XN391" s="63"/>
      <c r="XY391" s="63"/>
      <c r="YJ391" s="63"/>
      <c r="YU391" s="63"/>
      <c r="ZF391" s="63"/>
      <c r="ZQ391" s="63"/>
      <c r="AAB391" s="63"/>
      <c r="AAM391" s="63"/>
      <c r="AAX391" s="63"/>
      <c r="ABI391" s="63"/>
      <c r="ABT391" s="63"/>
      <c r="ACE391" s="63"/>
      <c r="ACP391" s="63"/>
      <c r="ADA391" s="63"/>
      <c r="ADL391" s="63"/>
      <c r="ADW391" s="63"/>
      <c r="AEH391" s="63"/>
      <c r="AES391" s="63"/>
      <c r="AFD391" s="63"/>
      <c r="AFO391" s="63"/>
      <c r="AFZ391" s="63"/>
      <c r="AGK391" s="63"/>
      <c r="AGV391" s="63"/>
      <c r="AHG391" s="63"/>
      <c r="AHR391" s="63"/>
      <c r="AIC391" s="63"/>
      <c r="AIN391" s="63"/>
      <c r="AIY391" s="63"/>
      <c r="AJJ391" s="63"/>
      <c r="AJU391" s="63"/>
      <c r="AKF391" s="63"/>
      <c r="AKQ391" s="63"/>
      <c r="ALB391" s="63"/>
      <c r="ALM391" s="63"/>
      <c r="ALX391" s="63"/>
      <c r="AMI391" s="63"/>
      <c r="AMT391" s="63"/>
      <c r="ANE391" s="63"/>
      <c r="ANP391" s="63"/>
      <c r="AOA391" s="63"/>
      <c r="AOL391" s="63"/>
      <c r="AOW391" s="63"/>
      <c r="APH391" s="63"/>
      <c r="APS391" s="63"/>
      <c r="AQD391" s="63"/>
      <c r="AQO391" s="63"/>
      <c r="AQZ391" s="63"/>
      <c r="ARK391" s="63"/>
      <c r="ARV391" s="63"/>
      <c r="ASG391" s="63"/>
      <c r="ASR391" s="63"/>
      <c r="ATC391" s="63"/>
      <c r="ATN391" s="63"/>
      <c r="ATY391" s="63"/>
      <c r="AUJ391" s="63"/>
      <c r="AUU391" s="63"/>
      <c r="AVF391" s="63"/>
      <c r="AVQ391" s="63"/>
      <c r="AWB391" s="63"/>
      <c r="AWM391" s="63"/>
      <c r="AWX391" s="63"/>
      <c r="AXI391" s="63"/>
      <c r="AXT391" s="63"/>
      <c r="AYE391" s="63"/>
      <c r="AYP391" s="63"/>
      <c r="AZA391" s="63"/>
    </row>
    <row r="392" spans="1:1023 1034:1353" ht="18.75" customHeight="1" x14ac:dyDescent="0.35">
      <c r="A392" s="24">
        <f>'total Scrap'!A392</f>
        <v>0</v>
      </c>
      <c r="B392" s="29">
        <f>'total Scrap'!D392</f>
        <v>0</v>
      </c>
      <c r="C392" s="45">
        <f>'total Scrap'!E392</f>
        <v>0</v>
      </c>
      <c r="D392" s="8">
        <f>'total Scrap'!F392</f>
        <v>0</v>
      </c>
      <c r="E392" s="26">
        <f t="shared" ca="1" si="66"/>
        <v>1457</v>
      </c>
      <c r="F392" s="26">
        <f t="shared" si="67"/>
        <v>610</v>
      </c>
      <c r="G392" s="27">
        <f t="shared" ca="1" si="68"/>
        <v>43.571428571428569</v>
      </c>
      <c r="H392" s="26">
        <f t="shared" ca="1" si="69"/>
        <v>4</v>
      </c>
      <c r="I392" s="26"/>
      <c r="J392" s="30"/>
      <c r="P392" s="57">
        <f t="shared" si="70"/>
        <v>0</v>
      </c>
      <c r="Q392" s="30">
        <f t="shared" si="71"/>
        <v>0</v>
      </c>
      <c r="T392" s="42">
        <f t="shared" si="72"/>
        <v>0</v>
      </c>
      <c r="V392" s="43">
        <f t="shared" si="73"/>
        <v>0</v>
      </c>
      <c r="W392" s="42">
        <f t="shared" si="74"/>
        <v>2</v>
      </c>
      <c r="AG392" s="63"/>
      <c r="AR392" s="63"/>
      <c r="BC392" s="63"/>
      <c r="BN392" s="63"/>
      <c r="BY392" s="63"/>
      <c r="CJ392" s="63"/>
      <c r="CU392" s="63"/>
      <c r="DF392" s="63"/>
      <c r="DQ392" s="63"/>
      <c r="EB392" s="63"/>
      <c r="EM392" s="63"/>
      <c r="EX392" s="63"/>
      <c r="FI392" s="63"/>
      <c r="FT392" s="63"/>
      <c r="GE392" s="63"/>
      <c r="GP392" s="63"/>
      <c r="HA392" s="63"/>
      <c r="HL392" s="63"/>
      <c r="HW392" s="63"/>
      <c r="IH392" s="63"/>
      <c r="IS392" s="63"/>
      <c r="JD392" s="63"/>
      <c r="JO392" s="63"/>
      <c r="JZ392" s="63"/>
      <c r="KK392" s="63"/>
      <c r="KV392" s="63"/>
      <c r="LG392" s="63"/>
      <c r="LR392" s="63"/>
      <c r="MC392" s="63"/>
      <c r="MN392" s="63"/>
      <c r="MY392" s="63"/>
      <c r="NJ392" s="63"/>
      <c r="NU392" s="63"/>
      <c r="OF392" s="63"/>
      <c r="OQ392" s="63"/>
      <c r="PB392" s="63"/>
      <c r="PM392" s="63"/>
      <c r="PX392" s="63"/>
      <c r="QI392" s="63"/>
      <c r="QT392" s="63"/>
      <c r="RE392" s="63"/>
      <c r="RP392" s="63"/>
      <c r="SA392" s="63"/>
      <c r="SL392" s="63"/>
      <c r="SW392" s="63"/>
      <c r="TH392" s="63"/>
      <c r="TS392" s="63"/>
      <c r="UD392" s="63"/>
      <c r="UO392" s="63"/>
      <c r="UZ392" s="63"/>
      <c r="VK392" s="63"/>
      <c r="VV392" s="63"/>
      <c r="WG392" s="63"/>
      <c r="WR392" s="63"/>
      <c r="XC392" s="63"/>
      <c r="XN392" s="63"/>
      <c r="XY392" s="63"/>
      <c r="YJ392" s="63"/>
      <c r="YU392" s="63"/>
      <c r="ZF392" s="63"/>
      <c r="ZQ392" s="63"/>
      <c r="AAB392" s="63"/>
      <c r="AAM392" s="63"/>
      <c r="AAX392" s="63"/>
      <c r="ABI392" s="63"/>
      <c r="ABT392" s="63"/>
      <c r="ACE392" s="63"/>
      <c r="ACP392" s="63"/>
      <c r="ADA392" s="63"/>
      <c r="ADL392" s="63"/>
      <c r="ADW392" s="63"/>
      <c r="AEH392" s="63"/>
      <c r="AES392" s="63"/>
      <c r="AFD392" s="63"/>
      <c r="AFO392" s="63"/>
      <c r="AFZ392" s="63"/>
      <c r="AGK392" s="63"/>
      <c r="AGV392" s="63"/>
      <c r="AHG392" s="63"/>
      <c r="AHR392" s="63"/>
      <c r="AIC392" s="63"/>
      <c r="AIN392" s="63"/>
      <c r="AIY392" s="63"/>
      <c r="AJJ392" s="63"/>
      <c r="AJU392" s="63"/>
      <c r="AKF392" s="63"/>
      <c r="AKQ392" s="63"/>
      <c r="ALB392" s="63"/>
      <c r="ALM392" s="63"/>
      <c r="ALX392" s="63"/>
      <c r="AMI392" s="63"/>
      <c r="AMT392" s="63"/>
      <c r="ANE392" s="63"/>
      <c r="ANP392" s="63"/>
      <c r="AOA392" s="63"/>
      <c r="AOL392" s="63"/>
      <c r="AOW392" s="63"/>
      <c r="APH392" s="63"/>
      <c r="APS392" s="63"/>
      <c r="AQD392" s="63"/>
      <c r="AQO392" s="63"/>
      <c r="AQZ392" s="63"/>
      <c r="ARK392" s="63"/>
      <c r="ARV392" s="63"/>
      <c r="ASG392" s="63"/>
      <c r="ASR392" s="63"/>
      <c r="ATC392" s="63"/>
      <c r="ATN392" s="63"/>
      <c r="ATY392" s="63"/>
      <c r="AUJ392" s="63"/>
      <c r="AUU392" s="63"/>
      <c r="AVF392" s="63"/>
      <c r="AVQ392" s="63"/>
      <c r="AWB392" s="63"/>
      <c r="AWM392" s="63"/>
      <c r="AWX392" s="63"/>
      <c r="AXI392" s="63"/>
      <c r="AXT392" s="63"/>
      <c r="AYE392" s="63"/>
      <c r="AYP392" s="63"/>
      <c r="AZA392" s="63"/>
    </row>
    <row r="393" spans="1:1023 1034:1353" ht="18.75" customHeight="1" x14ac:dyDescent="0.35">
      <c r="A393" s="24">
        <f>'total Scrap'!A393</f>
        <v>0</v>
      </c>
      <c r="B393" s="29">
        <f>'total Scrap'!D393</f>
        <v>0</v>
      </c>
      <c r="C393" s="45">
        <f>'total Scrap'!E393</f>
        <v>0</v>
      </c>
      <c r="D393" s="8">
        <f>'total Scrap'!F393</f>
        <v>0</v>
      </c>
      <c r="E393" s="26">
        <f t="shared" ca="1" si="66"/>
        <v>1457</v>
      </c>
      <c r="F393" s="26">
        <f t="shared" si="67"/>
        <v>610</v>
      </c>
      <c r="G393" s="27">
        <f t="shared" ca="1" si="68"/>
        <v>43.571428571428569</v>
      </c>
      <c r="H393" s="26">
        <f t="shared" ca="1" si="69"/>
        <v>4</v>
      </c>
      <c r="I393" s="26"/>
      <c r="J393" s="30"/>
      <c r="P393" s="57">
        <f t="shared" si="70"/>
        <v>0</v>
      </c>
      <c r="Q393" s="30">
        <f t="shared" si="71"/>
        <v>0</v>
      </c>
      <c r="T393" s="42">
        <f t="shared" si="72"/>
        <v>0</v>
      </c>
      <c r="V393" s="43">
        <f t="shared" si="73"/>
        <v>0</v>
      </c>
      <c r="W393" s="42">
        <f t="shared" si="74"/>
        <v>2</v>
      </c>
      <c r="AG393" s="63"/>
      <c r="AR393" s="63"/>
      <c r="BC393" s="63"/>
      <c r="BN393" s="63"/>
      <c r="BY393" s="63"/>
      <c r="CJ393" s="63"/>
      <c r="CU393" s="63"/>
      <c r="DF393" s="63"/>
      <c r="DQ393" s="63"/>
      <c r="EB393" s="63"/>
      <c r="EM393" s="63"/>
      <c r="EX393" s="63"/>
      <c r="FI393" s="63"/>
      <c r="FT393" s="63"/>
      <c r="GE393" s="63"/>
      <c r="GP393" s="63"/>
      <c r="HA393" s="63"/>
      <c r="HL393" s="63"/>
      <c r="HW393" s="63"/>
      <c r="IH393" s="63"/>
      <c r="IS393" s="63"/>
      <c r="JD393" s="63"/>
      <c r="JO393" s="63"/>
      <c r="JZ393" s="63"/>
      <c r="KK393" s="63"/>
      <c r="KV393" s="63"/>
      <c r="LG393" s="63"/>
      <c r="LR393" s="63"/>
      <c r="MC393" s="63"/>
      <c r="MN393" s="63"/>
      <c r="MY393" s="63"/>
      <c r="NJ393" s="63"/>
      <c r="NU393" s="63"/>
      <c r="OF393" s="63"/>
      <c r="OQ393" s="63"/>
      <c r="PB393" s="63"/>
      <c r="PM393" s="63"/>
      <c r="PX393" s="63"/>
      <c r="QI393" s="63"/>
      <c r="QT393" s="63"/>
      <c r="RE393" s="63"/>
      <c r="RP393" s="63"/>
      <c r="SA393" s="63"/>
      <c r="SL393" s="63"/>
      <c r="SW393" s="63"/>
      <c r="TH393" s="63"/>
      <c r="TS393" s="63"/>
      <c r="UD393" s="63"/>
      <c r="UO393" s="63"/>
      <c r="UZ393" s="63"/>
      <c r="VK393" s="63"/>
      <c r="VV393" s="63"/>
      <c r="WG393" s="63"/>
      <c r="WR393" s="63"/>
      <c r="XC393" s="63"/>
      <c r="XN393" s="63"/>
      <c r="XY393" s="63"/>
      <c r="YJ393" s="63"/>
      <c r="YU393" s="63"/>
      <c r="ZF393" s="63"/>
      <c r="ZQ393" s="63"/>
      <c r="AAB393" s="63"/>
      <c r="AAM393" s="63"/>
      <c r="AAX393" s="63"/>
      <c r="ABI393" s="63"/>
      <c r="ABT393" s="63"/>
      <c r="ACE393" s="63"/>
      <c r="ACP393" s="63"/>
      <c r="ADA393" s="63"/>
      <c r="ADL393" s="63"/>
      <c r="ADW393" s="63"/>
      <c r="AEH393" s="63"/>
      <c r="AES393" s="63"/>
      <c r="AFD393" s="63"/>
      <c r="AFO393" s="63"/>
      <c r="AFZ393" s="63"/>
      <c r="AGK393" s="63"/>
      <c r="AGV393" s="63"/>
      <c r="AHG393" s="63"/>
      <c r="AHR393" s="63"/>
      <c r="AIC393" s="63"/>
      <c r="AIN393" s="63"/>
      <c r="AIY393" s="63"/>
      <c r="AJJ393" s="63"/>
      <c r="AJU393" s="63"/>
      <c r="AKF393" s="63"/>
      <c r="AKQ393" s="63"/>
      <c r="ALB393" s="63"/>
      <c r="ALM393" s="63"/>
      <c r="ALX393" s="63"/>
      <c r="AMI393" s="63"/>
      <c r="AMT393" s="63"/>
      <c r="ANE393" s="63"/>
      <c r="ANP393" s="63"/>
      <c r="AOA393" s="63"/>
      <c r="AOL393" s="63"/>
      <c r="AOW393" s="63"/>
      <c r="APH393" s="63"/>
      <c r="APS393" s="63"/>
      <c r="AQD393" s="63"/>
      <c r="AQO393" s="63"/>
      <c r="AQZ393" s="63"/>
      <c r="ARK393" s="63"/>
      <c r="ARV393" s="63"/>
      <c r="ASG393" s="63"/>
      <c r="ASR393" s="63"/>
      <c r="ATC393" s="63"/>
      <c r="ATN393" s="63"/>
      <c r="ATY393" s="63"/>
      <c r="AUJ393" s="63"/>
      <c r="AUU393" s="63"/>
      <c r="AVF393" s="63"/>
      <c r="AVQ393" s="63"/>
      <c r="AWB393" s="63"/>
      <c r="AWM393" s="63"/>
      <c r="AWX393" s="63"/>
      <c r="AXI393" s="63"/>
      <c r="AXT393" s="63"/>
      <c r="AYE393" s="63"/>
      <c r="AYP393" s="63"/>
      <c r="AZA393" s="63"/>
    </row>
    <row r="394" spans="1:1023 1034:1353" ht="18.75" customHeight="1" x14ac:dyDescent="0.35">
      <c r="A394" s="24">
        <f>'total Scrap'!A394</f>
        <v>0</v>
      </c>
      <c r="B394" s="29">
        <f>'total Scrap'!D394</f>
        <v>0</v>
      </c>
      <c r="C394" s="45">
        <f>'total Scrap'!E394</f>
        <v>0</v>
      </c>
      <c r="D394" s="8">
        <f>'total Scrap'!F394</f>
        <v>0</v>
      </c>
      <c r="E394" s="26">
        <f t="shared" ca="1" si="66"/>
        <v>1457</v>
      </c>
      <c r="F394" s="26">
        <f t="shared" si="67"/>
        <v>610</v>
      </c>
      <c r="G394" s="27">
        <f t="shared" ca="1" si="68"/>
        <v>43.571428571428569</v>
      </c>
      <c r="H394" s="26">
        <f t="shared" ca="1" si="69"/>
        <v>4</v>
      </c>
      <c r="I394" s="26"/>
      <c r="J394" s="30"/>
      <c r="P394" s="57">
        <f t="shared" si="70"/>
        <v>0</v>
      </c>
      <c r="Q394" s="30">
        <f t="shared" si="71"/>
        <v>0</v>
      </c>
      <c r="T394" s="42">
        <f t="shared" si="72"/>
        <v>0</v>
      </c>
      <c r="V394" s="43">
        <f t="shared" si="73"/>
        <v>0</v>
      </c>
      <c r="W394" s="42">
        <f t="shared" si="74"/>
        <v>2</v>
      </c>
      <c r="AG394" s="63"/>
      <c r="AR394" s="63"/>
      <c r="BC394" s="63"/>
      <c r="BN394" s="63"/>
      <c r="BY394" s="63"/>
      <c r="CJ394" s="63"/>
      <c r="CU394" s="63"/>
      <c r="DF394" s="63"/>
      <c r="DQ394" s="63"/>
      <c r="EB394" s="63"/>
      <c r="EM394" s="63"/>
      <c r="EX394" s="63"/>
      <c r="FI394" s="63"/>
      <c r="FT394" s="63"/>
      <c r="GE394" s="63"/>
      <c r="GP394" s="63"/>
      <c r="HA394" s="63"/>
      <c r="HL394" s="63"/>
      <c r="HW394" s="63"/>
      <c r="IH394" s="63"/>
      <c r="IS394" s="63"/>
      <c r="JD394" s="63"/>
      <c r="JO394" s="63"/>
      <c r="JZ394" s="63"/>
      <c r="KK394" s="63"/>
      <c r="KV394" s="63"/>
      <c r="LG394" s="63"/>
      <c r="LR394" s="63"/>
      <c r="MC394" s="63"/>
      <c r="MN394" s="63"/>
      <c r="MY394" s="63"/>
      <c r="NJ394" s="63"/>
      <c r="NU394" s="63"/>
      <c r="OF394" s="63"/>
      <c r="OQ394" s="63"/>
      <c r="PB394" s="63"/>
      <c r="PM394" s="63"/>
      <c r="PX394" s="63"/>
      <c r="QI394" s="63"/>
      <c r="QT394" s="63"/>
      <c r="RE394" s="63"/>
      <c r="RP394" s="63"/>
      <c r="SA394" s="63"/>
      <c r="SL394" s="63"/>
      <c r="SW394" s="63"/>
      <c r="TH394" s="63"/>
      <c r="TS394" s="63"/>
      <c r="UD394" s="63"/>
      <c r="UO394" s="63"/>
      <c r="UZ394" s="63"/>
      <c r="VK394" s="63"/>
      <c r="VV394" s="63"/>
      <c r="WG394" s="63"/>
      <c r="WR394" s="63"/>
      <c r="XC394" s="63"/>
      <c r="XN394" s="63"/>
      <c r="XY394" s="63"/>
      <c r="YJ394" s="63"/>
      <c r="YU394" s="63"/>
      <c r="ZF394" s="63"/>
      <c r="ZQ394" s="63"/>
      <c r="AAB394" s="63"/>
      <c r="AAM394" s="63"/>
      <c r="AAX394" s="63"/>
      <c r="ABI394" s="63"/>
      <c r="ABT394" s="63"/>
      <c r="ACE394" s="63"/>
      <c r="ACP394" s="63"/>
      <c r="ADA394" s="63"/>
      <c r="ADL394" s="63"/>
      <c r="ADW394" s="63"/>
      <c r="AEH394" s="63"/>
      <c r="AES394" s="63"/>
      <c r="AFD394" s="63"/>
      <c r="AFO394" s="63"/>
      <c r="AFZ394" s="63"/>
      <c r="AGK394" s="63"/>
      <c r="AGV394" s="63"/>
      <c r="AHG394" s="63"/>
      <c r="AHR394" s="63"/>
      <c r="AIC394" s="63"/>
      <c r="AIN394" s="63"/>
      <c r="AIY394" s="63"/>
      <c r="AJJ394" s="63"/>
      <c r="AJU394" s="63"/>
      <c r="AKF394" s="63"/>
      <c r="AKQ394" s="63"/>
      <c r="ALB394" s="63"/>
      <c r="ALM394" s="63"/>
      <c r="ALX394" s="63"/>
      <c r="AMI394" s="63"/>
      <c r="AMT394" s="63"/>
      <c r="ANE394" s="63"/>
      <c r="ANP394" s="63"/>
      <c r="AOA394" s="63"/>
      <c r="AOL394" s="63"/>
      <c r="AOW394" s="63"/>
      <c r="APH394" s="63"/>
      <c r="APS394" s="63"/>
      <c r="AQD394" s="63"/>
      <c r="AQO394" s="63"/>
      <c r="AQZ394" s="63"/>
      <c r="ARK394" s="63"/>
      <c r="ARV394" s="63"/>
      <c r="ASG394" s="63"/>
      <c r="ASR394" s="63"/>
      <c r="ATC394" s="63"/>
      <c r="ATN394" s="63"/>
      <c r="ATY394" s="63"/>
      <c r="AUJ394" s="63"/>
      <c r="AUU394" s="63"/>
      <c r="AVF394" s="63"/>
      <c r="AVQ394" s="63"/>
      <c r="AWB394" s="63"/>
      <c r="AWM394" s="63"/>
      <c r="AWX394" s="63"/>
      <c r="AXI394" s="63"/>
      <c r="AXT394" s="63"/>
      <c r="AYE394" s="63"/>
      <c r="AYP394" s="63"/>
      <c r="AZA394" s="63"/>
    </row>
    <row r="395" spans="1:1023 1034:1353" ht="18.75" customHeight="1" x14ac:dyDescent="0.35">
      <c r="A395" s="24">
        <f>'total Scrap'!A395</f>
        <v>0</v>
      </c>
      <c r="B395" s="29">
        <f>'total Scrap'!D395</f>
        <v>0</v>
      </c>
      <c r="C395" s="45">
        <f>'total Scrap'!E395</f>
        <v>0</v>
      </c>
      <c r="D395" s="8">
        <f>'total Scrap'!F395</f>
        <v>0</v>
      </c>
      <c r="E395" s="26">
        <f t="shared" ca="1" si="66"/>
        <v>1457</v>
      </c>
      <c r="F395" s="26">
        <f t="shared" si="67"/>
        <v>610</v>
      </c>
      <c r="G395" s="27">
        <f t="shared" ca="1" si="68"/>
        <v>43.571428571428569</v>
      </c>
      <c r="H395" s="26">
        <f t="shared" ca="1" si="69"/>
        <v>4</v>
      </c>
      <c r="I395" s="26"/>
      <c r="J395" s="30"/>
      <c r="P395" s="57">
        <f t="shared" si="70"/>
        <v>0</v>
      </c>
      <c r="Q395" s="30">
        <f t="shared" si="71"/>
        <v>0</v>
      </c>
      <c r="T395" s="42">
        <f t="shared" si="72"/>
        <v>0</v>
      </c>
      <c r="V395" s="43">
        <f t="shared" si="73"/>
        <v>0</v>
      </c>
      <c r="W395" s="42">
        <f t="shared" si="74"/>
        <v>2</v>
      </c>
      <c r="AG395" s="63"/>
      <c r="AR395" s="63"/>
      <c r="BC395" s="63"/>
      <c r="BN395" s="63"/>
      <c r="BY395" s="63"/>
      <c r="CJ395" s="63"/>
      <c r="CU395" s="63"/>
      <c r="DF395" s="63"/>
      <c r="DQ395" s="63"/>
      <c r="EB395" s="63"/>
      <c r="EM395" s="63"/>
      <c r="EX395" s="63"/>
      <c r="FI395" s="63"/>
      <c r="FT395" s="63"/>
      <c r="GE395" s="63"/>
      <c r="GP395" s="63"/>
      <c r="HA395" s="63"/>
      <c r="HL395" s="63"/>
      <c r="HW395" s="63"/>
      <c r="IH395" s="63"/>
      <c r="IS395" s="63"/>
      <c r="JD395" s="63"/>
      <c r="JO395" s="63"/>
      <c r="JZ395" s="63"/>
      <c r="KK395" s="63"/>
      <c r="KV395" s="63"/>
      <c r="LG395" s="63"/>
      <c r="LR395" s="63"/>
      <c r="MC395" s="63"/>
      <c r="MN395" s="63"/>
      <c r="MY395" s="63"/>
      <c r="NJ395" s="63"/>
      <c r="NU395" s="63"/>
      <c r="OF395" s="63"/>
      <c r="OQ395" s="63"/>
      <c r="PB395" s="63"/>
      <c r="PM395" s="63"/>
      <c r="PX395" s="63"/>
      <c r="QI395" s="63"/>
      <c r="QT395" s="63"/>
      <c r="RE395" s="63"/>
      <c r="RP395" s="63"/>
      <c r="SA395" s="63"/>
      <c r="SL395" s="63"/>
      <c r="SW395" s="63"/>
      <c r="TH395" s="63"/>
      <c r="TS395" s="63"/>
      <c r="UD395" s="63"/>
      <c r="UO395" s="63"/>
      <c r="UZ395" s="63"/>
      <c r="VK395" s="63"/>
      <c r="VV395" s="63"/>
      <c r="WG395" s="63"/>
      <c r="WR395" s="63"/>
      <c r="XC395" s="63"/>
      <c r="XN395" s="63"/>
      <c r="XY395" s="63"/>
      <c r="YJ395" s="63"/>
      <c r="YU395" s="63"/>
      <c r="ZF395" s="63"/>
      <c r="ZQ395" s="63"/>
      <c r="AAB395" s="63"/>
      <c r="AAM395" s="63"/>
      <c r="AAX395" s="63"/>
      <c r="ABI395" s="63"/>
      <c r="ABT395" s="63"/>
      <c r="ACE395" s="63"/>
      <c r="ACP395" s="63"/>
      <c r="ADA395" s="63"/>
      <c r="ADL395" s="63"/>
      <c r="ADW395" s="63"/>
      <c r="AEH395" s="63"/>
      <c r="AES395" s="63"/>
      <c r="AFD395" s="63"/>
      <c r="AFO395" s="63"/>
      <c r="AFZ395" s="63"/>
      <c r="AGK395" s="63"/>
      <c r="AGV395" s="63"/>
      <c r="AHG395" s="63"/>
      <c r="AHR395" s="63"/>
      <c r="AIC395" s="63"/>
      <c r="AIN395" s="63"/>
      <c r="AIY395" s="63"/>
      <c r="AJJ395" s="63"/>
      <c r="AJU395" s="63"/>
      <c r="AKF395" s="63"/>
      <c r="AKQ395" s="63"/>
      <c r="ALB395" s="63"/>
      <c r="ALM395" s="63"/>
      <c r="ALX395" s="63"/>
      <c r="AMI395" s="63"/>
      <c r="AMT395" s="63"/>
      <c r="ANE395" s="63"/>
      <c r="ANP395" s="63"/>
      <c r="AOA395" s="63"/>
      <c r="AOL395" s="63"/>
      <c r="AOW395" s="63"/>
      <c r="APH395" s="63"/>
      <c r="APS395" s="63"/>
      <c r="AQD395" s="63"/>
      <c r="AQO395" s="63"/>
      <c r="AQZ395" s="63"/>
      <c r="ARK395" s="63"/>
      <c r="ARV395" s="63"/>
      <c r="ASG395" s="63"/>
      <c r="ASR395" s="63"/>
      <c r="ATC395" s="63"/>
      <c r="ATN395" s="63"/>
      <c r="ATY395" s="63"/>
      <c r="AUJ395" s="63"/>
      <c r="AUU395" s="63"/>
      <c r="AVF395" s="63"/>
      <c r="AVQ395" s="63"/>
      <c r="AWB395" s="63"/>
      <c r="AWM395" s="63"/>
      <c r="AWX395" s="63"/>
      <c r="AXI395" s="63"/>
      <c r="AXT395" s="63"/>
      <c r="AYE395" s="63"/>
      <c r="AYP395" s="63"/>
      <c r="AZA395" s="63"/>
    </row>
    <row r="396" spans="1:1023 1034:1353" ht="18.75" customHeight="1" x14ac:dyDescent="0.35">
      <c r="A396" s="24">
        <f>'total Scrap'!A396</f>
        <v>0</v>
      </c>
      <c r="B396" s="29">
        <f>'total Scrap'!D396</f>
        <v>0</v>
      </c>
      <c r="C396" s="45">
        <f>'total Scrap'!E396</f>
        <v>0</v>
      </c>
      <c r="D396" s="8">
        <f>'total Scrap'!F396</f>
        <v>0</v>
      </c>
      <c r="E396" s="26">
        <f t="shared" ca="1" si="66"/>
        <v>1457</v>
      </c>
      <c r="F396" s="26">
        <f t="shared" si="67"/>
        <v>610</v>
      </c>
      <c r="G396" s="27">
        <f t="shared" ca="1" si="68"/>
        <v>43.571428571428569</v>
      </c>
      <c r="H396" s="26">
        <f t="shared" ca="1" si="69"/>
        <v>4</v>
      </c>
      <c r="I396" s="26"/>
      <c r="J396" s="30"/>
      <c r="P396" s="57">
        <f t="shared" si="70"/>
        <v>0</v>
      </c>
      <c r="Q396" s="30">
        <f t="shared" si="71"/>
        <v>0</v>
      </c>
      <c r="T396" s="42">
        <f t="shared" si="72"/>
        <v>0</v>
      </c>
      <c r="V396" s="43">
        <f t="shared" si="73"/>
        <v>0</v>
      </c>
      <c r="W396" s="42">
        <f t="shared" si="74"/>
        <v>2</v>
      </c>
      <c r="AG396" s="63"/>
      <c r="AR396" s="63"/>
      <c r="BC396" s="63"/>
      <c r="BN396" s="63"/>
      <c r="BY396" s="63"/>
      <c r="CJ396" s="63"/>
      <c r="CU396" s="63"/>
      <c r="DF396" s="63"/>
      <c r="DQ396" s="63"/>
      <c r="EB396" s="63"/>
      <c r="EM396" s="63"/>
      <c r="EX396" s="63"/>
      <c r="FI396" s="63"/>
      <c r="FT396" s="63"/>
      <c r="GE396" s="63"/>
      <c r="GP396" s="63"/>
      <c r="HA396" s="63"/>
      <c r="HL396" s="63"/>
      <c r="HW396" s="63"/>
      <c r="IH396" s="63"/>
      <c r="IS396" s="63"/>
      <c r="JD396" s="63"/>
      <c r="JO396" s="63"/>
      <c r="JZ396" s="63"/>
      <c r="KK396" s="63"/>
      <c r="KV396" s="63"/>
      <c r="LG396" s="63"/>
      <c r="LR396" s="63"/>
      <c r="MC396" s="63"/>
      <c r="MN396" s="63"/>
      <c r="MY396" s="63"/>
      <c r="NJ396" s="63"/>
      <c r="NU396" s="63"/>
      <c r="OF396" s="63"/>
      <c r="OQ396" s="63"/>
      <c r="PB396" s="63"/>
      <c r="PM396" s="63"/>
      <c r="PX396" s="63"/>
      <c r="QI396" s="63"/>
      <c r="QT396" s="63"/>
      <c r="RE396" s="63"/>
      <c r="RP396" s="63"/>
      <c r="SA396" s="63"/>
      <c r="SL396" s="63"/>
      <c r="SW396" s="63"/>
      <c r="TH396" s="63"/>
      <c r="TS396" s="63"/>
      <c r="UD396" s="63"/>
      <c r="UO396" s="63"/>
      <c r="UZ396" s="63"/>
      <c r="VK396" s="63"/>
      <c r="VV396" s="63"/>
      <c r="WG396" s="63"/>
      <c r="WR396" s="63"/>
      <c r="XC396" s="63"/>
      <c r="XN396" s="63"/>
      <c r="XY396" s="63"/>
      <c r="YJ396" s="63"/>
      <c r="YU396" s="63"/>
      <c r="ZF396" s="63"/>
      <c r="ZQ396" s="63"/>
      <c r="AAB396" s="63"/>
      <c r="AAM396" s="63"/>
      <c r="AAX396" s="63"/>
      <c r="ABI396" s="63"/>
      <c r="ABT396" s="63"/>
      <c r="ACE396" s="63"/>
      <c r="ACP396" s="63"/>
      <c r="ADA396" s="63"/>
      <c r="ADL396" s="63"/>
      <c r="ADW396" s="63"/>
      <c r="AEH396" s="63"/>
      <c r="AES396" s="63"/>
      <c r="AFD396" s="63"/>
      <c r="AFO396" s="63"/>
      <c r="AFZ396" s="63"/>
      <c r="AGK396" s="63"/>
      <c r="AGV396" s="63"/>
      <c r="AHG396" s="63"/>
      <c r="AHR396" s="63"/>
      <c r="AIC396" s="63"/>
      <c r="AIN396" s="63"/>
      <c r="AIY396" s="63"/>
      <c r="AJJ396" s="63"/>
      <c r="AJU396" s="63"/>
      <c r="AKF396" s="63"/>
      <c r="AKQ396" s="63"/>
      <c r="ALB396" s="63"/>
      <c r="ALM396" s="63"/>
      <c r="ALX396" s="63"/>
      <c r="AMI396" s="63"/>
      <c r="AMT396" s="63"/>
      <c r="ANE396" s="63"/>
      <c r="ANP396" s="63"/>
      <c r="AOA396" s="63"/>
      <c r="AOL396" s="63"/>
      <c r="AOW396" s="63"/>
      <c r="APH396" s="63"/>
      <c r="APS396" s="63"/>
      <c r="AQD396" s="63"/>
      <c r="AQO396" s="63"/>
      <c r="AQZ396" s="63"/>
      <c r="ARK396" s="63"/>
      <c r="ARV396" s="63"/>
      <c r="ASG396" s="63"/>
      <c r="ASR396" s="63"/>
      <c r="ATC396" s="63"/>
      <c r="ATN396" s="63"/>
      <c r="ATY396" s="63"/>
      <c r="AUJ396" s="63"/>
      <c r="AUU396" s="63"/>
      <c r="AVF396" s="63"/>
      <c r="AVQ396" s="63"/>
      <c r="AWB396" s="63"/>
      <c r="AWM396" s="63"/>
      <c r="AWX396" s="63"/>
      <c r="AXI396" s="63"/>
      <c r="AXT396" s="63"/>
      <c r="AYE396" s="63"/>
      <c r="AYP396" s="63"/>
      <c r="AZA396" s="63"/>
    </row>
    <row r="397" spans="1:1023 1034:1353" ht="18.75" customHeight="1" x14ac:dyDescent="0.35">
      <c r="A397" s="24">
        <f>'total Scrap'!A397</f>
        <v>0</v>
      </c>
      <c r="B397" s="29">
        <f>'total Scrap'!D397</f>
        <v>0</v>
      </c>
      <c r="C397" s="45">
        <f>'total Scrap'!E397</f>
        <v>0</v>
      </c>
      <c r="D397" s="8">
        <f>'total Scrap'!F397</f>
        <v>0</v>
      </c>
      <c r="E397" s="26">
        <f t="shared" ca="1" si="66"/>
        <v>1457</v>
      </c>
      <c r="F397" s="26">
        <f t="shared" si="67"/>
        <v>610</v>
      </c>
      <c r="G397" s="27">
        <f t="shared" ca="1" si="68"/>
        <v>43.571428571428569</v>
      </c>
      <c r="H397" s="26">
        <f t="shared" ca="1" si="69"/>
        <v>4</v>
      </c>
      <c r="I397" s="26"/>
      <c r="J397" s="30"/>
      <c r="P397" s="57">
        <f t="shared" si="70"/>
        <v>0</v>
      </c>
      <c r="Q397" s="30">
        <f t="shared" si="71"/>
        <v>0</v>
      </c>
      <c r="T397" s="42">
        <f t="shared" si="72"/>
        <v>0</v>
      </c>
      <c r="V397" s="43">
        <f t="shared" si="73"/>
        <v>0</v>
      </c>
      <c r="W397" s="42">
        <f t="shared" si="74"/>
        <v>2</v>
      </c>
      <c r="AG397" s="63"/>
      <c r="AR397" s="63"/>
      <c r="BC397" s="63"/>
      <c r="BN397" s="63"/>
      <c r="BY397" s="63"/>
      <c r="CJ397" s="63"/>
      <c r="CU397" s="63"/>
      <c r="DF397" s="63"/>
      <c r="DQ397" s="63"/>
      <c r="EB397" s="63"/>
      <c r="EM397" s="63"/>
      <c r="EX397" s="63"/>
      <c r="FI397" s="63"/>
      <c r="FT397" s="63"/>
      <c r="GE397" s="63"/>
      <c r="GP397" s="63"/>
      <c r="HA397" s="63"/>
      <c r="HL397" s="63"/>
      <c r="HW397" s="63"/>
      <c r="IH397" s="63"/>
      <c r="IS397" s="63"/>
      <c r="JD397" s="63"/>
      <c r="JO397" s="63"/>
      <c r="JZ397" s="63"/>
      <c r="KK397" s="63"/>
      <c r="KV397" s="63"/>
      <c r="LG397" s="63"/>
      <c r="LR397" s="63"/>
      <c r="MC397" s="63"/>
      <c r="MN397" s="63"/>
      <c r="MY397" s="63"/>
      <c r="NJ397" s="63"/>
      <c r="NU397" s="63"/>
      <c r="OF397" s="63"/>
      <c r="OQ397" s="63"/>
      <c r="PB397" s="63"/>
      <c r="PM397" s="63"/>
      <c r="PX397" s="63"/>
      <c r="QI397" s="63"/>
      <c r="QT397" s="63"/>
      <c r="RE397" s="63"/>
      <c r="RP397" s="63"/>
      <c r="SA397" s="63"/>
      <c r="SL397" s="63"/>
      <c r="SW397" s="63"/>
      <c r="TH397" s="63"/>
      <c r="TS397" s="63"/>
      <c r="UD397" s="63"/>
      <c r="UO397" s="63"/>
      <c r="UZ397" s="63"/>
      <c r="VK397" s="63"/>
      <c r="VV397" s="63"/>
      <c r="WG397" s="63"/>
      <c r="WR397" s="63"/>
      <c r="XC397" s="63"/>
      <c r="XN397" s="63"/>
      <c r="XY397" s="63"/>
      <c r="YJ397" s="63"/>
      <c r="YU397" s="63"/>
      <c r="ZF397" s="63"/>
      <c r="ZQ397" s="63"/>
      <c r="AAB397" s="63"/>
      <c r="AAM397" s="63"/>
      <c r="AAX397" s="63"/>
      <c r="ABI397" s="63"/>
      <c r="ABT397" s="63"/>
      <c r="ACE397" s="63"/>
      <c r="ACP397" s="63"/>
      <c r="ADA397" s="63"/>
      <c r="ADL397" s="63"/>
      <c r="ADW397" s="63"/>
      <c r="AEH397" s="63"/>
      <c r="AES397" s="63"/>
      <c r="AFD397" s="63"/>
      <c r="AFO397" s="63"/>
      <c r="AFZ397" s="63"/>
      <c r="AGK397" s="63"/>
      <c r="AGV397" s="63"/>
      <c r="AHG397" s="63"/>
      <c r="AHR397" s="63"/>
      <c r="AIC397" s="63"/>
      <c r="AIN397" s="63"/>
      <c r="AIY397" s="63"/>
      <c r="AJJ397" s="63"/>
      <c r="AJU397" s="63"/>
      <c r="AKF397" s="63"/>
      <c r="AKQ397" s="63"/>
      <c r="ALB397" s="63"/>
      <c r="ALM397" s="63"/>
      <c r="ALX397" s="63"/>
      <c r="AMI397" s="63"/>
      <c r="AMT397" s="63"/>
      <c r="ANE397" s="63"/>
      <c r="ANP397" s="63"/>
      <c r="AOA397" s="63"/>
      <c r="AOL397" s="63"/>
      <c r="AOW397" s="63"/>
      <c r="APH397" s="63"/>
      <c r="APS397" s="63"/>
      <c r="AQD397" s="63"/>
      <c r="AQO397" s="63"/>
      <c r="AQZ397" s="63"/>
      <c r="ARK397" s="63"/>
      <c r="ARV397" s="63"/>
      <c r="ASG397" s="63"/>
      <c r="ASR397" s="63"/>
      <c r="ATC397" s="63"/>
      <c r="ATN397" s="63"/>
      <c r="ATY397" s="63"/>
      <c r="AUJ397" s="63"/>
      <c r="AUU397" s="63"/>
      <c r="AVF397" s="63"/>
      <c r="AVQ397" s="63"/>
      <c r="AWB397" s="63"/>
      <c r="AWM397" s="63"/>
      <c r="AWX397" s="63"/>
      <c r="AXI397" s="63"/>
      <c r="AXT397" s="63"/>
      <c r="AYE397" s="63"/>
      <c r="AYP397" s="63"/>
      <c r="AZA397" s="63"/>
    </row>
    <row r="398" spans="1:1023 1034:1353" ht="18.75" customHeight="1" x14ac:dyDescent="0.35">
      <c r="A398" s="24">
        <f>'total Scrap'!A398</f>
        <v>0</v>
      </c>
      <c r="B398" s="29">
        <f>'total Scrap'!D398</f>
        <v>0</v>
      </c>
      <c r="C398" s="45">
        <f>'total Scrap'!E398</f>
        <v>0</v>
      </c>
      <c r="D398" s="8">
        <f>'total Scrap'!F398</f>
        <v>0</v>
      </c>
      <c r="E398" s="26">
        <f t="shared" ca="1" si="66"/>
        <v>1457</v>
      </c>
      <c r="F398" s="26">
        <f t="shared" si="67"/>
        <v>610</v>
      </c>
      <c r="G398" s="27">
        <f t="shared" ca="1" si="68"/>
        <v>43.571428571428569</v>
      </c>
      <c r="H398" s="26">
        <f t="shared" ca="1" si="69"/>
        <v>4</v>
      </c>
      <c r="I398" s="26"/>
      <c r="J398" s="30"/>
      <c r="P398" s="57">
        <f t="shared" si="70"/>
        <v>0</v>
      </c>
      <c r="Q398" s="30">
        <f t="shared" si="71"/>
        <v>0</v>
      </c>
      <c r="T398" s="42">
        <f t="shared" si="72"/>
        <v>0</v>
      </c>
      <c r="V398" s="43">
        <f t="shared" si="73"/>
        <v>0</v>
      </c>
      <c r="W398" s="42">
        <f t="shared" si="74"/>
        <v>2</v>
      </c>
      <c r="AG398" s="63"/>
      <c r="AR398" s="63"/>
      <c r="BC398" s="63"/>
      <c r="BN398" s="63"/>
      <c r="BY398" s="63"/>
      <c r="CJ398" s="63"/>
      <c r="CU398" s="63"/>
      <c r="DF398" s="63"/>
      <c r="DQ398" s="63"/>
      <c r="EB398" s="63"/>
      <c r="EM398" s="63"/>
      <c r="EX398" s="63"/>
      <c r="FI398" s="63"/>
      <c r="FT398" s="63"/>
      <c r="GE398" s="63"/>
      <c r="GP398" s="63"/>
      <c r="HA398" s="63"/>
      <c r="HL398" s="63"/>
      <c r="HW398" s="63"/>
      <c r="IH398" s="63"/>
      <c r="IS398" s="63"/>
      <c r="JD398" s="63"/>
      <c r="JO398" s="63"/>
      <c r="JZ398" s="63"/>
      <c r="KK398" s="63"/>
      <c r="KV398" s="63"/>
      <c r="LG398" s="63"/>
      <c r="LR398" s="63"/>
      <c r="MC398" s="63"/>
      <c r="MN398" s="63"/>
      <c r="MY398" s="63"/>
      <c r="NJ398" s="63"/>
      <c r="NU398" s="63"/>
      <c r="OF398" s="63"/>
      <c r="OQ398" s="63"/>
      <c r="PB398" s="63"/>
      <c r="PM398" s="63"/>
      <c r="PX398" s="63"/>
      <c r="QI398" s="63"/>
      <c r="QT398" s="63"/>
      <c r="RE398" s="63"/>
      <c r="RP398" s="63"/>
      <c r="SA398" s="63"/>
      <c r="SL398" s="63"/>
      <c r="SW398" s="63"/>
      <c r="TH398" s="63"/>
      <c r="TS398" s="63"/>
      <c r="UD398" s="63"/>
      <c r="UO398" s="63"/>
      <c r="UZ398" s="63"/>
      <c r="VK398" s="63"/>
      <c r="VV398" s="63"/>
      <c r="WG398" s="63"/>
      <c r="WR398" s="63"/>
      <c r="XC398" s="63"/>
      <c r="XN398" s="63"/>
      <c r="XY398" s="63"/>
      <c r="YJ398" s="63"/>
      <c r="YU398" s="63"/>
      <c r="ZF398" s="63"/>
      <c r="ZQ398" s="63"/>
      <c r="AAB398" s="63"/>
      <c r="AAM398" s="63"/>
      <c r="AAX398" s="63"/>
      <c r="ABI398" s="63"/>
      <c r="ABT398" s="63"/>
      <c r="ACE398" s="63"/>
      <c r="ACP398" s="63"/>
      <c r="ADA398" s="63"/>
      <c r="ADL398" s="63"/>
      <c r="ADW398" s="63"/>
      <c r="AEH398" s="63"/>
      <c r="AES398" s="63"/>
      <c r="AFD398" s="63"/>
      <c r="AFO398" s="63"/>
      <c r="AFZ398" s="63"/>
      <c r="AGK398" s="63"/>
      <c r="AGV398" s="63"/>
      <c r="AHG398" s="63"/>
      <c r="AHR398" s="63"/>
      <c r="AIC398" s="63"/>
      <c r="AIN398" s="63"/>
      <c r="AIY398" s="63"/>
      <c r="AJJ398" s="63"/>
      <c r="AJU398" s="63"/>
      <c r="AKF398" s="63"/>
      <c r="AKQ398" s="63"/>
      <c r="ALB398" s="63"/>
      <c r="ALM398" s="63"/>
      <c r="ALX398" s="63"/>
      <c r="AMI398" s="63"/>
      <c r="AMT398" s="63"/>
      <c r="ANE398" s="63"/>
      <c r="ANP398" s="63"/>
      <c r="AOA398" s="63"/>
      <c r="AOL398" s="63"/>
      <c r="AOW398" s="63"/>
      <c r="APH398" s="63"/>
      <c r="APS398" s="63"/>
      <c r="AQD398" s="63"/>
      <c r="AQO398" s="63"/>
      <c r="AQZ398" s="63"/>
      <c r="ARK398" s="63"/>
      <c r="ARV398" s="63"/>
      <c r="ASG398" s="63"/>
      <c r="ASR398" s="63"/>
      <c r="ATC398" s="63"/>
      <c r="ATN398" s="63"/>
      <c r="ATY398" s="63"/>
      <c r="AUJ398" s="63"/>
      <c r="AUU398" s="63"/>
      <c r="AVF398" s="63"/>
      <c r="AVQ398" s="63"/>
      <c r="AWB398" s="63"/>
      <c r="AWM398" s="63"/>
      <c r="AWX398" s="63"/>
      <c r="AXI398" s="63"/>
      <c r="AXT398" s="63"/>
      <c r="AYE398" s="63"/>
      <c r="AYP398" s="63"/>
      <c r="AZA398" s="63"/>
    </row>
    <row r="399" spans="1:1023 1034:1353" ht="18.75" customHeight="1" x14ac:dyDescent="0.35">
      <c r="A399" s="24">
        <f>'total Scrap'!A399</f>
        <v>0</v>
      </c>
      <c r="B399" s="29">
        <f>'total Scrap'!D399</f>
        <v>0</v>
      </c>
      <c r="C399" s="45">
        <f>'total Scrap'!E399</f>
        <v>0</v>
      </c>
      <c r="D399" s="8">
        <f>'total Scrap'!F399</f>
        <v>0</v>
      </c>
      <c r="E399" s="26">
        <f t="shared" ca="1" si="66"/>
        <v>1457</v>
      </c>
      <c r="F399" s="26">
        <f t="shared" si="67"/>
        <v>610</v>
      </c>
      <c r="G399" s="27">
        <f t="shared" ca="1" si="68"/>
        <v>43.571428571428569</v>
      </c>
      <c r="H399" s="26">
        <f t="shared" ca="1" si="69"/>
        <v>4</v>
      </c>
      <c r="I399" s="26"/>
      <c r="J399" s="30"/>
      <c r="P399" s="57">
        <f t="shared" si="70"/>
        <v>0</v>
      </c>
      <c r="Q399" s="30">
        <f t="shared" si="71"/>
        <v>0</v>
      </c>
      <c r="T399" s="42">
        <f t="shared" si="72"/>
        <v>0</v>
      </c>
      <c r="V399" s="43">
        <f t="shared" si="73"/>
        <v>0</v>
      </c>
      <c r="W399" s="42">
        <f t="shared" si="74"/>
        <v>2</v>
      </c>
      <c r="AG399" s="63"/>
      <c r="AR399" s="63"/>
      <c r="BC399" s="63"/>
      <c r="BN399" s="63"/>
      <c r="BY399" s="63"/>
      <c r="CJ399" s="63"/>
      <c r="CU399" s="63"/>
      <c r="DF399" s="63"/>
      <c r="DQ399" s="63"/>
      <c r="EB399" s="63"/>
      <c r="EM399" s="63"/>
      <c r="EX399" s="63"/>
      <c r="FI399" s="63"/>
      <c r="FT399" s="63"/>
      <c r="GE399" s="63"/>
      <c r="GP399" s="63"/>
      <c r="HA399" s="63"/>
      <c r="HL399" s="63"/>
      <c r="HW399" s="63"/>
      <c r="IH399" s="63"/>
      <c r="IS399" s="63"/>
      <c r="JD399" s="63"/>
      <c r="JO399" s="63"/>
      <c r="JZ399" s="63"/>
      <c r="KK399" s="63"/>
      <c r="KV399" s="63"/>
      <c r="LG399" s="63"/>
      <c r="LR399" s="63"/>
      <c r="MC399" s="63"/>
      <c r="MN399" s="63"/>
      <c r="MY399" s="63"/>
      <c r="NJ399" s="63"/>
      <c r="NU399" s="63"/>
      <c r="OF399" s="63"/>
      <c r="OQ399" s="63"/>
      <c r="PB399" s="63"/>
      <c r="PM399" s="63"/>
      <c r="PX399" s="63"/>
      <c r="QI399" s="63"/>
      <c r="QT399" s="63"/>
      <c r="RE399" s="63"/>
      <c r="RP399" s="63"/>
      <c r="SA399" s="63"/>
      <c r="SL399" s="63"/>
      <c r="SW399" s="63"/>
      <c r="TH399" s="63"/>
      <c r="TS399" s="63"/>
      <c r="UD399" s="63"/>
      <c r="UO399" s="63"/>
      <c r="UZ399" s="63"/>
      <c r="VK399" s="63"/>
      <c r="VV399" s="63"/>
      <c r="WG399" s="63"/>
      <c r="WR399" s="63"/>
      <c r="XC399" s="63"/>
      <c r="XN399" s="63"/>
      <c r="XY399" s="63"/>
      <c r="YJ399" s="63"/>
      <c r="YU399" s="63"/>
      <c r="ZF399" s="63"/>
      <c r="ZQ399" s="63"/>
      <c r="AAB399" s="63"/>
      <c r="AAM399" s="63"/>
      <c r="AAX399" s="63"/>
      <c r="ABI399" s="63"/>
      <c r="ABT399" s="63"/>
      <c r="ACE399" s="63"/>
      <c r="ACP399" s="63"/>
      <c r="ADA399" s="63"/>
      <c r="ADL399" s="63"/>
      <c r="ADW399" s="63"/>
      <c r="AEH399" s="63"/>
      <c r="AES399" s="63"/>
      <c r="AFD399" s="63"/>
      <c r="AFO399" s="63"/>
      <c r="AFZ399" s="63"/>
      <c r="AGK399" s="63"/>
      <c r="AGV399" s="63"/>
      <c r="AHG399" s="63"/>
      <c r="AHR399" s="63"/>
      <c r="AIC399" s="63"/>
      <c r="AIN399" s="63"/>
      <c r="AIY399" s="63"/>
      <c r="AJJ399" s="63"/>
      <c r="AJU399" s="63"/>
      <c r="AKF399" s="63"/>
      <c r="AKQ399" s="63"/>
      <c r="ALB399" s="63"/>
      <c r="ALM399" s="63"/>
      <c r="ALX399" s="63"/>
      <c r="AMI399" s="63"/>
      <c r="AMT399" s="63"/>
      <c r="ANE399" s="63"/>
      <c r="ANP399" s="63"/>
      <c r="AOA399" s="63"/>
      <c r="AOL399" s="63"/>
      <c r="AOW399" s="63"/>
      <c r="APH399" s="63"/>
      <c r="APS399" s="63"/>
      <c r="AQD399" s="63"/>
      <c r="AQO399" s="63"/>
      <c r="AQZ399" s="63"/>
      <c r="ARK399" s="63"/>
      <c r="ARV399" s="63"/>
      <c r="ASG399" s="63"/>
      <c r="ASR399" s="63"/>
      <c r="ATC399" s="63"/>
      <c r="ATN399" s="63"/>
      <c r="ATY399" s="63"/>
      <c r="AUJ399" s="63"/>
      <c r="AUU399" s="63"/>
      <c r="AVF399" s="63"/>
      <c r="AVQ399" s="63"/>
      <c r="AWB399" s="63"/>
      <c r="AWM399" s="63"/>
      <c r="AWX399" s="63"/>
      <c r="AXI399" s="63"/>
      <c r="AXT399" s="63"/>
      <c r="AYE399" s="63"/>
      <c r="AYP399" s="63"/>
      <c r="AZA399" s="63"/>
    </row>
    <row r="400" spans="1:1023 1034:1353" ht="18.75" customHeight="1" x14ac:dyDescent="0.35">
      <c r="A400" s="24">
        <f>'total Scrap'!A400</f>
        <v>0</v>
      </c>
      <c r="B400" s="29">
        <f>'total Scrap'!D400</f>
        <v>0</v>
      </c>
      <c r="C400" s="45">
        <f>'total Scrap'!E400</f>
        <v>0</v>
      </c>
      <c r="D400" s="8">
        <f>'total Scrap'!F400</f>
        <v>0</v>
      </c>
      <c r="E400" s="26">
        <f t="shared" ca="1" si="66"/>
        <v>1457</v>
      </c>
      <c r="F400" s="26">
        <f t="shared" si="67"/>
        <v>610</v>
      </c>
      <c r="G400" s="27">
        <f t="shared" ca="1" si="68"/>
        <v>43.571428571428569</v>
      </c>
      <c r="H400" s="26">
        <f t="shared" ca="1" si="69"/>
        <v>4</v>
      </c>
      <c r="I400" s="26"/>
      <c r="J400" s="30"/>
      <c r="P400" s="57">
        <f t="shared" si="70"/>
        <v>0</v>
      </c>
      <c r="Q400" s="30">
        <f t="shared" si="71"/>
        <v>0</v>
      </c>
      <c r="T400" s="42">
        <f t="shared" si="72"/>
        <v>0</v>
      </c>
      <c r="V400" s="43">
        <f t="shared" si="73"/>
        <v>0</v>
      </c>
      <c r="W400" s="42">
        <f t="shared" si="74"/>
        <v>2</v>
      </c>
      <c r="AG400" s="63"/>
      <c r="AR400" s="63"/>
      <c r="BC400" s="63"/>
      <c r="BN400" s="63"/>
      <c r="BY400" s="63"/>
      <c r="CJ400" s="63"/>
      <c r="CU400" s="63"/>
      <c r="DF400" s="63"/>
      <c r="DQ400" s="63"/>
      <c r="EB400" s="63"/>
      <c r="EM400" s="63"/>
      <c r="EX400" s="63"/>
      <c r="FI400" s="63"/>
      <c r="FT400" s="63"/>
      <c r="GE400" s="63"/>
      <c r="GP400" s="63"/>
      <c r="HA400" s="63"/>
      <c r="HL400" s="63"/>
      <c r="HW400" s="63"/>
      <c r="IH400" s="63"/>
      <c r="IS400" s="63"/>
      <c r="JD400" s="63"/>
      <c r="JO400" s="63"/>
      <c r="JZ400" s="63"/>
      <c r="KK400" s="63"/>
      <c r="KV400" s="63"/>
      <c r="LG400" s="63"/>
      <c r="LR400" s="63"/>
      <c r="MC400" s="63"/>
      <c r="MN400" s="63"/>
      <c r="MY400" s="63"/>
      <c r="NJ400" s="63"/>
      <c r="NU400" s="63"/>
      <c r="OF400" s="63"/>
      <c r="OQ400" s="63"/>
      <c r="PB400" s="63"/>
      <c r="PM400" s="63"/>
      <c r="PX400" s="63"/>
      <c r="QI400" s="63"/>
      <c r="QT400" s="63"/>
      <c r="RE400" s="63"/>
      <c r="RP400" s="63"/>
      <c r="SA400" s="63"/>
      <c r="SL400" s="63"/>
      <c r="SW400" s="63"/>
      <c r="TH400" s="63"/>
      <c r="TS400" s="63"/>
      <c r="UD400" s="63"/>
      <c r="UO400" s="63"/>
      <c r="UZ400" s="63"/>
      <c r="VK400" s="63"/>
      <c r="VV400" s="63"/>
      <c r="WG400" s="63"/>
      <c r="WR400" s="63"/>
      <c r="XC400" s="63"/>
      <c r="XN400" s="63"/>
      <c r="XY400" s="63"/>
      <c r="YJ400" s="63"/>
      <c r="YU400" s="63"/>
      <c r="ZF400" s="63"/>
      <c r="ZQ400" s="63"/>
      <c r="AAB400" s="63"/>
      <c r="AAM400" s="63"/>
      <c r="AAX400" s="63"/>
      <c r="ABI400" s="63"/>
      <c r="ABT400" s="63"/>
      <c r="ACE400" s="63"/>
      <c r="ACP400" s="63"/>
      <c r="ADA400" s="63"/>
      <c r="ADL400" s="63"/>
      <c r="ADW400" s="63"/>
      <c r="AEH400" s="63"/>
      <c r="AES400" s="63"/>
      <c r="AFD400" s="63"/>
      <c r="AFO400" s="63"/>
      <c r="AFZ400" s="63"/>
      <c r="AGK400" s="63"/>
      <c r="AGV400" s="63"/>
      <c r="AHG400" s="63"/>
      <c r="AHR400" s="63"/>
      <c r="AIC400" s="63"/>
      <c r="AIN400" s="63"/>
      <c r="AIY400" s="63"/>
      <c r="AJJ400" s="63"/>
      <c r="AJU400" s="63"/>
      <c r="AKF400" s="63"/>
      <c r="AKQ400" s="63"/>
      <c r="ALB400" s="63"/>
      <c r="ALM400" s="63"/>
      <c r="ALX400" s="63"/>
      <c r="AMI400" s="63"/>
      <c r="AMT400" s="63"/>
      <c r="ANE400" s="63"/>
      <c r="ANP400" s="63"/>
      <c r="AOA400" s="63"/>
      <c r="AOL400" s="63"/>
      <c r="AOW400" s="63"/>
      <c r="APH400" s="63"/>
      <c r="APS400" s="63"/>
      <c r="AQD400" s="63"/>
      <c r="AQO400" s="63"/>
      <c r="AQZ400" s="63"/>
      <c r="ARK400" s="63"/>
      <c r="ARV400" s="63"/>
      <c r="ASG400" s="63"/>
      <c r="ASR400" s="63"/>
      <c r="ATC400" s="63"/>
      <c r="ATN400" s="63"/>
      <c r="ATY400" s="63"/>
      <c r="AUJ400" s="63"/>
      <c r="AUU400" s="63"/>
      <c r="AVF400" s="63"/>
      <c r="AVQ400" s="63"/>
      <c r="AWB400" s="63"/>
      <c r="AWM400" s="63"/>
      <c r="AWX400" s="63"/>
      <c r="AXI400" s="63"/>
      <c r="AXT400" s="63"/>
      <c r="AYE400" s="63"/>
      <c r="AYP400" s="63"/>
      <c r="AZA400" s="63"/>
    </row>
    <row r="401" spans="1:1023 1034:1353" ht="18.75" customHeight="1" x14ac:dyDescent="0.35">
      <c r="A401" s="24">
        <f>'total Scrap'!A401</f>
        <v>0</v>
      </c>
      <c r="B401" s="29">
        <f>'total Scrap'!D401</f>
        <v>0</v>
      </c>
      <c r="C401" s="45">
        <f>'total Scrap'!E401</f>
        <v>0</v>
      </c>
      <c r="D401" s="8">
        <f>'total Scrap'!F401</f>
        <v>0</v>
      </c>
      <c r="E401" s="26">
        <f t="shared" ca="1" si="66"/>
        <v>1457</v>
      </c>
      <c r="F401" s="26">
        <f t="shared" si="67"/>
        <v>610</v>
      </c>
      <c r="G401" s="27">
        <f t="shared" ca="1" si="68"/>
        <v>43.571428571428569</v>
      </c>
      <c r="H401" s="26">
        <f t="shared" ca="1" si="69"/>
        <v>4</v>
      </c>
      <c r="I401" s="26"/>
      <c r="J401" s="30"/>
      <c r="P401" s="57">
        <f t="shared" si="70"/>
        <v>0</v>
      </c>
      <c r="Q401" s="30">
        <f t="shared" si="71"/>
        <v>0</v>
      </c>
      <c r="T401" s="42">
        <f t="shared" si="72"/>
        <v>0</v>
      </c>
      <c r="V401" s="43">
        <f t="shared" si="73"/>
        <v>0</v>
      </c>
      <c r="W401" s="42">
        <f t="shared" si="74"/>
        <v>2</v>
      </c>
      <c r="AG401" s="63"/>
      <c r="AR401" s="63"/>
      <c r="BC401" s="63"/>
      <c r="BN401" s="63"/>
      <c r="BY401" s="63"/>
      <c r="CJ401" s="63"/>
      <c r="CU401" s="63"/>
      <c r="DF401" s="63"/>
      <c r="DQ401" s="63"/>
      <c r="EB401" s="63"/>
      <c r="EM401" s="63"/>
      <c r="EX401" s="63"/>
      <c r="FI401" s="63"/>
      <c r="FT401" s="63"/>
      <c r="GE401" s="63"/>
      <c r="GP401" s="63"/>
      <c r="HA401" s="63"/>
      <c r="HL401" s="63"/>
      <c r="HW401" s="63"/>
      <c r="IH401" s="63"/>
      <c r="IS401" s="63"/>
      <c r="JD401" s="63"/>
      <c r="JO401" s="63"/>
      <c r="JZ401" s="63"/>
      <c r="KK401" s="63"/>
      <c r="KV401" s="63"/>
      <c r="LG401" s="63"/>
      <c r="LR401" s="63"/>
      <c r="MC401" s="63"/>
      <c r="MN401" s="63"/>
      <c r="MY401" s="63"/>
      <c r="NJ401" s="63"/>
      <c r="NU401" s="63"/>
      <c r="OF401" s="63"/>
      <c r="OQ401" s="63"/>
      <c r="PB401" s="63"/>
      <c r="PM401" s="63"/>
      <c r="PX401" s="63"/>
      <c r="QI401" s="63"/>
      <c r="QT401" s="63"/>
      <c r="RE401" s="63"/>
      <c r="RP401" s="63"/>
      <c r="SA401" s="63"/>
      <c r="SL401" s="63"/>
      <c r="SW401" s="63"/>
      <c r="TH401" s="63"/>
      <c r="TS401" s="63"/>
      <c r="UD401" s="63"/>
      <c r="UO401" s="63"/>
      <c r="UZ401" s="63"/>
      <c r="VK401" s="63"/>
      <c r="VV401" s="63"/>
      <c r="WG401" s="63"/>
      <c r="WR401" s="63"/>
      <c r="XC401" s="63"/>
      <c r="XN401" s="63"/>
      <c r="XY401" s="63"/>
      <c r="YJ401" s="63"/>
      <c r="YU401" s="63"/>
      <c r="ZF401" s="63"/>
      <c r="ZQ401" s="63"/>
      <c r="AAB401" s="63"/>
      <c r="AAM401" s="63"/>
      <c r="AAX401" s="63"/>
      <c r="ABI401" s="63"/>
      <c r="ABT401" s="63"/>
      <c r="ACE401" s="63"/>
      <c r="ACP401" s="63"/>
      <c r="ADA401" s="63"/>
      <c r="ADL401" s="63"/>
      <c r="ADW401" s="63"/>
      <c r="AEH401" s="63"/>
      <c r="AES401" s="63"/>
      <c r="AFD401" s="63"/>
      <c r="AFO401" s="63"/>
      <c r="AFZ401" s="63"/>
      <c r="AGK401" s="63"/>
      <c r="AGV401" s="63"/>
      <c r="AHG401" s="63"/>
      <c r="AHR401" s="63"/>
      <c r="AIC401" s="63"/>
      <c r="AIN401" s="63"/>
      <c r="AIY401" s="63"/>
      <c r="AJJ401" s="63"/>
      <c r="AJU401" s="63"/>
      <c r="AKF401" s="63"/>
      <c r="AKQ401" s="63"/>
      <c r="ALB401" s="63"/>
      <c r="ALM401" s="63"/>
      <c r="ALX401" s="63"/>
      <c r="AMI401" s="63"/>
      <c r="AMT401" s="63"/>
      <c r="ANE401" s="63"/>
      <c r="ANP401" s="63"/>
      <c r="AOA401" s="63"/>
      <c r="AOL401" s="63"/>
      <c r="AOW401" s="63"/>
      <c r="APH401" s="63"/>
      <c r="APS401" s="63"/>
      <c r="AQD401" s="63"/>
      <c r="AQO401" s="63"/>
      <c r="AQZ401" s="63"/>
      <c r="ARK401" s="63"/>
      <c r="ARV401" s="63"/>
      <c r="ASG401" s="63"/>
      <c r="ASR401" s="63"/>
      <c r="ATC401" s="63"/>
      <c r="ATN401" s="63"/>
      <c r="ATY401" s="63"/>
      <c r="AUJ401" s="63"/>
      <c r="AUU401" s="63"/>
      <c r="AVF401" s="63"/>
      <c r="AVQ401" s="63"/>
      <c r="AWB401" s="63"/>
      <c r="AWM401" s="63"/>
      <c r="AWX401" s="63"/>
      <c r="AXI401" s="63"/>
      <c r="AXT401" s="63"/>
      <c r="AYE401" s="63"/>
      <c r="AYP401" s="63"/>
      <c r="AZA401" s="63"/>
    </row>
    <row r="402" spans="1:1023 1034:1353" ht="18.75" customHeight="1" x14ac:dyDescent="0.35">
      <c r="A402" s="24">
        <f>'total Scrap'!A402</f>
        <v>0</v>
      </c>
      <c r="B402" s="29">
        <f>'total Scrap'!D402</f>
        <v>0</v>
      </c>
      <c r="C402" s="45">
        <f>'total Scrap'!E402</f>
        <v>0</v>
      </c>
      <c r="D402" s="8">
        <f>'total Scrap'!F402</f>
        <v>0</v>
      </c>
      <c r="E402" s="26">
        <f t="shared" ca="1" si="66"/>
        <v>1457</v>
      </c>
      <c r="F402" s="26">
        <f t="shared" si="67"/>
        <v>610</v>
      </c>
      <c r="G402" s="27">
        <f t="shared" ca="1" si="68"/>
        <v>43.571428571428569</v>
      </c>
      <c r="H402" s="26">
        <f t="shared" ca="1" si="69"/>
        <v>4</v>
      </c>
      <c r="I402" s="26"/>
      <c r="J402" s="30"/>
      <c r="P402" s="57">
        <f t="shared" si="70"/>
        <v>0</v>
      </c>
      <c r="Q402" s="30">
        <f t="shared" si="71"/>
        <v>0</v>
      </c>
      <c r="T402" s="42">
        <f t="shared" si="72"/>
        <v>0</v>
      </c>
      <c r="V402" s="43">
        <f t="shared" si="73"/>
        <v>0</v>
      </c>
      <c r="W402" s="42">
        <f t="shared" si="74"/>
        <v>2</v>
      </c>
      <c r="AG402" s="63"/>
      <c r="AR402" s="63"/>
      <c r="BC402" s="63"/>
      <c r="BN402" s="63"/>
      <c r="BY402" s="63"/>
      <c r="CJ402" s="63"/>
      <c r="CU402" s="63"/>
      <c r="DF402" s="63"/>
      <c r="DQ402" s="63"/>
      <c r="EB402" s="63"/>
      <c r="EM402" s="63"/>
      <c r="EX402" s="63"/>
      <c r="FI402" s="63"/>
      <c r="FT402" s="63"/>
      <c r="GE402" s="63"/>
      <c r="GP402" s="63"/>
      <c r="HA402" s="63"/>
      <c r="HL402" s="63"/>
      <c r="HW402" s="63"/>
      <c r="IH402" s="63"/>
      <c r="IS402" s="63"/>
      <c r="JD402" s="63"/>
      <c r="JO402" s="63"/>
      <c r="JZ402" s="63"/>
      <c r="KK402" s="63"/>
      <c r="KV402" s="63"/>
      <c r="LG402" s="63"/>
      <c r="LR402" s="63"/>
      <c r="MC402" s="63"/>
      <c r="MN402" s="63"/>
      <c r="MY402" s="63"/>
      <c r="NJ402" s="63"/>
      <c r="NU402" s="63"/>
      <c r="OF402" s="63"/>
      <c r="OQ402" s="63"/>
      <c r="PB402" s="63"/>
      <c r="PM402" s="63"/>
      <c r="PX402" s="63"/>
      <c r="QI402" s="63"/>
      <c r="QT402" s="63"/>
      <c r="RE402" s="63"/>
      <c r="RP402" s="63"/>
      <c r="SA402" s="63"/>
      <c r="SL402" s="63"/>
      <c r="SW402" s="63"/>
      <c r="TH402" s="63"/>
      <c r="TS402" s="63"/>
      <c r="UD402" s="63"/>
      <c r="UO402" s="63"/>
      <c r="UZ402" s="63"/>
      <c r="VK402" s="63"/>
      <c r="VV402" s="63"/>
      <c r="WG402" s="63"/>
      <c r="WR402" s="63"/>
      <c r="XC402" s="63"/>
      <c r="XN402" s="63"/>
      <c r="XY402" s="63"/>
      <c r="YJ402" s="63"/>
      <c r="YU402" s="63"/>
      <c r="ZF402" s="63"/>
      <c r="ZQ402" s="63"/>
      <c r="AAB402" s="63"/>
      <c r="AAM402" s="63"/>
      <c r="AAX402" s="63"/>
      <c r="ABI402" s="63"/>
      <c r="ABT402" s="63"/>
      <c r="ACE402" s="63"/>
      <c r="ACP402" s="63"/>
      <c r="ADA402" s="63"/>
      <c r="ADL402" s="63"/>
      <c r="ADW402" s="63"/>
      <c r="AEH402" s="63"/>
      <c r="AES402" s="63"/>
      <c r="AFD402" s="63"/>
      <c r="AFO402" s="63"/>
      <c r="AFZ402" s="63"/>
      <c r="AGK402" s="63"/>
      <c r="AGV402" s="63"/>
      <c r="AHG402" s="63"/>
      <c r="AHR402" s="63"/>
      <c r="AIC402" s="63"/>
      <c r="AIN402" s="63"/>
      <c r="AIY402" s="63"/>
      <c r="AJJ402" s="63"/>
      <c r="AJU402" s="63"/>
      <c r="AKF402" s="63"/>
      <c r="AKQ402" s="63"/>
      <c r="ALB402" s="63"/>
      <c r="ALM402" s="63"/>
      <c r="ALX402" s="63"/>
      <c r="AMI402" s="63"/>
      <c r="AMT402" s="63"/>
      <c r="ANE402" s="63"/>
      <c r="ANP402" s="63"/>
      <c r="AOA402" s="63"/>
      <c r="AOL402" s="63"/>
      <c r="AOW402" s="63"/>
      <c r="APH402" s="63"/>
      <c r="APS402" s="63"/>
      <c r="AQD402" s="63"/>
      <c r="AQO402" s="63"/>
      <c r="AQZ402" s="63"/>
      <c r="ARK402" s="63"/>
      <c r="ARV402" s="63"/>
      <c r="ASG402" s="63"/>
      <c r="ASR402" s="63"/>
      <c r="ATC402" s="63"/>
      <c r="ATN402" s="63"/>
      <c r="ATY402" s="63"/>
      <c r="AUJ402" s="63"/>
      <c r="AUU402" s="63"/>
      <c r="AVF402" s="63"/>
      <c r="AVQ402" s="63"/>
      <c r="AWB402" s="63"/>
      <c r="AWM402" s="63"/>
      <c r="AWX402" s="63"/>
      <c r="AXI402" s="63"/>
      <c r="AXT402" s="63"/>
      <c r="AYE402" s="63"/>
      <c r="AYP402" s="63"/>
      <c r="AZA402" s="63"/>
    </row>
    <row r="403" spans="1:1023 1034:1353" ht="18.75" customHeight="1" x14ac:dyDescent="0.35">
      <c r="A403" s="24">
        <f>'total Scrap'!A403</f>
        <v>0</v>
      </c>
      <c r="B403" s="29">
        <f>'total Scrap'!D403</f>
        <v>0</v>
      </c>
      <c r="C403" s="45">
        <f>'total Scrap'!E403</f>
        <v>0</v>
      </c>
      <c r="D403" s="8">
        <f>'total Scrap'!F403</f>
        <v>0</v>
      </c>
      <c r="E403" s="26">
        <f t="shared" ca="1" si="66"/>
        <v>1457</v>
      </c>
      <c r="F403" s="26">
        <f t="shared" si="67"/>
        <v>610</v>
      </c>
      <c r="G403" s="27">
        <f t="shared" ca="1" si="68"/>
        <v>43.571428571428569</v>
      </c>
      <c r="H403" s="26">
        <f t="shared" ca="1" si="69"/>
        <v>4</v>
      </c>
      <c r="I403" s="26"/>
      <c r="J403" s="30"/>
      <c r="P403" s="57">
        <f t="shared" si="70"/>
        <v>0</v>
      </c>
      <c r="Q403" s="30">
        <f t="shared" si="71"/>
        <v>0</v>
      </c>
      <c r="T403" s="42">
        <f t="shared" si="72"/>
        <v>0</v>
      </c>
      <c r="V403" s="43">
        <f t="shared" si="73"/>
        <v>0</v>
      </c>
      <c r="W403" s="42">
        <f t="shared" si="74"/>
        <v>2</v>
      </c>
      <c r="AG403" s="63"/>
      <c r="AR403" s="63"/>
      <c r="BC403" s="63"/>
      <c r="BN403" s="63"/>
      <c r="BY403" s="63"/>
      <c r="CJ403" s="63"/>
      <c r="CU403" s="63"/>
      <c r="DF403" s="63"/>
      <c r="DQ403" s="63"/>
      <c r="EB403" s="63"/>
      <c r="EM403" s="63"/>
      <c r="EX403" s="63"/>
      <c r="FI403" s="63"/>
      <c r="FT403" s="63"/>
      <c r="GE403" s="63"/>
      <c r="GP403" s="63"/>
      <c r="HA403" s="63"/>
      <c r="HL403" s="63"/>
      <c r="HW403" s="63"/>
      <c r="IH403" s="63"/>
      <c r="IS403" s="63"/>
      <c r="JD403" s="63"/>
      <c r="JO403" s="63"/>
      <c r="JZ403" s="63"/>
      <c r="KK403" s="63"/>
      <c r="KV403" s="63"/>
      <c r="LG403" s="63"/>
      <c r="LR403" s="63"/>
      <c r="MC403" s="63"/>
      <c r="MN403" s="63"/>
      <c r="MY403" s="63"/>
      <c r="NJ403" s="63"/>
      <c r="NU403" s="63"/>
      <c r="OF403" s="63"/>
      <c r="OQ403" s="63"/>
      <c r="PB403" s="63"/>
      <c r="PM403" s="63"/>
      <c r="PX403" s="63"/>
      <c r="QI403" s="63"/>
      <c r="QT403" s="63"/>
      <c r="RE403" s="63"/>
      <c r="RP403" s="63"/>
      <c r="SA403" s="63"/>
      <c r="SL403" s="63"/>
      <c r="SW403" s="63"/>
      <c r="TH403" s="63"/>
      <c r="TS403" s="63"/>
      <c r="UD403" s="63"/>
      <c r="UO403" s="63"/>
      <c r="UZ403" s="63"/>
      <c r="VK403" s="63"/>
      <c r="VV403" s="63"/>
      <c r="WG403" s="63"/>
      <c r="WR403" s="63"/>
      <c r="XC403" s="63"/>
      <c r="XN403" s="63"/>
      <c r="XY403" s="63"/>
      <c r="YJ403" s="63"/>
      <c r="YU403" s="63"/>
      <c r="ZF403" s="63"/>
      <c r="ZQ403" s="63"/>
      <c r="AAB403" s="63"/>
      <c r="AAM403" s="63"/>
      <c r="AAX403" s="63"/>
      <c r="ABI403" s="63"/>
      <c r="ABT403" s="63"/>
      <c r="ACE403" s="63"/>
      <c r="ACP403" s="63"/>
      <c r="ADA403" s="63"/>
      <c r="ADL403" s="63"/>
      <c r="ADW403" s="63"/>
      <c r="AEH403" s="63"/>
      <c r="AES403" s="63"/>
      <c r="AFD403" s="63"/>
      <c r="AFO403" s="63"/>
      <c r="AFZ403" s="63"/>
      <c r="AGK403" s="63"/>
      <c r="AGV403" s="63"/>
      <c r="AHG403" s="63"/>
      <c r="AHR403" s="63"/>
      <c r="AIC403" s="63"/>
      <c r="AIN403" s="63"/>
      <c r="AIY403" s="63"/>
      <c r="AJJ403" s="63"/>
      <c r="AJU403" s="63"/>
      <c r="AKF403" s="63"/>
      <c r="AKQ403" s="63"/>
      <c r="ALB403" s="63"/>
      <c r="ALM403" s="63"/>
      <c r="ALX403" s="63"/>
      <c r="AMI403" s="63"/>
      <c r="AMT403" s="63"/>
      <c r="ANE403" s="63"/>
      <c r="ANP403" s="63"/>
      <c r="AOA403" s="63"/>
      <c r="AOL403" s="63"/>
      <c r="AOW403" s="63"/>
      <c r="APH403" s="63"/>
      <c r="APS403" s="63"/>
      <c r="AQD403" s="63"/>
      <c r="AQO403" s="63"/>
      <c r="AQZ403" s="63"/>
      <c r="ARK403" s="63"/>
      <c r="ARV403" s="63"/>
      <c r="ASG403" s="63"/>
      <c r="ASR403" s="63"/>
      <c r="ATC403" s="63"/>
      <c r="ATN403" s="63"/>
      <c r="ATY403" s="63"/>
      <c r="AUJ403" s="63"/>
      <c r="AUU403" s="63"/>
      <c r="AVF403" s="63"/>
      <c r="AVQ403" s="63"/>
      <c r="AWB403" s="63"/>
      <c r="AWM403" s="63"/>
      <c r="AWX403" s="63"/>
      <c r="AXI403" s="63"/>
      <c r="AXT403" s="63"/>
      <c r="AYE403" s="63"/>
      <c r="AYP403" s="63"/>
      <c r="AZA403" s="63"/>
    </row>
    <row r="404" spans="1:1023 1034:1353" ht="18.75" customHeight="1" x14ac:dyDescent="0.35">
      <c r="A404" s="24">
        <f>'total Scrap'!A404</f>
        <v>0</v>
      </c>
      <c r="B404" s="29">
        <f>'total Scrap'!D404</f>
        <v>0</v>
      </c>
      <c r="C404" s="45">
        <f>'total Scrap'!E404</f>
        <v>0</v>
      </c>
      <c r="D404" s="8">
        <f>'total Scrap'!F404</f>
        <v>0</v>
      </c>
      <c r="E404" s="26">
        <f t="shared" ca="1" si="66"/>
        <v>1457</v>
      </c>
      <c r="F404" s="26">
        <f t="shared" si="67"/>
        <v>610</v>
      </c>
      <c r="G404" s="27">
        <f t="shared" ca="1" si="68"/>
        <v>43.571428571428569</v>
      </c>
      <c r="H404" s="26">
        <f t="shared" ca="1" si="69"/>
        <v>4</v>
      </c>
      <c r="I404" s="26"/>
      <c r="J404" s="30"/>
      <c r="P404" s="57">
        <f t="shared" si="70"/>
        <v>0</v>
      </c>
      <c r="Q404" s="30">
        <f t="shared" si="71"/>
        <v>0</v>
      </c>
      <c r="T404" s="42">
        <f t="shared" si="72"/>
        <v>0</v>
      </c>
      <c r="V404" s="43">
        <f t="shared" si="73"/>
        <v>0</v>
      </c>
      <c r="W404" s="42">
        <f t="shared" si="74"/>
        <v>2</v>
      </c>
      <c r="AG404" s="63"/>
      <c r="AR404" s="63"/>
      <c r="BC404" s="63"/>
      <c r="BN404" s="63"/>
      <c r="BY404" s="63"/>
      <c r="CJ404" s="63"/>
      <c r="CU404" s="63"/>
      <c r="DF404" s="63"/>
      <c r="DQ404" s="63"/>
      <c r="EB404" s="63"/>
      <c r="EM404" s="63"/>
      <c r="EX404" s="63"/>
      <c r="FI404" s="63"/>
      <c r="FT404" s="63"/>
      <c r="GE404" s="63"/>
      <c r="GP404" s="63"/>
      <c r="HA404" s="63"/>
      <c r="HL404" s="63"/>
      <c r="HW404" s="63"/>
      <c r="IH404" s="63"/>
      <c r="IS404" s="63"/>
      <c r="JD404" s="63"/>
      <c r="JO404" s="63"/>
      <c r="JZ404" s="63"/>
      <c r="KK404" s="63"/>
      <c r="KV404" s="63"/>
      <c r="LG404" s="63"/>
      <c r="LR404" s="63"/>
      <c r="MC404" s="63"/>
      <c r="MN404" s="63"/>
      <c r="MY404" s="63"/>
      <c r="NJ404" s="63"/>
      <c r="NU404" s="63"/>
      <c r="OF404" s="63"/>
      <c r="OQ404" s="63"/>
      <c r="PB404" s="63"/>
      <c r="PM404" s="63"/>
      <c r="PX404" s="63"/>
      <c r="QI404" s="63"/>
      <c r="QT404" s="63"/>
      <c r="RE404" s="63"/>
      <c r="RP404" s="63"/>
      <c r="SA404" s="63"/>
      <c r="SL404" s="63"/>
      <c r="SW404" s="63"/>
      <c r="TH404" s="63"/>
      <c r="TS404" s="63"/>
      <c r="UD404" s="63"/>
      <c r="UO404" s="63"/>
      <c r="UZ404" s="63"/>
      <c r="VK404" s="63"/>
      <c r="VV404" s="63"/>
      <c r="WG404" s="63"/>
      <c r="WR404" s="63"/>
      <c r="XC404" s="63"/>
      <c r="XN404" s="63"/>
      <c r="XY404" s="63"/>
      <c r="YJ404" s="63"/>
      <c r="YU404" s="63"/>
      <c r="ZF404" s="63"/>
      <c r="ZQ404" s="63"/>
      <c r="AAB404" s="63"/>
      <c r="AAM404" s="63"/>
      <c r="AAX404" s="63"/>
      <c r="ABI404" s="63"/>
      <c r="ABT404" s="63"/>
      <c r="ACE404" s="63"/>
      <c r="ACP404" s="63"/>
      <c r="ADA404" s="63"/>
      <c r="ADL404" s="63"/>
      <c r="ADW404" s="63"/>
      <c r="AEH404" s="63"/>
      <c r="AES404" s="63"/>
      <c r="AFD404" s="63"/>
      <c r="AFO404" s="63"/>
      <c r="AFZ404" s="63"/>
      <c r="AGK404" s="63"/>
      <c r="AGV404" s="63"/>
      <c r="AHG404" s="63"/>
      <c r="AHR404" s="63"/>
      <c r="AIC404" s="63"/>
      <c r="AIN404" s="63"/>
      <c r="AIY404" s="63"/>
      <c r="AJJ404" s="63"/>
      <c r="AJU404" s="63"/>
      <c r="AKF404" s="63"/>
      <c r="AKQ404" s="63"/>
      <c r="ALB404" s="63"/>
      <c r="ALM404" s="63"/>
      <c r="ALX404" s="63"/>
      <c r="AMI404" s="63"/>
      <c r="AMT404" s="63"/>
      <c r="ANE404" s="63"/>
      <c r="ANP404" s="63"/>
      <c r="AOA404" s="63"/>
      <c r="AOL404" s="63"/>
      <c r="AOW404" s="63"/>
      <c r="APH404" s="63"/>
      <c r="APS404" s="63"/>
      <c r="AQD404" s="63"/>
      <c r="AQO404" s="63"/>
      <c r="AQZ404" s="63"/>
      <c r="ARK404" s="63"/>
      <c r="ARV404" s="63"/>
      <c r="ASG404" s="63"/>
      <c r="ASR404" s="63"/>
      <c r="ATC404" s="63"/>
      <c r="ATN404" s="63"/>
      <c r="ATY404" s="63"/>
      <c r="AUJ404" s="63"/>
      <c r="AUU404" s="63"/>
      <c r="AVF404" s="63"/>
      <c r="AVQ404" s="63"/>
      <c r="AWB404" s="63"/>
      <c r="AWM404" s="63"/>
      <c r="AWX404" s="63"/>
      <c r="AXI404" s="63"/>
      <c r="AXT404" s="63"/>
      <c r="AYE404" s="63"/>
      <c r="AYP404" s="63"/>
      <c r="AZA404" s="63"/>
    </row>
    <row r="405" spans="1:1023 1034:1353" ht="18.75" customHeight="1" x14ac:dyDescent="0.35">
      <c r="A405" s="24">
        <f>'total Scrap'!A405</f>
        <v>0</v>
      </c>
      <c r="B405" s="29">
        <f>'total Scrap'!D405</f>
        <v>0</v>
      </c>
      <c r="C405" s="45">
        <f>'total Scrap'!E405</f>
        <v>0</v>
      </c>
      <c r="D405" s="8">
        <f>'total Scrap'!F405</f>
        <v>0</v>
      </c>
      <c r="E405" s="26">
        <f t="shared" ca="1" si="66"/>
        <v>1457</v>
      </c>
      <c r="F405" s="26">
        <f t="shared" si="67"/>
        <v>610</v>
      </c>
      <c r="G405" s="27">
        <f t="shared" ca="1" si="68"/>
        <v>43.571428571428569</v>
      </c>
      <c r="H405" s="26">
        <f t="shared" ca="1" si="69"/>
        <v>4</v>
      </c>
      <c r="I405" s="26"/>
      <c r="J405" s="30"/>
      <c r="P405" s="57">
        <f t="shared" si="70"/>
        <v>0</v>
      </c>
      <c r="Q405" s="30">
        <f t="shared" si="71"/>
        <v>0</v>
      </c>
      <c r="T405" s="42">
        <f t="shared" si="72"/>
        <v>0</v>
      </c>
      <c r="V405" s="43">
        <f t="shared" si="73"/>
        <v>0</v>
      </c>
      <c r="W405" s="42">
        <f t="shared" si="74"/>
        <v>2</v>
      </c>
      <c r="AG405" s="63"/>
      <c r="AR405" s="63"/>
      <c r="BC405" s="63"/>
      <c r="BN405" s="63"/>
      <c r="BY405" s="63"/>
      <c r="CJ405" s="63"/>
      <c r="CU405" s="63"/>
      <c r="DF405" s="63"/>
      <c r="DQ405" s="63"/>
      <c r="EB405" s="63"/>
      <c r="EM405" s="63"/>
      <c r="EX405" s="63"/>
      <c r="FI405" s="63"/>
      <c r="FT405" s="63"/>
      <c r="GE405" s="63"/>
      <c r="GP405" s="63"/>
      <c r="HA405" s="63"/>
      <c r="HL405" s="63"/>
      <c r="HW405" s="63"/>
      <c r="IH405" s="63"/>
      <c r="IS405" s="63"/>
      <c r="JD405" s="63"/>
      <c r="JO405" s="63"/>
      <c r="JZ405" s="63"/>
      <c r="KK405" s="63"/>
      <c r="KV405" s="63"/>
      <c r="LG405" s="63"/>
      <c r="LR405" s="63"/>
      <c r="MC405" s="63"/>
      <c r="MN405" s="63"/>
      <c r="MY405" s="63"/>
      <c r="NJ405" s="63"/>
      <c r="NU405" s="63"/>
      <c r="OF405" s="63"/>
      <c r="OQ405" s="63"/>
      <c r="PB405" s="63"/>
      <c r="PM405" s="63"/>
      <c r="PX405" s="63"/>
      <c r="QI405" s="63"/>
      <c r="QT405" s="63"/>
      <c r="RE405" s="63"/>
      <c r="RP405" s="63"/>
      <c r="SA405" s="63"/>
      <c r="SL405" s="63"/>
      <c r="SW405" s="63"/>
      <c r="TH405" s="63"/>
      <c r="TS405" s="63"/>
      <c r="UD405" s="63"/>
      <c r="UO405" s="63"/>
      <c r="UZ405" s="63"/>
      <c r="VK405" s="63"/>
      <c r="VV405" s="63"/>
      <c r="WG405" s="63"/>
      <c r="WR405" s="63"/>
      <c r="XC405" s="63"/>
      <c r="XN405" s="63"/>
      <c r="XY405" s="63"/>
      <c r="YJ405" s="63"/>
      <c r="YU405" s="63"/>
      <c r="ZF405" s="63"/>
      <c r="ZQ405" s="63"/>
      <c r="AAB405" s="63"/>
      <c r="AAM405" s="63"/>
      <c r="AAX405" s="63"/>
      <c r="ABI405" s="63"/>
      <c r="ABT405" s="63"/>
      <c r="ACE405" s="63"/>
      <c r="ACP405" s="63"/>
      <c r="ADA405" s="63"/>
      <c r="ADL405" s="63"/>
      <c r="ADW405" s="63"/>
      <c r="AEH405" s="63"/>
      <c r="AES405" s="63"/>
      <c r="AFD405" s="63"/>
      <c r="AFO405" s="63"/>
      <c r="AFZ405" s="63"/>
      <c r="AGK405" s="63"/>
      <c r="AGV405" s="63"/>
      <c r="AHG405" s="63"/>
      <c r="AHR405" s="63"/>
      <c r="AIC405" s="63"/>
      <c r="AIN405" s="63"/>
      <c r="AIY405" s="63"/>
      <c r="AJJ405" s="63"/>
      <c r="AJU405" s="63"/>
      <c r="AKF405" s="63"/>
      <c r="AKQ405" s="63"/>
      <c r="ALB405" s="63"/>
      <c r="ALM405" s="63"/>
      <c r="ALX405" s="63"/>
      <c r="AMI405" s="63"/>
      <c r="AMT405" s="63"/>
      <c r="ANE405" s="63"/>
      <c r="ANP405" s="63"/>
      <c r="AOA405" s="63"/>
      <c r="AOL405" s="63"/>
      <c r="AOW405" s="63"/>
      <c r="APH405" s="63"/>
      <c r="APS405" s="63"/>
      <c r="AQD405" s="63"/>
      <c r="AQO405" s="63"/>
      <c r="AQZ405" s="63"/>
      <c r="ARK405" s="63"/>
      <c r="ARV405" s="63"/>
      <c r="ASG405" s="63"/>
      <c r="ASR405" s="63"/>
      <c r="ATC405" s="63"/>
      <c r="ATN405" s="63"/>
      <c r="ATY405" s="63"/>
      <c r="AUJ405" s="63"/>
      <c r="AUU405" s="63"/>
      <c r="AVF405" s="63"/>
      <c r="AVQ405" s="63"/>
      <c r="AWB405" s="63"/>
      <c r="AWM405" s="63"/>
      <c r="AWX405" s="63"/>
      <c r="AXI405" s="63"/>
      <c r="AXT405" s="63"/>
      <c r="AYE405" s="63"/>
      <c r="AYP405" s="63"/>
      <c r="AZA405" s="63"/>
    </row>
    <row r="406" spans="1:1023 1034:1353" ht="18.75" customHeight="1" x14ac:dyDescent="0.35">
      <c r="A406" s="24">
        <f>'total Scrap'!A406</f>
        <v>0</v>
      </c>
      <c r="B406" s="29">
        <f>'total Scrap'!D406</f>
        <v>0</v>
      </c>
      <c r="C406" s="45">
        <f>'total Scrap'!E406</f>
        <v>0</v>
      </c>
      <c r="D406" s="8">
        <f>'total Scrap'!F406</f>
        <v>0</v>
      </c>
      <c r="E406" s="26">
        <f t="shared" ca="1" si="66"/>
        <v>1457</v>
      </c>
      <c r="F406" s="26">
        <f t="shared" si="67"/>
        <v>610</v>
      </c>
      <c r="G406" s="27">
        <f t="shared" ca="1" si="68"/>
        <v>43.571428571428569</v>
      </c>
      <c r="H406" s="26">
        <f t="shared" ca="1" si="69"/>
        <v>4</v>
      </c>
      <c r="I406" s="26"/>
      <c r="J406" s="30"/>
      <c r="P406" s="57">
        <f t="shared" si="70"/>
        <v>0</v>
      </c>
      <c r="Q406" s="30">
        <f t="shared" si="71"/>
        <v>0</v>
      </c>
      <c r="T406" s="42">
        <f t="shared" si="72"/>
        <v>0</v>
      </c>
      <c r="V406" s="43">
        <f t="shared" si="73"/>
        <v>0</v>
      </c>
      <c r="W406" s="42">
        <f t="shared" si="74"/>
        <v>2</v>
      </c>
      <c r="AG406" s="63"/>
      <c r="AR406" s="63"/>
      <c r="BC406" s="63"/>
      <c r="BN406" s="63"/>
      <c r="BY406" s="63"/>
      <c r="CJ406" s="63"/>
      <c r="CU406" s="63"/>
      <c r="DF406" s="63"/>
      <c r="DQ406" s="63"/>
      <c r="EB406" s="63"/>
      <c r="EM406" s="63"/>
      <c r="EX406" s="63"/>
      <c r="FI406" s="63"/>
      <c r="FT406" s="63"/>
      <c r="GE406" s="63"/>
      <c r="GP406" s="63"/>
      <c r="HA406" s="63"/>
      <c r="HL406" s="63"/>
      <c r="HW406" s="63"/>
      <c r="IH406" s="63"/>
      <c r="IS406" s="63"/>
      <c r="JD406" s="63"/>
      <c r="JO406" s="63"/>
      <c r="JZ406" s="63"/>
      <c r="KK406" s="63"/>
      <c r="KV406" s="63"/>
      <c r="LG406" s="63"/>
      <c r="LR406" s="63"/>
      <c r="MC406" s="63"/>
      <c r="MN406" s="63"/>
      <c r="MY406" s="63"/>
      <c r="NJ406" s="63"/>
      <c r="NU406" s="63"/>
      <c r="OF406" s="63"/>
      <c r="OQ406" s="63"/>
      <c r="PB406" s="63"/>
      <c r="PM406" s="63"/>
      <c r="PX406" s="63"/>
      <c r="QI406" s="63"/>
      <c r="QT406" s="63"/>
      <c r="RE406" s="63"/>
      <c r="RP406" s="63"/>
      <c r="SA406" s="63"/>
      <c r="SL406" s="63"/>
      <c r="SW406" s="63"/>
      <c r="TH406" s="63"/>
      <c r="TS406" s="63"/>
      <c r="UD406" s="63"/>
      <c r="UO406" s="63"/>
      <c r="UZ406" s="63"/>
      <c r="VK406" s="63"/>
      <c r="VV406" s="63"/>
      <c r="WG406" s="63"/>
      <c r="WR406" s="63"/>
      <c r="XC406" s="63"/>
      <c r="XN406" s="63"/>
      <c r="XY406" s="63"/>
      <c r="YJ406" s="63"/>
      <c r="YU406" s="63"/>
      <c r="ZF406" s="63"/>
      <c r="ZQ406" s="63"/>
      <c r="AAB406" s="63"/>
      <c r="AAM406" s="63"/>
      <c r="AAX406" s="63"/>
      <c r="ABI406" s="63"/>
      <c r="ABT406" s="63"/>
      <c r="ACE406" s="63"/>
      <c r="ACP406" s="63"/>
      <c r="ADA406" s="63"/>
      <c r="ADL406" s="63"/>
      <c r="ADW406" s="63"/>
      <c r="AEH406" s="63"/>
      <c r="AES406" s="63"/>
      <c r="AFD406" s="63"/>
      <c r="AFO406" s="63"/>
      <c r="AFZ406" s="63"/>
      <c r="AGK406" s="63"/>
      <c r="AGV406" s="63"/>
      <c r="AHG406" s="63"/>
      <c r="AHR406" s="63"/>
      <c r="AIC406" s="63"/>
      <c r="AIN406" s="63"/>
      <c r="AIY406" s="63"/>
      <c r="AJJ406" s="63"/>
      <c r="AJU406" s="63"/>
      <c r="AKF406" s="63"/>
      <c r="AKQ406" s="63"/>
      <c r="ALB406" s="63"/>
      <c r="ALM406" s="63"/>
      <c r="ALX406" s="63"/>
      <c r="AMI406" s="63"/>
      <c r="AMT406" s="63"/>
      <c r="ANE406" s="63"/>
      <c r="ANP406" s="63"/>
      <c r="AOA406" s="63"/>
      <c r="AOL406" s="63"/>
      <c r="AOW406" s="63"/>
      <c r="APH406" s="63"/>
      <c r="APS406" s="63"/>
      <c r="AQD406" s="63"/>
      <c r="AQO406" s="63"/>
      <c r="AQZ406" s="63"/>
      <c r="ARK406" s="63"/>
      <c r="ARV406" s="63"/>
      <c r="ASG406" s="63"/>
      <c r="ASR406" s="63"/>
      <c r="ATC406" s="63"/>
      <c r="ATN406" s="63"/>
      <c r="ATY406" s="63"/>
      <c r="AUJ406" s="63"/>
      <c r="AUU406" s="63"/>
      <c r="AVF406" s="63"/>
      <c r="AVQ406" s="63"/>
      <c r="AWB406" s="63"/>
      <c r="AWM406" s="63"/>
      <c r="AWX406" s="63"/>
      <c r="AXI406" s="63"/>
      <c r="AXT406" s="63"/>
      <c r="AYE406" s="63"/>
      <c r="AYP406" s="63"/>
      <c r="AZA406" s="63"/>
    </row>
    <row r="407" spans="1:1023 1034:1353" ht="18.75" customHeight="1" x14ac:dyDescent="0.35">
      <c r="A407" s="24">
        <f>'total Scrap'!A407</f>
        <v>0</v>
      </c>
      <c r="B407" s="29">
        <f>'total Scrap'!D407</f>
        <v>0</v>
      </c>
      <c r="C407" s="45">
        <f>'total Scrap'!E407</f>
        <v>0</v>
      </c>
      <c r="D407" s="8">
        <f>'total Scrap'!F407</f>
        <v>0</v>
      </c>
      <c r="E407" s="26">
        <f t="shared" ca="1" si="66"/>
        <v>1457</v>
      </c>
      <c r="F407" s="26">
        <f t="shared" si="67"/>
        <v>610</v>
      </c>
      <c r="G407" s="27">
        <f t="shared" ca="1" si="68"/>
        <v>43.571428571428569</v>
      </c>
      <c r="H407" s="26">
        <f t="shared" ca="1" si="69"/>
        <v>4</v>
      </c>
      <c r="I407" s="26"/>
      <c r="J407" s="30"/>
      <c r="P407" s="57">
        <f t="shared" si="70"/>
        <v>0</v>
      </c>
      <c r="Q407" s="30">
        <f t="shared" si="71"/>
        <v>0</v>
      </c>
      <c r="T407" s="42">
        <f t="shared" si="72"/>
        <v>0</v>
      </c>
      <c r="V407" s="43">
        <f t="shared" si="73"/>
        <v>0</v>
      </c>
      <c r="W407" s="42">
        <f t="shared" si="74"/>
        <v>2</v>
      </c>
      <c r="AG407" s="63"/>
      <c r="AR407" s="63"/>
      <c r="BC407" s="63"/>
      <c r="BN407" s="63"/>
      <c r="BY407" s="63"/>
      <c r="CJ407" s="63"/>
      <c r="CU407" s="63"/>
      <c r="DF407" s="63"/>
      <c r="DQ407" s="63"/>
      <c r="EB407" s="63"/>
      <c r="EM407" s="63"/>
      <c r="EX407" s="63"/>
      <c r="FI407" s="63"/>
      <c r="FT407" s="63"/>
      <c r="GE407" s="63"/>
      <c r="GP407" s="63"/>
      <c r="HA407" s="63"/>
      <c r="HL407" s="63"/>
      <c r="HW407" s="63"/>
      <c r="IH407" s="63"/>
      <c r="IS407" s="63"/>
      <c r="JD407" s="63"/>
      <c r="JO407" s="63"/>
      <c r="JZ407" s="63"/>
      <c r="KK407" s="63"/>
      <c r="KV407" s="63"/>
      <c r="LG407" s="63"/>
      <c r="LR407" s="63"/>
      <c r="MC407" s="63"/>
      <c r="MN407" s="63"/>
      <c r="MY407" s="63"/>
      <c r="NJ407" s="63"/>
      <c r="NU407" s="63"/>
      <c r="OF407" s="63"/>
      <c r="OQ407" s="63"/>
      <c r="PB407" s="63"/>
      <c r="PM407" s="63"/>
      <c r="PX407" s="63"/>
      <c r="QI407" s="63"/>
      <c r="QT407" s="63"/>
      <c r="RE407" s="63"/>
      <c r="RP407" s="63"/>
      <c r="SA407" s="63"/>
      <c r="SL407" s="63"/>
      <c r="SW407" s="63"/>
      <c r="TH407" s="63"/>
      <c r="TS407" s="63"/>
      <c r="UD407" s="63"/>
      <c r="UO407" s="63"/>
      <c r="UZ407" s="63"/>
      <c r="VK407" s="63"/>
      <c r="VV407" s="63"/>
      <c r="WG407" s="63"/>
      <c r="WR407" s="63"/>
      <c r="XC407" s="63"/>
      <c r="XN407" s="63"/>
      <c r="XY407" s="63"/>
      <c r="YJ407" s="63"/>
      <c r="YU407" s="63"/>
      <c r="ZF407" s="63"/>
      <c r="ZQ407" s="63"/>
      <c r="AAB407" s="63"/>
      <c r="AAM407" s="63"/>
      <c r="AAX407" s="63"/>
      <c r="ABI407" s="63"/>
      <c r="ABT407" s="63"/>
      <c r="ACE407" s="63"/>
      <c r="ACP407" s="63"/>
      <c r="ADA407" s="63"/>
      <c r="ADL407" s="63"/>
      <c r="ADW407" s="63"/>
      <c r="AEH407" s="63"/>
      <c r="AES407" s="63"/>
      <c r="AFD407" s="63"/>
      <c r="AFO407" s="63"/>
      <c r="AFZ407" s="63"/>
      <c r="AGK407" s="63"/>
      <c r="AGV407" s="63"/>
      <c r="AHG407" s="63"/>
      <c r="AHR407" s="63"/>
      <c r="AIC407" s="63"/>
      <c r="AIN407" s="63"/>
      <c r="AIY407" s="63"/>
      <c r="AJJ407" s="63"/>
      <c r="AJU407" s="63"/>
      <c r="AKF407" s="63"/>
      <c r="AKQ407" s="63"/>
      <c r="ALB407" s="63"/>
      <c r="ALM407" s="63"/>
      <c r="ALX407" s="63"/>
      <c r="AMI407" s="63"/>
      <c r="AMT407" s="63"/>
      <c r="ANE407" s="63"/>
      <c r="ANP407" s="63"/>
      <c r="AOA407" s="63"/>
      <c r="AOL407" s="63"/>
      <c r="AOW407" s="63"/>
      <c r="APH407" s="63"/>
      <c r="APS407" s="63"/>
      <c r="AQD407" s="63"/>
      <c r="AQO407" s="63"/>
      <c r="AQZ407" s="63"/>
      <c r="ARK407" s="63"/>
      <c r="ARV407" s="63"/>
      <c r="ASG407" s="63"/>
      <c r="ASR407" s="63"/>
      <c r="ATC407" s="63"/>
      <c r="ATN407" s="63"/>
      <c r="ATY407" s="63"/>
      <c r="AUJ407" s="63"/>
      <c r="AUU407" s="63"/>
      <c r="AVF407" s="63"/>
      <c r="AVQ407" s="63"/>
      <c r="AWB407" s="63"/>
      <c r="AWM407" s="63"/>
      <c r="AWX407" s="63"/>
      <c r="AXI407" s="63"/>
      <c r="AXT407" s="63"/>
      <c r="AYE407" s="63"/>
      <c r="AYP407" s="63"/>
      <c r="AZA407" s="63"/>
    </row>
    <row r="408" spans="1:1023 1034:1353" ht="18.75" customHeight="1" x14ac:dyDescent="0.35">
      <c r="A408" s="24">
        <f>'total Scrap'!A408</f>
        <v>0</v>
      </c>
      <c r="B408" s="29">
        <f>'total Scrap'!D408</f>
        <v>0</v>
      </c>
      <c r="C408" s="45">
        <f>'total Scrap'!E408</f>
        <v>0</v>
      </c>
      <c r="D408" s="8">
        <f>'total Scrap'!F408</f>
        <v>0</v>
      </c>
      <c r="E408" s="26">
        <f t="shared" ca="1" si="66"/>
        <v>1457</v>
      </c>
      <c r="F408" s="26">
        <f t="shared" si="67"/>
        <v>610</v>
      </c>
      <c r="G408" s="27">
        <f t="shared" ca="1" si="68"/>
        <v>43.571428571428569</v>
      </c>
      <c r="H408" s="26">
        <f t="shared" ca="1" si="69"/>
        <v>4</v>
      </c>
      <c r="I408" s="26"/>
      <c r="J408" s="30"/>
      <c r="P408" s="57">
        <f t="shared" si="70"/>
        <v>0</v>
      </c>
      <c r="Q408" s="30">
        <f t="shared" si="71"/>
        <v>0</v>
      </c>
      <c r="T408" s="42">
        <f t="shared" si="72"/>
        <v>0</v>
      </c>
      <c r="V408" s="43">
        <f t="shared" si="73"/>
        <v>0</v>
      </c>
      <c r="W408" s="42">
        <f t="shared" si="74"/>
        <v>2</v>
      </c>
      <c r="AG408" s="63"/>
      <c r="AR408" s="63"/>
      <c r="BC408" s="63"/>
      <c r="BN408" s="63"/>
      <c r="BY408" s="63"/>
      <c r="CJ408" s="63"/>
      <c r="CU408" s="63"/>
      <c r="DF408" s="63"/>
      <c r="DQ408" s="63"/>
      <c r="EB408" s="63"/>
      <c r="EM408" s="63"/>
      <c r="EX408" s="63"/>
      <c r="FI408" s="63"/>
      <c r="FT408" s="63"/>
      <c r="GE408" s="63"/>
      <c r="GP408" s="63"/>
      <c r="HA408" s="63"/>
      <c r="HL408" s="63"/>
      <c r="HW408" s="63"/>
      <c r="IH408" s="63"/>
      <c r="IS408" s="63"/>
      <c r="JD408" s="63"/>
      <c r="JO408" s="63"/>
      <c r="JZ408" s="63"/>
      <c r="KK408" s="63"/>
      <c r="KV408" s="63"/>
      <c r="LG408" s="63"/>
      <c r="LR408" s="63"/>
      <c r="MC408" s="63"/>
      <c r="MN408" s="63"/>
      <c r="MY408" s="63"/>
      <c r="NJ408" s="63"/>
      <c r="NU408" s="63"/>
      <c r="OF408" s="63"/>
      <c r="OQ408" s="63"/>
      <c r="PB408" s="63"/>
      <c r="PM408" s="63"/>
      <c r="PX408" s="63"/>
      <c r="QI408" s="63"/>
      <c r="QT408" s="63"/>
      <c r="RE408" s="63"/>
      <c r="RP408" s="63"/>
      <c r="SA408" s="63"/>
      <c r="SL408" s="63"/>
      <c r="SW408" s="63"/>
      <c r="TH408" s="63"/>
      <c r="TS408" s="63"/>
      <c r="UD408" s="63"/>
      <c r="UO408" s="63"/>
      <c r="UZ408" s="63"/>
      <c r="VK408" s="63"/>
      <c r="VV408" s="63"/>
      <c r="WG408" s="63"/>
      <c r="WR408" s="63"/>
      <c r="XC408" s="63"/>
      <c r="XN408" s="63"/>
      <c r="XY408" s="63"/>
      <c r="YJ408" s="63"/>
      <c r="YU408" s="63"/>
      <c r="ZF408" s="63"/>
      <c r="ZQ408" s="63"/>
      <c r="AAB408" s="63"/>
      <c r="AAM408" s="63"/>
      <c r="AAX408" s="63"/>
      <c r="ABI408" s="63"/>
      <c r="ABT408" s="63"/>
      <c r="ACE408" s="63"/>
      <c r="ACP408" s="63"/>
      <c r="ADA408" s="63"/>
      <c r="ADL408" s="63"/>
      <c r="ADW408" s="63"/>
      <c r="AEH408" s="63"/>
      <c r="AES408" s="63"/>
      <c r="AFD408" s="63"/>
      <c r="AFO408" s="63"/>
      <c r="AFZ408" s="63"/>
      <c r="AGK408" s="63"/>
      <c r="AGV408" s="63"/>
      <c r="AHG408" s="63"/>
      <c r="AHR408" s="63"/>
      <c r="AIC408" s="63"/>
      <c r="AIN408" s="63"/>
      <c r="AIY408" s="63"/>
      <c r="AJJ408" s="63"/>
      <c r="AJU408" s="63"/>
      <c r="AKF408" s="63"/>
      <c r="AKQ408" s="63"/>
      <c r="ALB408" s="63"/>
      <c r="ALM408" s="63"/>
      <c r="ALX408" s="63"/>
      <c r="AMI408" s="63"/>
      <c r="AMT408" s="63"/>
      <c r="ANE408" s="63"/>
      <c r="ANP408" s="63"/>
      <c r="AOA408" s="63"/>
      <c r="AOL408" s="63"/>
      <c r="AOW408" s="63"/>
      <c r="APH408" s="63"/>
      <c r="APS408" s="63"/>
      <c r="AQD408" s="63"/>
      <c r="AQO408" s="63"/>
      <c r="AQZ408" s="63"/>
      <c r="ARK408" s="63"/>
      <c r="ARV408" s="63"/>
      <c r="ASG408" s="63"/>
      <c r="ASR408" s="63"/>
      <c r="ATC408" s="63"/>
      <c r="ATN408" s="63"/>
      <c r="ATY408" s="63"/>
      <c r="AUJ408" s="63"/>
      <c r="AUU408" s="63"/>
      <c r="AVF408" s="63"/>
      <c r="AVQ408" s="63"/>
      <c r="AWB408" s="63"/>
      <c r="AWM408" s="63"/>
      <c r="AWX408" s="63"/>
      <c r="AXI408" s="63"/>
      <c r="AXT408" s="63"/>
      <c r="AYE408" s="63"/>
      <c r="AYP408" s="63"/>
      <c r="AZA408" s="63"/>
    </row>
    <row r="409" spans="1:1023 1034:1353" ht="18.75" customHeight="1" x14ac:dyDescent="0.35">
      <c r="A409" s="24">
        <f>'total Scrap'!A409</f>
        <v>0</v>
      </c>
      <c r="B409" s="29">
        <f>'total Scrap'!D409</f>
        <v>0</v>
      </c>
      <c r="C409" s="45">
        <f>'total Scrap'!E409</f>
        <v>0</v>
      </c>
      <c r="D409" s="8">
        <f>'total Scrap'!F409</f>
        <v>0</v>
      </c>
      <c r="E409" s="26">
        <f t="shared" ca="1" si="66"/>
        <v>1457</v>
      </c>
      <c r="F409" s="26">
        <f t="shared" si="67"/>
        <v>610</v>
      </c>
      <c r="G409" s="27">
        <f t="shared" ca="1" si="68"/>
        <v>43.571428571428569</v>
      </c>
      <c r="H409" s="26">
        <f t="shared" ca="1" si="69"/>
        <v>4</v>
      </c>
      <c r="I409" s="26"/>
      <c r="J409" s="30"/>
      <c r="P409" s="57">
        <f t="shared" si="70"/>
        <v>0</v>
      </c>
      <c r="Q409" s="30">
        <f t="shared" si="71"/>
        <v>0</v>
      </c>
      <c r="T409" s="42">
        <f t="shared" si="72"/>
        <v>0</v>
      </c>
      <c r="V409" s="43">
        <f t="shared" si="73"/>
        <v>0</v>
      </c>
      <c r="W409" s="42">
        <f t="shared" si="74"/>
        <v>2</v>
      </c>
      <c r="AG409" s="63"/>
      <c r="AR409" s="63"/>
      <c r="BC409" s="63"/>
      <c r="BN409" s="63"/>
      <c r="BY409" s="63"/>
      <c r="CJ409" s="63"/>
      <c r="CU409" s="63"/>
      <c r="DF409" s="63"/>
      <c r="DQ409" s="63"/>
      <c r="EB409" s="63"/>
      <c r="EM409" s="63"/>
      <c r="EX409" s="63"/>
      <c r="FI409" s="63"/>
      <c r="FT409" s="63"/>
      <c r="GE409" s="63"/>
      <c r="GP409" s="63"/>
      <c r="HA409" s="63"/>
      <c r="HL409" s="63"/>
      <c r="HW409" s="63"/>
      <c r="IH409" s="63"/>
      <c r="IS409" s="63"/>
      <c r="JD409" s="63"/>
      <c r="JO409" s="63"/>
      <c r="JZ409" s="63"/>
      <c r="KK409" s="63"/>
      <c r="KV409" s="63"/>
      <c r="LG409" s="63"/>
      <c r="LR409" s="63"/>
      <c r="MC409" s="63"/>
      <c r="MN409" s="63"/>
      <c r="MY409" s="63"/>
      <c r="NJ409" s="63"/>
      <c r="NU409" s="63"/>
      <c r="OF409" s="63"/>
      <c r="OQ409" s="63"/>
      <c r="PB409" s="63"/>
      <c r="PM409" s="63"/>
      <c r="PX409" s="63"/>
      <c r="QI409" s="63"/>
      <c r="QT409" s="63"/>
      <c r="RE409" s="63"/>
      <c r="RP409" s="63"/>
      <c r="SA409" s="63"/>
      <c r="SL409" s="63"/>
      <c r="SW409" s="63"/>
      <c r="TH409" s="63"/>
      <c r="TS409" s="63"/>
      <c r="UD409" s="63"/>
      <c r="UO409" s="63"/>
      <c r="UZ409" s="63"/>
      <c r="VK409" s="63"/>
      <c r="VV409" s="63"/>
      <c r="WG409" s="63"/>
      <c r="WR409" s="63"/>
      <c r="XC409" s="63"/>
      <c r="XN409" s="63"/>
      <c r="XY409" s="63"/>
      <c r="YJ409" s="63"/>
      <c r="YU409" s="63"/>
      <c r="ZF409" s="63"/>
      <c r="ZQ409" s="63"/>
      <c r="AAB409" s="63"/>
      <c r="AAM409" s="63"/>
      <c r="AAX409" s="63"/>
      <c r="ABI409" s="63"/>
      <c r="ABT409" s="63"/>
      <c r="ACE409" s="63"/>
      <c r="ACP409" s="63"/>
      <c r="ADA409" s="63"/>
      <c r="ADL409" s="63"/>
      <c r="ADW409" s="63"/>
      <c r="AEH409" s="63"/>
      <c r="AES409" s="63"/>
      <c r="AFD409" s="63"/>
      <c r="AFO409" s="63"/>
      <c r="AFZ409" s="63"/>
      <c r="AGK409" s="63"/>
      <c r="AGV409" s="63"/>
      <c r="AHG409" s="63"/>
      <c r="AHR409" s="63"/>
      <c r="AIC409" s="63"/>
      <c r="AIN409" s="63"/>
      <c r="AIY409" s="63"/>
      <c r="AJJ409" s="63"/>
      <c r="AJU409" s="63"/>
      <c r="AKF409" s="63"/>
      <c r="AKQ409" s="63"/>
      <c r="ALB409" s="63"/>
      <c r="ALM409" s="63"/>
      <c r="ALX409" s="63"/>
      <c r="AMI409" s="63"/>
      <c r="AMT409" s="63"/>
      <c r="ANE409" s="63"/>
      <c r="ANP409" s="63"/>
      <c r="AOA409" s="63"/>
      <c r="AOL409" s="63"/>
      <c r="AOW409" s="63"/>
      <c r="APH409" s="63"/>
      <c r="APS409" s="63"/>
      <c r="AQD409" s="63"/>
      <c r="AQO409" s="63"/>
      <c r="AQZ409" s="63"/>
      <c r="ARK409" s="63"/>
      <c r="ARV409" s="63"/>
      <c r="ASG409" s="63"/>
      <c r="ASR409" s="63"/>
      <c r="ATC409" s="63"/>
      <c r="ATN409" s="63"/>
      <c r="ATY409" s="63"/>
      <c r="AUJ409" s="63"/>
      <c r="AUU409" s="63"/>
      <c r="AVF409" s="63"/>
      <c r="AVQ409" s="63"/>
      <c r="AWB409" s="63"/>
      <c r="AWM409" s="63"/>
      <c r="AWX409" s="63"/>
      <c r="AXI409" s="63"/>
      <c r="AXT409" s="63"/>
      <c r="AYE409" s="63"/>
      <c r="AYP409" s="63"/>
      <c r="AZA409" s="63"/>
    </row>
    <row r="410" spans="1:1023 1034:1353" ht="18.75" customHeight="1" x14ac:dyDescent="0.35">
      <c r="A410" s="24">
        <f>'total Scrap'!A410</f>
        <v>0</v>
      </c>
      <c r="B410" s="29">
        <f>'total Scrap'!D410</f>
        <v>0</v>
      </c>
      <c r="C410" s="45">
        <f>'total Scrap'!E410</f>
        <v>0</v>
      </c>
      <c r="D410" s="8">
        <f>'total Scrap'!F410</f>
        <v>0</v>
      </c>
      <c r="E410" s="26">
        <f t="shared" ca="1" si="66"/>
        <v>1457</v>
      </c>
      <c r="F410" s="26">
        <f t="shared" si="67"/>
        <v>610</v>
      </c>
      <c r="G410" s="27">
        <f t="shared" ca="1" si="68"/>
        <v>43.571428571428569</v>
      </c>
      <c r="H410" s="26">
        <f t="shared" ca="1" si="69"/>
        <v>4</v>
      </c>
      <c r="I410" s="26"/>
      <c r="J410" s="30"/>
      <c r="P410" s="57">
        <f t="shared" si="70"/>
        <v>0</v>
      </c>
      <c r="Q410" s="30">
        <f t="shared" si="71"/>
        <v>0</v>
      </c>
      <c r="T410" s="42">
        <f t="shared" si="72"/>
        <v>0</v>
      </c>
      <c r="V410" s="43">
        <f t="shared" si="73"/>
        <v>0</v>
      </c>
      <c r="W410" s="42">
        <f t="shared" si="74"/>
        <v>2</v>
      </c>
      <c r="AG410" s="63"/>
      <c r="AR410" s="63"/>
      <c r="BC410" s="63"/>
      <c r="BN410" s="63"/>
      <c r="BY410" s="63"/>
      <c r="CJ410" s="63"/>
      <c r="CU410" s="63"/>
      <c r="DF410" s="63"/>
      <c r="DQ410" s="63"/>
      <c r="EB410" s="63"/>
      <c r="EM410" s="63"/>
      <c r="EX410" s="63"/>
      <c r="FI410" s="63"/>
      <c r="FT410" s="63"/>
      <c r="GE410" s="63"/>
      <c r="GP410" s="63"/>
      <c r="HA410" s="63"/>
      <c r="HL410" s="63"/>
      <c r="HW410" s="63"/>
      <c r="IH410" s="63"/>
      <c r="IS410" s="63"/>
      <c r="JD410" s="63"/>
      <c r="JO410" s="63"/>
      <c r="JZ410" s="63"/>
      <c r="KK410" s="63"/>
      <c r="KV410" s="63"/>
      <c r="LG410" s="63"/>
      <c r="LR410" s="63"/>
      <c r="MC410" s="63"/>
      <c r="MN410" s="63"/>
      <c r="MY410" s="63"/>
      <c r="NJ410" s="63"/>
      <c r="NU410" s="63"/>
      <c r="OF410" s="63"/>
      <c r="OQ410" s="63"/>
      <c r="PB410" s="63"/>
      <c r="PM410" s="63"/>
      <c r="PX410" s="63"/>
      <c r="QI410" s="63"/>
      <c r="QT410" s="63"/>
      <c r="RE410" s="63"/>
      <c r="RP410" s="63"/>
      <c r="SA410" s="63"/>
      <c r="SL410" s="63"/>
      <c r="SW410" s="63"/>
      <c r="TH410" s="63"/>
      <c r="TS410" s="63"/>
      <c r="UD410" s="63"/>
      <c r="UO410" s="63"/>
      <c r="UZ410" s="63"/>
      <c r="VK410" s="63"/>
      <c r="VV410" s="63"/>
      <c r="WG410" s="63"/>
      <c r="WR410" s="63"/>
      <c r="XC410" s="63"/>
      <c r="XN410" s="63"/>
      <c r="XY410" s="63"/>
      <c r="YJ410" s="63"/>
      <c r="YU410" s="63"/>
      <c r="ZF410" s="63"/>
      <c r="ZQ410" s="63"/>
      <c r="AAB410" s="63"/>
      <c r="AAM410" s="63"/>
      <c r="AAX410" s="63"/>
      <c r="ABI410" s="63"/>
      <c r="ABT410" s="63"/>
      <c r="ACE410" s="63"/>
      <c r="ACP410" s="63"/>
      <c r="ADA410" s="63"/>
      <c r="ADL410" s="63"/>
      <c r="ADW410" s="63"/>
      <c r="AEH410" s="63"/>
      <c r="AES410" s="63"/>
      <c r="AFD410" s="63"/>
      <c r="AFO410" s="63"/>
      <c r="AFZ410" s="63"/>
      <c r="AGK410" s="63"/>
      <c r="AGV410" s="63"/>
      <c r="AHG410" s="63"/>
      <c r="AHR410" s="63"/>
      <c r="AIC410" s="63"/>
      <c r="AIN410" s="63"/>
      <c r="AIY410" s="63"/>
      <c r="AJJ410" s="63"/>
      <c r="AJU410" s="63"/>
      <c r="AKF410" s="63"/>
      <c r="AKQ410" s="63"/>
      <c r="ALB410" s="63"/>
      <c r="ALM410" s="63"/>
      <c r="ALX410" s="63"/>
      <c r="AMI410" s="63"/>
      <c r="AMT410" s="63"/>
      <c r="ANE410" s="63"/>
      <c r="ANP410" s="63"/>
      <c r="AOA410" s="63"/>
      <c r="AOL410" s="63"/>
      <c r="AOW410" s="63"/>
      <c r="APH410" s="63"/>
      <c r="APS410" s="63"/>
      <c r="AQD410" s="63"/>
      <c r="AQO410" s="63"/>
      <c r="AQZ410" s="63"/>
      <c r="ARK410" s="63"/>
      <c r="ARV410" s="63"/>
      <c r="ASG410" s="63"/>
      <c r="ASR410" s="63"/>
      <c r="ATC410" s="63"/>
      <c r="ATN410" s="63"/>
      <c r="ATY410" s="63"/>
      <c r="AUJ410" s="63"/>
      <c r="AUU410" s="63"/>
      <c r="AVF410" s="63"/>
      <c r="AVQ410" s="63"/>
      <c r="AWB410" s="63"/>
      <c r="AWM410" s="63"/>
      <c r="AWX410" s="63"/>
      <c r="AXI410" s="63"/>
      <c r="AXT410" s="63"/>
      <c r="AYE410" s="63"/>
      <c r="AYP410" s="63"/>
      <c r="AZA410" s="63"/>
    </row>
    <row r="411" spans="1:1023 1034:1353" ht="18.75" customHeight="1" x14ac:dyDescent="0.35">
      <c r="A411" s="24">
        <f>'total Scrap'!A411</f>
        <v>0</v>
      </c>
      <c r="B411" s="29">
        <f>'total Scrap'!D411</f>
        <v>0</v>
      </c>
      <c r="C411" s="45">
        <f>'total Scrap'!E411</f>
        <v>0</v>
      </c>
      <c r="D411" s="8">
        <f>'total Scrap'!F411</f>
        <v>0</v>
      </c>
      <c r="E411" s="26">
        <f t="shared" ca="1" si="66"/>
        <v>1457</v>
      </c>
      <c r="F411" s="26">
        <f t="shared" si="67"/>
        <v>610</v>
      </c>
      <c r="G411" s="27">
        <f t="shared" ca="1" si="68"/>
        <v>43.571428571428569</v>
      </c>
      <c r="H411" s="26">
        <f t="shared" ca="1" si="69"/>
        <v>4</v>
      </c>
      <c r="I411" s="26"/>
      <c r="J411" s="30"/>
      <c r="P411" s="57">
        <f t="shared" si="70"/>
        <v>0</v>
      </c>
      <c r="Q411" s="30">
        <f t="shared" si="71"/>
        <v>0</v>
      </c>
      <c r="T411" s="42">
        <f t="shared" si="72"/>
        <v>0</v>
      </c>
      <c r="V411" s="43">
        <f t="shared" si="73"/>
        <v>0</v>
      </c>
      <c r="W411" s="42">
        <f t="shared" si="74"/>
        <v>2</v>
      </c>
      <c r="AG411" s="63"/>
      <c r="AR411" s="63"/>
      <c r="BC411" s="63"/>
      <c r="BN411" s="63"/>
      <c r="BY411" s="63"/>
      <c r="CJ411" s="63"/>
      <c r="CU411" s="63"/>
      <c r="DF411" s="63"/>
      <c r="DQ411" s="63"/>
      <c r="EB411" s="63"/>
      <c r="EM411" s="63"/>
      <c r="EX411" s="63"/>
      <c r="FI411" s="63"/>
      <c r="FT411" s="63"/>
      <c r="GE411" s="63"/>
      <c r="GP411" s="63"/>
      <c r="HA411" s="63"/>
      <c r="HL411" s="63"/>
      <c r="HW411" s="63"/>
      <c r="IH411" s="63"/>
      <c r="IS411" s="63"/>
      <c r="JD411" s="63"/>
      <c r="JO411" s="63"/>
      <c r="JZ411" s="63"/>
      <c r="KK411" s="63"/>
      <c r="KV411" s="63"/>
      <c r="LG411" s="63"/>
      <c r="LR411" s="63"/>
      <c r="MC411" s="63"/>
      <c r="MN411" s="63"/>
      <c r="MY411" s="63"/>
      <c r="NJ411" s="63"/>
      <c r="NU411" s="63"/>
      <c r="OF411" s="63"/>
      <c r="OQ411" s="63"/>
      <c r="PB411" s="63"/>
      <c r="PM411" s="63"/>
      <c r="PX411" s="63"/>
      <c r="QI411" s="63"/>
      <c r="QT411" s="63"/>
      <c r="RE411" s="63"/>
      <c r="RP411" s="63"/>
      <c r="SA411" s="63"/>
      <c r="SL411" s="63"/>
      <c r="SW411" s="63"/>
      <c r="TH411" s="63"/>
      <c r="TS411" s="63"/>
      <c r="UD411" s="63"/>
      <c r="UO411" s="63"/>
      <c r="UZ411" s="63"/>
      <c r="VK411" s="63"/>
      <c r="VV411" s="63"/>
      <c r="WG411" s="63"/>
      <c r="WR411" s="63"/>
      <c r="XC411" s="63"/>
      <c r="XN411" s="63"/>
      <c r="XY411" s="63"/>
      <c r="YJ411" s="63"/>
      <c r="YU411" s="63"/>
      <c r="ZF411" s="63"/>
      <c r="ZQ411" s="63"/>
      <c r="AAB411" s="63"/>
      <c r="AAM411" s="63"/>
      <c r="AAX411" s="63"/>
      <c r="ABI411" s="63"/>
      <c r="ABT411" s="63"/>
      <c r="ACE411" s="63"/>
      <c r="ACP411" s="63"/>
      <c r="ADA411" s="63"/>
      <c r="ADL411" s="63"/>
      <c r="ADW411" s="63"/>
      <c r="AEH411" s="63"/>
      <c r="AES411" s="63"/>
      <c r="AFD411" s="63"/>
      <c r="AFO411" s="63"/>
      <c r="AFZ411" s="63"/>
      <c r="AGK411" s="63"/>
      <c r="AGV411" s="63"/>
      <c r="AHG411" s="63"/>
      <c r="AHR411" s="63"/>
      <c r="AIC411" s="63"/>
      <c r="AIN411" s="63"/>
      <c r="AIY411" s="63"/>
      <c r="AJJ411" s="63"/>
      <c r="AJU411" s="63"/>
      <c r="AKF411" s="63"/>
      <c r="AKQ411" s="63"/>
      <c r="ALB411" s="63"/>
      <c r="ALM411" s="63"/>
      <c r="ALX411" s="63"/>
      <c r="AMI411" s="63"/>
      <c r="AMT411" s="63"/>
      <c r="ANE411" s="63"/>
      <c r="ANP411" s="63"/>
      <c r="AOA411" s="63"/>
      <c r="AOL411" s="63"/>
      <c r="AOW411" s="63"/>
      <c r="APH411" s="63"/>
      <c r="APS411" s="63"/>
      <c r="AQD411" s="63"/>
      <c r="AQO411" s="63"/>
      <c r="AQZ411" s="63"/>
      <c r="ARK411" s="63"/>
      <c r="ARV411" s="63"/>
      <c r="ASG411" s="63"/>
      <c r="ASR411" s="63"/>
      <c r="ATC411" s="63"/>
      <c r="ATN411" s="63"/>
      <c r="ATY411" s="63"/>
      <c r="AUJ411" s="63"/>
      <c r="AUU411" s="63"/>
      <c r="AVF411" s="63"/>
      <c r="AVQ411" s="63"/>
      <c r="AWB411" s="63"/>
      <c r="AWM411" s="63"/>
      <c r="AWX411" s="63"/>
      <c r="AXI411" s="63"/>
      <c r="AXT411" s="63"/>
      <c r="AYE411" s="63"/>
      <c r="AYP411" s="63"/>
      <c r="AZA411" s="63"/>
    </row>
    <row r="412" spans="1:1023 1034:1353" ht="18.75" customHeight="1" x14ac:dyDescent="0.35">
      <c r="A412" s="24">
        <f>'total Scrap'!A412</f>
        <v>0</v>
      </c>
      <c r="B412" s="29">
        <f>'total Scrap'!D412</f>
        <v>0</v>
      </c>
      <c r="C412" s="45">
        <f>'total Scrap'!E412</f>
        <v>0</v>
      </c>
      <c r="D412" s="8">
        <f>'total Scrap'!F412</f>
        <v>0</v>
      </c>
      <c r="E412" s="26">
        <f t="shared" ca="1" si="66"/>
        <v>1457</v>
      </c>
      <c r="F412" s="26">
        <f t="shared" si="67"/>
        <v>610</v>
      </c>
      <c r="G412" s="27">
        <f t="shared" ca="1" si="68"/>
        <v>43.571428571428569</v>
      </c>
      <c r="H412" s="26">
        <f t="shared" ca="1" si="69"/>
        <v>4</v>
      </c>
      <c r="I412" s="26"/>
      <c r="J412" s="30"/>
      <c r="P412" s="57">
        <f t="shared" si="70"/>
        <v>0</v>
      </c>
      <c r="Q412" s="30">
        <f t="shared" si="71"/>
        <v>0</v>
      </c>
      <c r="T412" s="42">
        <f t="shared" si="72"/>
        <v>0</v>
      </c>
      <c r="V412" s="43">
        <f t="shared" si="73"/>
        <v>0</v>
      </c>
      <c r="W412" s="42">
        <f t="shared" si="74"/>
        <v>2</v>
      </c>
      <c r="AG412" s="63"/>
      <c r="AR412" s="63"/>
      <c r="BC412" s="63"/>
      <c r="BN412" s="63"/>
      <c r="BY412" s="63"/>
      <c r="CJ412" s="63"/>
      <c r="CU412" s="63"/>
      <c r="DF412" s="63"/>
      <c r="DQ412" s="63"/>
      <c r="EB412" s="63"/>
      <c r="EM412" s="63"/>
      <c r="EX412" s="63"/>
      <c r="FI412" s="63"/>
      <c r="FT412" s="63"/>
      <c r="GE412" s="63"/>
      <c r="GP412" s="63"/>
      <c r="HA412" s="63"/>
      <c r="HL412" s="63"/>
      <c r="HW412" s="63"/>
      <c r="IH412" s="63"/>
      <c r="IS412" s="63"/>
      <c r="JD412" s="63"/>
      <c r="JO412" s="63"/>
      <c r="JZ412" s="63"/>
      <c r="KK412" s="63"/>
      <c r="KV412" s="63"/>
      <c r="LG412" s="63"/>
      <c r="LR412" s="63"/>
      <c r="MC412" s="63"/>
      <c r="MN412" s="63"/>
      <c r="MY412" s="63"/>
      <c r="NJ412" s="63"/>
      <c r="NU412" s="63"/>
      <c r="OF412" s="63"/>
      <c r="OQ412" s="63"/>
      <c r="PB412" s="63"/>
      <c r="PM412" s="63"/>
      <c r="PX412" s="63"/>
      <c r="QI412" s="63"/>
      <c r="QT412" s="63"/>
      <c r="RE412" s="63"/>
      <c r="RP412" s="63"/>
      <c r="SA412" s="63"/>
      <c r="SL412" s="63"/>
      <c r="SW412" s="63"/>
      <c r="TH412" s="63"/>
      <c r="TS412" s="63"/>
      <c r="UD412" s="63"/>
      <c r="UO412" s="63"/>
      <c r="UZ412" s="63"/>
      <c r="VK412" s="63"/>
      <c r="VV412" s="63"/>
      <c r="WG412" s="63"/>
      <c r="WR412" s="63"/>
      <c r="XC412" s="63"/>
      <c r="XN412" s="63"/>
      <c r="XY412" s="63"/>
      <c r="YJ412" s="63"/>
      <c r="YU412" s="63"/>
      <c r="ZF412" s="63"/>
      <c r="ZQ412" s="63"/>
      <c r="AAB412" s="63"/>
      <c r="AAM412" s="63"/>
      <c r="AAX412" s="63"/>
      <c r="ABI412" s="63"/>
      <c r="ABT412" s="63"/>
      <c r="ACE412" s="63"/>
      <c r="ACP412" s="63"/>
      <c r="ADA412" s="63"/>
      <c r="ADL412" s="63"/>
      <c r="ADW412" s="63"/>
      <c r="AEH412" s="63"/>
      <c r="AES412" s="63"/>
      <c r="AFD412" s="63"/>
      <c r="AFO412" s="63"/>
      <c r="AFZ412" s="63"/>
      <c r="AGK412" s="63"/>
      <c r="AGV412" s="63"/>
      <c r="AHG412" s="63"/>
      <c r="AHR412" s="63"/>
      <c r="AIC412" s="63"/>
      <c r="AIN412" s="63"/>
      <c r="AIY412" s="63"/>
      <c r="AJJ412" s="63"/>
      <c r="AJU412" s="63"/>
      <c r="AKF412" s="63"/>
      <c r="AKQ412" s="63"/>
      <c r="ALB412" s="63"/>
      <c r="ALM412" s="63"/>
      <c r="ALX412" s="63"/>
      <c r="AMI412" s="63"/>
      <c r="AMT412" s="63"/>
      <c r="ANE412" s="63"/>
      <c r="ANP412" s="63"/>
      <c r="AOA412" s="63"/>
      <c r="AOL412" s="63"/>
      <c r="AOW412" s="63"/>
      <c r="APH412" s="63"/>
      <c r="APS412" s="63"/>
      <c r="AQD412" s="63"/>
      <c r="AQO412" s="63"/>
      <c r="AQZ412" s="63"/>
      <c r="ARK412" s="63"/>
      <c r="ARV412" s="63"/>
      <c r="ASG412" s="63"/>
      <c r="ASR412" s="63"/>
      <c r="ATC412" s="63"/>
      <c r="ATN412" s="63"/>
      <c r="ATY412" s="63"/>
      <c r="AUJ412" s="63"/>
      <c r="AUU412" s="63"/>
      <c r="AVF412" s="63"/>
      <c r="AVQ412" s="63"/>
      <c r="AWB412" s="63"/>
      <c r="AWM412" s="63"/>
      <c r="AWX412" s="63"/>
      <c r="AXI412" s="63"/>
      <c r="AXT412" s="63"/>
      <c r="AYE412" s="63"/>
      <c r="AYP412" s="63"/>
      <c r="AZA412" s="63"/>
    </row>
    <row r="413" spans="1:1023 1034:1353" ht="18.75" customHeight="1" x14ac:dyDescent="0.35">
      <c r="A413" s="24">
        <f>'total Scrap'!A413</f>
        <v>0</v>
      </c>
      <c r="B413" s="29">
        <f>'total Scrap'!D413</f>
        <v>0</v>
      </c>
      <c r="C413" s="45">
        <f>'total Scrap'!E413</f>
        <v>0</v>
      </c>
      <c r="D413" s="8">
        <f>'total Scrap'!F413</f>
        <v>0</v>
      </c>
      <c r="E413" s="26">
        <f t="shared" ca="1" si="66"/>
        <v>1457</v>
      </c>
      <c r="F413" s="26">
        <f t="shared" si="67"/>
        <v>610</v>
      </c>
      <c r="G413" s="27">
        <f t="shared" ca="1" si="68"/>
        <v>43.571428571428569</v>
      </c>
      <c r="H413" s="26">
        <f t="shared" ca="1" si="69"/>
        <v>4</v>
      </c>
      <c r="I413" s="26"/>
      <c r="J413" s="30"/>
      <c r="P413" s="57">
        <f t="shared" si="70"/>
        <v>0</v>
      </c>
      <c r="Q413" s="30">
        <f t="shared" si="71"/>
        <v>0</v>
      </c>
      <c r="T413" s="42">
        <f t="shared" si="72"/>
        <v>0</v>
      </c>
      <c r="V413" s="43">
        <f t="shared" si="73"/>
        <v>0</v>
      </c>
      <c r="W413" s="42">
        <f t="shared" si="74"/>
        <v>2</v>
      </c>
      <c r="AG413" s="63"/>
      <c r="AR413" s="63"/>
      <c r="BC413" s="63"/>
      <c r="BN413" s="63"/>
      <c r="BY413" s="63"/>
      <c r="CJ413" s="63"/>
      <c r="CU413" s="63"/>
      <c r="DF413" s="63"/>
      <c r="DQ413" s="63"/>
      <c r="EB413" s="63"/>
      <c r="EM413" s="63"/>
      <c r="EX413" s="63"/>
      <c r="FI413" s="63"/>
      <c r="FT413" s="63"/>
      <c r="GE413" s="63"/>
      <c r="GP413" s="63"/>
      <c r="HA413" s="63"/>
      <c r="HL413" s="63"/>
      <c r="HW413" s="63"/>
      <c r="IH413" s="63"/>
      <c r="IS413" s="63"/>
      <c r="JD413" s="63"/>
      <c r="JO413" s="63"/>
      <c r="JZ413" s="63"/>
      <c r="KK413" s="63"/>
      <c r="KV413" s="63"/>
      <c r="LG413" s="63"/>
      <c r="LR413" s="63"/>
      <c r="MC413" s="63"/>
      <c r="MN413" s="63"/>
      <c r="MY413" s="63"/>
      <c r="NJ413" s="63"/>
      <c r="NU413" s="63"/>
      <c r="OF413" s="63"/>
      <c r="OQ413" s="63"/>
      <c r="PB413" s="63"/>
      <c r="PM413" s="63"/>
      <c r="PX413" s="63"/>
      <c r="QI413" s="63"/>
      <c r="QT413" s="63"/>
      <c r="RE413" s="63"/>
      <c r="RP413" s="63"/>
      <c r="SA413" s="63"/>
      <c r="SL413" s="63"/>
      <c r="SW413" s="63"/>
      <c r="TH413" s="63"/>
      <c r="TS413" s="63"/>
      <c r="UD413" s="63"/>
      <c r="UO413" s="63"/>
      <c r="UZ413" s="63"/>
      <c r="VK413" s="63"/>
      <c r="VV413" s="63"/>
      <c r="WG413" s="63"/>
      <c r="WR413" s="63"/>
      <c r="XC413" s="63"/>
      <c r="XN413" s="63"/>
      <c r="XY413" s="63"/>
      <c r="YJ413" s="63"/>
      <c r="YU413" s="63"/>
      <c r="ZF413" s="63"/>
      <c r="ZQ413" s="63"/>
      <c r="AAB413" s="63"/>
      <c r="AAM413" s="63"/>
      <c r="AAX413" s="63"/>
      <c r="ABI413" s="63"/>
      <c r="ABT413" s="63"/>
      <c r="ACE413" s="63"/>
      <c r="ACP413" s="63"/>
      <c r="ADA413" s="63"/>
      <c r="ADL413" s="63"/>
      <c r="ADW413" s="63"/>
      <c r="AEH413" s="63"/>
      <c r="AES413" s="63"/>
      <c r="AFD413" s="63"/>
      <c r="AFO413" s="63"/>
      <c r="AFZ413" s="63"/>
      <c r="AGK413" s="63"/>
      <c r="AGV413" s="63"/>
      <c r="AHG413" s="63"/>
      <c r="AHR413" s="63"/>
      <c r="AIC413" s="63"/>
      <c r="AIN413" s="63"/>
      <c r="AIY413" s="63"/>
      <c r="AJJ413" s="63"/>
      <c r="AJU413" s="63"/>
      <c r="AKF413" s="63"/>
      <c r="AKQ413" s="63"/>
      <c r="ALB413" s="63"/>
      <c r="ALM413" s="63"/>
      <c r="ALX413" s="63"/>
      <c r="AMI413" s="63"/>
      <c r="AMT413" s="63"/>
      <c r="ANE413" s="63"/>
      <c r="ANP413" s="63"/>
      <c r="AOA413" s="63"/>
      <c r="AOL413" s="63"/>
      <c r="AOW413" s="63"/>
      <c r="APH413" s="63"/>
      <c r="APS413" s="63"/>
      <c r="AQD413" s="63"/>
      <c r="AQO413" s="63"/>
      <c r="AQZ413" s="63"/>
      <c r="ARK413" s="63"/>
      <c r="ARV413" s="63"/>
      <c r="ASG413" s="63"/>
      <c r="ASR413" s="63"/>
      <c r="ATC413" s="63"/>
      <c r="ATN413" s="63"/>
      <c r="ATY413" s="63"/>
      <c r="AUJ413" s="63"/>
      <c r="AUU413" s="63"/>
      <c r="AVF413" s="63"/>
      <c r="AVQ413" s="63"/>
      <c r="AWB413" s="63"/>
      <c r="AWM413" s="63"/>
      <c r="AWX413" s="63"/>
      <c r="AXI413" s="63"/>
      <c r="AXT413" s="63"/>
      <c r="AYE413" s="63"/>
      <c r="AYP413" s="63"/>
      <c r="AZA413" s="63"/>
    </row>
    <row r="414" spans="1:1023 1034:1353" ht="18.75" customHeight="1" x14ac:dyDescent="0.35">
      <c r="A414" s="24">
        <f>'total Scrap'!A414</f>
        <v>0</v>
      </c>
      <c r="B414" s="29">
        <f>'total Scrap'!D414</f>
        <v>0</v>
      </c>
      <c r="C414" s="45">
        <f>'total Scrap'!E414</f>
        <v>0</v>
      </c>
      <c r="D414" s="8">
        <f>'total Scrap'!F414</f>
        <v>0</v>
      </c>
      <c r="E414" s="26">
        <f t="shared" ca="1" si="66"/>
        <v>1457</v>
      </c>
      <c r="F414" s="26">
        <f t="shared" si="67"/>
        <v>610</v>
      </c>
      <c r="G414" s="27">
        <f t="shared" ca="1" si="68"/>
        <v>43.571428571428569</v>
      </c>
      <c r="H414" s="26">
        <f t="shared" ca="1" si="69"/>
        <v>4</v>
      </c>
      <c r="I414" s="26"/>
      <c r="J414" s="30"/>
      <c r="P414" s="57">
        <f t="shared" si="70"/>
        <v>0</v>
      </c>
      <c r="Q414" s="30">
        <f t="shared" si="71"/>
        <v>0</v>
      </c>
      <c r="T414" s="42">
        <f t="shared" si="72"/>
        <v>0</v>
      </c>
      <c r="V414" s="43">
        <f t="shared" si="73"/>
        <v>0</v>
      </c>
      <c r="W414" s="42">
        <f t="shared" si="74"/>
        <v>2</v>
      </c>
      <c r="AG414" s="63"/>
      <c r="AR414" s="63"/>
      <c r="BC414" s="63"/>
      <c r="BN414" s="63"/>
      <c r="BY414" s="63"/>
      <c r="CJ414" s="63"/>
      <c r="CU414" s="63"/>
      <c r="DF414" s="63"/>
      <c r="DQ414" s="63"/>
      <c r="EB414" s="63"/>
      <c r="EM414" s="63"/>
      <c r="EX414" s="63"/>
      <c r="FI414" s="63"/>
      <c r="FT414" s="63"/>
      <c r="GE414" s="63"/>
      <c r="GP414" s="63"/>
      <c r="HA414" s="63"/>
      <c r="HL414" s="63"/>
      <c r="HW414" s="63"/>
      <c r="IH414" s="63"/>
      <c r="IS414" s="63"/>
      <c r="JD414" s="63"/>
      <c r="JO414" s="63"/>
      <c r="JZ414" s="63"/>
      <c r="KK414" s="63"/>
      <c r="KV414" s="63"/>
      <c r="LG414" s="63"/>
      <c r="LR414" s="63"/>
      <c r="MC414" s="63"/>
      <c r="MN414" s="63"/>
      <c r="MY414" s="63"/>
      <c r="NJ414" s="63"/>
      <c r="NU414" s="63"/>
      <c r="OF414" s="63"/>
      <c r="OQ414" s="63"/>
      <c r="PB414" s="63"/>
      <c r="PM414" s="63"/>
      <c r="PX414" s="63"/>
      <c r="QI414" s="63"/>
      <c r="QT414" s="63"/>
      <c r="RE414" s="63"/>
      <c r="RP414" s="63"/>
      <c r="SA414" s="63"/>
      <c r="SL414" s="63"/>
      <c r="SW414" s="63"/>
      <c r="TH414" s="63"/>
      <c r="TS414" s="63"/>
      <c r="UD414" s="63"/>
      <c r="UO414" s="63"/>
      <c r="UZ414" s="63"/>
      <c r="VK414" s="63"/>
      <c r="VV414" s="63"/>
      <c r="WG414" s="63"/>
      <c r="WR414" s="63"/>
      <c r="XC414" s="63"/>
      <c r="XN414" s="63"/>
      <c r="XY414" s="63"/>
      <c r="YJ414" s="63"/>
      <c r="YU414" s="63"/>
      <c r="ZF414" s="63"/>
      <c r="ZQ414" s="63"/>
      <c r="AAB414" s="63"/>
      <c r="AAM414" s="63"/>
      <c r="AAX414" s="63"/>
      <c r="ABI414" s="63"/>
      <c r="ABT414" s="63"/>
      <c r="ACE414" s="63"/>
      <c r="ACP414" s="63"/>
      <c r="ADA414" s="63"/>
      <c r="ADL414" s="63"/>
      <c r="ADW414" s="63"/>
      <c r="AEH414" s="63"/>
      <c r="AES414" s="63"/>
      <c r="AFD414" s="63"/>
      <c r="AFO414" s="63"/>
      <c r="AFZ414" s="63"/>
      <c r="AGK414" s="63"/>
      <c r="AGV414" s="63"/>
      <c r="AHG414" s="63"/>
      <c r="AHR414" s="63"/>
      <c r="AIC414" s="63"/>
      <c r="AIN414" s="63"/>
      <c r="AIY414" s="63"/>
      <c r="AJJ414" s="63"/>
      <c r="AJU414" s="63"/>
      <c r="AKF414" s="63"/>
      <c r="AKQ414" s="63"/>
      <c r="ALB414" s="63"/>
      <c r="ALM414" s="63"/>
      <c r="ALX414" s="63"/>
      <c r="AMI414" s="63"/>
      <c r="AMT414" s="63"/>
      <c r="ANE414" s="63"/>
      <c r="ANP414" s="63"/>
      <c r="AOA414" s="63"/>
      <c r="AOL414" s="63"/>
      <c r="AOW414" s="63"/>
      <c r="APH414" s="63"/>
      <c r="APS414" s="63"/>
      <c r="AQD414" s="63"/>
      <c r="AQO414" s="63"/>
      <c r="AQZ414" s="63"/>
      <c r="ARK414" s="63"/>
      <c r="ARV414" s="63"/>
      <c r="ASG414" s="63"/>
      <c r="ASR414" s="63"/>
      <c r="ATC414" s="63"/>
      <c r="ATN414" s="63"/>
      <c r="ATY414" s="63"/>
      <c r="AUJ414" s="63"/>
      <c r="AUU414" s="63"/>
      <c r="AVF414" s="63"/>
      <c r="AVQ414" s="63"/>
      <c r="AWB414" s="63"/>
      <c r="AWM414" s="63"/>
      <c r="AWX414" s="63"/>
      <c r="AXI414" s="63"/>
      <c r="AXT414" s="63"/>
      <c r="AYE414" s="63"/>
      <c r="AYP414" s="63"/>
      <c r="AZA414" s="63"/>
    </row>
    <row r="415" spans="1:1023 1034:1353" ht="18.75" customHeight="1" x14ac:dyDescent="0.35">
      <c r="A415" s="24">
        <f>'total Scrap'!A415</f>
        <v>0</v>
      </c>
      <c r="B415" s="29">
        <f>'total Scrap'!D415</f>
        <v>0</v>
      </c>
      <c r="C415" s="45">
        <f>'total Scrap'!E415</f>
        <v>0</v>
      </c>
      <c r="D415" s="8">
        <f>'total Scrap'!F415</f>
        <v>0</v>
      </c>
      <c r="E415" s="26">
        <f t="shared" ca="1" si="66"/>
        <v>1457</v>
      </c>
      <c r="F415" s="26">
        <f t="shared" si="67"/>
        <v>610</v>
      </c>
      <c r="G415" s="27">
        <f t="shared" ca="1" si="68"/>
        <v>43.571428571428569</v>
      </c>
      <c r="H415" s="26">
        <f t="shared" ca="1" si="69"/>
        <v>4</v>
      </c>
      <c r="I415" s="26"/>
      <c r="J415" s="30"/>
      <c r="P415" s="57">
        <f t="shared" si="70"/>
        <v>0</v>
      </c>
      <c r="Q415" s="30">
        <f t="shared" si="71"/>
        <v>0</v>
      </c>
      <c r="T415" s="42">
        <f t="shared" si="72"/>
        <v>0</v>
      </c>
      <c r="V415" s="43">
        <f t="shared" si="73"/>
        <v>0</v>
      </c>
      <c r="W415" s="42">
        <f t="shared" si="74"/>
        <v>2</v>
      </c>
      <c r="AG415" s="63"/>
      <c r="AR415" s="63"/>
      <c r="BC415" s="63"/>
      <c r="BN415" s="63"/>
      <c r="BY415" s="63"/>
      <c r="CJ415" s="63"/>
      <c r="CU415" s="63"/>
      <c r="DF415" s="63"/>
      <c r="DQ415" s="63"/>
      <c r="EB415" s="63"/>
      <c r="EM415" s="63"/>
      <c r="EX415" s="63"/>
      <c r="FI415" s="63"/>
      <c r="FT415" s="63"/>
      <c r="GE415" s="63"/>
      <c r="GP415" s="63"/>
      <c r="HA415" s="63"/>
      <c r="HL415" s="63"/>
      <c r="HW415" s="63"/>
      <c r="IH415" s="63"/>
      <c r="IS415" s="63"/>
      <c r="JD415" s="63"/>
      <c r="JO415" s="63"/>
      <c r="JZ415" s="63"/>
      <c r="KK415" s="63"/>
      <c r="KV415" s="63"/>
      <c r="LG415" s="63"/>
      <c r="LR415" s="63"/>
      <c r="MC415" s="63"/>
      <c r="MN415" s="63"/>
      <c r="MY415" s="63"/>
      <c r="NJ415" s="63"/>
      <c r="NU415" s="63"/>
      <c r="OF415" s="63"/>
      <c r="OQ415" s="63"/>
      <c r="PB415" s="63"/>
      <c r="PM415" s="63"/>
      <c r="PX415" s="63"/>
      <c r="QI415" s="63"/>
      <c r="QT415" s="63"/>
      <c r="RE415" s="63"/>
      <c r="RP415" s="63"/>
      <c r="SA415" s="63"/>
      <c r="SL415" s="63"/>
      <c r="SW415" s="63"/>
      <c r="TH415" s="63"/>
      <c r="TS415" s="63"/>
      <c r="UD415" s="63"/>
      <c r="UO415" s="63"/>
      <c r="UZ415" s="63"/>
      <c r="VK415" s="63"/>
      <c r="VV415" s="63"/>
      <c r="WG415" s="63"/>
      <c r="WR415" s="63"/>
      <c r="XC415" s="63"/>
      <c r="XN415" s="63"/>
      <c r="XY415" s="63"/>
      <c r="YJ415" s="63"/>
      <c r="YU415" s="63"/>
      <c r="ZF415" s="63"/>
      <c r="ZQ415" s="63"/>
      <c r="AAB415" s="63"/>
      <c r="AAM415" s="63"/>
      <c r="AAX415" s="63"/>
      <c r="ABI415" s="63"/>
      <c r="ABT415" s="63"/>
      <c r="ACE415" s="63"/>
      <c r="ACP415" s="63"/>
      <c r="ADA415" s="63"/>
      <c r="ADL415" s="63"/>
      <c r="ADW415" s="63"/>
      <c r="AEH415" s="63"/>
      <c r="AES415" s="63"/>
      <c r="AFD415" s="63"/>
      <c r="AFO415" s="63"/>
      <c r="AFZ415" s="63"/>
      <c r="AGK415" s="63"/>
      <c r="AGV415" s="63"/>
      <c r="AHG415" s="63"/>
      <c r="AHR415" s="63"/>
      <c r="AIC415" s="63"/>
      <c r="AIN415" s="63"/>
      <c r="AIY415" s="63"/>
      <c r="AJJ415" s="63"/>
      <c r="AJU415" s="63"/>
      <c r="AKF415" s="63"/>
      <c r="AKQ415" s="63"/>
      <c r="ALB415" s="63"/>
      <c r="ALM415" s="63"/>
      <c r="ALX415" s="63"/>
      <c r="AMI415" s="63"/>
      <c r="AMT415" s="63"/>
      <c r="ANE415" s="63"/>
      <c r="ANP415" s="63"/>
      <c r="AOA415" s="63"/>
      <c r="AOL415" s="63"/>
      <c r="AOW415" s="63"/>
      <c r="APH415" s="63"/>
      <c r="APS415" s="63"/>
      <c r="AQD415" s="63"/>
      <c r="AQO415" s="63"/>
      <c r="AQZ415" s="63"/>
      <c r="ARK415" s="63"/>
      <c r="ARV415" s="63"/>
      <c r="ASG415" s="63"/>
      <c r="ASR415" s="63"/>
      <c r="ATC415" s="63"/>
      <c r="ATN415" s="63"/>
      <c r="ATY415" s="63"/>
      <c r="AUJ415" s="63"/>
      <c r="AUU415" s="63"/>
      <c r="AVF415" s="63"/>
      <c r="AVQ415" s="63"/>
      <c r="AWB415" s="63"/>
      <c r="AWM415" s="63"/>
      <c r="AWX415" s="63"/>
      <c r="AXI415" s="63"/>
      <c r="AXT415" s="63"/>
      <c r="AYE415" s="63"/>
      <c r="AYP415" s="63"/>
      <c r="AZA415" s="63"/>
    </row>
    <row r="416" spans="1:1023 1034:1353" ht="18.75" customHeight="1" x14ac:dyDescent="0.35">
      <c r="A416" s="24">
        <f>'total Scrap'!A416</f>
        <v>0</v>
      </c>
      <c r="B416" s="29">
        <f>'total Scrap'!D416</f>
        <v>0</v>
      </c>
      <c r="C416" s="45">
        <f>'total Scrap'!E416</f>
        <v>0</v>
      </c>
      <c r="D416" s="8">
        <f>'total Scrap'!F416</f>
        <v>0</v>
      </c>
      <c r="E416" s="26">
        <f t="shared" ca="1" si="66"/>
        <v>1457</v>
      </c>
      <c r="F416" s="26">
        <f t="shared" si="67"/>
        <v>610</v>
      </c>
      <c r="G416" s="27">
        <f t="shared" ca="1" si="68"/>
        <v>43.571428571428569</v>
      </c>
      <c r="H416" s="26">
        <f t="shared" ca="1" si="69"/>
        <v>4</v>
      </c>
      <c r="I416" s="26"/>
      <c r="J416" s="30"/>
      <c r="P416" s="57">
        <f t="shared" si="70"/>
        <v>0</v>
      </c>
      <c r="Q416" s="30">
        <f t="shared" si="71"/>
        <v>0</v>
      </c>
      <c r="T416" s="42">
        <f t="shared" si="72"/>
        <v>0</v>
      </c>
      <c r="V416" s="43">
        <f t="shared" si="73"/>
        <v>0</v>
      </c>
      <c r="W416" s="42">
        <f t="shared" si="74"/>
        <v>2</v>
      </c>
      <c r="AG416" s="63"/>
      <c r="AR416" s="63"/>
      <c r="BC416" s="63"/>
      <c r="BN416" s="63"/>
      <c r="BY416" s="63"/>
      <c r="CJ416" s="63"/>
      <c r="CU416" s="63"/>
      <c r="DF416" s="63"/>
      <c r="DQ416" s="63"/>
      <c r="EB416" s="63"/>
      <c r="EM416" s="63"/>
      <c r="EX416" s="63"/>
      <c r="FI416" s="63"/>
      <c r="FT416" s="63"/>
      <c r="GE416" s="63"/>
      <c r="GP416" s="63"/>
      <c r="HA416" s="63"/>
      <c r="HL416" s="63"/>
      <c r="HW416" s="63"/>
      <c r="IH416" s="63"/>
      <c r="IS416" s="63"/>
      <c r="JD416" s="63"/>
      <c r="JO416" s="63"/>
      <c r="JZ416" s="63"/>
      <c r="KK416" s="63"/>
      <c r="KV416" s="63"/>
      <c r="LG416" s="63"/>
      <c r="LR416" s="63"/>
      <c r="MC416" s="63"/>
      <c r="MN416" s="63"/>
      <c r="MY416" s="63"/>
      <c r="NJ416" s="63"/>
      <c r="NU416" s="63"/>
      <c r="OF416" s="63"/>
      <c r="OQ416" s="63"/>
      <c r="PB416" s="63"/>
      <c r="PM416" s="63"/>
      <c r="PX416" s="63"/>
      <c r="QI416" s="63"/>
      <c r="QT416" s="63"/>
      <c r="RE416" s="63"/>
      <c r="RP416" s="63"/>
      <c r="SA416" s="63"/>
      <c r="SL416" s="63"/>
      <c r="SW416" s="63"/>
      <c r="TH416" s="63"/>
      <c r="TS416" s="63"/>
      <c r="UD416" s="63"/>
      <c r="UO416" s="63"/>
      <c r="UZ416" s="63"/>
      <c r="VK416" s="63"/>
      <c r="VV416" s="63"/>
      <c r="WG416" s="63"/>
      <c r="WR416" s="63"/>
      <c r="XC416" s="63"/>
      <c r="XN416" s="63"/>
      <c r="XY416" s="63"/>
      <c r="YJ416" s="63"/>
      <c r="YU416" s="63"/>
      <c r="ZF416" s="63"/>
      <c r="ZQ416" s="63"/>
      <c r="AAB416" s="63"/>
      <c r="AAM416" s="63"/>
      <c r="AAX416" s="63"/>
      <c r="ABI416" s="63"/>
      <c r="ABT416" s="63"/>
      <c r="ACE416" s="63"/>
      <c r="ACP416" s="63"/>
      <c r="ADA416" s="63"/>
      <c r="ADL416" s="63"/>
      <c r="ADW416" s="63"/>
      <c r="AEH416" s="63"/>
      <c r="AES416" s="63"/>
      <c r="AFD416" s="63"/>
      <c r="AFO416" s="63"/>
      <c r="AFZ416" s="63"/>
      <c r="AGK416" s="63"/>
      <c r="AGV416" s="63"/>
      <c r="AHG416" s="63"/>
      <c r="AHR416" s="63"/>
      <c r="AIC416" s="63"/>
      <c r="AIN416" s="63"/>
      <c r="AIY416" s="63"/>
      <c r="AJJ416" s="63"/>
      <c r="AJU416" s="63"/>
      <c r="AKF416" s="63"/>
      <c r="AKQ416" s="63"/>
      <c r="ALB416" s="63"/>
      <c r="ALM416" s="63"/>
      <c r="ALX416" s="63"/>
      <c r="AMI416" s="63"/>
      <c r="AMT416" s="63"/>
      <c r="ANE416" s="63"/>
      <c r="ANP416" s="63"/>
      <c r="AOA416" s="63"/>
      <c r="AOL416" s="63"/>
      <c r="AOW416" s="63"/>
      <c r="APH416" s="63"/>
      <c r="APS416" s="63"/>
      <c r="AQD416" s="63"/>
      <c r="AQO416" s="63"/>
      <c r="AQZ416" s="63"/>
      <c r="ARK416" s="63"/>
      <c r="ARV416" s="63"/>
      <c r="ASG416" s="63"/>
      <c r="ASR416" s="63"/>
      <c r="ATC416" s="63"/>
      <c r="ATN416" s="63"/>
      <c r="ATY416" s="63"/>
      <c r="AUJ416" s="63"/>
      <c r="AUU416" s="63"/>
      <c r="AVF416" s="63"/>
      <c r="AVQ416" s="63"/>
      <c r="AWB416" s="63"/>
      <c r="AWM416" s="63"/>
      <c r="AWX416" s="63"/>
      <c r="AXI416" s="63"/>
      <c r="AXT416" s="63"/>
      <c r="AYE416" s="63"/>
      <c r="AYP416" s="63"/>
      <c r="AZA416" s="63"/>
    </row>
    <row r="417" spans="1:1023 1034:1353" ht="18.75" customHeight="1" x14ac:dyDescent="0.35">
      <c r="A417" s="24">
        <f>'total Scrap'!A417</f>
        <v>0</v>
      </c>
      <c r="B417" s="29">
        <f>'total Scrap'!D417</f>
        <v>0</v>
      </c>
      <c r="C417" s="45">
        <f>'total Scrap'!E417</f>
        <v>0</v>
      </c>
      <c r="D417" s="8">
        <f>'total Scrap'!F417</f>
        <v>0</v>
      </c>
      <c r="E417" s="26">
        <f t="shared" ca="1" si="66"/>
        <v>1457</v>
      </c>
      <c r="F417" s="26">
        <f t="shared" si="67"/>
        <v>610</v>
      </c>
      <c r="G417" s="27">
        <f t="shared" ca="1" si="68"/>
        <v>43.571428571428569</v>
      </c>
      <c r="H417" s="26">
        <f t="shared" ca="1" si="69"/>
        <v>4</v>
      </c>
      <c r="I417" s="26"/>
      <c r="J417" s="30"/>
      <c r="P417" s="57">
        <f t="shared" si="70"/>
        <v>0</v>
      </c>
      <c r="Q417" s="30">
        <f t="shared" si="71"/>
        <v>0</v>
      </c>
      <c r="T417" s="42">
        <f t="shared" si="72"/>
        <v>0</v>
      </c>
      <c r="V417" s="43">
        <f t="shared" si="73"/>
        <v>0</v>
      </c>
      <c r="W417" s="42">
        <f t="shared" si="74"/>
        <v>2</v>
      </c>
      <c r="AG417" s="63"/>
      <c r="AR417" s="63"/>
      <c r="BC417" s="63"/>
      <c r="BN417" s="63"/>
      <c r="BY417" s="63"/>
      <c r="CJ417" s="63"/>
      <c r="CU417" s="63"/>
      <c r="DF417" s="63"/>
      <c r="DQ417" s="63"/>
      <c r="EB417" s="63"/>
      <c r="EM417" s="63"/>
      <c r="EX417" s="63"/>
      <c r="FI417" s="63"/>
      <c r="FT417" s="63"/>
      <c r="GE417" s="63"/>
      <c r="GP417" s="63"/>
      <c r="HA417" s="63"/>
      <c r="HL417" s="63"/>
      <c r="HW417" s="63"/>
      <c r="IH417" s="63"/>
      <c r="IS417" s="63"/>
      <c r="JD417" s="63"/>
      <c r="JO417" s="63"/>
      <c r="JZ417" s="63"/>
      <c r="KK417" s="63"/>
      <c r="KV417" s="63"/>
      <c r="LG417" s="63"/>
      <c r="LR417" s="63"/>
      <c r="MC417" s="63"/>
      <c r="MN417" s="63"/>
      <c r="MY417" s="63"/>
      <c r="NJ417" s="63"/>
      <c r="NU417" s="63"/>
      <c r="OF417" s="63"/>
      <c r="OQ417" s="63"/>
      <c r="PB417" s="63"/>
      <c r="PM417" s="63"/>
      <c r="PX417" s="63"/>
      <c r="QI417" s="63"/>
      <c r="QT417" s="63"/>
      <c r="RE417" s="63"/>
      <c r="RP417" s="63"/>
      <c r="SA417" s="63"/>
      <c r="SL417" s="63"/>
      <c r="SW417" s="63"/>
      <c r="TH417" s="63"/>
      <c r="TS417" s="63"/>
      <c r="UD417" s="63"/>
      <c r="UO417" s="63"/>
      <c r="UZ417" s="63"/>
      <c r="VK417" s="63"/>
      <c r="VV417" s="63"/>
      <c r="WG417" s="63"/>
      <c r="WR417" s="63"/>
      <c r="XC417" s="63"/>
      <c r="XN417" s="63"/>
      <c r="XY417" s="63"/>
      <c r="YJ417" s="63"/>
      <c r="YU417" s="63"/>
      <c r="ZF417" s="63"/>
      <c r="ZQ417" s="63"/>
      <c r="AAB417" s="63"/>
      <c r="AAM417" s="63"/>
      <c r="AAX417" s="63"/>
      <c r="ABI417" s="63"/>
      <c r="ABT417" s="63"/>
      <c r="ACE417" s="63"/>
      <c r="ACP417" s="63"/>
      <c r="ADA417" s="63"/>
      <c r="ADL417" s="63"/>
      <c r="ADW417" s="63"/>
      <c r="AEH417" s="63"/>
      <c r="AES417" s="63"/>
      <c r="AFD417" s="63"/>
      <c r="AFO417" s="63"/>
      <c r="AFZ417" s="63"/>
      <c r="AGK417" s="63"/>
      <c r="AGV417" s="63"/>
      <c r="AHG417" s="63"/>
      <c r="AHR417" s="63"/>
      <c r="AIC417" s="63"/>
      <c r="AIN417" s="63"/>
      <c r="AIY417" s="63"/>
      <c r="AJJ417" s="63"/>
      <c r="AJU417" s="63"/>
      <c r="AKF417" s="63"/>
      <c r="AKQ417" s="63"/>
      <c r="ALB417" s="63"/>
      <c r="ALM417" s="63"/>
      <c r="ALX417" s="63"/>
      <c r="AMI417" s="63"/>
      <c r="AMT417" s="63"/>
      <c r="ANE417" s="63"/>
      <c r="ANP417" s="63"/>
      <c r="AOA417" s="63"/>
      <c r="AOL417" s="63"/>
      <c r="AOW417" s="63"/>
      <c r="APH417" s="63"/>
      <c r="APS417" s="63"/>
      <c r="AQD417" s="63"/>
      <c r="AQO417" s="63"/>
      <c r="AQZ417" s="63"/>
      <c r="ARK417" s="63"/>
      <c r="ARV417" s="63"/>
      <c r="ASG417" s="63"/>
      <c r="ASR417" s="63"/>
      <c r="ATC417" s="63"/>
      <c r="ATN417" s="63"/>
      <c r="ATY417" s="63"/>
      <c r="AUJ417" s="63"/>
      <c r="AUU417" s="63"/>
      <c r="AVF417" s="63"/>
      <c r="AVQ417" s="63"/>
      <c r="AWB417" s="63"/>
      <c r="AWM417" s="63"/>
      <c r="AWX417" s="63"/>
      <c r="AXI417" s="63"/>
      <c r="AXT417" s="63"/>
      <c r="AYE417" s="63"/>
      <c r="AYP417" s="63"/>
      <c r="AZA417" s="63"/>
    </row>
    <row r="418" spans="1:1023 1034:1353" ht="18.75" customHeight="1" x14ac:dyDescent="0.35">
      <c r="A418" s="24">
        <f>'total Scrap'!A418</f>
        <v>0</v>
      </c>
      <c r="B418" s="29">
        <f>'total Scrap'!D418</f>
        <v>0</v>
      </c>
      <c r="C418" s="45">
        <f>'total Scrap'!E418</f>
        <v>0</v>
      </c>
      <c r="D418" s="8">
        <f>'total Scrap'!F418</f>
        <v>0</v>
      </c>
      <c r="E418" s="26">
        <f t="shared" ca="1" si="66"/>
        <v>1457</v>
      </c>
      <c r="F418" s="26">
        <f t="shared" si="67"/>
        <v>610</v>
      </c>
      <c r="G418" s="27">
        <f t="shared" ca="1" si="68"/>
        <v>43.571428571428569</v>
      </c>
      <c r="H418" s="26">
        <f t="shared" ca="1" si="69"/>
        <v>4</v>
      </c>
      <c r="I418" s="26"/>
      <c r="J418" s="30"/>
      <c r="P418" s="57">
        <f t="shared" si="70"/>
        <v>0</v>
      </c>
      <c r="Q418" s="30">
        <f t="shared" si="71"/>
        <v>0</v>
      </c>
      <c r="T418" s="42">
        <f t="shared" si="72"/>
        <v>0</v>
      </c>
      <c r="V418" s="43">
        <f t="shared" si="73"/>
        <v>0</v>
      </c>
      <c r="W418" s="42">
        <f t="shared" si="74"/>
        <v>2</v>
      </c>
      <c r="AG418" s="63"/>
      <c r="AR418" s="63"/>
      <c r="BC418" s="63"/>
      <c r="BN418" s="63"/>
      <c r="BY418" s="63"/>
      <c r="CJ418" s="63"/>
      <c r="CU418" s="63"/>
      <c r="DF418" s="63"/>
      <c r="DQ418" s="63"/>
      <c r="EB418" s="63"/>
      <c r="EM418" s="63"/>
      <c r="EX418" s="63"/>
      <c r="FI418" s="63"/>
      <c r="FT418" s="63"/>
      <c r="GE418" s="63"/>
      <c r="GP418" s="63"/>
      <c r="HA418" s="63"/>
      <c r="HL418" s="63"/>
      <c r="HW418" s="63"/>
      <c r="IH418" s="63"/>
      <c r="IS418" s="63"/>
      <c r="JD418" s="63"/>
      <c r="JO418" s="63"/>
      <c r="JZ418" s="63"/>
      <c r="KK418" s="63"/>
      <c r="KV418" s="63"/>
      <c r="LG418" s="63"/>
      <c r="LR418" s="63"/>
      <c r="MC418" s="63"/>
      <c r="MN418" s="63"/>
      <c r="MY418" s="63"/>
      <c r="NJ418" s="63"/>
      <c r="NU418" s="63"/>
      <c r="OF418" s="63"/>
      <c r="OQ418" s="63"/>
      <c r="PB418" s="63"/>
      <c r="PM418" s="63"/>
      <c r="PX418" s="63"/>
      <c r="QI418" s="63"/>
      <c r="QT418" s="63"/>
      <c r="RE418" s="63"/>
      <c r="RP418" s="63"/>
      <c r="SA418" s="63"/>
      <c r="SL418" s="63"/>
      <c r="SW418" s="63"/>
      <c r="TH418" s="63"/>
      <c r="TS418" s="63"/>
      <c r="UD418" s="63"/>
      <c r="UO418" s="63"/>
      <c r="UZ418" s="63"/>
      <c r="VK418" s="63"/>
      <c r="VV418" s="63"/>
      <c r="WG418" s="63"/>
      <c r="WR418" s="63"/>
      <c r="XC418" s="63"/>
      <c r="XN418" s="63"/>
      <c r="XY418" s="63"/>
      <c r="YJ418" s="63"/>
      <c r="YU418" s="63"/>
      <c r="ZF418" s="63"/>
      <c r="ZQ418" s="63"/>
      <c r="AAB418" s="63"/>
      <c r="AAM418" s="63"/>
      <c r="AAX418" s="63"/>
      <c r="ABI418" s="63"/>
      <c r="ABT418" s="63"/>
      <c r="ACE418" s="63"/>
      <c r="ACP418" s="63"/>
      <c r="ADA418" s="63"/>
      <c r="ADL418" s="63"/>
      <c r="ADW418" s="63"/>
      <c r="AEH418" s="63"/>
      <c r="AES418" s="63"/>
      <c r="AFD418" s="63"/>
      <c r="AFO418" s="63"/>
      <c r="AFZ418" s="63"/>
      <c r="AGK418" s="63"/>
      <c r="AGV418" s="63"/>
      <c r="AHG418" s="63"/>
      <c r="AHR418" s="63"/>
      <c r="AIC418" s="63"/>
      <c r="AIN418" s="63"/>
      <c r="AIY418" s="63"/>
      <c r="AJJ418" s="63"/>
      <c r="AJU418" s="63"/>
      <c r="AKF418" s="63"/>
      <c r="AKQ418" s="63"/>
      <c r="ALB418" s="63"/>
      <c r="ALM418" s="63"/>
      <c r="ALX418" s="63"/>
      <c r="AMI418" s="63"/>
      <c r="AMT418" s="63"/>
      <c r="ANE418" s="63"/>
      <c r="ANP418" s="63"/>
      <c r="AOA418" s="63"/>
      <c r="AOL418" s="63"/>
      <c r="AOW418" s="63"/>
      <c r="APH418" s="63"/>
      <c r="APS418" s="63"/>
      <c r="AQD418" s="63"/>
      <c r="AQO418" s="63"/>
      <c r="AQZ418" s="63"/>
      <c r="ARK418" s="63"/>
      <c r="ARV418" s="63"/>
      <c r="ASG418" s="63"/>
      <c r="ASR418" s="63"/>
      <c r="ATC418" s="63"/>
      <c r="ATN418" s="63"/>
      <c r="ATY418" s="63"/>
      <c r="AUJ418" s="63"/>
      <c r="AUU418" s="63"/>
      <c r="AVF418" s="63"/>
      <c r="AVQ418" s="63"/>
      <c r="AWB418" s="63"/>
      <c r="AWM418" s="63"/>
      <c r="AWX418" s="63"/>
      <c r="AXI418" s="63"/>
      <c r="AXT418" s="63"/>
      <c r="AYE418" s="63"/>
      <c r="AYP418" s="63"/>
      <c r="AZA418" s="63"/>
    </row>
    <row r="419" spans="1:1023 1034:1353" ht="18.75" customHeight="1" x14ac:dyDescent="0.35">
      <c r="A419" s="24">
        <f>'total Scrap'!A419</f>
        <v>0</v>
      </c>
      <c r="B419" s="29">
        <f>'total Scrap'!D419</f>
        <v>0</v>
      </c>
      <c r="C419" s="45">
        <f>'total Scrap'!E419</f>
        <v>0</v>
      </c>
      <c r="D419" s="8">
        <f>'total Scrap'!F419</f>
        <v>0</v>
      </c>
      <c r="E419" s="26">
        <f t="shared" ca="1" si="66"/>
        <v>1457</v>
      </c>
      <c r="F419" s="26">
        <f t="shared" si="67"/>
        <v>610</v>
      </c>
      <c r="G419" s="27">
        <f t="shared" ca="1" si="68"/>
        <v>43.571428571428569</v>
      </c>
      <c r="H419" s="26">
        <f t="shared" ca="1" si="69"/>
        <v>4</v>
      </c>
      <c r="I419" s="26"/>
      <c r="J419" s="30"/>
      <c r="P419" s="57">
        <f t="shared" si="70"/>
        <v>0</v>
      </c>
      <c r="Q419" s="30">
        <f t="shared" si="71"/>
        <v>0</v>
      </c>
      <c r="T419" s="42">
        <f t="shared" si="72"/>
        <v>0</v>
      </c>
      <c r="V419" s="43">
        <f t="shared" si="73"/>
        <v>0</v>
      </c>
      <c r="W419" s="42">
        <f t="shared" si="74"/>
        <v>2</v>
      </c>
      <c r="AG419" s="63"/>
      <c r="AR419" s="63"/>
      <c r="BC419" s="63"/>
      <c r="BN419" s="63"/>
      <c r="BY419" s="63"/>
      <c r="CJ419" s="63"/>
      <c r="CU419" s="63"/>
      <c r="DF419" s="63"/>
      <c r="DQ419" s="63"/>
      <c r="EB419" s="63"/>
      <c r="EM419" s="63"/>
      <c r="EX419" s="63"/>
      <c r="FI419" s="63"/>
      <c r="FT419" s="63"/>
      <c r="GE419" s="63"/>
      <c r="GP419" s="63"/>
      <c r="HA419" s="63"/>
      <c r="HL419" s="63"/>
      <c r="HW419" s="63"/>
      <c r="IH419" s="63"/>
      <c r="IS419" s="63"/>
      <c r="JD419" s="63"/>
      <c r="JO419" s="63"/>
      <c r="JZ419" s="63"/>
      <c r="KK419" s="63"/>
      <c r="KV419" s="63"/>
      <c r="LG419" s="63"/>
      <c r="LR419" s="63"/>
      <c r="MC419" s="63"/>
      <c r="MN419" s="63"/>
      <c r="MY419" s="63"/>
      <c r="NJ419" s="63"/>
      <c r="NU419" s="63"/>
      <c r="OF419" s="63"/>
      <c r="OQ419" s="63"/>
      <c r="PB419" s="63"/>
      <c r="PM419" s="63"/>
      <c r="PX419" s="63"/>
      <c r="QI419" s="63"/>
      <c r="QT419" s="63"/>
      <c r="RE419" s="63"/>
      <c r="RP419" s="63"/>
      <c r="SA419" s="63"/>
      <c r="SL419" s="63"/>
      <c r="SW419" s="63"/>
      <c r="TH419" s="63"/>
      <c r="TS419" s="63"/>
      <c r="UD419" s="63"/>
      <c r="UO419" s="63"/>
      <c r="UZ419" s="63"/>
      <c r="VK419" s="63"/>
      <c r="VV419" s="63"/>
      <c r="WG419" s="63"/>
      <c r="WR419" s="63"/>
      <c r="XC419" s="63"/>
      <c r="XN419" s="63"/>
      <c r="XY419" s="63"/>
      <c r="YJ419" s="63"/>
      <c r="YU419" s="63"/>
      <c r="ZF419" s="63"/>
      <c r="ZQ419" s="63"/>
      <c r="AAB419" s="63"/>
      <c r="AAM419" s="63"/>
      <c r="AAX419" s="63"/>
      <c r="ABI419" s="63"/>
      <c r="ABT419" s="63"/>
      <c r="ACE419" s="63"/>
      <c r="ACP419" s="63"/>
      <c r="ADA419" s="63"/>
      <c r="ADL419" s="63"/>
      <c r="ADW419" s="63"/>
      <c r="AEH419" s="63"/>
      <c r="AES419" s="63"/>
      <c r="AFD419" s="63"/>
      <c r="AFO419" s="63"/>
      <c r="AFZ419" s="63"/>
      <c r="AGK419" s="63"/>
      <c r="AGV419" s="63"/>
      <c r="AHG419" s="63"/>
      <c r="AHR419" s="63"/>
      <c r="AIC419" s="63"/>
      <c r="AIN419" s="63"/>
      <c r="AIY419" s="63"/>
      <c r="AJJ419" s="63"/>
      <c r="AJU419" s="63"/>
      <c r="AKF419" s="63"/>
      <c r="AKQ419" s="63"/>
      <c r="ALB419" s="63"/>
      <c r="ALM419" s="63"/>
      <c r="ALX419" s="63"/>
      <c r="AMI419" s="63"/>
      <c r="AMT419" s="63"/>
      <c r="ANE419" s="63"/>
      <c r="ANP419" s="63"/>
      <c r="AOA419" s="63"/>
      <c r="AOL419" s="63"/>
      <c r="AOW419" s="63"/>
      <c r="APH419" s="63"/>
      <c r="APS419" s="63"/>
      <c r="AQD419" s="63"/>
      <c r="AQO419" s="63"/>
      <c r="AQZ419" s="63"/>
      <c r="ARK419" s="63"/>
      <c r="ARV419" s="63"/>
      <c r="ASG419" s="63"/>
      <c r="ASR419" s="63"/>
      <c r="ATC419" s="63"/>
      <c r="ATN419" s="63"/>
      <c r="ATY419" s="63"/>
      <c r="AUJ419" s="63"/>
      <c r="AUU419" s="63"/>
      <c r="AVF419" s="63"/>
      <c r="AVQ419" s="63"/>
      <c r="AWB419" s="63"/>
      <c r="AWM419" s="63"/>
      <c r="AWX419" s="63"/>
      <c r="AXI419" s="63"/>
      <c r="AXT419" s="63"/>
      <c r="AYE419" s="63"/>
      <c r="AYP419" s="63"/>
      <c r="AZA419" s="63"/>
    </row>
    <row r="420" spans="1:1023 1034:1353" ht="18.75" customHeight="1" x14ac:dyDescent="0.35">
      <c r="A420" s="24">
        <f>'total Scrap'!A420</f>
        <v>0</v>
      </c>
      <c r="B420" s="29">
        <f>'total Scrap'!D420</f>
        <v>0</v>
      </c>
      <c r="C420" s="45">
        <f>'total Scrap'!E420</f>
        <v>0</v>
      </c>
      <c r="D420" s="8">
        <f>'total Scrap'!F420</f>
        <v>0</v>
      </c>
      <c r="E420" s="26">
        <f t="shared" ca="1" si="66"/>
        <v>1457</v>
      </c>
      <c r="F420" s="26">
        <f t="shared" si="67"/>
        <v>610</v>
      </c>
      <c r="G420" s="27">
        <f t="shared" ca="1" si="68"/>
        <v>43.571428571428569</v>
      </c>
      <c r="H420" s="26">
        <f t="shared" ca="1" si="69"/>
        <v>4</v>
      </c>
      <c r="I420" s="26"/>
      <c r="J420" s="30"/>
      <c r="P420" s="57">
        <f t="shared" si="70"/>
        <v>0</v>
      </c>
      <c r="Q420" s="30">
        <f t="shared" si="71"/>
        <v>0</v>
      </c>
      <c r="T420" s="42">
        <f t="shared" si="72"/>
        <v>0</v>
      </c>
      <c r="V420" s="43">
        <f t="shared" si="73"/>
        <v>0</v>
      </c>
      <c r="W420" s="42">
        <f t="shared" si="74"/>
        <v>2</v>
      </c>
      <c r="AG420" s="63"/>
      <c r="AR420" s="63"/>
      <c r="BC420" s="63"/>
      <c r="BN420" s="63"/>
      <c r="BY420" s="63"/>
      <c r="CJ420" s="63"/>
      <c r="CU420" s="63"/>
      <c r="DF420" s="63"/>
      <c r="DQ420" s="63"/>
      <c r="EB420" s="63"/>
      <c r="EM420" s="63"/>
      <c r="EX420" s="63"/>
      <c r="FI420" s="63"/>
      <c r="FT420" s="63"/>
      <c r="GE420" s="63"/>
      <c r="GP420" s="63"/>
      <c r="HA420" s="63"/>
      <c r="HL420" s="63"/>
      <c r="HW420" s="63"/>
      <c r="IH420" s="63"/>
      <c r="IS420" s="63"/>
      <c r="JD420" s="63"/>
      <c r="JO420" s="63"/>
      <c r="JZ420" s="63"/>
      <c r="KK420" s="63"/>
      <c r="KV420" s="63"/>
      <c r="LG420" s="63"/>
      <c r="LR420" s="63"/>
      <c r="MC420" s="63"/>
      <c r="MN420" s="63"/>
      <c r="MY420" s="63"/>
      <c r="NJ420" s="63"/>
      <c r="NU420" s="63"/>
      <c r="OF420" s="63"/>
      <c r="OQ420" s="63"/>
      <c r="PB420" s="63"/>
      <c r="PM420" s="63"/>
      <c r="PX420" s="63"/>
      <c r="QI420" s="63"/>
      <c r="QT420" s="63"/>
      <c r="RE420" s="63"/>
      <c r="RP420" s="63"/>
      <c r="SA420" s="63"/>
      <c r="SL420" s="63"/>
      <c r="SW420" s="63"/>
      <c r="TH420" s="63"/>
      <c r="TS420" s="63"/>
      <c r="UD420" s="63"/>
      <c r="UO420" s="63"/>
      <c r="UZ420" s="63"/>
      <c r="VK420" s="63"/>
      <c r="VV420" s="63"/>
      <c r="WG420" s="63"/>
      <c r="WR420" s="63"/>
      <c r="XC420" s="63"/>
      <c r="XN420" s="63"/>
      <c r="XY420" s="63"/>
      <c r="YJ420" s="63"/>
      <c r="YU420" s="63"/>
      <c r="ZF420" s="63"/>
      <c r="ZQ420" s="63"/>
      <c r="AAB420" s="63"/>
      <c r="AAM420" s="63"/>
      <c r="AAX420" s="63"/>
      <c r="ABI420" s="63"/>
      <c r="ABT420" s="63"/>
      <c r="ACE420" s="63"/>
      <c r="ACP420" s="63"/>
      <c r="ADA420" s="63"/>
      <c r="ADL420" s="63"/>
      <c r="ADW420" s="63"/>
      <c r="AEH420" s="63"/>
      <c r="AES420" s="63"/>
      <c r="AFD420" s="63"/>
      <c r="AFO420" s="63"/>
      <c r="AFZ420" s="63"/>
      <c r="AGK420" s="63"/>
      <c r="AGV420" s="63"/>
      <c r="AHG420" s="63"/>
      <c r="AHR420" s="63"/>
      <c r="AIC420" s="63"/>
      <c r="AIN420" s="63"/>
      <c r="AIY420" s="63"/>
      <c r="AJJ420" s="63"/>
      <c r="AJU420" s="63"/>
      <c r="AKF420" s="63"/>
      <c r="AKQ420" s="63"/>
      <c r="ALB420" s="63"/>
      <c r="ALM420" s="63"/>
      <c r="ALX420" s="63"/>
      <c r="AMI420" s="63"/>
      <c r="AMT420" s="63"/>
      <c r="ANE420" s="63"/>
      <c r="ANP420" s="63"/>
      <c r="AOA420" s="63"/>
      <c r="AOL420" s="63"/>
      <c r="AOW420" s="63"/>
      <c r="APH420" s="63"/>
      <c r="APS420" s="63"/>
      <c r="AQD420" s="63"/>
      <c r="AQO420" s="63"/>
      <c r="AQZ420" s="63"/>
      <c r="ARK420" s="63"/>
      <c r="ARV420" s="63"/>
      <c r="ASG420" s="63"/>
      <c r="ASR420" s="63"/>
      <c r="ATC420" s="63"/>
      <c r="ATN420" s="63"/>
      <c r="ATY420" s="63"/>
      <c r="AUJ420" s="63"/>
      <c r="AUU420" s="63"/>
      <c r="AVF420" s="63"/>
      <c r="AVQ420" s="63"/>
      <c r="AWB420" s="63"/>
      <c r="AWM420" s="63"/>
      <c r="AWX420" s="63"/>
      <c r="AXI420" s="63"/>
      <c r="AXT420" s="63"/>
      <c r="AYE420" s="63"/>
      <c r="AYP420" s="63"/>
      <c r="AZA420" s="63"/>
    </row>
    <row r="421" spans="1:1023 1034:1353" ht="18.75" customHeight="1" x14ac:dyDescent="0.35">
      <c r="A421" s="24">
        <f>'total Scrap'!A421</f>
        <v>0</v>
      </c>
      <c r="B421" s="29">
        <f>'total Scrap'!D421</f>
        <v>0</v>
      </c>
      <c r="C421" s="45">
        <f>'total Scrap'!E421</f>
        <v>0</v>
      </c>
      <c r="D421" s="8">
        <f>'total Scrap'!F421</f>
        <v>0</v>
      </c>
      <c r="E421" s="26">
        <f t="shared" ca="1" si="66"/>
        <v>1457</v>
      </c>
      <c r="F421" s="26">
        <f t="shared" si="67"/>
        <v>610</v>
      </c>
      <c r="G421" s="27">
        <f t="shared" ca="1" si="68"/>
        <v>43.571428571428569</v>
      </c>
      <c r="H421" s="26">
        <f t="shared" ca="1" si="69"/>
        <v>4</v>
      </c>
      <c r="I421" s="26"/>
      <c r="J421" s="30"/>
      <c r="P421" s="57">
        <f t="shared" si="70"/>
        <v>0</v>
      </c>
      <c r="Q421" s="30">
        <f t="shared" si="71"/>
        <v>0</v>
      </c>
      <c r="T421" s="42">
        <f t="shared" si="72"/>
        <v>0</v>
      </c>
      <c r="V421" s="43">
        <f t="shared" si="73"/>
        <v>0</v>
      </c>
      <c r="W421" s="42">
        <f t="shared" si="74"/>
        <v>2</v>
      </c>
      <c r="AG421" s="63"/>
      <c r="AR421" s="63"/>
      <c r="BC421" s="63"/>
      <c r="BN421" s="63"/>
      <c r="BY421" s="63"/>
      <c r="CJ421" s="63"/>
      <c r="CU421" s="63"/>
      <c r="DF421" s="63"/>
      <c r="DQ421" s="63"/>
      <c r="EB421" s="63"/>
      <c r="EM421" s="63"/>
      <c r="EX421" s="63"/>
      <c r="FI421" s="63"/>
      <c r="FT421" s="63"/>
      <c r="GE421" s="63"/>
      <c r="GP421" s="63"/>
      <c r="HA421" s="63"/>
      <c r="HL421" s="63"/>
      <c r="HW421" s="63"/>
      <c r="IH421" s="63"/>
      <c r="IS421" s="63"/>
      <c r="JD421" s="63"/>
      <c r="JO421" s="63"/>
      <c r="JZ421" s="63"/>
      <c r="KK421" s="63"/>
      <c r="KV421" s="63"/>
      <c r="LG421" s="63"/>
      <c r="LR421" s="63"/>
      <c r="MC421" s="63"/>
      <c r="MN421" s="63"/>
      <c r="MY421" s="63"/>
      <c r="NJ421" s="63"/>
      <c r="NU421" s="63"/>
      <c r="OF421" s="63"/>
      <c r="OQ421" s="63"/>
      <c r="PB421" s="63"/>
      <c r="PM421" s="63"/>
      <c r="PX421" s="63"/>
      <c r="QI421" s="63"/>
      <c r="QT421" s="63"/>
      <c r="RE421" s="63"/>
      <c r="RP421" s="63"/>
      <c r="SA421" s="63"/>
      <c r="SL421" s="63"/>
      <c r="SW421" s="63"/>
      <c r="TH421" s="63"/>
      <c r="TS421" s="63"/>
      <c r="UD421" s="63"/>
      <c r="UO421" s="63"/>
      <c r="UZ421" s="63"/>
      <c r="VK421" s="63"/>
      <c r="VV421" s="63"/>
      <c r="WG421" s="63"/>
      <c r="WR421" s="63"/>
      <c r="XC421" s="63"/>
      <c r="XN421" s="63"/>
      <c r="XY421" s="63"/>
      <c r="YJ421" s="63"/>
      <c r="YU421" s="63"/>
      <c r="ZF421" s="63"/>
      <c r="ZQ421" s="63"/>
      <c r="AAB421" s="63"/>
      <c r="AAM421" s="63"/>
      <c r="AAX421" s="63"/>
      <c r="ABI421" s="63"/>
      <c r="ABT421" s="63"/>
      <c r="ACE421" s="63"/>
      <c r="ACP421" s="63"/>
      <c r="ADA421" s="63"/>
      <c r="ADL421" s="63"/>
      <c r="ADW421" s="63"/>
      <c r="AEH421" s="63"/>
      <c r="AES421" s="63"/>
      <c r="AFD421" s="63"/>
      <c r="AFO421" s="63"/>
      <c r="AFZ421" s="63"/>
      <c r="AGK421" s="63"/>
      <c r="AGV421" s="63"/>
      <c r="AHG421" s="63"/>
      <c r="AHR421" s="63"/>
      <c r="AIC421" s="63"/>
      <c r="AIN421" s="63"/>
      <c r="AIY421" s="63"/>
      <c r="AJJ421" s="63"/>
      <c r="AJU421" s="63"/>
      <c r="AKF421" s="63"/>
      <c r="AKQ421" s="63"/>
      <c r="ALB421" s="63"/>
      <c r="ALM421" s="63"/>
      <c r="ALX421" s="63"/>
      <c r="AMI421" s="63"/>
      <c r="AMT421" s="63"/>
      <c r="ANE421" s="63"/>
      <c r="ANP421" s="63"/>
      <c r="AOA421" s="63"/>
      <c r="AOL421" s="63"/>
      <c r="AOW421" s="63"/>
      <c r="APH421" s="63"/>
      <c r="APS421" s="63"/>
      <c r="AQD421" s="63"/>
      <c r="AQO421" s="63"/>
      <c r="AQZ421" s="63"/>
      <c r="ARK421" s="63"/>
      <c r="ARV421" s="63"/>
      <c r="ASG421" s="63"/>
      <c r="ASR421" s="63"/>
      <c r="ATC421" s="63"/>
      <c r="ATN421" s="63"/>
      <c r="ATY421" s="63"/>
      <c r="AUJ421" s="63"/>
      <c r="AUU421" s="63"/>
      <c r="AVF421" s="63"/>
      <c r="AVQ421" s="63"/>
      <c r="AWB421" s="63"/>
      <c r="AWM421" s="63"/>
      <c r="AWX421" s="63"/>
      <c r="AXI421" s="63"/>
      <c r="AXT421" s="63"/>
      <c r="AYE421" s="63"/>
      <c r="AYP421" s="63"/>
      <c r="AZA421" s="63"/>
    </row>
    <row r="422" spans="1:1023 1034:1353" ht="18.75" customHeight="1" x14ac:dyDescent="0.35">
      <c r="A422" s="24">
        <f>'total Scrap'!A422</f>
        <v>0</v>
      </c>
      <c r="B422" s="29">
        <f>'total Scrap'!D422</f>
        <v>0</v>
      </c>
      <c r="C422" s="45">
        <f>'total Scrap'!E422</f>
        <v>0</v>
      </c>
      <c r="D422" s="8">
        <f>'total Scrap'!F422</f>
        <v>0</v>
      </c>
      <c r="E422" s="26">
        <f t="shared" ca="1" si="66"/>
        <v>1457</v>
      </c>
      <c r="F422" s="26">
        <f t="shared" si="67"/>
        <v>610</v>
      </c>
      <c r="G422" s="27">
        <f t="shared" ca="1" si="68"/>
        <v>43.571428571428569</v>
      </c>
      <c r="H422" s="26">
        <f t="shared" ca="1" si="69"/>
        <v>4</v>
      </c>
      <c r="I422" s="26"/>
      <c r="J422" s="30"/>
      <c r="P422" s="57">
        <f t="shared" si="70"/>
        <v>0</v>
      </c>
      <c r="Q422" s="30">
        <f t="shared" si="71"/>
        <v>0</v>
      </c>
      <c r="T422" s="42">
        <f t="shared" si="72"/>
        <v>0</v>
      </c>
      <c r="V422" s="43">
        <f t="shared" si="73"/>
        <v>0</v>
      </c>
      <c r="W422" s="42">
        <f t="shared" si="74"/>
        <v>2</v>
      </c>
      <c r="AG422" s="63"/>
      <c r="AR422" s="63"/>
      <c r="BC422" s="63"/>
      <c r="BN422" s="63"/>
      <c r="BY422" s="63"/>
      <c r="CJ422" s="63"/>
      <c r="CU422" s="63"/>
      <c r="DF422" s="63"/>
      <c r="DQ422" s="63"/>
      <c r="EB422" s="63"/>
      <c r="EM422" s="63"/>
      <c r="EX422" s="63"/>
      <c r="FI422" s="63"/>
      <c r="FT422" s="63"/>
      <c r="GE422" s="63"/>
      <c r="GP422" s="63"/>
      <c r="HA422" s="63"/>
      <c r="HL422" s="63"/>
      <c r="HW422" s="63"/>
      <c r="IH422" s="63"/>
      <c r="IS422" s="63"/>
      <c r="JD422" s="63"/>
      <c r="JO422" s="63"/>
      <c r="JZ422" s="63"/>
      <c r="KK422" s="63"/>
      <c r="KV422" s="63"/>
      <c r="LG422" s="63"/>
      <c r="LR422" s="63"/>
      <c r="MC422" s="63"/>
      <c r="MN422" s="63"/>
      <c r="MY422" s="63"/>
      <c r="NJ422" s="63"/>
      <c r="NU422" s="63"/>
      <c r="OF422" s="63"/>
      <c r="OQ422" s="63"/>
      <c r="PB422" s="63"/>
      <c r="PM422" s="63"/>
      <c r="PX422" s="63"/>
      <c r="QI422" s="63"/>
      <c r="QT422" s="63"/>
      <c r="RE422" s="63"/>
      <c r="RP422" s="63"/>
      <c r="SA422" s="63"/>
      <c r="SL422" s="63"/>
      <c r="SW422" s="63"/>
      <c r="TH422" s="63"/>
      <c r="TS422" s="63"/>
      <c r="UD422" s="63"/>
      <c r="UO422" s="63"/>
      <c r="UZ422" s="63"/>
      <c r="VK422" s="63"/>
      <c r="VV422" s="63"/>
      <c r="WG422" s="63"/>
      <c r="WR422" s="63"/>
      <c r="XC422" s="63"/>
      <c r="XN422" s="63"/>
      <c r="XY422" s="63"/>
      <c r="YJ422" s="63"/>
      <c r="YU422" s="63"/>
      <c r="ZF422" s="63"/>
      <c r="ZQ422" s="63"/>
      <c r="AAB422" s="63"/>
      <c r="AAM422" s="63"/>
      <c r="AAX422" s="63"/>
      <c r="ABI422" s="63"/>
      <c r="ABT422" s="63"/>
      <c r="ACE422" s="63"/>
      <c r="ACP422" s="63"/>
      <c r="ADA422" s="63"/>
      <c r="ADL422" s="63"/>
      <c r="ADW422" s="63"/>
      <c r="AEH422" s="63"/>
      <c r="AES422" s="63"/>
      <c r="AFD422" s="63"/>
      <c r="AFO422" s="63"/>
      <c r="AFZ422" s="63"/>
      <c r="AGK422" s="63"/>
      <c r="AGV422" s="63"/>
      <c r="AHG422" s="63"/>
      <c r="AHR422" s="63"/>
      <c r="AIC422" s="63"/>
      <c r="AIN422" s="63"/>
      <c r="AIY422" s="63"/>
      <c r="AJJ422" s="63"/>
      <c r="AJU422" s="63"/>
      <c r="AKF422" s="63"/>
      <c r="AKQ422" s="63"/>
      <c r="ALB422" s="63"/>
      <c r="ALM422" s="63"/>
      <c r="ALX422" s="63"/>
      <c r="AMI422" s="63"/>
      <c r="AMT422" s="63"/>
      <c r="ANE422" s="63"/>
      <c r="ANP422" s="63"/>
      <c r="AOA422" s="63"/>
      <c r="AOL422" s="63"/>
      <c r="AOW422" s="63"/>
      <c r="APH422" s="63"/>
      <c r="APS422" s="63"/>
      <c r="AQD422" s="63"/>
      <c r="AQO422" s="63"/>
      <c r="AQZ422" s="63"/>
      <c r="ARK422" s="63"/>
      <c r="ARV422" s="63"/>
      <c r="ASG422" s="63"/>
      <c r="ASR422" s="63"/>
      <c r="ATC422" s="63"/>
      <c r="ATN422" s="63"/>
      <c r="ATY422" s="63"/>
      <c r="AUJ422" s="63"/>
      <c r="AUU422" s="63"/>
      <c r="AVF422" s="63"/>
      <c r="AVQ422" s="63"/>
      <c r="AWB422" s="63"/>
      <c r="AWM422" s="63"/>
      <c r="AWX422" s="63"/>
      <c r="AXI422" s="63"/>
      <c r="AXT422" s="63"/>
      <c r="AYE422" s="63"/>
      <c r="AYP422" s="63"/>
      <c r="AZA422" s="63"/>
    </row>
    <row r="423" spans="1:1023 1034:1353" ht="18.75" customHeight="1" x14ac:dyDescent="0.35">
      <c r="A423" s="24">
        <f>'total Scrap'!A423</f>
        <v>0</v>
      </c>
      <c r="B423" s="29">
        <f>'total Scrap'!D423</f>
        <v>0</v>
      </c>
      <c r="C423" s="45">
        <f>'total Scrap'!E423</f>
        <v>0</v>
      </c>
      <c r="D423" s="8">
        <f>'total Scrap'!F423</f>
        <v>0</v>
      </c>
      <c r="E423" s="26">
        <f t="shared" ca="1" si="66"/>
        <v>1457</v>
      </c>
      <c r="F423" s="26">
        <f t="shared" si="67"/>
        <v>610</v>
      </c>
      <c r="G423" s="27">
        <f t="shared" ca="1" si="68"/>
        <v>43.571428571428569</v>
      </c>
      <c r="H423" s="26">
        <f t="shared" ca="1" si="69"/>
        <v>4</v>
      </c>
      <c r="I423" s="26"/>
      <c r="J423" s="30"/>
      <c r="P423" s="57">
        <f t="shared" si="70"/>
        <v>0</v>
      </c>
      <c r="Q423" s="30">
        <f t="shared" si="71"/>
        <v>0</v>
      </c>
      <c r="T423" s="42">
        <f t="shared" si="72"/>
        <v>0</v>
      </c>
      <c r="V423" s="43">
        <f t="shared" si="73"/>
        <v>0</v>
      </c>
      <c r="W423" s="42">
        <f t="shared" si="74"/>
        <v>2</v>
      </c>
      <c r="AG423" s="63"/>
      <c r="AR423" s="63"/>
      <c r="BC423" s="63"/>
      <c r="BN423" s="63"/>
      <c r="BY423" s="63"/>
      <c r="CJ423" s="63"/>
      <c r="CU423" s="63"/>
      <c r="DF423" s="63"/>
      <c r="DQ423" s="63"/>
      <c r="EB423" s="63"/>
      <c r="EM423" s="63"/>
      <c r="EX423" s="63"/>
      <c r="FI423" s="63"/>
      <c r="FT423" s="63"/>
      <c r="GE423" s="63"/>
      <c r="GP423" s="63"/>
      <c r="HA423" s="63"/>
      <c r="HL423" s="63"/>
      <c r="HW423" s="63"/>
      <c r="IH423" s="63"/>
      <c r="IS423" s="63"/>
      <c r="JD423" s="63"/>
      <c r="JO423" s="63"/>
      <c r="JZ423" s="63"/>
      <c r="KK423" s="63"/>
      <c r="KV423" s="63"/>
      <c r="LG423" s="63"/>
      <c r="LR423" s="63"/>
      <c r="MC423" s="63"/>
      <c r="MN423" s="63"/>
      <c r="MY423" s="63"/>
      <c r="NJ423" s="63"/>
      <c r="NU423" s="63"/>
      <c r="OF423" s="63"/>
      <c r="OQ423" s="63"/>
      <c r="PB423" s="63"/>
      <c r="PM423" s="63"/>
      <c r="PX423" s="63"/>
      <c r="QI423" s="63"/>
      <c r="QT423" s="63"/>
      <c r="RE423" s="63"/>
      <c r="RP423" s="63"/>
      <c r="SA423" s="63"/>
      <c r="SL423" s="63"/>
      <c r="SW423" s="63"/>
      <c r="TH423" s="63"/>
      <c r="TS423" s="63"/>
      <c r="UD423" s="63"/>
      <c r="UO423" s="63"/>
      <c r="UZ423" s="63"/>
      <c r="VK423" s="63"/>
      <c r="VV423" s="63"/>
      <c r="WG423" s="63"/>
      <c r="WR423" s="63"/>
      <c r="XC423" s="63"/>
      <c r="XN423" s="63"/>
      <c r="XY423" s="63"/>
      <c r="YJ423" s="63"/>
      <c r="YU423" s="63"/>
      <c r="ZF423" s="63"/>
      <c r="ZQ423" s="63"/>
      <c r="AAB423" s="63"/>
      <c r="AAM423" s="63"/>
      <c r="AAX423" s="63"/>
      <c r="ABI423" s="63"/>
      <c r="ABT423" s="63"/>
      <c r="ACE423" s="63"/>
      <c r="ACP423" s="63"/>
      <c r="ADA423" s="63"/>
      <c r="ADL423" s="63"/>
      <c r="ADW423" s="63"/>
      <c r="AEH423" s="63"/>
      <c r="AES423" s="63"/>
      <c r="AFD423" s="63"/>
      <c r="AFO423" s="63"/>
      <c r="AFZ423" s="63"/>
      <c r="AGK423" s="63"/>
      <c r="AGV423" s="63"/>
      <c r="AHG423" s="63"/>
      <c r="AHR423" s="63"/>
      <c r="AIC423" s="63"/>
      <c r="AIN423" s="63"/>
      <c r="AIY423" s="63"/>
      <c r="AJJ423" s="63"/>
      <c r="AJU423" s="63"/>
      <c r="AKF423" s="63"/>
      <c r="AKQ423" s="63"/>
      <c r="ALB423" s="63"/>
      <c r="ALM423" s="63"/>
      <c r="ALX423" s="63"/>
      <c r="AMI423" s="63"/>
      <c r="AMT423" s="63"/>
      <c r="ANE423" s="63"/>
      <c r="ANP423" s="63"/>
      <c r="AOA423" s="63"/>
      <c r="AOL423" s="63"/>
      <c r="AOW423" s="63"/>
      <c r="APH423" s="63"/>
      <c r="APS423" s="63"/>
      <c r="AQD423" s="63"/>
      <c r="AQO423" s="63"/>
      <c r="AQZ423" s="63"/>
      <c r="ARK423" s="63"/>
      <c r="ARV423" s="63"/>
      <c r="ASG423" s="63"/>
      <c r="ASR423" s="63"/>
      <c r="ATC423" s="63"/>
      <c r="ATN423" s="63"/>
      <c r="ATY423" s="63"/>
      <c r="AUJ423" s="63"/>
      <c r="AUU423" s="63"/>
      <c r="AVF423" s="63"/>
      <c r="AVQ423" s="63"/>
      <c r="AWB423" s="63"/>
      <c r="AWM423" s="63"/>
      <c r="AWX423" s="63"/>
      <c r="AXI423" s="63"/>
      <c r="AXT423" s="63"/>
      <c r="AYE423" s="63"/>
      <c r="AYP423" s="63"/>
      <c r="AZA423" s="63"/>
    </row>
    <row r="424" spans="1:1023 1034:1353" ht="18.75" customHeight="1" x14ac:dyDescent="0.35">
      <c r="A424" s="24">
        <f>'total Scrap'!A424</f>
        <v>0</v>
      </c>
      <c r="B424" s="29">
        <f>'total Scrap'!D424</f>
        <v>0</v>
      </c>
      <c r="C424" s="45">
        <f>'total Scrap'!E424</f>
        <v>0</v>
      </c>
      <c r="D424" s="8">
        <f>'total Scrap'!F424</f>
        <v>0</v>
      </c>
      <c r="E424" s="26">
        <f t="shared" ca="1" si="66"/>
        <v>1457</v>
      </c>
      <c r="F424" s="26">
        <f t="shared" si="67"/>
        <v>610</v>
      </c>
      <c r="G424" s="27">
        <f t="shared" ca="1" si="68"/>
        <v>43.571428571428569</v>
      </c>
      <c r="H424" s="26">
        <f t="shared" ca="1" si="69"/>
        <v>4</v>
      </c>
      <c r="I424" s="26"/>
      <c r="J424" s="30"/>
      <c r="P424" s="57">
        <f t="shared" si="70"/>
        <v>0</v>
      </c>
      <c r="Q424" s="30">
        <f t="shared" si="71"/>
        <v>0</v>
      </c>
      <c r="T424" s="42">
        <f t="shared" si="72"/>
        <v>0</v>
      </c>
      <c r="V424" s="43">
        <f t="shared" si="73"/>
        <v>0</v>
      </c>
      <c r="W424" s="42">
        <f t="shared" si="74"/>
        <v>2</v>
      </c>
      <c r="AG424" s="63"/>
      <c r="AR424" s="63"/>
      <c r="BC424" s="63"/>
      <c r="BN424" s="63"/>
      <c r="BY424" s="63"/>
      <c r="CJ424" s="63"/>
      <c r="CU424" s="63"/>
      <c r="DF424" s="63"/>
      <c r="DQ424" s="63"/>
      <c r="EB424" s="63"/>
      <c r="EM424" s="63"/>
      <c r="EX424" s="63"/>
      <c r="FI424" s="63"/>
      <c r="FT424" s="63"/>
      <c r="GE424" s="63"/>
      <c r="GP424" s="63"/>
      <c r="HA424" s="63"/>
      <c r="HL424" s="63"/>
      <c r="HW424" s="63"/>
      <c r="IH424" s="63"/>
      <c r="IS424" s="63"/>
      <c r="JD424" s="63"/>
      <c r="JO424" s="63"/>
      <c r="JZ424" s="63"/>
      <c r="KK424" s="63"/>
      <c r="KV424" s="63"/>
      <c r="LG424" s="63"/>
      <c r="LR424" s="63"/>
      <c r="MC424" s="63"/>
      <c r="MN424" s="63"/>
      <c r="MY424" s="63"/>
      <c r="NJ424" s="63"/>
      <c r="NU424" s="63"/>
      <c r="OF424" s="63"/>
      <c r="OQ424" s="63"/>
      <c r="PB424" s="63"/>
      <c r="PM424" s="63"/>
      <c r="PX424" s="63"/>
      <c r="QI424" s="63"/>
      <c r="QT424" s="63"/>
      <c r="RE424" s="63"/>
      <c r="RP424" s="63"/>
      <c r="SA424" s="63"/>
      <c r="SL424" s="63"/>
      <c r="SW424" s="63"/>
      <c r="TH424" s="63"/>
      <c r="TS424" s="63"/>
      <c r="UD424" s="63"/>
      <c r="UO424" s="63"/>
      <c r="UZ424" s="63"/>
      <c r="VK424" s="63"/>
      <c r="VV424" s="63"/>
      <c r="WG424" s="63"/>
      <c r="WR424" s="63"/>
      <c r="XC424" s="63"/>
      <c r="XN424" s="63"/>
      <c r="XY424" s="63"/>
      <c r="YJ424" s="63"/>
      <c r="YU424" s="63"/>
      <c r="ZF424" s="63"/>
      <c r="ZQ424" s="63"/>
      <c r="AAB424" s="63"/>
      <c r="AAM424" s="63"/>
      <c r="AAX424" s="63"/>
      <c r="ABI424" s="63"/>
      <c r="ABT424" s="63"/>
      <c r="ACE424" s="63"/>
      <c r="ACP424" s="63"/>
      <c r="ADA424" s="63"/>
      <c r="ADL424" s="63"/>
      <c r="ADW424" s="63"/>
      <c r="AEH424" s="63"/>
      <c r="AES424" s="63"/>
      <c r="AFD424" s="63"/>
      <c r="AFO424" s="63"/>
      <c r="AFZ424" s="63"/>
      <c r="AGK424" s="63"/>
      <c r="AGV424" s="63"/>
      <c r="AHG424" s="63"/>
      <c r="AHR424" s="63"/>
      <c r="AIC424" s="63"/>
      <c r="AIN424" s="63"/>
      <c r="AIY424" s="63"/>
      <c r="AJJ424" s="63"/>
      <c r="AJU424" s="63"/>
      <c r="AKF424" s="63"/>
      <c r="AKQ424" s="63"/>
      <c r="ALB424" s="63"/>
      <c r="ALM424" s="63"/>
      <c r="ALX424" s="63"/>
      <c r="AMI424" s="63"/>
      <c r="AMT424" s="63"/>
      <c r="ANE424" s="63"/>
      <c r="ANP424" s="63"/>
      <c r="AOA424" s="63"/>
      <c r="AOL424" s="63"/>
      <c r="AOW424" s="63"/>
      <c r="APH424" s="63"/>
      <c r="APS424" s="63"/>
      <c r="AQD424" s="63"/>
      <c r="AQO424" s="63"/>
      <c r="AQZ424" s="63"/>
      <c r="ARK424" s="63"/>
      <c r="ARV424" s="63"/>
      <c r="ASG424" s="63"/>
      <c r="ASR424" s="63"/>
      <c r="ATC424" s="63"/>
      <c r="ATN424" s="63"/>
      <c r="ATY424" s="63"/>
      <c r="AUJ424" s="63"/>
      <c r="AUU424" s="63"/>
      <c r="AVF424" s="63"/>
      <c r="AVQ424" s="63"/>
      <c r="AWB424" s="63"/>
      <c r="AWM424" s="63"/>
      <c r="AWX424" s="63"/>
      <c r="AXI424" s="63"/>
      <c r="AXT424" s="63"/>
      <c r="AYE424" s="63"/>
      <c r="AYP424" s="63"/>
      <c r="AZA424" s="63"/>
    </row>
    <row r="425" spans="1:1023 1034:1353" ht="18.75" customHeight="1" x14ac:dyDescent="0.35">
      <c r="A425" s="24">
        <f>'total Scrap'!A425</f>
        <v>0</v>
      </c>
      <c r="B425" s="29">
        <f>'total Scrap'!D425</f>
        <v>0</v>
      </c>
      <c r="C425" s="45">
        <f>'total Scrap'!E425</f>
        <v>0</v>
      </c>
      <c r="D425" s="8">
        <f>'total Scrap'!F425</f>
        <v>0</v>
      </c>
      <c r="E425" s="26">
        <f t="shared" ca="1" si="66"/>
        <v>1457</v>
      </c>
      <c r="F425" s="26">
        <f t="shared" si="67"/>
        <v>610</v>
      </c>
      <c r="G425" s="27">
        <f t="shared" ca="1" si="68"/>
        <v>43.571428571428569</v>
      </c>
      <c r="H425" s="26">
        <f t="shared" ca="1" si="69"/>
        <v>4</v>
      </c>
      <c r="I425" s="26"/>
      <c r="J425" s="30"/>
      <c r="P425" s="57">
        <f t="shared" si="70"/>
        <v>0</v>
      </c>
      <c r="Q425" s="30">
        <f t="shared" si="71"/>
        <v>0</v>
      </c>
      <c r="T425" s="42">
        <f t="shared" si="72"/>
        <v>0</v>
      </c>
      <c r="V425" s="43">
        <f t="shared" si="73"/>
        <v>0</v>
      </c>
      <c r="W425" s="42">
        <f t="shared" si="74"/>
        <v>2</v>
      </c>
      <c r="AG425" s="63"/>
      <c r="AR425" s="63"/>
      <c r="BC425" s="63"/>
      <c r="BN425" s="63"/>
      <c r="BY425" s="63"/>
      <c r="CJ425" s="63"/>
      <c r="CU425" s="63"/>
      <c r="DF425" s="63"/>
      <c r="DQ425" s="63"/>
      <c r="EB425" s="63"/>
      <c r="EM425" s="63"/>
      <c r="EX425" s="63"/>
      <c r="FI425" s="63"/>
      <c r="FT425" s="63"/>
      <c r="GE425" s="63"/>
      <c r="GP425" s="63"/>
      <c r="HA425" s="63"/>
      <c r="HL425" s="63"/>
      <c r="HW425" s="63"/>
      <c r="IH425" s="63"/>
      <c r="IS425" s="63"/>
      <c r="JD425" s="63"/>
      <c r="JO425" s="63"/>
      <c r="JZ425" s="63"/>
      <c r="KK425" s="63"/>
      <c r="KV425" s="63"/>
      <c r="LG425" s="63"/>
      <c r="LR425" s="63"/>
      <c r="MC425" s="63"/>
      <c r="MN425" s="63"/>
      <c r="MY425" s="63"/>
      <c r="NJ425" s="63"/>
      <c r="NU425" s="63"/>
      <c r="OF425" s="63"/>
      <c r="OQ425" s="63"/>
      <c r="PB425" s="63"/>
      <c r="PM425" s="63"/>
      <c r="PX425" s="63"/>
      <c r="QI425" s="63"/>
      <c r="QT425" s="63"/>
      <c r="RE425" s="63"/>
      <c r="RP425" s="63"/>
      <c r="SA425" s="63"/>
      <c r="SL425" s="63"/>
      <c r="SW425" s="63"/>
      <c r="TH425" s="63"/>
      <c r="TS425" s="63"/>
      <c r="UD425" s="63"/>
      <c r="UO425" s="63"/>
      <c r="UZ425" s="63"/>
      <c r="VK425" s="63"/>
      <c r="VV425" s="63"/>
      <c r="WG425" s="63"/>
      <c r="WR425" s="63"/>
      <c r="XC425" s="63"/>
      <c r="XN425" s="63"/>
      <c r="XY425" s="63"/>
      <c r="YJ425" s="63"/>
      <c r="YU425" s="63"/>
      <c r="ZF425" s="63"/>
      <c r="ZQ425" s="63"/>
      <c r="AAB425" s="63"/>
      <c r="AAM425" s="63"/>
      <c r="AAX425" s="63"/>
      <c r="ABI425" s="63"/>
      <c r="ABT425" s="63"/>
      <c r="ACE425" s="63"/>
      <c r="ACP425" s="63"/>
      <c r="ADA425" s="63"/>
      <c r="ADL425" s="63"/>
      <c r="ADW425" s="63"/>
      <c r="AEH425" s="63"/>
      <c r="AES425" s="63"/>
      <c r="AFD425" s="63"/>
      <c r="AFO425" s="63"/>
      <c r="AFZ425" s="63"/>
      <c r="AGK425" s="63"/>
      <c r="AGV425" s="63"/>
      <c r="AHG425" s="63"/>
      <c r="AHR425" s="63"/>
      <c r="AIC425" s="63"/>
      <c r="AIN425" s="63"/>
      <c r="AIY425" s="63"/>
      <c r="AJJ425" s="63"/>
      <c r="AJU425" s="63"/>
      <c r="AKF425" s="63"/>
      <c r="AKQ425" s="63"/>
      <c r="ALB425" s="63"/>
      <c r="ALM425" s="63"/>
      <c r="ALX425" s="63"/>
      <c r="AMI425" s="63"/>
      <c r="AMT425" s="63"/>
      <c r="ANE425" s="63"/>
      <c r="ANP425" s="63"/>
      <c r="AOA425" s="63"/>
      <c r="AOL425" s="63"/>
      <c r="AOW425" s="63"/>
      <c r="APH425" s="63"/>
      <c r="APS425" s="63"/>
      <c r="AQD425" s="63"/>
      <c r="AQO425" s="63"/>
      <c r="AQZ425" s="63"/>
      <c r="ARK425" s="63"/>
      <c r="ARV425" s="63"/>
      <c r="ASG425" s="63"/>
      <c r="ASR425" s="63"/>
      <c r="ATC425" s="63"/>
      <c r="ATN425" s="63"/>
      <c r="ATY425" s="63"/>
      <c r="AUJ425" s="63"/>
      <c r="AUU425" s="63"/>
      <c r="AVF425" s="63"/>
      <c r="AVQ425" s="63"/>
      <c r="AWB425" s="63"/>
      <c r="AWM425" s="63"/>
      <c r="AWX425" s="63"/>
      <c r="AXI425" s="63"/>
      <c r="AXT425" s="63"/>
      <c r="AYE425" s="63"/>
      <c r="AYP425" s="63"/>
      <c r="AZA425" s="63"/>
    </row>
    <row r="426" spans="1:1023 1034:1353" ht="18.75" customHeight="1" x14ac:dyDescent="0.35">
      <c r="A426" s="24">
        <f>'total Scrap'!A426</f>
        <v>0</v>
      </c>
      <c r="B426" s="29">
        <f>'total Scrap'!D426</f>
        <v>0</v>
      </c>
      <c r="C426" s="45">
        <f>'total Scrap'!E426</f>
        <v>0</v>
      </c>
      <c r="D426" s="8">
        <f>'total Scrap'!F426</f>
        <v>0</v>
      </c>
      <c r="E426" s="26">
        <f t="shared" ca="1" si="66"/>
        <v>1457</v>
      </c>
      <c r="F426" s="26">
        <f t="shared" si="67"/>
        <v>610</v>
      </c>
      <c r="G426" s="27">
        <f t="shared" ca="1" si="68"/>
        <v>43.571428571428569</v>
      </c>
      <c r="H426" s="26">
        <f t="shared" ca="1" si="69"/>
        <v>4</v>
      </c>
      <c r="I426" s="26"/>
      <c r="J426" s="30"/>
      <c r="P426" s="57">
        <f t="shared" si="70"/>
        <v>0</v>
      </c>
      <c r="Q426" s="30">
        <f t="shared" si="71"/>
        <v>0</v>
      </c>
      <c r="T426" s="42">
        <f t="shared" si="72"/>
        <v>0</v>
      </c>
      <c r="V426" s="43">
        <f t="shared" si="73"/>
        <v>0</v>
      </c>
      <c r="W426" s="42">
        <f t="shared" si="74"/>
        <v>2</v>
      </c>
      <c r="AG426" s="63"/>
      <c r="AR426" s="63"/>
      <c r="BC426" s="63"/>
      <c r="BN426" s="63"/>
      <c r="BY426" s="63"/>
      <c r="CJ426" s="63"/>
      <c r="CU426" s="63"/>
      <c r="DF426" s="63"/>
      <c r="DQ426" s="63"/>
      <c r="EB426" s="63"/>
      <c r="EM426" s="63"/>
      <c r="EX426" s="63"/>
      <c r="FI426" s="63"/>
      <c r="FT426" s="63"/>
      <c r="GE426" s="63"/>
      <c r="GP426" s="63"/>
      <c r="HA426" s="63"/>
      <c r="HL426" s="63"/>
      <c r="HW426" s="63"/>
      <c r="IH426" s="63"/>
      <c r="IS426" s="63"/>
      <c r="JD426" s="63"/>
      <c r="JO426" s="63"/>
      <c r="JZ426" s="63"/>
      <c r="KK426" s="63"/>
      <c r="KV426" s="63"/>
      <c r="LG426" s="63"/>
      <c r="LR426" s="63"/>
      <c r="MC426" s="63"/>
      <c r="MN426" s="63"/>
      <c r="MY426" s="63"/>
      <c r="NJ426" s="63"/>
      <c r="NU426" s="63"/>
      <c r="OF426" s="63"/>
      <c r="OQ426" s="63"/>
      <c r="PB426" s="63"/>
      <c r="PM426" s="63"/>
      <c r="PX426" s="63"/>
      <c r="QI426" s="63"/>
      <c r="QT426" s="63"/>
      <c r="RE426" s="63"/>
      <c r="RP426" s="63"/>
      <c r="SA426" s="63"/>
      <c r="SL426" s="63"/>
      <c r="SW426" s="63"/>
      <c r="TH426" s="63"/>
      <c r="TS426" s="63"/>
      <c r="UD426" s="63"/>
      <c r="UO426" s="63"/>
      <c r="UZ426" s="63"/>
      <c r="VK426" s="63"/>
      <c r="VV426" s="63"/>
      <c r="WG426" s="63"/>
      <c r="WR426" s="63"/>
      <c r="XC426" s="63"/>
      <c r="XN426" s="63"/>
      <c r="XY426" s="63"/>
      <c r="YJ426" s="63"/>
      <c r="YU426" s="63"/>
      <c r="ZF426" s="63"/>
      <c r="ZQ426" s="63"/>
      <c r="AAB426" s="63"/>
      <c r="AAM426" s="63"/>
      <c r="AAX426" s="63"/>
      <c r="ABI426" s="63"/>
      <c r="ABT426" s="63"/>
      <c r="ACE426" s="63"/>
      <c r="ACP426" s="63"/>
      <c r="ADA426" s="63"/>
      <c r="ADL426" s="63"/>
      <c r="ADW426" s="63"/>
      <c r="AEH426" s="63"/>
      <c r="AES426" s="63"/>
      <c r="AFD426" s="63"/>
      <c r="AFO426" s="63"/>
      <c r="AFZ426" s="63"/>
      <c r="AGK426" s="63"/>
      <c r="AGV426" s="63"/>
      <c r="AHG426" s="63"/>
      <c r="AHR426" s="63"/>
      <c r="AIC426" s="63"/>
      <c r="AIN426" s="63"/>
      <c r="AIY426" s="63"/>
      <c r="AJJ426" s="63"/>
      <c r="AJU426" s="63"/>
      <c r="AKF426" s="63"/>
      <c r="AKQ426" s="63"/>
      <c r="ALB426" s="63"/>
      <c r="ALM426" s="63"/>
      <c r="ALX426" s="63"/>
      <c r="AMI426" s="63"/>
      <c r="AMT426" s="63"/>
      <c r="ANE426" s="63"/>
      <c r="ANP426" s="63"/>
      <c r="AOA426" s="63"/>
      <c r="AOL426" s="63"/>
      <c r="AOW426" s="63"/>
      <c r="APH426" s="63"/>
      <c r="APS426" s="63"/>
      <c r="AQD426" s="63"/>
      <c r="AQO426" s="63"/>
      <c r="AQZ426" s="63"/>
      <c r="ARK426" s="63"/>
      <c r="ARV426" s="63"/>
      <c r="ASG426" s="63"/>
      <c r="ASR426" s="63"/>
      <c r="ATC426" s="63"/>
      <c r="ATN426" s="63"/>
      <c r="ATY426" s="63"/>
      <c r="AUJ426" s="63"/>
      <c r="AUU426" s="63"/>
      <c r="AVF426" s="63"/>
      <c r="AVQ426" s="63"/>
      <c r="AWB426" s="63"/>
      <c r="AWM426" s="63"/>
      <c r="AWX426" s="63"/>
      <c r="AXI426" s="63"/>
      <c r="AXT426" s="63"/>
      <c r="AYE426" s="63"/>
      <c r="AYP426" s="63"/>
      <c r="AZA426" s="63"/>
    </row>
    <row r="427" spans="1:1023 1034:1353" ht="18.75" customHeight="1" x14ac:dyDescent="0.35">
      <c r="A427" s="24">
        <f>'total Scrap'!A427</f>
        <v>0</v>
      </c>
      <c r="B427" s="29">
        <f>'total Scrap'!D427</f>
        <v>0</v>
      </c>
      <c r="C427" s="45">
        <f>'total Scrap'!E427</f>
        <v>0</v>
      </c>
      <c r="D427" s="8">
        <f>'total Scrap'!F427</f>
        <v>0</v>
      </c>
      <c r="E427" s="26">
        <f t="shared" ca="1" si="66"/>
        <v>1457</v>
      </c>
      <c r="F427" s="26">
        <f t="shared" si="67"/>
        <v>610</v>
      </c>
      <c r="G427" s="27">
        <f t="shared" ca="1" si="68"/>
        <v>43.571428571428569</v>
      </c>
      <c r="H427" s="26">
        <f t="shared" ca="1" si="69"/>
        <v>4</v>
      </c>
      <c r="I427" s="26"/>
      <c r="J427" s="30"/>
      <c r="P427" s="57">
        <f t="shared" si="70"/>
        <v>0</v>
      </c>
      <c r="Q427" s="30">
        <f t="shared" si="71"/>
        <v>0</v>
      </c>
      <c r="T427" s="42">
        <f t="shared" si="72"/>
        <v>0</v>
      </c>
      <c r="V427" s="43">
        <f t="shared" si="73"/>
        <v>0</v>
      </c>
      <c r="W427" s="42">
        <f t="shared" si="74"/>
        <v>2</v>
      </c>
      <c r="AG427" s="63"/>
      <c r="AR427" s="63"/>
      <c r="BC427" s="63"/>
      <c r="BN427" s="63"/>
      <c r="BY427" s="63"/>
      <c r="CJ427" s="63"/>
      <c r="CU427" s="63"/>
      <c r="DF427" s="63"/>
      <c r="DQ427" s="63"/>
      <c r="EB427" s="63"/>
      <c r="EM427" s="63"/>
      <c r="EX427" s="63"/>
      <c r="FI427" s="63"/>
      <c r="FT427" s="63"/>
      <c r="GE427" s="63"/>
      <c r="GP427" s="63"/>
      <c r="HA427" s="63"/>
      <c r="HL427" s="63"/>
      <c r="HW427" s="63"/>
      <c r="IH427" s="63"/>
      <c r="IS427" s="63"/>
      <c r="JD427" s="63"/>
      <c r="JO427" s="63"/>
      <c r="JZ427" s="63"/>
      <c r="KK427" s="63"/>
      <c r="KV427" s="63"/>
      <c r="LG427" s="63"/>
      <c r="LR427" s="63"/>
      <c r="MC427" s="63"/>
      <c r="MN427" s="63"/>
      <c r="MY427" s="63"/>
      <c r="NJ427" s="63"/>
      <c r="NU427" s="63"/>
      <c r="OF427" s="63"/>
      <c r="OQ427" s="63"/>
      <c r="PB427" s="63"/>
      <c r="PM427" s="63"/>
      <c r="PX427" s="63"/>
      <c r="QI427" s="63"/>
      <c r="QT427" s="63"/>
      <c r="RE427" s="63"/>
      <c r="RP427" s="63"/>
      <c r="SA427" s="63"/>
      <c r="SL427" s="63"/>
      <c r="SW427" s="63"/>
      <c r="TH427" s="63"/>
      <c r="TS427" s="63"/>
      <c r="UD427" s="63"/>
      <c r="UO427" s="63"/>
      <c r="UZ427" s="63"/>
      <c r="VK427" s="63"/>
      <c r="VV427" s="63"/>
      <c r="WG427" s="63"/>
      <c r="WR427" s="63"/>
      <c r="XC427" s="63"/>
      <c r="XN427" s="63"/>
      <c r="XY427" s="63"/>
      <c r="YJ427" s="63"/>
      <c r="YU427" s="63"/>
      <c r="ZF427" s="63"/>
      <c r="ZQ427" s="63"/>
      <c r="AAB427" s="63"/>
      <c r="AAM427" s="63"/>
      <c r="AAX427" s="63"/>
      <c r="ABI427" s="63"/>
      <c r="ABT427" s="63"/>
      <c r="ACE427" s="63"/>
      <c r="ACP427" s="63"/>
      <c r="ADA427" s="63"/>
      <c r="ADL427" s="63"/>
      <c r="ADW427" s="63"/>
      <c r="AEH427" s="63"/>
      <c r="AES427" s="63"/>
      <c r="AFD427" s="63"/>
      <c r="AFO427" s="63"/>
      <c r="AFZ427" s="63"/>
      <c r="AGK427" s="63"/>
      <c r="AGV427" s="63"/>
      <c r="AHG427" s="63"/>
      <c r="AHR427" s="63"/>
      <c r="AIC427" s="63"/>
      <c r="AIN427" s="63"/>
      <c r="AIY427" s="63"/>
      <c r="AJJ427" s="63"/>
      <c r="AJU427" s="63"/>
      <c r="AKF427" s="63"/>
      <c r="AKQ427" s="63"/>
      <c r="ALB427" s="63"/>
      <c r="ALM427" s="63"/>
      <c r="ALX427" s="63"/>
      <c r="AMI427" s="63"/>
      <c r="AMT427" s="63"/>
      <c r="ANE427" s="63"/>
      <c r="ANP427" s="63"/>
      <c r="AOA427" s="63"/>
      <c r="AOL427" s="63"/>
      <c r="AOW427" s="63"/>
      <c r="APH427" s="63"/>
      <c r="APS427" s="63"/>
      <c r="AQD427" s="63"/>
      <c r="AQO427" s="63"/>
      <c r="AQZ427" s="63"/>
      <c r="ARK427" s="63"/>
      <c r="ARV427" s="63"/>
      <c r="ASG427" s="63"/>
      <c r="ASR427" s="63"/>
      <c r="ATC427" s="63"/>
      <c r="ATN427" s="63"/>
      <c r="ATY427" s="63"/>
      <c r="AUJ427" s="63"/>
      <c r="AUU427" s="63"/>
      <c r="AVF427" s="63"/>
      <c r="AVQ427" s="63"/>
      <c r="AWB427" s="63"/>
      <c r="AWM427" s="63"/>
      <c r="AWX427" s="63"/>
      <c r="AXI427" s="63"/>
      <c r="AXT427" s="63"/>
      <c r="AYE427" s="63"/>
      <c r="AYP427" s="63"/>
      <c r="AZA427" s="63"/>
    </row>
    <row r="428" spans="1:1023 1034:1353" ht="18.75" customHeight="1" x14ac:dyDescent="0.35">
      <c r="A428" s="24">
        <f>'total Scrap'!A428</f>
        <v>0</v>
      </c>
      <c r="B428" s="29">
        <f>'total Scrap'!D428</f>
        <v>0</v>
      </c>
      <c r="C428" s="45">
        <f>'total Scrap'!E428</f>
        <v>0</v>
      </c>
      <c r="D428" s="8">
        <f>'total Scrap'!F428</f>
        <v>0</v>
      </c>
      <c r="E428" s="26">
        <f t="shared" ca="1" si="66"/>
        <v>1457</v>
      </c>
      <c r="F428" s="26">
        <f t="shared" si="67"/>
        <v>610</v>
      </c>
      <c r="G428" s="27">
        <f t="shared" ca="1" si="68"/>
        <v>43.571428571428569</v>
      </c>
      <c r="H428" s="26">
        <f t="shared" ca="1" si="69"/>
        <v>4</v>
      </c>
      <c r="I428" s="26"/>
      <c r="J428" s="30"/>
      <c r="P428" s="57">
        <f t="shared" si="70"/>
        <v>0</v>
      </c>
      <c r="Q428" s="30">
        <f t="shared" si="71"/>
        <v>0</v>
      </c>
      <c r="T428" s="42">
        <f t="shared" si="72"/>
        <v>0</v>
      </c>
      <c r="V428" s="43">
        <f t="shared" si="73"/>
        <v>0</v>
      </c>
      <c r="W428" s="42">
        <f t="shared" si="74"/>
        <v>2</v>
      </c>
      <c r="AG428" s="63"/>
      <c r="AR428" s="63"/>
      <c r="BC428" s="63"/>
      <c r="BN428" s="63"/>
      <c r="BY428" s="63"/>
      <c r="CJ428" s="63"/>
      <c r="CU428" s="63"/>
      <c r="DF428" s="63"/>
      <c r="DQ428" s="63"/>
      <c r="EB428" s="63"/>
      <c r="EM428" s="63"/>
      <c r="EX428" s="63"/>
      <c r="FI428" s="63"/>
      <c r="FT428" s="63"/>
      <c r="GE428" s="63"/>
      <c r="GP428" s="63"/>
      <c r="HA428" s="63"/>
      <c r="HL428" s="63"/>
      <c r="HW428" s="63"/>
      <c r="IH428" s="63"/>
      <c r="IS428" s="63"/>
      <c r="JD428" s="63"/>
      <c r="JO428" s="63"/>
      <c r="JZ428" s="63"/>
      <c r="KK428" s="63"/>
      <c r="KV428" s="63"/>
      <c r="LG428" s="63"/>
      <c r="LR428" s="63"/>
      <c r="MC428" s="63"/>
      <c r="MN428" s="63"/>
      <c r="MY428" s="63"/>
      <c r="NJ428" s="63"/>
      <c r="NU428" s="63"/>
      <c r="OF428" s="63"/>
      <c r="OQ428" s="63"/>
      <c r="PB428" s="63"/>
      <c r="PM428" s="63"/>
      <c r="PX428" s="63"/>
      <c r="QI428" s="63"/>
      <c r="QT428" s="63"/>
      <c r="RE428" s="63"/>
      <c r="RP428" s="63"/>
      <c r="SA428" s="63"/>
      <c r="SL428" s="63"/>
      <c r="SW428" s="63"/>
      <c r="TH428" s="63"/>
      <c r="TS428" s="63"/>
      <c r="UD428" s="63"/>
      <c r="UO428" s="63"/>
      <c r="UZ428" s="63"/>
      <c r="VK428" s="63"/>
      <c r="VV428" s="63"/>
      <c r="WG428" s="63"/>
      <c r="WR428" s="63"/>
      <c r="XC428" s="63"/>
      <c r="XN428" s="63"/>
      <c r="XY428" s="63"/>
      <c r="YJ428" s="63"/>
      <c r="YU428" s="63"/>
      <c r="ZF428" s="63"/>
      <c r="ZQ428" s="63"/>
      <c r="AAB428" s="63"/>
      <c r="AAM428" s="63"/>
      <c r="AAX428" s="63"/>
      <c r="ABI428" s="63"/>
      <c r="ABT428" s="63"/>
      <c r="ACE428" s="63"/>
      <c r="ACP428" s="63"/>
      <c r="ADA428" s="63"/>
      <c r="ADL428" s="63"/>
      <c r="ADW428" s="63"/>
      <c r="AEH428" s="63"/>
      <c r="AES428" s="63"/>
      <c r="AFD428" s="63"/>
      <c r="AFO428" s="63"/>
      <c r="AFZ428" s="63"/>
      <c r="AGK428" s="63"/>
      <c r="AGV428" s="63"/>
      <c r="AHG428" s="63"/>
      <c r="AHR428" s="63"/>
      <c r="AIC428" s="63"/>
      <c r="AIN428" s="63"/>
      <c r="AIY428" s="63"/>
      <c r="AJJ428" s="63"/>
      <c r="AJU428" s="63"/>
      <c r="AKF428" s="63"/>
      <c r="AKQ428" s="63"/>
      <c r="ALB428" s="63"/>
      <c r="ALM428" s="63"/>
      <c r="ALX428" s="63"/>
      <c r="AMI428" s="63"/>
      <c r="AMT428" s="63"/>
      <c r="ANE428" s="63"/>
      <c r="ANP428" s="63"/>
      <c r="AOA428" s="63"/>
      <c r="AOL428" s="63"/>
      <c r="AOW428" s="63"/>
      <c r="APH428" s="63"/>
      <c r="APS428" s="63"/>
      <c r="AQD428" s="63"/>
      <c r="AQO428" s="63"/>
      <c r="AQZ428" s="63"/>
      <c r="ARK428" s="63"/>
      <c r="ARV428" s="63"/>
      <c r="ASG428" s="63"/>
      <c r="ASR428" s="63"/>
      <c r="ATC428" s="63"/>
      <c r="ATN428" s="63"/>
      <c r="ATY428" s="63"/>
      <c r="AUJ428" s="63"/>
      <c r="AUU428" s="63"/>
      <c r="AVF428" s="63"/>
      <c r="AVQ428" s="63"/>
      <c r="AWB428" s="63"/>
      <c r="AWM428" s="63"/>
      <c r="AWX428" s="63"/>
      <c r="AXI428" s="63"/>
      <c r="AXT428" s="63"/>
      <c r="AYE428" s="63"/>
      <c r="AYP428" s="63"/>
      <c r="AZA428" s="63"/>
    </row>
    <row r="429" spans="1:1023 1034:1353" ht="18.75" customHeight="1" x14ac:dyDescent="0.35">
      <c r="A429" s="24">
        <f>'total Scrap'!A429</f>
        <v>0</v>
      </c>
      <c r="B429" s="29">
        <f>'total Scrap'!D429</f>
        <v>0</v>
      </c>
      <c r="C429" s="45">
        <f>'total Scrap'!E429</f>
        <v>0</v>
      </c>
      <c r="D429" s="8">
        <f>'total Scrap'!F429</f>
        <v>0</v>
      </c>
      <c r="E429" s="26">
        <f t="shared" ca="1" si="66"/>
        <v>1457</v>
      </c>
      <c r="F429" s="26">
        <f t="shared" si="67"/>
        <v>610</v>
      </c>
      <c r="G429" s="27">
        <f t="shared" ca="1" si="68"/>
        <v>43.571428571428569</v>
      </c>
      <c r="H429" s="26">
        <f t="shared" ca="1" si="69"/>
        <v>4</v>
      </c>
      <c r="I429" s="26"/>
      <c r="J429" s="30"/>
      <c r="P429" s="57">
        <f t="shared" si="70"/>
        <v>0</v>
      </c>
      <c r="Q429" s="30">
        <f t="shared" si="71"/>
        <v>0</v>
      </c>
      <c r="T429" s="42">
        <f t="shared" si="72"/>
        <v>0</v>
      </c>
      <c r="V429" s="43">
        <f t="shared" si="73"/>
        <v>0</v>
      </c>
      <c r="W429" s="42">
        <f t="shared" si="74"/>
        <v>2</v>
      </c>
      <c r="AG429" s="63"/>
      <c r="AR429" s="63"/>
      <c r="BC429" s="63"/>
      <c r="BN429" s="63"/>
      <c r="BY429" s="63"/>
      <c r="CJ429" s="63"/>
      <c r="CU429" s="63"/>
      <c r="DF429" s="63"/>
      <c r="DQ429" s="63"/>
      <c r="EB429" s="63"/>
      <c r="EM429" s="63"/>
      <c r="EX429" s="63"/>
      <c r="FI429" s="63"/>
      <c r="FT429" s="63"/>
      <c r="GE429" s="63"/>
      <c r="GP429" s="63"/>
      <c r="HA429" s="63"/>
      <c r="HL429" s="63"/>
      <c r="HW429" s="63"/>
      <c r="IH429" s="63"/>
      <c r="IS429" s="63"/>
      <c r="JD429" s="63"/>
      <c r="JO429" s="63"/>
      <c r="JZ429" s="63"/>
      <c r="KK429" s="63"/>
      <c r="KV429" s="63"/>
      <c r="LG429" s="63"/>
      <c r="LR429" s="63"/>
      <c r="MC429" s="63"/>
      <c r="MN429" s="63"/>
      <c r="MY429" s="63"/>
      <c r="NJ429" s="63"/>
      <c r="NU429" s="63"/>
      <c r="OF429" s="63"/>
      <c r="OQ429" s="63"/>
      <c r="PB429" s="63"/>
      <c r="PM429" s="63"/>
      <c r="PX429" s="63"/>
      <c r="QI429" s="63"/>
      <c r="QT429" s="63"/>
      <c r="RE429" s="63"/>
      <c r="RP429" s="63"/>
      <c r="SA429" s="63"/>
      <c r="SL429" s="63"/>
      <c r="SW429" s="63"/>
      <c r="TH429" s="63"/>
      <c r="TS429" s="63"/>
      <c r="UD429" s="63"/>
      <c r="UO429" s="63"/>
      <c r="UZ429" s="63"/>
      <c r="VK429" s="63"/>
      <c r="VV429" s="63"/>
      <c r="WG429" s="63"/>
      <c r="WR429" s="63"/>
      <c r="XC429" s="63"/>
      <c r="XN429" s="63"/>
      <c r="XY429" s="63"/>
      <c r="YJ429" s="63"/>
      <c r="YU429" s="63"/>
      <c r="ZF429" s="63"/>
      <c r="ZQ429" s="63"/>
      <c r="AAB429" s="63"/>
      <c r="AAM429" s="63"/>
      <c r="AAX429" s="63"/>
      <c r="ABI429" s="63"/>
      <c r="ABT429" s="63"/>
      <c r="ACE429" s="63"/>
      <c r="ACP429" s="63"/>
      <c r="ADA429" s="63"/>
      <c r="ADL429" s="63"/>
      <c r="ADW429" s="63"/>
      <c r="AEH429" s="63"/>
      <c r="AES429" s="63"/>
      <c r="AFD429" s="63"/>
      <c r="AFO429" s="63"/>
      <c r="AFZ429" s="63"/>
      <c r="AGK429" s="63"/>
      <c r="AGV429" s="63"/>
      <c r="AHG429" s="63"/>
      <c r="AHR429" s="63"/>
      <c r="AIC429" s="63"/>
      <c r="AIN429" s="63"/>
      <c r="AIY429" s="63"/>
      <c r="AJJ429" s="63"/>
      <c r="AJU429" s="63"/>
      <c r="AKF429" s="63"/>
      <c r="AKQ429" s="63"/>
      <c r="ALB429" s="63"/>
      <c r="ALM429" s="63"/>
      <c r="ALX429" s="63"/>
      <c r="AMI429" s="63"/>
      <c r="AMT429" s="63"/>
      <c r="ANE429" s="63"/>
      <c r="ANP429" s="63"/>
      <c r="AOA429" s="63"/>
      <c r="AOL429" s="63"/>
      <c r="AOW429" s="63"/>
      <c r="APH429" s="63"/>
      <c r="APS429" s="63"/>
      <c r="AQD429" s="63"/>
      <c r="AQO429" s="63"/>
      <c r="AQZ429" s="63"/>
      <c r="ARK429" s="63"/>
      <c r="ARV429" s="63"/>
      <c r="ASG429" s="63"/>
      <c r="ASR429" s="63"/>
      <c r="ATC429" s="63"/>
      <c r="ATN429" s="63"/>
      <c r="ATY429" s="63"/>
      <c r="AUJ429" s="63"/>
      <c r="AUU429" s="63"/>
      <c r="AVF429" s="63"/>
      <c r="AVQ429" s="63"/>
      <c r="AWB429" s="63"/>
      <c r="AWM429" s="63"/>
      <c r="AWX429" s="63"/>
      <c r="AXI429" s="63"/>
      <c r="AXT429" s="63"/>
      <c r="AYE429" s="63"/>
      <c r="AYP429" s="63"/>
      <c r="AZA429" s="63"/>
    </row>
    <row r="430" spans="1:1023 1034:1353" ht="18.75" customHeight="1" x14ac:dyDescent="0.35">
      <c r="A430" s="24">
        <f>'total Scrap'!A430</f>
        <v>0</v>
      </c>
      <c r="B430" s="29">
        <f>'total Scrap'!D430</f>
        <v>0</v>
      </c>
      <c r="C430" s="45">
        <f>'total Scrap'!E430</f>
        <v>0</v>
      </c>
      <c r="D430" s="8">
        <f>'total Scrap'!F430</f>
        <v>0</v>
      </c>
      <c r="E430" s="26">
        <f t="shared" ca="1" si="66"/>
        <v>1457</v>
      </c>
      <c r="F430" s="26">
        <f t="shared" si="67"/>
        <v>610</v>
      </c>
      <c r="G430" s="27">
        <f t="shared" ca="1" si="68"/>
        <v>43.571428571428569</v>
      </c>
      <c r="H430" s="26">
        <f t="shared" ca="1" si="69"/>
        <v>4</v>
      </c>
      <c r="I430" s="26"/>
      <c r="J430" s="30"/>
      <c r="P430" s="57">
        <f t="shared" si="70"/>
        <v>0</v>
      </c>
      <c r="Q430" s="30">
        <f t="shared" si="71"/>
        <v>0</v>
      </c>
      <c r="T430" s="42">
        <f t="shared" si="72"/>
        <v>0</v>
      </c>
      <c r="V430" s="43">
        <f t="shared" si="73"/>
        <v>0</v>
      </c>
      <c r="W430" s="42">
        <f t="shared" si="74"/>
        <v>2</v>
      </c>
      <c r="AG430" s="63"/>
      <c r="AR430" s="63"/>
      <c r="BC430" s="63"/>
      <c r="BN430" s="63"/>
      <c r="BY430" s="63"/>
      <c r="CJ430" s="63"/>
      <c r="CU430" s="63"/>
      <c r="DF430" s="63"/>
      <c r="DQ430" s="63"/>
      <c r="EB430" s="63"/>
      <c r="EM430" s="63"/>
      <c r="EX430" s="63"/>
      <c r="FI430" s="63"/>
      <c r="FT430" s="63"/>
      <c r="GE430" s="63"/>
      <c r="GP430" s="63"/>
      <c r="HA430" s="63"/>
      <c r="HL430" s="63"/>
      <c r="HW430" s="63"/>
      <c r="IH430" s="63"/>
      <c r="IS430" s="63"/>
      <c r="JD430" s="63"/>
      <c r="JO430" s="63"/>
      <c r="JZ430" s="63"/>
      <c r="KK430" s="63"/>
      <c r="KV430" s="63"/>
      <c r="LG430" s="63"/>
      <c r="LR430" s="63"/>
      <c r="MC430" s="63"/>
      <c r="MN430" s="63"/>
      <c r="MY430" s="63"/>
      <c r="NJ430" s="63"/>
      <c r="NU430" s="63"/>
      <c r="OF430" s="63"/>
      <c r="OQ430" s="63"/>
      <c r="PB430" s="63"/>
      <c r="PM430" s="63"/>
      <c r="PX430" s="63"/>
      <c r="QI430" s="63"/>
      <c r="QT430" s="63"/>
      <c r="RE430" s="63"/>
      <c r="RP430" s="63"/>
      <c r="SA430" s="63"/>
      <c r="SL430" s="63"/>
      <c r="SW430" s="63"/>
      <c r="TH430" s="63"/>
      <c r="TS430" s="63"/>
      <c r="UD430" s="63"/>
      <c r="UO430" s="63"/>
      <c r="UZ430" s="63"/>
      <c r="VK430" s="63"/>
      <c r="VV430" s="63"/>
      <c r="WG430" s="63"/>
      <c r="WR430" s="63"/>
      <c r="XC430" s="63"/>
      <c r="XN430" s="63"/>
      <c r="XY430" s="63"/>
      <c r="YJ430" s="63"/>
      <c r="YU430" s="63"/>
      <c r="ZF430" s="63"/>
      <c r="ZQ430" s="63"/>
      <c r="AAB430" s="63"/>
      <c r="AAM430" s="63"/>
      <c r="AAX430" s="63"/>
      <c r="ABI430" s="63"/>
      <c r="ABT430" s="63"/>
      <c r="ACE430" s="63"/>
      <c r="ACP430" s="63"/>
      <c r="ADA430" s="63"/>
      <c r="ADL430" s="63"/>
      <c r="ADW430" s="63"/>
      <c r="AEH430" s="63"/>
      <c r="AES430" s="63"/>
      <c r="AFD430" s="63"/>
      <c r="AFO430" s="63"/>
      <c r="AFZ430" s="63"/>
      <c r="AGK430" s="63"/>
      <c r="AGV430" s="63"/>
      <c r="AHG430" s="63"/>
      <c r="AHR430" s="63"/>
      <c r="AIC430" s="63"/>
      <c r="AIN430" s="63"/>
      <c r="AIY430" s="63"/>
      <c r="AJJ430" s="63"/>
      <c r="AJU430" s="63"/>
      <c r="AKF430" s="63"/>
      <c r="AKQ430" s="63"/>
      <c r="ALB430" s="63"/>
      <c r="ALM430" s="63"/>
      <c r="ALX430" s="63"/>
      <c r="AMI430" s="63"/>
      <c r="AMT430" s="63"/>
      <c r="ANE430" s="63"/>
      <c r="ANP430" s="63"/>
      <c r="AOA430" s="63"/>
      <c r="AOL430" s="63"/>
      <c r="AOW430" s="63"/>
      <c r="APH430" s="63"/>
      <c r="APS430" s="63"/>
      <c r="AQD430" s="63"/>
      <c r="AQO430" s="63"/>
      <c r="AQZ430" s="63"/>
      <c r="ARK430" s="63"/>
      <c r="ARV430" s="63"/>
      <c r="ASG430" s="63"/>
      <c r="ASR430" s="63"/>
      <c r="ATC430" s="63"/>
      <c r="ATN430" s="63"/>
      <c r="ATY430" s="63"/>
      <c r="AUJ430" s="63"/>
      <c r="AUU430" s="63"/>
      <c r="AVF430" s="63"/>
      <c r="AVQ430" s="63"/>
      <c r="AWB430" s="63"/>
      <c r="AWM430" s="63"/>
      <c r="AWX430" s="63"/>
      <c r="AXI430" s="63"/>
      <c r="AXT430" s="63"/>
      <c r="AYE430" s="63"/>
      <c r="AYP430" s="63"/>
      <c r="AZA430" s="63"/>
    </row>
    <row r="431" spans="1:1023 1034:1353" ht="18.75" customHeight="1" x14ac:dyDescent="0.35">
      <c r="A431" s="24">
        <f>'total Scrap'!A431</f>
        <v>0</v>
      </c>
      <c r="B431" s="29">
        <f>'total Scrap'!D431</f>
        <v>0</v>
      </c>
      <c r="C431" s="45">
        <f>'total Scrap'!E431</f>
        <v>0</v>
      </c>
      <c r="D431" s="8">
        <f>'total Scrap'!F431</f>
        <v>0</v>
      </c>
      <c r="E431" s="26">
        <f t="shared" ca="1" si="66"/>
        <v>1457</v>
      </c>
      <c r="F431" s="26">
        <f t="shared" si="67"/>
        <v>610</v>
      </c>
      <c r="G431" s="27">
        <f t="shared" ca="1" si="68"/>
        <v>43.571428571428569</v>
      </c>
      <c r="H431" s="26">
        <f t="shared" ca="1" si="69"/>
        <v>4</v>
      </c>
      <c r="I431" s="26"/>
      <c r="J431" s="30"/>
      <c r="P431" s="57">
        <f t="shared" si="70"/>
        <v>0</v>
      </c>
      <c r="Q431" s="30">
        <f t="shared" si="71"/>
        <v>0</v>
      </c>
      <c r="T431" s="42">
        <f t="shared" si="72"/>
        <v>0</v>
      </c>
      <c r="V431" s="43">
        <f t="shared" si="73"/>
        <v>0</v>
      </c>
      <c r="W431" s="42">
        <f t="shared" si="74"/>
        <v>2</v>
      </c>
      <c r="AG431" s="63"/>
      <c r="AR431" s="63"/>
      <c r="BC431" s="63"/>
      <c r="BN431" s="63"/>
      <c r="BY431" s="63"/>
      <c r="CJ431" s="63"/>
      <c r="CU431" s="63"/>
      <c r="DF431" s="63"/>
      <c r="DQ431" s="63"/>
      <c r="EB431" s="63"/>
      <c r="EM431" s="63"/>
      <c r="EX431" s="63"/>
      <c r="FI431" s="63"/>
      <c r="FT431" s="63"/>
      <c r="GE431" s="63"/>
      <c r="GP431" s="63"/>
      <c r="HA431" s="63"/>
      <c r="HL431" s="63"/>
      <c r="HW431" s="63"/>
      <c r="IH431" s="63"/>
      <c r="IS431" s="63"/>
      <c r="JD431" s="63"/>
      <c r="JO431" s="63"/>
      <c r="JZ431" s="63"/>
      <c r="KK431" s="63"/>
      <c r="KV431" s="63"/>
      <c r="LG431" s="63"/>
      <c r="LR431" s="63"/>
      <c r="MC431" s="63"/>
      <c r="MN431" s="63"/>
      <c r="MY431" s="63"/>
      <c r="NJ431" s="63"/>
      <c r="NU431" s="63"/>
      <c r="OF431" s="63"/>
      <c r="OQ431" s="63"/>
      <c r="PB431" s="63"/>
      <c r="PM431" s="63"/>
      <c r="PX431" s="63"/>
      <c r="QI431" s="63"/>
      <c r="QT431" s="63"/>
      <c r="RE431" s="63"/>
      <c r="RP431" s="63"/>
      <c r="SA431" s="63"/>
      <c r="SL431" s="63"/>
      <c r="SW431" s="63"/>
      <c r="TH431" s="63"/>
      <c r="TS431" s="63"/>
      <c r="UD431" s="63"/>
      <c r="UO431" s="63"/>
      <c r="UZ431" s="63"/>
      <c r="VK431" s="63"/>
      <c r="VV431" s="63"/>
      <c r="WG431" s="63"/>
      <c r="WR431" s="63"/>
      <c r="XC431" s="63"/>
      <c r="XN431" s="63"/>
      <c r="XY431" s="63"/>
      <c r="YJ431" s="63"/>
      <c r="YU431" s="63"/>
      <c r="ZF431" s="63"/>
      <c r="ZQ431" s="63"/>
      <c r="AAB431" s="63"/>
      <c r="AAM431" s="63"/>
      <c r="AAX431" s="63"/>
      <c r="ABI431" s="63"/>
      <c r="ABT431" s="63"/>
      <c r="ACE431" s="63"/>
      <c r="ACP431" s="63"/>
      <c r="ADA431" s="63"/>
      <c r="ADL431" s="63"/>
      <c r="ADW431" s="63"/>
      <c r="AEH431" s="63"/>
      <c r="AES431" s="63"/>
      <c r="AFD431" s="63"/>
      <c r="AFO431" s="63"/>
      <c r="AFZ431" s="63"/>
      <c r="AGK431" s="63"/>
      <c r="AGV431" s="63"/>
      <c r="AHG431" s="63"/>
      <c r="AHR431" s="63"/>
      <c r="AIC431" s="63"/>
      <c r="AIN431" s="63"/>
      <c r="AIY431" s="63"/>
      <c r="AJJ431" s="63"/>
      <c r="AJU431" s="63"/>
      <c r="AKF431" s="63"/>
      <c r="AKQ431" s="63"/>
      <c r="ALB431" s="63"/>
      <c r="ALM431" s="63"/>
      <c r="ALX431" s="63"/>
      <c r="AMI431" s="63"/>
      <c r="AMT431" s="63"/>
      <c r="ANE431" s="63"/>
      <c r="ANP431" s="63"/>
      <c r="AOA431" s="63"/>
      <c r="AOL431" s="63"/>
      <c r="AOW431" s="63"/>
      <c r="APH431" s="63"/>
      <c r="APS431" s="63"/>
      <c r="AQD431" s="63"/>
      <c r="AQO431" s="63"/>
      <c r="AQZ431" s="63"/>
      <c r="ARK431" s="63"/>
      <c r="ARV431" s="63"/>
      <c r="ASG431" s="63"/>
      <c r="ASR431" s="63"/>
      <c r="ATC431" s="63"/>
      <c r="ATN431" s="63"/>
      <c r="ATY431" s="63"/>
      <c r="AUJ431" s="63"/>
      <c r="AUU431" s="63"/>
      <c r="AVF431" s="63"/>
      <c r="AVQ431" s="63"/>
      <c r="AWB431" s="63"/>
      <c r="AWM431" s="63"/>
      <c r="AWX431" s="63"/>
      <c r="AXI431" s="63"/>
      <c r="AXT431" s="63"/>
      <c r="AYE431" s="63"/>
      <c r="AYP431" s="63"/>
      <c r="AZA431" s="63"/>
    </row>
    <row r="432" spans="1:1023 1034:1353" ht="18.75" customHeight="1" x14ac:dyDescent="0.35">
      <c r="A432" s="24">
        <f>'total Scrap'!A432</f>
        <v>0</v>
      </c>
      <c r="B432" s="29">
        <f>'total Scrap'!D432</f>
        <v>0</v>
      </c>
      <c r="C432" s="45">
        <f>'total Scrap'!E432</f>
        <v>0</v>
      </c>
      <c r="D432" s="8">
        <f>'total Scrap'!F432</f>
        <v>0</v>
      </c>
      <c r="E432" s="26">
        <f t="shared" ca="1" si="66"/>
        <v>1457</v>
      </c>
      <c r="F432" s="26">
        <f t="shared" si="67"/>
        <v>610</v>
      </c>
      <c r="G432" s="27">
        <f t="shared" ca="1" si="68"/>
        <v>43.571428571428569</v>
      </c>
      <c r="H432" s="26">
        <f t="shared" ca="1" si="69"/>
        <v>4</v>
      </c>
      <c r="I432" s="26"/>
      <c r="J432" s="30"/>
      <c r="P432" s="57">
        <f t="shared" si="70"/>
        <v>0</v>
      </c>
      <c r="Q432" s="30">
        <f t="shared" si="71"/>
        <v>0</v>
      </c>
      <c r="T432" s="42">
        <f t="shared" si="72"/>
        <v>0</v>
      </c>
      <c r="V432" s="43">
        <f t="shared" si="73"/>
        <v>0</v>
      </c>
      <c r="W432" s="42">
        <f t="shared" si="74"/>
        <v>2</v>
      </c>
      <c r="AG432" s="63"/>
      <c r="AR432" s="63"/>
      <c r="BC432" s="63"/>
      <c r="BN432" s="63"/>
      <c r="BY432" s="63"/>
      <c r="CJ432" s="63"/>
      <c r="CU432" s="63"/>
      <c r="DF432" s="63"/>
      <c r="DQ432" s="63"/>
      <c r="EB432" s="63"/>
      <c r="EM432" s="63"/>
      <c r="EX432" s="63"/>
      <c r="FI432" s="63"/>
      <c r="FT432" s="63"/>
      <c r="GE432" s="63"/>
      <c r="GP432" s="63"/>
      <c r="HA432" s="63"/>
      <c r="HL432" s="63"/>
      <c r="HW432" s="63"/>
      <c r="IH432" s="63"/>
      <c r="IS432" s="63"/>
      <c r="JD432" s="63"/>
      <c r="JO432" s="63"/>
      <c r="JZ432" s="63"/>
      <c r="KK432" s="63"/>
      <c r="KV432" s="63"/>
      <c r="LG432" s="63"/>
      <c r="LR432" s="63"/>
      <c r="MC432" s="63"/>
      <c r="MN432" s="63"/>
      <c r="MY432" s="63"/>
      <c r="NJ432" s="63"/>
      <c r="NU432" s="63"/>
      <c r="OF432" s="63"/>
      <c r="OQ432" s="63"/>
      <c r="PB432" s="63"/>
      <c r="PM432" s="63"/>
      <c r="PX432" s="63"/>
      <c r="QI432" s="63"/>
      <c r="QT432" s="63"/>
      <c r="RE432" s="63"/>
      <c r="RP432" s="63"/>
      <c r="SA432" s="63"/>
      <c r="SL432" s="63"/>
      <c r="SW432" s="63"/>
      <c r="TH432" s="63"/>
      <c r="TS432" s="63"/>
      <c r="UD432" s="63"/>
      <c r="UO432" s="63"/>
      <c r="UZ432" s="63"/>
      <c r="VK432" s="63"/>
      <c r="VV432" s="63"/>
      <c r="WG432" s="63"/>
      <c r="WR432" s="63"/>
      <c r="XC432" s="63"/>
      <c r="XN432" s="63"/>
      <c r="XY432" s="63"/>
      <c r="YJ432" s="63"/>
      <c r="YU432" s="63"/>
      <c r="ZF432" s="63"/>
      <c r="ZQ432" s="63"/>
      <c r="AAB432" s="63"/>
      <c r="AAM432" s="63"/>
      <c r="AAX432" s="63"/>
      <c r="ABI432" s="63"/>
      <c r="ABT432" s="63"/>
      <c r="ACE432" s="63"/>
      <c r="ACP432" s="63"/>
      <c r="ADA432" s="63"/>
      <c r="ADL432" s="63"/>
      <c r="ADW432" s="63"/>
      <c r="AEH432" s="63"/>
      <c r="AES432" s="63"/>
      <c r="AFD432" s="63"/>
      <c r="AFO432" s="63"/>
      <c r="AFZ432" s="63"/>
      <c r="AGK432" s="63"/>
      <c r="AGV432" s="63"/>
      <c r="AHG432" s="63"/>
      <c r="AHR432" s="63"/>
      <c r="AIC432" s="63"/>
      <c r="AIN432" s="63"/>
      <c r="AIY432" s="63"/>
      <c r="AJJ432" s="63"/>
      <c r="AJU432" s="63"/>
      <c r="AKF432" s="63"/>
      <c r="AKQ432" s="63"/>
      <c r="ALB432" s="63"/>
      <c r="ALM432" s="63"/>
      <c r="ALX432" s="63"/>
      <c r="AMI432" s="63"/>
      <c r="AMT432" s="63"/>
      <c r="ANE432" s="63"/>
      <c r="ANP432" s="63"/>
      <c r="AOA432" s="63"/>
      <c r="AOL432" s="63"/>
      <c r="AOW432" s="63"/>
      <c r="APH432" s="63"/>
      <c r="APS432" s="63"/>
      <c r="AQD432" s="63"/>
      <c r="AQO432" s="63"/>
      <c r="AQZ432" s="63"/>
      <c r="ARK432" s="63"/>
      <c r="ARV432" s="63"/>
      <c r="ASG432" s="63"/>
      <c r="ASR432" s="63"/>
      <c r="ATC432" s="63"/>
      <c r="ATN432" s="63"/>
      <c r="ATY432" s="63"/>
      <c r="AUJ432" s="63"/>
      <c r="AUU432" s="63"/>
      <c r="AVF432" s="63"/>
      <c r="AVQ432" s="63"/>
      <c r="AWB432" s="63"/>
      <c r="AWM432" s="63"/>
      <c r="AWX432" s="63"/>
      <c r="AXI432" s="63"/>
      <c r="AXT432" s="63"/>
      <c r="AYE432" s="63"/>
      <c r="AYP432" s="63"/>
      <c r="AZA432" s="63"/>
    </row>
    <row r="433" spans="1:1023 1034:1353" ht="18.75" customHeight="1" x14ac:dyDescent="0.35">
      <c r="A433" s="24">
        <f>'total Scrap'!A433</f>
        <v>0</v>
      </c>
      <c r="B433" s="29">
        <f>'total Scrap'!D433</f>
        <v>0</v>
      </c>
      <c r="C433" s="45">
        <f>'total Scrap'!E433</f>
        <v>0</v>
      </c>
      <c r="D433" s="8">
        <f>'total Scrap'!F433</f>
        <v>0</v>
      </c>
      <c r="E433" s="26">
        <f t="shared" ca="1" si="66"/>
        <v>1457</v>
      </c>
      <c r="F433" s="26">
        <f t="shared" si="67"/>
        <v>610</v>
      </c>
      <c r="G433" s="27">
        <f t="shared" ca="1" si="68"/>
        <v>43.571428571428569</v>
      </c>
      <c r="H433" s="26">
        <f t="shared" ca="1" si="69"/>
        <v>4</v>
      </c>
      <c r="I433" s="26"/>
      <c r="J433" s="30"/>
      <c r="P433" s="57">
        <f t="shared" si="70"/>
        <v>0</v>
      </c>
      <c r="Q433" s="30">
        <f t="shared" si="71"/>
        <v>0</v>
      </c>
      <c r="T433" s="42">
        <f t="shared" si="72"/>
        <v>0</v>
      </c>
      <c r="V433" s="43">
        <f t="shared" si="73"/>
        <v>0</v>
      </c>
      <c r="W433" s="42">
        <f t="shared" si="74"/>
        <v>2</v>
      </c>
      <c r="AG433" s="63"/>
      <c r="AR433" s="63"/>
      <c r="BC433" s="63"/>
      <c r="BN433" s="63"/>
      <c r="BY433" s="63"/>
      <c r="CJ433" s="63"/>
      <c r="CU433" s="63"/>
      <c r="DF433" s="63"/>
      <c r="DQ433" s="63"/>
      <c r="EB433" s="63"/>
      <c r="EM433" s="63"/>
      <c r="EX433" s="63"/>
      <c r="FI433" s="63"/>
      <c r="FT433" s="63"/>
      <c r="GE433" s="63"/>
      <c r="GP433" s="63"/>
      <c r="HA433" s="63"/>
      <c r="HL433" s="63"/>
      <c r="HW433" s="63"/>
      <c r="IH433" s="63"/>
      <c r="IS433" s="63"/>
      <c r="JD433" s="63"/>
      <c r="JO433" s="63"/>
      <c r="JZ433" s="63"/>
      <c r="KK433" s="63"/>
      <c r="KV433" s="63"/>
      <c r="LG433" s="63"/>
      <c r="LR433" s="63"/>
      <c r="MC433" s="63"/>
      <c r="MN433" s="63"/>
      <c r="MY433" s="63"/>
      <c r="NJ433" s="63"/>
      <c r="NU433" s="63"/>
      <c r="OF433" s="63"/>
      <c r="OQ433" s="63"/>
      <c r="PB433" s="63"/>
      <c r="PM433" s="63"/>
      <c r="PX433" s="63"/>
      <c r="QI433" s="63"/>
      <c r="QT433" s="63"/>
      <c r="RE433" s="63"/>
      <c r="RP433" s="63"/>
      <c r="SA433" s="63"/>
      <c r="SL433" s="63"/>
      <c r="SW433" s="63"/>
      <c r="TH433" s="63"/>
      <c r="TS433" s="63"/>
      <c r="UD433" s="63"/>
      <c r="UO433" s="63"/>
      <c r="UZ433" s="63"/>
      <c r="VK433" s="63"/>
      <c r="VV433" s="63"/>
      <c r="WG433" s="63"/>
      <c r="WR433" s="63"/>
      <c r="XC433" s="63"/>
      <c r="XN433" s="63"/>
      <c r="XY433" s="63"/>
      <c r="YJ433" s="63"/>
      <c r="YU433" s="63"/>
      <c r="ZF433" s="63"/>
      <c r="ZQ433" s="63"/>
      <c r="AAB433" s="63"/>
      <c r="AAM433" s="63"/>
      <c r="AAX433" s="63"/>
      <c r="ABI433" s="63"/>
      <c r="ABT433" s="63"/>
      <c r="ACE433" s="63"/>
      <c r="ACP433" s="63"/>
      <c r="ADA433" s="63"/>
      <c r="ADL433" s="63"/>
      <c r="ADW433" s="63"/>
      <c r="AEH433" s="63"/>
      <c r="AES433" s="63"/>
      <c r="AFD433" s="63"/>
      <c r="AFO433" s="63"/>
      <c r="AFZ433" s="63"/>
      <c r="AGK433" s="63"/>
      <c r="AGV433" s="63"/>
      <c r="AHG433" s="63"/>
      <c r="AHR433" s="63"/>
      <c r="AIC433" s="63"/>
      <c r="AIN433" s="63"/>
      <c r="AIY433" s="63"/>
      <c r="AJJ433" s="63"/>
      <c r="AJU433" s="63"/>
      <c r="AKF433" s="63"/>
      <c r="AKQ433" s="63"/>
      <c r="ALB433" s="63"/>
      <c r="ALM433" s="63"/>
      <c r="ALX433" s="63"/>
      <c r="AMI433" s="63"/>
      <c r="AMT433" s="63"/>
      <c r="ANE433" s="63"/>
      <c r="ANP433" s="63"/>
      <c r="AOA433" s="63"/>
      <c r="AOL433" s="63"/>
      <c r="AOW433" s="63"/>
      <c r="APH433" s="63"/>
      <c r="APS433" s="63"/>
      <c r="AQD433" s="63"/>
      <c r="AQO433" s="63"/>
      <c r="AQZ433" s="63"/>
      <c r="ARK433" s="63"/>
      <c r="ARV433" s="63"/>
      <c r="ASG433" s="63"/>
      <c r="ASR433" s="63"/>
      <c r="ATC433" s="63"/>
      <c r="ATN433" s="63"/>
      <c r="ATY433" s="63"/>
      <c r="AUJ433" s="63"/>
      <c r="AUU433" s="63"/>
      <c r="AVF433" s="63"/>
      <c r="AVQ433" s="63"/>
      <c r="AWB433" s="63"/>
      <c r="AWM433" s="63"/>
      <c r="AWX433" s="63"/>
      <c r="AXI433" s="63"/>
      <c r="AXT433" s="63"/>
      <c r="AYE433" s="63"/>
      <c r="AYP433" s="63"/>
      <c r="AZA433" s="63"/>
    </row>
    <row r="434" spans="1:1023 1034:1353" ht="18.75" customHeight="1" x14ac:dyDescent="0.35">
      <c r="A434" s="24">
        <f>'total Scrap'!A434</f>
        <v>0</v>
      </c>
      <c r="B434" s="29">
        <f>'total Scrap'!D434</f>
        <v>0</v>
      </c>
      <c r="C434" s="45">
        <f>'total Scrap'!E434</f>
        <v>0</v>
      </c>
      <c r="D434" s="8">
        <f>'total Scrap'!F434</f>
        <v>0</v>
      </c>
      <c r="E434" s="26">
        <f t="shared" ca="1" si="66"/>
        <v>1457</v>
      </c>
      <c r="F434" s="26">
        <f t="shared" si="67"/>
        <v>610</v>
      </c>
      <c r="G434" s="27">
        <f t="shared" ca="1" si="68"/>
        <v>43.571428571428569</v>
      </c>
      <c r="H434" s="26">
        <f t="shared" ca="1" si="69"/>
        <v>4</v>
      </c>
      <c r="I434" s="26"/>
      <c r="J434" s="30"/>
      <c r="P434" s="57">
        <f t="shared" si="70"/>
        <v>0</v>
      </c>
      <c r="Q434" s="30">
        <f t="shared" si="71"/>
        <v>0</v>
      </c>
      <c r="T434" s="42">
        <f t="shared" si="72"/>
        <v>0</v>
      </c>
      <c r="V434" s="43">
        <f t="shared" si="73"/>
        <v>0</v>
      </c>
      <c r="W434" s="42">
        <f t="shared" si="74"/>
        <v>2</v>
      </c>
      <c r="AG434" s="63"/>
      <c r="AR434" s="63"/>
      <c r="BC434" s="63"/>
      <c r="BN434" s="63"/>
      <c r="BY434" s="63"/>
      <c r="CJ434" s="63"/>
      <c r="CU434" s="63"/>
      <c r="DF434" s="63"/>
      <c r="DQ434" s="63"/>
      <c r="EB434" s="63"/>
      <c r="EM434" s="63"/>
      <c r="EX434" s="63"/>
      <c r="FI434" s="63"/>
      <c r="FT434" s="63"/>
      <c r="GE434" s="63"/>
      <c r="GP434" s="63"/>
      <c r="HA434" s="63"/>
      <c r="HL434" s="63"/>
      <c r="HW434" s="63"/>
      <c r="IH434" s="63"/>
      <c r="IS434" s="63"/>
      <c r="JD434" s="63"/>
      <c r="JO434" s="63"/>
      <c r="JZ434" s="63"/>
      <c r="KK434" s="63"/>
      <c r="KV434" s="63"/>
      <c r="LG434" s="63"/>
      <c r="LR434" s="63"/>
      <c r="MC434" s="63"/>
      <c r="MN434" s="63"/>
      <c r="MY434" s="63"/>
      <c r="NJ434" s="63"/>
      <c r="NU434" s="63"/>
      <c r="OF434" s="63"/>
      <c r="OQ434" s="63"/>
      <c r="PB434" s="63"/>
      <c r="PM434" s="63"/>
      <c r="PX434" s="63"/>
      <c r="QI434" s="63"/>
      <c r="QT434" s="63"/>
      <c r="RE434" s="63"/>
      <c r="RP434" s="63"/>
      <c r="SA434" s="63"/>
      <c r="SL434" s="63"/>
      <c r="SW434" s="63"/>
      <c r="TH434" s="63"/>
      <c r="TS434" s="63"/>
      <c r="UD434" s="63"/>
      <c r="UO434" s="63"/>
      <c r="UZ434" s="63"/>
      <c r="VK434" s="63"/>
      <c r="VV434" s="63"/>
      <c r="WG434" s="63"/>
      <c r="WR434" s="63"/>
      <c r="XC434" s="63"/>
      <c r="XN434" s="63"/>
      <c r="XY434" s="63"/>
      <c r="YJ434" s="63"/>
      <c r="YU434" s="63"/>
      <c r="ZF434" s="63"/>
      <c r="ZQ434" s="63"/>
      <c r="AAB434" s="63"/>
      <c r="AAM434" s="63"/>
      <c r="AAX434" s="63"/>
      <c r="ABI434" s="63"/>
      <c r="ABT434" s="63"/>
      <c r="ACE434" s="63"/>
      <c r="ACP434" s="63"/>
      <c r="ADA434" s="63"/>
      <c r="ADL434" s="63"/>
      <c r="ADW434" s="63"/>
      <c r="AEH434" s="63"/>
      <c r="AES434" s="63"/>
      <c r="AFD434" s="63"/>
      <c r="AFO434" s="63"/>
      <c r="AFZ434" s="63"/>
      <c r="AGK434" s="63"/>
      <c r="AGV434" s="63"/>
      <c r="AHG434" s="63"/>
      <c r="AHR434" s="63"/>
      <c r="AIC434" s="63"/>
      <c r="AIN434" s="63"/>
      <c r="AIY434" s="63"/>
      <c r="AJJ434" s="63"/>
      <c r="AJU434" s="63"/>
      <c r="AKF434" s="63"/>
      <c r="AKQ434" s="63"/>
      <c r="ALB434" s="63"/>
      <c r="ALM434" s="63"/>
      <c r="ALX434" s="63"/>
      <c r="AMI434" s="63"/>
      <c r="AMT434" s="63"/>
      <c r="ANE434" s="63"/>
      <c r="ANP434" s="63"/>
      <c r="AOA434" s="63"/>
      <c r="AOL434" s="63"/>
      <c r="AOW434" s="63"/>
      <c r="APH434" s="63"/>
      <c r="APS434" s="63"/>
      <c r="AQD434" s="63"/>
      <c r="AQO434" s="63"/>
      <c r="AQZ434" s="63"/>
      <c r="ARK434" s="63"/>
      <c r="ARV434" s="63"/>
      <c r="ASG434" s="63"/>
      <c r="ASR434" s="63"/>
      <c r="ATC434" s="63"/>
      <c r="ATN434" s="63"/>
      <c r="ATY434" s="63"/>
      <c r="AUJ434" s="63"/>
      <c r="AUU434" s="63"/>
      <c r="AVF434" s="63"/>
      <c r="AVQ434" s="63"/>
      <c r="AWB434" s="63"/>
      <c r="AWM434" s="63"/>
      <c r="AWX434" s="63"/>
      <c r="AXI434" s="63"/>
      <c r="AXT434" s="63"/>
      <c r="AYE434" s="63"/>
      <c r="AYP434" s="63"/>
      <c r="AZA434" s="63"/>
    </row>
    <row r="435" spans="1:1023 1034:1353" ht="18.75" customHeight="1" x14ac:dyDescent="0.35">
      <c r="A435" s="24">
        <f>'total Scrap'!A435</f>
        <v>0</v>
      </c>
      <c r="B435" s="29">
        <f>'total Scrap'!D435</f>
        <v>0</v>
      </c>
      <c r="C435" s="45">
        <f>'total Scrap'!E435</f>
        <v>0</v>
      </c>
      <c r="D435" s="8">
        <f>'total Scrap'!F435</f>
        <v>0</v>
      </c>
      <c r="E435" s="26">
        <f t="shared" ca="1" si="66"/>
        <v>1457</v>
      </c>
      <c r="F435" s="26">
        <f t="shared" si="67"/>
        <v>610</v>
      </c>
      <c r="G435" s="27">
        <f t="shared" ca="1" si="68"/>
        <v>43.571428571428569</v>
      </c>
      <c r="H435" s="26">
        <f t="shared" ca="1" si="69"/>
        <v>4</v>
      </c>
      <c r="I435" s="26"/>
      <c r="J435" s="30"/>
      <c r="P435" s="57">
        <f t="shared" si="70"/>
        <v>0</v>
      </c>
      <c r="Q435" s="30">
        <f t="shared" si="71"/>
        <v>0</v>
      </c>
      <c r="T435" s="42">
        <f t="shared" si="72"/>
        <v>0</v>
      </c>
      <c r="V435" s="43">
        <f t="shared" si="73"/>
        <v>0</v>
      </c>
      <c r="W435" s="42">
        <f t="shared" si="74"/>
        <v>2</v>
      </c>
      <c r="AG435" s="63"/>
      <c r="AR435" s="63"/>
      <c r="BC435" s="63"/>
      <c r="BN435" s="63"/>
      <c r="BY435" s="63"/>
      <c r="CJ435" s="63"/>
      <c r="CU435" s="63"/>
      <c r="DF435" s="63"/>
      <c r="DQ435" s="63"/>
      <c r="EB435" s="63"/>
      <c r="EM435" s="63"/>
      <c r="EX435" s="63"/>
      <c r="FI435" s="63"/>
      <c r="FT435" s="63"/>
      <c r="GE435" s="63"/>
      <c r="GP435" s="63"/>
      <c r="HA435" s="63"/>
      <c r="HL435" s="63"/>
      <c r="HW435" s="63"/>
      <c r="IH435" s="63"/>
      <c r="IS435" s="63"/>
      <c r="JD435" s="63"/>
      <c r="JO435" s="63"/>
      <c r="JZ435" s="63"/>
      <c r="KK435" s="63"/>
      <c r="KV435" s="63"/>
      <c r="LG435" s="63"/>
      <c r="LR435" s="63"/>
      <c r="MC435" s="63"/>
      <c r="MN435" s="63"/>
      <c r="MY435" s="63"/>
      <c r="NJ435" s="63"/>
      <c r="NU435" s="63"/>
      <c r="OF435" s="63"/>
      <c r="OQ435" s="63"/>
      <c r="PB435" s="63"/>
      <c r="PM435" s="63"/>
      <c r="PX435" s="63"/>
      <c r="QI435" s="63"/>
      <c r="QT435" s="63"/>
      <c r="RE435" s="63"/>
      <c r="RP435" s="63"/>
      <c r="SA435" s="63"/>
      <c r="SL435" s="63"/>
      <c r="SW435" s="63"/>
      <c r="TH435" s="63"/>
      <c r="TS435" s="63"/>
      <c r="UD435" s="63"/>
      <c r="UO435" s="63"/>
      <c r="UZ435" s="63"/>
      <c r="VK435" s="63"/>
      <c r="VV435" s="63"/>
      <c r="WG435" s="63"/>
      <c r="WR435" s="63"/>
      <c r="XC435" s="63"/>
      <c r="XN435" s="63"/>
      <c r="XY435" s="63"/>
      <c r="YJ435" s="63"/>
      <c r="YU435" s="63"/>
      <c r="ZF435" s="63"/>
      <c r="ZQ435" s="63"/>
      <c r="AAB435" s="63"/>
      <c r="AAM435" s="63"/>
      <c r="AAX435" s="63"/>
      <c r="ABI435" s="63"/>
      <c r="ABT435" s="63"/>
      <c r="ACE435" s="63"/>
      <c r="ACP435" s="63"/>
      <c r="ADA435" s="63"/>
      <c r="ADL435" s="63"/>
      <c r="ADW435" s="63"/>
      <c r="AEH435" s="63"/>
      <c r="AES435" s="63"/>
      <c r="AFD435" s="63"/>
      <c r="AFO435" s="63"/>
      <c r="AFZ435" s="63"/>
      <c r="AGK435" s="63"/>
      <c r="AGV435" s="63"/>
      <c r="AHG435" s="63"/>
      <c r="AHR435" s="63"/>
      <c r="AIC435" s="63"/>
      <c r="AIN435" s="63"/>
      <c r="AIY435" s="63"/>
      <c r="AJJ435" s="63"/>
      <c r="AJU435" s="63"/>
      <c r="AKF435" s="63"/>
      <c r="AKQ435" s="63"/>
      <c r="ALB435" s="63"/>
      <c r="ALM435" s="63"/>
      <c r="ALX435" s="63"/>
      <c r="AMI435" s="63"/>
      <c r="AMT435" s="63"/>
      <c r="ANE435" s="63"/>
      <c r="ANP435" s="63"/>
      <c r="AOA435" s="63"/>
      <c r="AOL435" s="63"/>
      <c r="AOW435" s="63"/>
      <c r="APH435" s="63"/>
      <c r="APS435" s="63"/>
      <c r="AQD435" s="63"/>
      <c r="AQO435" s="63"/>
      <c r="AQZ435" s="63"/>
      <c r="ARK435" s="63"/>
      <c r="ARV435" s="63"/>
      <c r="ASG435" s="63"/>
      <c r="ASR435" s="63"/>
      <c r="ATC435" s="63"/>
      <c r="ATN435" s="63"/>
      <c r="ATY435" s="63"/>
      <c r="AUJ435" s="63"/>
      <c r="AUU435" s="63"/>
      <c r="AVF435" s="63"/>
      <c r="AVQ435" s="63"/>
      <c r="AWB435" s="63"/>
      <c r="AWM435" s="63"/>
      <c r="AWX435" s="63"/>
      <c r="AXI435" s="63"/>
      <c r="AXT435" s="63"/>
      <c r="AYE435" s="63"/>
      <c r="AYP435" s="63"/>
      <c r="AZA435" s="63"/>
    </row>
    <row r="436" spans="1:1023 1034:1353" ht="18.75" customHeight="1" x14ac:dyDescent="0.35">
      <c r="A436" s="24">
        <f>'total Scrap'!A436</f>
        <v>0</v>
      </c>
      <c r="B436" s="29">
        <f>'total Scrap'!D436</f>
        <v>0</v>
      </c>
      <c r="C436" s="45">
        <f>'total Scrap'!E436</f>
        <v>0</v>
      </c>
      <c r="D436" s="8">
        <f>'total Scrap'!F436</f>
        <v>0</v>
      </c>
      <c r="E436" s="26">
        <f t="shared" ca="1" si="66"/>
        <v>1457</v>
      </c>
      <c r="F436" s="26">
        <f t="shared" si="67"/>
        <v>610</v>
      </c>
      <c r="G436" s="27">
        <f t="shared" ca="1" si="68"/>
        <v>43.571428571428569</v>
      </c>
      <c r="H436" s="26">
        <f t="shared" ca="1" si="69"/>
        <v>4</v>
      </c>
      <c r="I436" s="26"/>
      <c r="J436" s="30"/>
      <c r="P436" s="57">
        <f t="shared" si="70"/>
        <v>0</v>
      </c>
      <c r="Q436" s="30">
        <f t="shared" si="71"/>
        <v>0</v>
      </c>
      <c r="T436" s="42">
        <f t="shared" si="72"/>
        <v>0</v>
      </c>
      <c r="V436" s="43">
        <f t="shared" si="73"/>
        <v>0</v>
      </c>
      <c r="W436" s="42">
        <f t="shared" si="74"/>
        <v>2</v>
      </c>
      <c r="AG436" s="63"/>
      <c r="AR436" s="63"/>
      <c r="BC436" s="63"/>
      <c r="BN436" s="63"/>
      <c r="BY436" s="63"/>
      <c r="CJ436" s="63"/>
      <c r="CU436" s="63"/>
      <c r="DF436" s="63"/>
      <c r="DQ436" s="63"/>
      <c r="EB436" s="63"/>
      <c r="EM436" s="63"/>
      <c r="EX436" s="63"/>
      <c r="FI436" s="63"/>
      <c r="FT436" s="63"/>
      <c r="GE436" s="63"/>
      <c r="GP436" s="63"/>
      <c r="HA436" s="63"/>
      <c r="HL436" s="63"/>
      <c r="HW436" s="63"/>
      <c r="IH436" s="63"/>
      <c r="IS436" s="63"/>
      <c r="JD436" s="63"/>
      <c r="JO436" s="63"/>
      <c r="JZ436" s="63"/>
      <c r="KK436" s="63"/>
      <c r="KV436" s="63"/>
      <c r="LG436" s="63"/>
      <c r="LR436" s="63"/>
      <c r="MC436" s="63"/>
      <c r="MN436" s="63"/>
      <c r="MY436" s="63"/>
      <c r="NJ436" s="63"/>
      <c r="NU436" s="63"/>
      <c r="OF436" s="63"/>
      <c r="OQ436" s="63"/>
      <c r="PB436" s="63"/>
      <c r="PM436" s="63"/>
      <c r="PX436" s="63"/>
      <c r="QI436" s="63"/>
      <c r="QT436" s="63"/>
      <c r="RE436" s="63"/>
      <c r="RP436" s="63"/>
      <c r="SA436" s="63"/>
      <c r="SL436" s="63"/>
      <c r="SW436" s="63"/>
      <c r="TH436" s="63"/>
      <c r="TS436" s="63"/>
      <c r="UD436" s="63"/>
      <c r="UO436" s="63"/>
      <c r="UZ436" s="63"/>
      <c r="VK436" s="63"/>
      <c r="VV436" s="63"/>
      <c r="WG436" s="63"/>
      <c r="WR436" s="63"/>
      <c r="XC436" s="63"/>
      <c r="XN436" s="63"/>
      <c r="XY436" s="63"/>
      <c r="YJ436" s="63"/>
      <c r="YU436" s="63"/>
      <c r="ZF436" s="63"/>
      <c r="ZQ436" s="63"/>
      <c r="AAB436" s="63"/>
      <c r="AAM436" s="63"/>
      <c r="AAX436" s="63"/>
      <c r="ABI436" s="63"/>
      <c r="ABT436" s="63"/>
      <c r="ACE436" s="63"/>
      <c r="ACP436" s="63"/>
      <c r="ADA436" s="63"/>
      <c r="ADL436" s="63"/>
      <c r="ADW436" s="63"/>
      <c r="AEH436" s="63"/>
      <c r="AES436" s="63"/>
      <c r="AFD436" s="63"/>
      <c r="AFO436" s="63"/>
      <c r="AFZ436" s="63"/>
      <c r="AGK436" s="63"/>
      <c r="AGV436" s="63"/>
      <c r="AHG436" s="63"/>
      <c r="AHR436" s="63"/>
      <c r="AIC436" s="63"/>
      <c r="AIN436" s="63"/>
      <c r="AIY436" s="63"/>
      <c r="AJJ436" s="63"/>
      <c r="AJU436" s="63"/>
      <c r="AKF436" s="63"/>
      <c r="AKQ436" s="63"/>
      <c r="ALB436" s="63"/>
      <c r="ALM436" s="63"/>
      <c r="ALX436" s="63"/>
      <c r="AMI436" s="63"/>
      <c r="AMT436" s="63"/>
      <c r="ANE436" s="63"/>
      <c r="ANP436" s="63"/>
      <c r="AOA436" s="63"/>
      <c r="AOL436" s="63"/>
      <c r="AOW436" s="63"/>
      <c r="APH436" s="63"/>
      <c r="APS436" s="63"/>
      <c r="AQD436" s="63"/>
      <c r="AQO436" s="63"/>
      <c r="AQZ436" s="63"/>
      <c r="ARK436" s="63"/>
      <c r="ARV436" s="63"/>
      <c r="ASG436" s="63"/>
      <c r="ASR436" s="63"/>
      <c r="ATC436" s="63"/>
      <c r="ATN436" s="63"/>
      <c r="ATY436" s="63"/>
      <c r="AUJ436" s="63"/>
      <c r="AUU436" s="63"/>
      <c r="AVF436" s="63"/>
      <c r="AVQ436" s="63"/>
      <c r="AWB436" s="63"/>
      <c r="AWM436" s="63"/>
      <c r="AWX436" s="63"/>
      <c r="AXI436" s="63"/>
      <c r="AXT436" s="63"/>
      <c r="AYE436" s="63"/>
      <c r="AYP436" s="63"/>
      <c r="AZA436" s="63"/>
    </row>
    <row r="437" spans="1:1023 1034:1353" ht="18.75" customHeight="1" x14ac:dyDescent="0.35">
      <c r="A437" s="24">
        <f>'total Scrap'!A437</f>
        <v>0</v>
      </c>
      <c r="B437" s="29">
        <f>'total Scrap'!D437</f>
        <v>0</v>
      </c>
      <c r="C437" s="45">
        <f>'total Scrap'!E437</f>
        <v>0</v>
      </c>
      <c r="D437" s="8">
        <f>'total Scrap'!F437</f>
        <v>0</v>
      </c>
      <c r="E437" s="26">
        <f t="shared" ca="1" si="66"/>
        <v>1457</v>
      </c>
      <c r="F437" s="26">
        <f t="shared" si="67"/>
        <v>610</v>
      </c>
      <c r="G437" s="27">
        <f t="shared" ca="1" si="68"/>
        <v>43.571428571428569</v>
      </c>
      <c r="H437" s="26">
        <f t="shared" ca="1" si="69"/>
        <v>4</v>
      </c>
      <c r="I437" s="26"/>
      <c r="J437" s="30"/>
      <c r="P437" s="57">
        <f t="shared" si="70"/>
        <v>0</v>
      </c>
      <c r="Q437" s="30">
        <f t="shared" si="71"/>
        <v>0</v>
      </c>
      <c r="T437" s="42">
        <f t="shared" si="72"/>
        <v>0</v>
      </c>
      <c r="V437" s="43">
        <f t="shared" si="73"/>
        <v>0</v>
      </c>
      <c r="W437" s="42">
        <f t="shared" si="74"/>
        <v>2</v>
      </c>
      <c r="AG437" s="63"/>
      <c r="AR437" s="63"/>
      <c r="BC437" s="63"/>
      <c r="BN437" s="63"/>
      <c r="BY437" s="63"/>
      <c r="CJ437" s="63"/>
      <c r="CU437" s="63"/>
      <c r="DF437" s="63"/>
      <c r="DQ437" s="63"/>
      <c r="EB437" s="63"/>
      <c r="EM437" s="63"/>
      <c r="EX437" s="63"/>
      <c r="FI437" s="63"/>
      <c r="FT437" s="63"/>
      <c r="GE437" s="63"/>
      <c r="GP437" s="63"/>
      <c r="HA437" s="63"/>
      <c r="HL437" s="63"/>
      <c r="HW437" s="63"/>
      <c r="IH437" s="63"/>
      <c r="IS437" s="63"/>
      <c r="JD437" s="63"/>
      <c r="JO437" s="63"/>
      <c r="JZ437" s="63"/>
      <c r="KK437" s="63"/>
      <c r="KV437" s="63"/>
      <c r="LG437" s="63"/>
      <c r="LR437" s="63"/>
      <c r="MC437" s="63"/>
      <c r="MN437" s="63"/>
      <c r="MY437" s="63"/>
      <c r="NJ437" s="63"/>
      <c r="NU437" s="63"/>
      <c r="OF437" s="63"/>
      <c r="OQ437" s="63"/>
      <c r="PB437" s="63"/>
      <c r="PM437" s="63"/>
      <c r="PX437" s="63"/>
      <c r="QI437" s="63"/>
      <c r="QT437" s="63"/>
      <c r="RE437" s="63"/>
      <c r="RP437" s="63"/>
      <c r="SA437" s="63"/>
      <c r="SL437" s="63"/>
      <c r="SW437" s="63"/>
      <c r="TH437" s="63"/>
      <c r="TS437" s="63"/>
      <c r="UD437" s="63"/>
      <c r="UO437" s="63"/>
      <c r="UZ437" s="63"/>
      <c r="VK437" s="63"/>
      <c r="VV437" s="63"/>
      <c r="WG437" s="63"/>
      <c r="WR437" s="63"/>
      <c r="XC437" s="63"/>
      <c r="XN437" s="63"/>
      <c r="XY437" s="63"/>
      <c r="YJ437" s="63"/>
      <c r="YU437" s="63"/>
      <c r="ZF437" s="63"/>
      <c r="ZQ437" s="63"/>
      <c r="AAB437" s="63"/>
      <c r="AAM437" s="63"/>
      <c r="AAX437" s="63"/>
      <c r="ABI437" s="63"/>
      <c r="ABT437" s="63"/>
      <c r="ACE437" s="63"/>
      <c r="ACP437" s="63"/>
      <c r="ADA437" s="63"/>
      <c r="ADL437" s="63"/>
      <c r="ADW437" s="63"/>
      <c r="AEH437" s="63"/>
      <c r="AES437" s="63"/>
      <c r="AFD437" s="63"/>
      <c r="AFO437" s="63"/>
      <c r="AFZ437" s="63"/>
      <c r="AGK437" s="63"/>
      <c r="AGV437" s="63"/>
      <c r="AHG437" s="63"/>
      <c r="AHR437" s="63"/>
      <c r="AIC437" s="63"/>
      <c r="AIN437" s="63"/>
      <c r="AIY437" s="63"/>
      <c r="AJJ437" s="63"/>
      <c r="AJU437" s="63"/>
      <c r="AKF437" s="63"/>
      <c r="AKQ437" s="63"/>
      <c r="ALB437" s="63"/>
      <c r="ALM437" s="63"/>
      <c r="ALX437" s="63"/>
      <c r="AMI437" s="63"/>
      <c r="AMT437" s="63"/>
      <c r="ANE437" s="63"/>
      <c r="ANP437" s="63"/>
      <c r="AOA437" s="63"/>
      <c r="AOL437" s="63"/>
      <c r="AOW437" s="63"/>
      <c r="APH437" s="63"/>
      <c r="APS437" s="63"/>
      <c r="AQD437" s="63"/>
      <c r="AQO437" s="63"/>
      <c r="AQZ437" s="63"/>
      <c r="ARK437" s="63"/>
      <c r="ARV437" s="63"/>
      <c r="ASG437" s="63"/>
      <c r="ASR437" s="63"/>
      <c r="ATC437" s="63"/>
      <c r="ATN437" s="63"/>
      <c r="ATY437" s="63"/>
      <c r="AUJ437" s="63"/>
      <c r="AUU437" s="63"/>
      <c r="AVF437" s="63"/>
      <c r="AVQ437" s="63"/>
      <c r="AWB437" s="63"/>
      <c r="AWM437" s="63"/>
      <c r="AWX437" s="63"/>
      <c r="AXI437" s="63"/>
      <c r="AXT437" s="63"/>
      <c r="AYE437" s="63"/>
      <c r="AYP437" s="63"/>
      <c r="AZA437" s="63"/>
    </row>
    <row r="438" spans="1:1023 1034:1353" ht="18.75" customHeight="1" x14ac:dyDescent="0.35">
      <c r="A438" s="24">
        <f>'total Scrap'!A438</f>
        <v>0</v>
      </c>
      <c r="B438" s="29">
        <f>'total Scrap'!D438</f>
        <v>0</v>
      </c>
      <c r="C438" s="45">
        <f>'total Scrap'!E438</f>
        <v>0</v>
      </c>
      <c r="D438" s="8">
        <f>'total Scrap'!F438</f>
        <v>0</v>
      </c>
      <c r="E438" s="26">
        <f t="shared" ca="1" si="66"/>
        <v>1457</v>
      </c>
      <c r="F438" s="26">
        <f t="shared" si="67"/>
        <v>610</v>
      </c>
      <c r="G438" s="27">
        <f t="shared" ca="1" si="68"/>
        <v>43.571428571428569</v>
      </c>
      <c r="H438" s="26">
        <f t="shared" ca="1" si="69"/>
        <v>4</v>
      </c>
      <c r="I438" s="26"/>
      <c r="J438" s="30"/>
      <c r="P438" s="57">
        <f t="shared" si="70"/>
        <v>0</v>
      </c>
      <c r="Q438" s="30">
        <f t="shared" si="71"/>
        <v>0</v>
      </c>
      <c r="T438" s="42">
        <f t="shared" si="72"/>
        <v>0</v>
      </c>
      <c r="V438" s="43">
        <f t="shared" si="73"/>
        <v>0</v>
      </c>
      <c r="W438" s="42">
        <f t="shared" si="74"/>
        <v>2</v>
      </c>
      <c r="AG438" s="63"/>
      <c r="AR438" s="63"/>
      <c r="BC438" s="63"/>
      <c r="BN438" s="63"/>
      <c r="BY438" s="63"/>
      <c r="CJ438" s="63"/>
      <c r="CU438" s="63"/>
      <c r="DF438" s="63"/>
      <c r="DQ438" s="63"/>
      <c r="EB438" s="63"/>
      <c r="EM438" s="63"/>
      <c r="EX438" s="63"/>
      <c r="FI438" s="63"/>
      <c r="FT438" s="63"/>
      <c r="GE438" s="63"/>
      <c r="GP438" s="63"/>
      <c r="HA438" s="63"/>
      <c r="HL438" s="63"/>
      <c r="HW438" s="63"/>
      <c r="IH438" s="63"/>
      <c r="IS438" s="63"/>
      <c r="JD438" s="63"/>
      <c r="JO438" s="63"/>
      <c r="JZ438" s="63"/>
      <c r="KK438" s="63"/>
      <c r="KV438" s="63"/>
      <c r="LG438" s="63"/>
      <c r="LR438" s="63"/>
      <c r="MC438" s="63"/>
      <c r="MN438" s="63"/>
      <c r="MY438" s="63"/>
      <c r="NJ438" s="63"/>
      <c r="NU438" s="63"/>
      <c r="OF438" s="63"/>
      <c r="OQ438" s="63"/>
      <c r="PB438" s="63"/>
      <c r="PM438" s="63"/>
      <c r="PX438" s="63"/>
      <c r="QI438" s="63"/>
      <c r="QT438" s="63"/>
      <c r="RE438" s="63"/>
      <c r="RP438" s="63"/>
      <c r="SA438" s="63"/>
      <c r="SL438" s="63"/>
      <c r="SW438" s="63"/>
      <c r="TH438" s="63"/>
      <c r="TS438" s="63"/>
      <c r="UD438" s="63"/>
      <c r="UO438" s="63"/>
      <c r="UZ438" s="63"/>
      <c r="VK438" s="63"/>
      <c r="VV438" s="63"/>
      <c r="WG438" s="63"/>
      <c r="WR438" s="63"/>
      <c r="XC438" s="63"/>
      <c r="XN438" s="63"/>
      <c r="XY438" s="63"/>
      <c r="YJ438" s="63"/>
      <c r="YU438" s="63"/>
      <c r="ZF438" s="63"/>
      <c r="ZQ438" s="63"/>
      <c r="AAB438" s="63"/>
      <c r="AAM438" s="63"/>
      <c r="AAX438" s="63"/>
      <c r="ABI438" s="63"/>
      <c r="ABT438" s="63"/>
      <c r="ACE438" s="63"/>
      <c r="ACP438" s="63"/>
      <c r="ADA438" s="63"/>
      <c r="ADL438" s="63"/>
      <c r="ADW438" s="63"/>
      <c r="AEH438" s="63"/>
      <c r="AES438" s="63"/>
      <c r="AFD438" s="63"/>
      <c r="AFO438" s="63"/>
      <c r="AFZ438" s="63"/>
      <c r="AGK438" s="63"/>
      <c r="AGV438" s="63"/>
      <c r="AHG438" s="63"/>
      <c r="AHR438" s="63"/>
      <c r="AIC438" s="63"/>
      <c r="AIN438" s="63"/>
      <c r="AIY438" s="63"/>
      <c r="AJJ438" s="63"/>
      <c r="AJU438" s="63"/>
      <c r="AKF438" s="63"/>
      <c r="AKQ438" s="63"/>
      <c r="ALB438" s="63"/>
      <c r="ALM438" s="63"/>
      <c r="ALX438" s="63"/>
      <c r="AMI438" s="63"/>
      <c r="AMT438" s="63"/>
      <c r="ANE438" s="63"/>
      <c r="ANP438" s="63"/>
      <c r="AOA438" s="63"/>
      <c r="AOL438" s="63"/>
      <c r="AOW438" s="63"/>
      <c r="APH438" s="63"/>
      <c r="APS438" s="63"/>
      <c r="AQD438" s="63"/>
      <c r="AQO438" s="63"/>
      <c r="AQZ438" s="63"/>
      <c r="ARK438" s="63"/>
      <c r="ARV438" s="63"/>
      <c r="ASG438" s="63"/>
      <c r="ASR438" s="63"/>
      <c r="ATC438" s="63"/>
      <c r="ATN438" s="63"/>
      <c r="ATY438" s="63"/>
      <c r="AUJ438" s="63"/>
      <c r="AUU438" s="63"/>
      <c r="AVF438" s="63"/>
      <c r="AVQ438" s="63"/>
      <c r="AWB438" s="63"/>
      <c r="AWM438" s="63"/>
      <c r="AWX438" s="63"/>
      <c r="AXI438" s="63"/>
      <c r="AXT438" s="63"/>
      <c r="AYE438" s="63"/>
      <c r="AYP438" s="63"/>
      <c r="AZA438" s="63"/>
    </row>
    <row r="439" spans="1:1023 1034:1353" ht="18.75" customHeight="1" x14ac:dyDescent="0.35">
      <c r="A439" s="24">
        <f>'total Scrap'!A439</f>
        <v>0</v>
      </c>
      <c r="B439" s="29">
        <f>'total Scrap'!D439</f>
        <v>0</v>
      </c>
      <c r="C439" s="45">
        <f>'total Scrap'!E439</f>
        <v>0</v>
      </c>
      <c r="D439" s="8">
        <f>'total Scrap'!F439</f>
        <v>0</v>
      </c>
      <c r="E439" s="26">
        <f t="shared" ca="1" si="66"/>
        <v>1457</v>
      </c>
      <c r="F439" s="26">
        <f t="shared" si="67"/>
        <v>610</v>
      </c>
      <c r="G439" s="27">
        <f t="shared" ca="1" si="68"/>
        <v>43.571428571428569</v>
      </c>
      <c r="H439" s="26">
        <f t="shared" ca="1" si="69"/>
        <v>4</v>
      </c>
      <c r="I439" s="26"/>
      <c r="J439" s="30"/>
      <c r="P439" s="57">
        <f t="shared" si="70"/>
        <v>0</v>
      </c>
      <c r="Q439" s="30">
        <f t="shared" si="71"/>
        <v>0</v>
      </c>
      <c r="T439" s="42">
        <f t="shared" si="72"/>
        <v>0</v>
      </c>
      <c r="V439" s="43">
        <f t="shared" si="73"/>
        <v>0</v>
      </c>
      <c r="W439" s="42">
        <f t="shared" si="74"/>
        <v>2</v>
      </c>
      <c r="AG439" s="63"/>
      <c r="AR439" s="63"/>
      <c r="BC439" s="63"/>
      <c r="BN439" s="63"/>
      <c r="BY439" s="63"/>
      <c r="CJ439" s="63"/>
      <c r="CU439" s="63"/>
      <c r="DF439" s="63"/>
      <c r="DQ439" s="63"/>
      <c r="EB439" s="63"/>
      <c r="EM439" s="63"/>
      <c r="EX439" s="63"/>
      <c r="FI439" s="63"/>
      <c r="FT439" s="63"/>
      <c r="GE439" s="63"/>
      <c r="GP439" s="63"/>
      <c r="HA439" s="63"/>
      <c r="HL439" s="63"/>
      <c r="HW439" s="63"/>
      <c r="IH439" s="63"/>
      <c r="IS439" s="63"/>
      <c r="JD439" s="63"/>
      <c r="JO439" s="63"/>
      <c r="JZ439" s="63"/>
      <c r="KK439" s="63"/>
      <c r="KV439" s="63"/>
      <c r="LG439" s="63"/>
      <c r="LR439" s="63"/>
      <c r="MC439" s="63"/>
      <c r="MN439" s="63"/>
      <c r="MY439" s="63"/>
      <c r="NJ439" s="63"/>
      <c r="NU439" s="63"/>
      <c r="OF439" s="63"/>
      <c r="OQ439" s="63"/>
      <c r="PB439" s="63"/>
      <c r="PM439" s="63"/>
      <c r="PX439" s="63"/>
      <c r="QI439" s="63"/>
      <c r="QT439" s="63"/>
      <c r="RE439" s="63"/>
      <c r="RP439" s="63"/>
      <c r="SA439" s="63"/>
      <c r="SL439" s="63"/>
      <c r="SW439" s="63"/>
      <c r="TH439" s="63"/>
      <c r="TS439" s="63"/>
      <c r="UD439" s="63"/>
      <c r="UO439" s="63"/>
      <c r="UZ439" s="63"/>
      <c r="VK439" s="63"/>
      <c r="VV439" s="63"/>
      <c r="WG439" s="63"/>
      <c r="WR439" s="63"/>
      <c r="XC439" s="63"/>
      <c r="XN439" s="63"/>
      <c r="XY439" s="63"/>
      <c r="YJ439" s="63"/>
      <c r="YU439" s="63"/>
      <c r="ZF439" s="63"/>
      <c r="ZQ439" s="63"/>
      <c r="AAB439" s="63"/>
      <c r="AAM439" s="63"/>
      <c r="AAX439" s="63"/>
      <c r="ABI439" s="63"/>
      <c r="ABT439" s="63"/>
      <c r="ACE439" s="63"/>
      <c r="ACP439" s="63"/>
      <c r="ADA439" s="63"/>
      <c r="ADL439" s="63"/>
      <c r="ADW439" s="63"/>
      <c r="AEH439" s="63"/>
      <c r="AES439" s="63"/>
      <c r="AFD439" s="63"/>
      <c r="AFO439" s="63"/>
      <c r="AFZ439" s="63"/>
      <c r="AGK439" s="63"/>
      <c r="AGV439" s="63"/>
      <c r="AHG439" s="63"/>
      <c r="AHR439" s="63"/>
      <c r="AIC439" s="63"/>
      <c r="AIN439" s="63"/>
      <c r="AIY439" s="63"/>
      <c r="AJJ439" s="63"/>
      <c r="AJU439" s="63"/>
      <c r="AKF439" s="63"/>
      <c r="AKQ439" s="63"/>
      <c r="ALB439" s="63"/>
      <c r="ALM439" s="63"/>
      <c r="ALX439" s="63"/>
      <c r="AMI439" s="63"/>
      <c r="AMT439" s="63"/>
      <c r="ANE439" s="63"/>
      <c r="ANP439" s="63"/>
      <c r="AOA439" s="63"/>
      <c r="AOL439" s="63"/>
      <c r="AOW439" s="63"/>
      <c r="APH439" s="63"/>
      <c r="APS439" s="63"/>
      <c r="AQD439" s="63"/>
      <c r="AQO439" s="63"/>
      <c r="AQZ439" s="63"/>
      <c r="ARK439" s="63"/>
      <c r="ARV439" s="63"/>
      <c r="ASG439" s="63"/>
      <c r="ASR439" s="63"/>
      <c r="ATC439" s="63"/>
      <c r="ATN439" s="63"/>
      <c r="ATY439" s="63"/>
      <c r="AUJ439" s="63"/>
      <c r="AUU439" s="63"/>
      <c r="AVF439" s="63"/>
      <c r="AVQ439" s="63"/>
      <c r="AWB439" s="63"/>
      <c r="AWM439" s="63"/>
      <c r="AWX439" s="63"/>
      <c r="AXI439" s="63"/>
      <c r="AXT439" s="63"/>
      <c r="AYE439" s="63"/>
      <c r="AYP439" s="63"/>
      <c r="AZA439" s="63"/>
    </row>
    <row r="440" spans="1:1023 1034:1353" ht="18.75" customHeight="1" x14ac:dyDescent="0.35">
      <c r="A440" s="24">
        <f>'total Scrap'!A440</f>
        <v>0</v>
      </c>
      <c r="B440" s="29">
        <f>'total Scrap'!D440</f>
        <v>0</v>
      </c>
      <c r="C440" s="45">
        <f>'total Scrap'!E440</f>
        <v>0</v>
      </c>
      <c r="D440" s="8">
        <f>'total Scrap'!F440</f>
        <v>0</v>
      </c>
      <c r="E440" s="26">
        <f t="shared" ca="1" si="66"/>
        <v>1457</v>
      </c>
      <c r="F440" s="26">
        <f t="shared" si="67"/>
        <v>610</v>
      </c>
      <c r="G440" s="27">
        <f t="shared" ca="1" si="68"/>
        <v>43.571428571428569</v>
      </c>
      <c r="H440" s="26">
        <f t="shared" ca="1" si="69"/>
        <v>4</v>
      </c>
      <c r="I440" s="26"/>
      <c r="J440" s="30"/>
      <c r="P440" s="57">
        <f t="shared" si="70"/>
        <v>0</v>
      </c>
      <c r="Q440" s="30">
        <f t="shared" si="71"/>
        <v>0</v>
      </c>
      <c r="T440" s="42">
        <f t="shared" si="72"/>
        <v>0</v>
      </c>
      <c r="V440" s="43">
        <f t="shared" si="73"/>
        <v>0</v>
      </c>
      <c r="W440" s="42">
        <f t="shared" si="74"/>
        <v>2</v>
      </c>
      <c r="AG440" s="63"/>
      <c r="AR440" s="63"/>
      <c r="BC440" s="63"/>
      <c r="BN440" s="63"/>
      <c r="BY440" s="63"/>
      <c r="CJ440" s="63"/>
      <c r="CU440" s="63"/>
      <c r="DF440" s="63"/>
      <c r="DQ440" s="63"/>
      <c r="EB440" s="63"/>
      <c r="EM440" s="63"/>
      <c r="EX440" s="63"/>
      <c r="FI440" s="63"/>
      <c r="FT440" s="63"/>
      <c r="GE440" s="63"/>
      <c r="GP440" s="63"/>
      <c r="HA440" s="63"/>
      <c r="HL440" s="63"/>
      <c r="HW440" s="63"/>
      <c r="IH440" s="63"/>
      <c r="IS440" s="63"/>
      <c r="JD440" s="63"/>
      <c r="JO440" s="63"/>
      <c r="JZ440" s="63"/>
      <c r="KK440" s="63"/>
      <c r="KV440" s="63"/>
      <c r="LG440" s="63"/>
      <c r="LR440" s="63"/>
      <c r="MC440" s="63"/>
      <c r="MN440" s="63"/>
      <c r="MY440" s="63"/>
      <c r="NJ440" s="63"/>
      <c r="NU440" s="63"/>
      <c r="OF440" s="63"/>
      <c r="OQ440" s="63"/>
      <c r="PB440" s="63"/>
      <c r="PM440" s="63"/>
      <c r="PX440" s="63"/>
      <c r="QI440" s="63"/>
      <c r="QT440" s="63"/>
      <c r="RE440" s="63"/>
      <c r="RP440" s="63"/>
      <c r="SA440" s="63"/>
      <c r="SL440" s="63"/>
      <c r="SW440" s="63"/>
      <c r="TH440" s="63"/>
      <c r="TS440" s="63"/>
      <c r="UD440" s="63"/>
      <c r="UO440" s="63"/>
      <c r="UZ440" s="63"/>
      <c r="VK440" s="63"/>
      <c r="VV440" s="63"/>
      <c r="WG440" s="63"/>
      <c r="WR440" s="63"/>
      <c r="XC440" s="63"/>
      <c r="XN440" s="63"/>
      <c r="XY440" s="63"/>
      <c r="YJ440" s="63"/>
      <c r="YU440" s="63"/>
      <c r="ZF440" s="63"/>
      <c r="ZQ440" s="63"/>
      <c r="AAB440" s="63"/>
      <c r="AAM440" s="63"/>
      <c r="AAX440" s="63"/>
      <c r="ABI440" s="63"/>
      <c r="ABT440" s="63"/>
      <c r="ACE440" s="63"/>
      <c r="ACP440" s="63"/>
      <c r="ADA440" s="63"/>
      <c r="ADL440" s="63"/>
      <c r="ADW440" s="63"/>
      <c r="AEH440" s="63"/>
      <c r="AES440" s="63"/>
      <c r="AFD440" s="63"/>
      <c r="AFO440" s="63"/>
      <c r="AFZ440" s="63"/>
      <c r="AGK440" s="63"/>
      <c r="AGV440" s="63"/>
      <c r="AHG440" s="63"/>
      <c r="AHR440" s="63"/>
      <c r="AIC440" s="63"/>
      <c r="AIN440" s="63"/>
      <c r="AIY440" s="63"/>
      <c r="AJJ440" s="63"/>
      <c r="AJU440" s="63"/>
      <c r="AKF440" s="63"/>
      <c r="AKQ440" s="63"/>
      <c r="ALB440" s="63"/>
      <c r="ALM440" s="63"/>
      <c r="ALX440" s="63"/>
      <c r="AMI440" s="63"/>
      <c r="AMT440" s="63"/>
      <c r="ANE440" s="63"/>
      <c r="ANP440" s="63"/>
      <c r="AOA440" s="63"/>
      <c r="AOL440" s="63"/>
      <c r="AOW440" s="63"/>
      <c r="APH440" s="63"/>
      <c r="APS440" s="63"/>
      <c r="AQD440" s="63"/>
      <c r="AQO440" s="63"/>
      <c r="AQZ440" s="63"/>
      <c r="ARK440" s="63"/>
      <c r="ARV440" s="63"/>
      <c r="ASG440" s="63"/>
      <c r="ASR440" s="63"/>
      <c r="ATC440" s="63"/>
      <c r="ATN440" s="63"/>
      <c r="ATY440" s="63"/>
      <c r="AUJ440" s="63"/>
      <c r="AUU440" s="63"/>
      <c r="AVF440" s="63"/>
      <c r="AVQ440" s="63"/>
      <c r="AWB440" s="63"/>
      <c r="AWM440" s="63"/>
      <c r="AWX440" s="63"/>
      <c r="AXI440" s="63"/>
      <c r="AXT440" s="63"/>
      <c r="AYE440" s="63"/>
      <c r="AYP440" s="63"/>
      <c r="AZA440" s="63"/>
    </row>
    <row r="441" spans="1:1023 1034:1353" ht="18.75" customHeight="1" x14ac:dyDescent="0.35">
      <c r="A441" s="24">
        <f>'total Scrap'!A441</f>
        <v>0</v>
      </c>
      <c r="B441" s="29">
        <f>'total Scrap'!D441</f>
        <v>0</v>
      </c>
      <c r="C441" s="45">
        <f>'total Scrap'!E441</f>
        <v>0</v>
      </c>
      <c r="D441" s="8">
        <f>'total Scrap'!F441</f>
        <v>0</v>
      </c>
      <c r="E441" s="26">
        <f t="shared" ca="1" si="66"/>
        <v>1457</v>
      </c>
      <c r="F441" s="26">
        <f t="shared" si="67"/>
        <v>610</v>
      </c>
      <c r="G441" s="27">
        <f t="shared" ca="1" si="68"/>
        <v>43.571428571428569</v>
      </c>
      <c r="H441" s="26">
        <f t="shared" ca="1" si="69"/>
        <v>4</v>
      </c>
      <c r="I441" s="26"/>
      <c r="J441" s="30"/>
      <c r="P441" s="57">
        <f t="shared" si="70"/>
        <v>0</v>
      </c>
      <c r="Q441" s="30">
        <f t="shared" si="71"/>
        <v>0</v>
      </c>
      <c r="T441" s="42">
        <f t="shared" si="72"/>
        <v>0</v>
      </c>
      <c r="V441" s="43">
        <f t="shared" si="73"/>
        <v>0</v>
      </c>
      <c r="W441" s="42">
        <f t="shared" si="74"/>
        <v>2</v>
      </c>
      <c r="AG441" s="63"/>
      <c r="AR441" s="63"/>
      <c r="BC441" s="63"/>
      <c r="BN441" s="63"/>
      <c r="BY441" s="63"/>
      <c r="CJ441" s="63"/>
      <c r="CU441" s="63"/>
      <c r="DF441" s="63"/>
      <c r="DQ441" s="63"/>
      <c r="EB441" s="63"/>
      <c r="EM441" s="63"/>
      <c r="EX441" s="63"/>
      <c r="FI441" s="63"/>
      <c r="FT441" s="63"/>
      <c r="GE441" s="63"/>
      <c r="GP441" s="63"/>
      <c r="HA441" s="63"/>
      <c r="HL441" s="63"/>
      <c r="HW441" s="63"/>
      <c r="IH441" s="63"/>
      <c r="IS441" s="63"/>
      <c r="JD441" s="63"/>
      <c r="JO441" s="63"/>
      <c r="JZ441" s="63"/>
      <c r="KK441" s="63"/>
      <c r="KV441" s="63"/>
      <c r="LG441" s="63"/>
      <c r="LR441" s="63"/>
      <c r="MC441" s="63"/>
      <c r="MN441" s="63"/>
      <c r="MY441" s="63"/>
      <c r="NJ441" s="63"/>
      <c r="NU441" s="63"/>
      <c r="OF441" s="63"/>
      <c r="OQ441" s="63"/>
      <c r="PB441" s="63"/>
      <c r="PM441" s="63"/>
      <c r="PX441" s="63"/>
      <c r="QI441" s="63"/>
      <c r="QT441" s="63"/>
      <c r="RE441" s="63"/>
      <c r="RP441" s="63"/>
      <c r="SA441" s="63"/>
      <c r="SL441" s="63"/>
      <c r="SW441" s="63"/>
      <c r="TH441" s="63"/>
      <c r="TS441" s="63"/>
      <c r="UD441" s="63"/>
      <c r="UO441" s="63"/>
      <c r="UZ441" s="63"/>
      <c r="VK441" s="63"/>
      <c r="VV441" s="63"/>
      <c r="WG441" s="63"/>
      <c r="WR441" s="63"/>
      <c r="XC441" s="63"/>
      <c r="XN441" s="63"/>
      <c r="XY441" s="63"/>
      <c r="YJ441" s="63"/>
      <c r="YU441" s="63"/>
      <c r="ZF441" s="63"/>
      <c r="ZQ441" s="63"/>
      <c r="AAB441" s="63"/>
      <c r="AAM441" s="63"/>
      <c r="AAX441" s="63"/>
      <c r="ABI441" s="63"/>
      <c r="ABT441" s="63"/>
      <c r="ACE441" s="63"/>
      <c r="ACP441" s="63"/>
      <c r="ADA441" s="63"/>
      <c r="ADL441" s="63"/>
      <c r="ADW441" s="63"/>
      <c r="AEH441" s="63"/>
      <c r="AES441" s="63"/>
      <c r="AFD441" s="63"/>
      <c r="AFO441" s="63"/>
      <c r="AFZ441" s="63"/>
      <c r="AGK441" s="63"/>
      <c r="AGV441" s="63"/>
      <c r="AHG441" s="63"/>
      <c r="AHR441" s="63"/>
      <c r="AIC441" s="63"/>
      <c r="AIN441" s="63"/>
      <c r="AIY441" s="63"/>
      <c r="AJJ441" s="63"/>
      <c r="AJU441" s="63"/>
      <c r="AKF441" s="63"/>
      <c r="AKQ441" s="63"/>
      <c r="ALB441" s="63"/>
      <c r="ALM441" s="63"/>
      <c r="ALX441" s="63"/>
      <c r="AMI441" s="63"/>
      <c r="AMT441" s="63"/>
      <c r="ANE441" s="63"/>
      <c r="ANP441" s="63"/>
      <c r="AOA441" s="63"/>
      <c r="AOL441" s="63"/>
      <c r="AOW441" s="63"/>
      <c r="APH441" s="63"/>
      <c r="APS441" s="63"/>
      <c r="AQD441" s="63"/>
      <c r="AQO441" s="63"/>
      <c r="AQZ441" s="63"/>
      <c r="ARK441" s="63"/>
      <c r="ARV441" s="63"/>
      <c r="ASG441" s="63"/>
      <c r="ASR441" s="63"/>
      <c r="ATC441" s="63"/>
      <c r="ATN441" s="63"/>
      <c r="ATY441" s="63"/>
      <c r="AUJ441" s="63"/>
      <c r="AUU441" s="63"/>
      <c r="AVF441" s="63"/>
      <c r="AVQ441" s="63"/>
      <c r="AWB441" s="63"/>
      <c r="AWM441" s="63"/>
      <c r="AWX441" s="63"/>
      <c r="AXI441" s="63"/>
      <c r="AXT441" s="63"/>
      <c r="AYE441" s="63"/>
      <c r="AYP441" s="63"/>
      <c r="AZA441" s="63"/>
    </row>
    <row r="442" spans="1:1023 1034:1353" ht="18.75" customHeight="1" x14ac:dyDescent="0.35">
      <c r="A442" s="24">
        <f>'total Scrap'!A442</f>
        <v>0</v>
      </c>
      <c r="B442" s="29">
        <f>'total Scrap'!D442</f>
        <v>0</v>
      </c>
      <c r="C442" s="45">
        <f>'total Scrap'!E442</f>
        <v>0</v>
      </c>
      <c r="D442" s="8">
        <f>'total Scrap'!F442</f>
        <v>0</v>
      </c>
      <c r="E442" s="26">
        <f t="shared" ca="1" si="66"/>
        <v>1457</v>
      </c>
      <c r="F442" s="26">
        <f t="shared" si="67"/>
        <v>610</v>
      </c>
      <c r="G442" s="27">
        <f t="shared" ca="1" si="68"/>
        <v>43.571428571428569</v>
      </c>
      <c r="H442" s="26">
        <f t="shared" ca="1" si="69"/>
        <v>4</v>
      </c>
      <c r="I442" s="26"/>
      <c r="J442" s="30"/>
      <c r="P442" s="57">
        <f t="shared" si="70"/>
        <v>0</v>
      </c>
      <c r="Q442" s="30">
        <f t="shared" si="71"/>
        <v>0</v>
      </c>
      <c r="T442" s="42">
        <f t="shared" si="72"/>
        <v>0</v>
      </c>
      <c r="V442" s="43">
        <f t="shared" si="73"/>
        <v>0</v>
      </c>
      <c r="W442" s="42">
        <f t="shared" si="74"/>
        <v>2</v>
      </c>
      <c r="AG442" s="63"/>
      <c r="AR442" s="63"/>
      <c r="BC442" s="63"/>
      <c r="BN442" s="63"/>
      <c r="BY442" s="63"/>
      <c r="CJ442" s="63"/>
      <c r="CU442" s="63"/>
      <c r="DF442" s="63"/>
      <c r="DQ442" s="63"/>
      <c r="EB442" s="63"/>
      <c r="EM442" s="63"/>
      <c r="EX442" s="63"/>
      <c r="FI442" s="63"/>
      <c r="FT442" s="63"/>
      <c r="GE442" s="63"/>
      <c r="GP442" s="63"/>
      <c r="HA442" s="63"/>
      <c r="HL442" s="63"/>
      <c r="HW442" s="63"/>
      <c r="IH442" s="63"/>
      <c r="IS442" s="63"/>
      <c r="JD442" s="63"/>
      <c r="JO442" s="63"/>
      <c r="JZ442" s="63"/>
      <c r="KK442" s="63"/>
      <c r="KV442" s="63"/>
      <c r="LG442" s="63"/>
      <c r="LR442" s="63"/>
      <c r="MC442" s="63"/>
      <c r="MN442" s="63"/>
      <c r="MY442" s="63"/>
      <c r="NJ442" s="63"/>
      <c r="NU442" s="63"/>
      <c r="OF442" s="63"/>
      <c r="OQ442" s="63"/>
      <c r="PB442" s="63"/>
      <c r="PM442" s="63"/>
      <c r="PX442" s="63"/>
      <c r="QI442" s="63"/>
      <c r="QT442" s="63"/>
      <c r="RE442" s="63"/>
      <c r="RP442" s="63"/>
      <c r="SA442" s="63"/>
      <c r="SL442" s="63"/>
      <c r="SW442" s="63"/>
      <c r="TH442" s="63"/>
      <c r="TS442" s="63"/>
      <c r="UD442" s="63"/>
      <c r="UO442" s="63"/>
      <c r="UZ442" s="63"/>
      <c r="VK442" s="63"/>
      <c r="VV442" s="63"/>
      <c r="WG442" s="63"/>
      <c r="WR442" s="63"/>
      <c r="XC442" s="63"/>
      <c r="XN442" s="63"/>
      <c r="XY442" s="63"/>
      <c r="YJ442" s="63"/>
      <c r="YU442" s="63"/>
      <c r="ZF442" s="63"/>
      <c r="ZQ442" s="63"/>
      <c r="AAB442" s="63"/>
      <c r="AAM442" s="63"/>
      <c r="AAX442" s="63"/>
      <c r="ABI442" s="63"/>
      <c r="ABT442" s="63"/>
      <c r="ACE442" s="63"/>
      <c r="ACP442" s="63"/>
      <c r="ADA442" s="63"/>
      <c r="ADL442" s="63"/>
      <c r="ADW442" s="63"/>
      <c r="AEH442" s="63"/>
      <c r="AES442" s="63"/>
      <c r="AFD442" s="63"/>
      <c r="AFO442" s="63"/>
      <c r="AFZ442" s="63"/>
      <c r="AGK442" s="63"/>
      <c r="AGV442" s="63"/>
      <c r="AHG442" s="63"/>
      <c r="AHR442" s="63"/>
      <c r="AIC442" s="63"/>
      <c r="AIN442" s="63"/>
      <c r="AIY442" s="63"/>
      <c r="AJJ442" s="63"/>
      <c r="AJU442" s="63"/>
      <c r="AKF442" s="63"/>
      <c r="AKQ442" s="63"/>
      <c r="ALB442" s="63"/>
      <c r="ALM442" s="63"/>
      <c r="ALX442" s="63"/>
      <c r="AMI442" s="63"/>
      <c r="AMT442" s="63"/>
      <c r="ANE442" s="63"/>
      <c r="ANP442" s="63"/>
      <c r="AOA442" s="63"/>
      <c r="AOL442" s="63"/>
      <c r="AOW442" s="63"/>
      <c r="APH442" s="63"/>
      <c r="APS442" s="63"/>
      <c r="AQD442" s="63"/>
      <c r="AQO442" s="63"/>
      <c r="AQZ442" s="63"/>
      <c r="ARK442" s="63"/>
      <c r="ARV442" s="63"/>
      <c r="ASG442" s="63"/>
      <c r="ASR442" s="63"/>
      <c r="ATC442" s="63"/>
      <c r="ATN442" s="63"/>
      <c r="ATY442" s="63"/>
      <c r="AUJ442" s="63"/>
      <c r="AUU442" s="63"/>
      <c r="AVF442" s="63"/>
      <c r="AVQ442" s="63"/>
      <c r="AWB442" s="63"/>
      <c r="AWM442" s="63"/>
      <c r="AWX442" s="63"/>
      <c r="AXI442" s="63"/>
      <c r="AXT442" s="63"/>
      <c r="AYE442" s="63"/>
      <c r="AYP442" s="63"/>
      <c r="AZA442" s="63"/>
    </row>
    <row r="443" spans="1:1023 1034:1353" ht="18.75" customHeight="1" x14ac:dyDescent="0.35">
      <c r="A443" s="24">
        <f>'total Scrap'!A443</f>
        <v>0</v>
      </c>
      <c r="B443" s="29">
        <f>'total Scrap'!D443</f>
        <v>0</v>
      </c>
      <c r="C443" s="45">
        <f>'total Scrap'!E443</f>
        <v>0</v>
      </c>
      <c r="D443" s="8">
        <f>'total Scrap'!F443</f>
        <v>0</v>
      </c>
      <c r="E443" s="26">
        <f t="shared" ca="1" si="66"/>
        <v>1457</v>
      </c>
      <c r="F443" s="26">
        <f t="shared" si="67"/>
        <v>610</v>
      </c>
      <c r="G443" s="27">
        <f t="shared" ca="1" si="68"/>
        <v>43.571428571428569</v>
      </c>
      <c r="H443" s="26">
        <f t="shared" ca="1" si="69"/>
        <v>4</v>
      </c>
      <c r="I443" s="26"/>
      <c r="J443" s="30"/>
      <c r="P443" s="57">
        <f t="shared" si="70"/>
        <v>0</v>
      </c>
      <c r="Q443" s="30">
        <f t="shared" si="71"/>
        <v>0</v>
      </c>
      <c r="T443" s="42">
        <f t="shared" si="72"/>
        <v>0</v>
      </c>
      <c r="V443" s="43">
        <f t="shared" si="73"/>
        <v>0</v>
      </c>
      <c r="W443" s="42">
        <f t="shared" si="74"/>
        <v>2</v>
      </c>
      <c r="AG443" s="63"/>
      <c r="AR443" s="63"/>
      <c r="BC443" s="63"/>
      <c r="BN443" s="63"/>
      <c r="BY443" s="63"/>
      <c r="CJ443" s="63"/>
      <c r="CU443" s="63"/>
      <c r="DF443" s="63"/>
      <c r="DQ443" s="63"/>
      <c r="EB443" s="63"/>
      <c r="EM443" s="63"/>
      <c r="EX443" s="63"/>
      <c r="FI443" s="63"/>
      <c r="FT443" s="63"/>
      <c r="GE443" s="63"/>
      <c r="GP443" s="63"/>
      <c r="HA443" s="63"/>
      <c r="HL443" s="63"/>
      <c r="HW443" s="63"/>
      <c r="IH443" s="63"/>
      <c r="IS443" s="63"/>
      <c r="JD443" s="63"/>
      <c r="JO443" s="63"/>
      <c r="JZ443" s="63"/>
      <c r="KK443" s="63"/>
      <c r="KV443" s="63"/>
      <c r="LG443" s="63"/>
      <c r="LR443" s="63"/>
      <c r="MC443" s="63"/>
      <c r="MN443" s="63"/>
      <c r="MY443" s="63"/>
      <c r="NJ443" s="63"/>
      <c r="NU443" s="63"/>
      <c r="OF443" s="63"/>
      <c r="OQ443" s="63"/>
      <c r="PB443" s="63"/>
      <c r="PM443" s="63"/>
      <c r="PX443" s="63"/>
      <c r="QI443" s="63"/>
      <c r="QT443" s="63"/>
      <c r="RE443" s="63"/>
      <c r="RP443" s="63"/>
      <c r="SA443" s="63"/>
      <c r="SL443" s="63"/>
      <c r="SW443" s="63"/>
      <c r="TH443" s="63"/>
      <c r="TS443" s="63"/>
      <c r="UD443" s="63"/>
      <c r="UO443" s="63"/>
      <c r="UZ443" s="63"/>
      <c r="VK443" s="63"/>
      <c r="VV443" s="63"/>
      <c r="WG443" s="63"/>
      <c r="WR443" s="63"/>
      <c r="XC443" s="63"/>
      <c r="XN443" s="63"/>
      <c r="XY443" s="63"/>
      <c r="YJ443" s="63"/>
      <c r="YU443" s="63"/>
      <c r="ZF443" s="63"/>
      <c r="ZQ443" s="63"/>
      <c r="AAB443" s="63"/>
      <c r="AAM443" s="63"/>
      <c r="AAX443" s="63"/>
      <c r="ABI443" s="63"/>
      <c r="ABT443" s="63"/>
      <c r="ACE443" s="63"/>
      <c r="ACP443" s="63"/>
      <c r="ADA443" s="63"/>
      <c r="ADL443" s="63"/>
      <c r="ADW443" s="63"/>
      <c r="AEH443" s="63"/>
      <c r="AES443" s="63"/>
      <c r="AFD443" s="63"/>
      <c r="AFO443" s="63"/>
      <c r="AFZ443" s="63"/>
      <c r="AGK443" s="63"/>
      <c r="AGV443" s="63"/>
      <c r="AHG443" s="63"/>
      <c r="AHR443" s="63"/>
      <c r="AIC443" s="63"/>
      <c r="AIN443" s="63"/>
      <c r="AIY443" s="63"/>
      <c r="AJJ443" s="63"/>
      <c r="AJU443" s="63"/>
      <c r="AKF443" s="63"/>
      <c r="AKQ443" s="63"/>
      <c r="ALB443" s="63"/>
      <c r="ALM443" s="63"/>
      <c r="ALX443" s="63"/>
      <c r="AMI443" s="63"/>
      <c r="AMT443" s="63"/>
      <c r="ANE443" s="63"/>
      <c r="ANP443" s="63"/>
      <c r="AOA443" s="63"/>
      <c r="AOL443" s="63"/>
      <c r="AOW443" s="63"/>
      <c r="APH443" s="63"/>
      <c r="APS443" s="63"/>
      <c r="AQD443" s="63"/>
      <c r="AQO443" s="63"/>
      <c r="AQZ443" s="63"/>
      <c r="ARK443" s="63"/>
      <c r="ARV443" s="63"/>
      <c r="ASG443" s="63"/>
      <c r="ASR443" s="63"/>
      <c r="ATC443" s="63"/>
      <c r="ATN443" s="63"/>
      <c r="ATY443" s="63"/>
      <c r="AUJ443" s="63"/>
      <c r="AUU443" s="63"/>
      <c r="AVF443" s="63"/>
      <c r="AVQ443" s="63"/>
      <c r="AWB443" s="63"/>
      <c r="AWM443" s="63"/>
      <c r="AWX443" s="63"/>
      <c r="AXI443" s="63"/>
      <c r="AXT443" s="63"/>
      <c r="AYE443" s="63"/>
      <c r="AYP443" s="63"/>
      <c r="AZA443" s="63"/>
    </row>
    <row r="444" spans="1:1023 1034:1353" ht="18.75" customHeight="1" x14ac:dyDescent="0.35">
      <c r="A444" s="24">
        <f>'total Scrap'!A444</f>
        <v>0</v>
      </c>
      <c r="B444" s="29">
        <f>'total Scrap'!D444</f>
        <v>0</v>
      </c>
      <c r="C444" s="45">
        <f>'total Scrap'!E444</f>
        <v>0</v>
      </c>
      <c r="D444" s="8">
        <f>'total Scrap'!F444</f>
        <v>0</v>
      </c>
      <c r="E444" s="26">
        <f t="shared" ca="1" si="66"/>
        <v>1457</v>
      </c>
      <c r="F444" s="26">
        <f t="shared" si="67"/>
        <v>610</v>
      </c>
      <c r="G444" s="27">
        <f t="shared" ca="1" si="68"/>
        <v>43.571428571428569</v>
      </c>
      <c r="H444" s="26">
        <f t="shared" ca="1" si="69"/>
        <v>4</v>
      </c>
      <c r="I444" s="26"/>
      <c r="J444" s="30"/>
      <c r="P444" s="57">
        <f t="shared" si="70"/>
        <v>0</v>
      </c>
      <c r="Q444" s="30">
        <f t="shared" si="71"/>
        <v>0</v>
      </c>
      <c r="T444" s="42">
        <f t="shared" si="72"/>
        <v>0</v>
      </c>
      <c r="V444" s="43">
        <f t="shared" si="73"/>
        <v>0</v>
      </c>
      <c r="W444" s="42">
        <f t="shared" si="74"/>
        <v>2</v>
      </c>
      <c r="AG444" s="63"/>
      <c r="AR444" s="63"/>
      <c r="BC444" s="63"/>
      <c r="BN444" s="63"/>
      <c r="BY444" s="63"/>
      <c r="CJ444" s="63"/>
      <c r="CU444" s="63"/>
      <c r="DF444" s="63"/>
      <c r="DQ444" s="63"/>
      <c r="EB444" s="63"/>
      <c r="EM444" s="63"/>
      <c r="EX444" s="63"/>
      <c r="FI444" s="63"/>
      <c r="FT444" s="63"/>
      <c r="GE444" s="63"/>
      <c r="GP444" s="63"/>
      <c r="HA444" s="63"/>
      <c r="HL444" s="63"/>
      <c r="HW444" s="63"/>
      <c r="IH444" s="63"/>
      <c r="IS444" s="63"/>
      <c r="JD444" s="63"/>
      <c r="JO444" s="63"/>
      <c r="JZ444" s="63"/>
      <c r="KK444" s="63"/>
      <c r="KV444" s="63"/>
      <c r="LG444" s="63"/>
      <c r="LR444" s="63"/>
      <c r="MC444" s="63"/>
      <c r="MN444" s="63"/>
      <c r="MY444" s="63"/>
      <c r="NJ444" s="63"/>
      <c r="NU444" s="63"/>
      <c r="OF444" s="63"/>
      <c r="OQ444" s="63"/>
      <c r="PB444" s="63"/>
      <c r="PM444" s="63"/>
      <c r="PX444" s="63"/>
      <c r="QI444" s="63"/>
      <c r="QT444" s="63"/>
      <c r="RE444" s="63"/>
      <c r="RP444" s="63"/>
      <c r="SA444" s="63"/>
      <c r="SL444" s="63"/>
      <c r="SW444" s="63"/>
      <c r="TH444" s="63"/>
      <c r="TS444" s="63"/>
      <c r="UD444" s="63"/>
      <c r="UO444" s="63"/>
      <c r="UZ444" s="63"/>
      <c r="VK444" s="63"/>
      <c r="VV444" s="63"/>
      <c r="WG444" s="63"/>
      <c r="WR444" s="63"/>
      <c r="XC444" s="63"/>
      <c r="XN444" s="63"/>
      <c r="XY444" s="63"/>
      <c r="YJ444" s="63"/>
      <c r="YU444" s="63"/>
      <c r="ZF444" s="63"/>
      <c r="ZQ444" s="63"/>
      <c r="AAB444" s="63"/>
      <c r="AAM444" s="63"/>
      <c r="AAX444" s="63"/>
      <c r="ABI444" s="63"/>
      <c r="ABT444" s="63"/>
      <c r="ACE444" s="63"/>
      <c r="ACP444" s="63"/>
      <c r="ADA444" s="63"/>
      <c r="ADL444" s="63"/>
      <c r="ADW444" s="63"/>
      <c r="AEH444" s="63"/>
      <c r="AES444" s="63"/>
      <c r="AFD444" s="63"/>
      <c r="AFO444" s="63"/>
      <c r="AFZ444" s="63"/>
      <c r="AGK444" s="63"/>
      <c r="AGV444" s="63"/>
      <c r="AHG444" s="63"/>
      <c r="AHR444" s="63"/>
      <c r="AIC444" s="63"/>
      <c r="AIN444" s="63"/>
      <c r="AIY444" s="63"/>
      <c r="AJJ444" s="63"/>
      <c r="AJU444" s="63"/>
      <c r="AKF444" s="63"/>
      <c r="AKQ444" s="63"/>
      <c r="ALB444" s="63"/>
      <c r="ALM444" s="63"/>
      <c r="ALX444" s="63"/>
      <c r="AMI444" s="63"/>
      <c r="AMT444" s="63"/>
      <c r="ANE444" s="63"/>
      <c r="ANP444" s="63"/>
      <c r="AOA444" s="63"/>
      <c r="AOL444" s="63"/>
      <c r="AOW444" s="63"/>
      <c r="APH444" s="63"/>
      <c r="APS444" s="63"/>
      <c r="AQD444" s="63"/>
      <c r="AQO444" s="63"/>
      <c r="AQZ444" s="63"/>
      <c r="ARK444" s="63"/>
      <c r="ARV444" s="63"/>
      <c r="ASG444" s="63"/>
      <c r="ASR444" s="63"/>
      <c r="ATC444" s="63"/>
      <c r="ATN444" s="63"/>
      <c r="ATY444" s="63"/>
      <c r="AUJ444" s="63"/>
      <c r="AUU444" s="63"/>
      <c r="AVF444" s="63"/>
      <c r="AVQ444" s="63"/>
      <c r="AWB444" s="63"/>
      <c r="AWM444" s="63"/>
      <c r="AWX444" s="63"/>
      <c r="AXI444" s="63"/>
      <c r="AXT444" s="63"/>
      <c r="AYE444" s="63"/>
      <c r="AYP444" s="63"/>
      <c r="AZA444" s="63"/>
    </row>
    <row r="445" spans="1:1023 1034:1353" ht="18.75" customHeight="1" x14ac:dyDescent="0.35">
      <c r="A445" s="24">
        <f>'total Scrap'!A445</f>
        <v>0</v>
      </c>
      <c r="B445" s="29">
        <f>'total Scrap'!D445</f>
        <v>0</v>
      </c>
      <c r="C445" s="45">
        <f>'total Scrap'!E445</f>
        <v>0</v>
      </c>
      <c r="D445" s="8">
        <f>'total Scrap'!F445</f>
        <v>0</v>
      </c>
      <c r="E445" s="26">
        <f t="shared" ca="1" si="66"/>
        <v>1457</v>
      </c>
      <c r="F445" s="26">
        <f t="shared" si="67"/>
        <v>610</v>
      </c>
      <c r="G445" s="27">
        <f t="shared" ca="1" si="68"/>
        <v>43.571428571428569</v>
      </c>
      <c r="H445" s="26">
        <f t="shared" ca="1" si="69"/>
        <v>4</v>
      </c>
      <c r="I445" s="26"/>
      <c r="J445" s="30"/>
      <c r="P445" s="57">
        <f t="shared" si="70"/>
        <v>0</v>
      </c>
      <c r="Q445" s="30">
        <f t="shared" si="71"/>
        <v>0</v>
      </c>
      <c r="T445" s="42">
        <f t="shared" si="72"/>
        <v>0</v>
      </c>
      <c r="V445" s="43">
        <f t="shared" si="73"/>
        <v>0</v>
      </c>
      <c r="W445" s="42">
        <f t="shared" si="74"/>
        <v>2</v>
      </c>
      <c r="AG445" s="63"/>
      <c r="AR445" s="63"/>
      <c r="BC445" s="63"/>
      <c r="BN445" s="63"/>
      <c r="BY445" s="63"/>
      <c r="CJ445" s="63"/>
      <c r="CU445" s="63"/>
      <c r="DF445" s="63"/>
      <c r="DQ445" s="63"/>
      <c r="EB445" s="63"/>
      <c r="EM445" s="63"/>
      <c r="EX445" s="63"/>
      <c r="FI445" s="63"/>
      <c r="FT445" s="63"/>
      <c r="GE445" s="63"/>
      <c r="GP445" s="63"/>
      <c r="HA445" s="63"/>
      <c r="HL445" s="63"/>
      <c r="HW445" s="63"/>
      <c r="IH445" s="63"/>
      <c r="IS445" s="63"/>
      <c r="JD445" s="63"/>
      <c r="JO445" s="63"/>
      <c r="JZ445" s="63"/>
      <c r="KK445" s="63"/>
      <c r="KV445" s="63"/>
      <c r="LG445" s="63"/>
      <c r="LR445" s="63"/>
      <c r="MC445" s="63"/>
      <c r="MN445" s="63"/>
      <c r="MY445" s="63"/>
      <c r="NJ445" s="63"/>
      <c r="NU445" s="63"/>
      <c r="OF445" s="63"/>
      <c r="OQ445" s="63"/>
      <c r="PB445" s="63"/>
      <c r="PM445" s="63"/>
      <c r="PX445" s="63"/>
      <c r="QI445" s="63"/>
      <c r="QT445" s="63"/>
      <c r="RE445" s="63"/>
      <c r="RP445" s="63"/>
      <c r="SA445" s="63"/>
      <c r="SL445" s="63"/>
      <c r="SW445" s="63"/>
      <c r="TH445" s="63"/>
      <c r="TS445" s="63"/>
      <c r="UD445" s="63"/>
      <c r="UO445" s="63"/>
      <c r="UZ445" s="63"/>
      <c r="VK445" s="63"/>
      <c r="VV445" s="63"/>
      <c r="WG445" s="63"/>
      <c r="WR445" s="63"/>
      <c r="XC445" s="63"/>
      <c r="XN445" s="63"/>
      <c r="XY445" s="63"/>
      <c r="YJ445" s="63"/>
      <c r="YU445" s="63"/>
      <c r="ZF445" s="63"/>
      <c r="ZQ445" s="63"/>
      <c r="AAB445" s="63"/>
      <c r="AAM445" s="63"/>
      <c r="AAX445" s="63"/>
      <c r="ABI445" s="63"/>
      <c r="ABT445" s="63"/>
      <c r="ACE445" s="63"/>
      <c r="ACP445" s="63"/>
      <c r="ADA445" s="63"/>
      <c r="ADL445" s="63"/>
      <c r="ADW445" s="63"/>
      <c r="AEH445" s="63"/>
      <c r="AES445" s="63"/>
      <c r="AFD445" s="63"/>
      <c r="AFO445" s="63"/>
      <c r="AFZ445" s="63"/>
      <c r="AGK445" s="63"/>
      <c r="AGV445" s="63"/>
      <c r="AHG445" s="63"/>
      <c r="AHR445" s="63"/>
      <c r="AIC445" s="63"/>
      <c r="AIN445" s="63"/>
      <c r="AIY445" s="63"/>
      <c r="AJJ445" s="63"/>
      <c r="AJU445" s="63"/>
      <c r="AKF445" s="63"/>
      <c r="AKQ445" s="63"/>
      <c r="ALB445" s="63"/>
      <c r="ALM445" s="63"/>
      <c r="ALX445" s="63"/>
      <c r="AMI445" s="63"/>
      <c r="AMT445" s="63"/>
      <c r="ANE445" s="63"/>
      <c r="ANP445" s="63"/>
      <c r="AOA445" s="63"/>
      <c r="AOL445" s="63"/>
      <c r="AOW445" s="63"/>
      <c r="APH445" s="63"/>
      <c r="APS445" s="63"/>
      <c r="AQD445" s="63"/>
      <c r="AQO445" s="63"/>
      <c r="AQZ445" s="63"/>
      <c r="ARK445" s="63"/>
      <c r="ARV445" s="63"/>
      <c r="ASG445" s="63"/>
      <c r="ASR445" s="63"/>
      <c r="ATC445" s="63"/>
      <c r="ATN445" s="63"/>
      <c r="ATY445" s="63"/>
      <c r="AUJ445" s="63"/>
      <c r="AUU445" s="63"/>
      <c r="AVF445" s="63"/>
      <c r="AVQ445" s="63"/>
      <c r="AWB445" s="63"/>
      <c r="AWM445" s="63"/>
      <c r="AWX445" s="63"/>
      <c r="AXI445" s="63"/>
      <c r="AXT445" s="63"/>
      <c r="AYE445" s="63"/>
      <c r="AYP445" s="63"/>
      <c r="AZA445" s="63"/>
    </row>
    <row r="446" spans="1:1023 1034:1353" ht="18.75" customHeight="1" x14ac:dyDescent="0.35">
      <c r="A446" s="24">
        <f>'total Scrap'!A446</f>
        <v>0</v>
      </c>
      <c r="B446" s="29">
        <f>'total Scrap'!D446</f>
        <v>0</v>
      </c>
      <c r="C446" s="45">
        <f>'total Scrap'!E446</f>
        <v>0</v>
      </c>
      <c r="D446" s="8">
        <f>'total Scrap'!F446</f>
        <v>0</v>
      </c>
      <c r="E446" s="26">
        <f t="shared" ca="1" si="66"/>
        <v>1457</v>
      </c>
      <c r="F446" s="26">
        <f t="shared" si="67"/>
        <v>610</v>
      </c>
      <c r="G446" s="27">
        <f t="shared" ca="1" si="68"/>
        <v>43.571428571428569</v>
      </c>
      <c r="H446" s="26">
        <f t="shared" ca="1" si="69"/>
        <v>4</v>
      </c>
      <c r="I446" s="26"/>
      <c r="J446" s="30"/>
      <c r="P446" s="57">
        <f t="shared" si="70"/>
        <v>0</v>
      </c>
      <c r="Q446" s="30">
        <f t="shared" si="71"/>
        <v>0</v>
      </c>
      <c r="T446" s="42">
        <f t="shared" si="72"/>
        <v>0</v>
      </c>
      <c r="V446" s="43">
        <f t="shared" si="73"/>
        <v>0</v>
      </c>
      <c r="W446" s="42">
        <f t="shared" si="74"/>
        <v>2</v>
      </c>
      <c r="AG446" s="63"/>
      <c r="AR446" s="63"/>
      <c r="BC446" s="63"/>
      <c r="BN446" s="63"/>
      <c r="BY446" s="63"/>
      <c r="CJ446" s="63"/>
      <c r="CU446" s="63"/>
      <c r="DF446" s="63"/>
      <c r="DQ446" s="63"/>
      <c r="EB446" s="63"/>
      <c r="EM446" s="63"/>
      <c r="EX446" s="63"/>
      <c r="FI446" s="63"/>
      <c r="FT446" s="63"/>
      <c r="GE446" s="63"/>
      <c r="GP446" s="63"/>
      <c r="HA446" s="63"/>
      <c r="HL446" s="63"/>
      <c r="HW446" s="63"/>
      <c r="IH446" s="63"/>
      <c r="IS446" s="63"/>
      <c r="JD446" s="63"/>
      <c r="JO446" s="63"/>
      <c r="JZ446" s="63"/>
      <c r="KK446" s="63"/>
      <c r="KV446" s="63"/>
      <c r="LG446" s="63"/>
      <c r="LR446" s="63"/>
      <c r="MC446" s="63"/>
      <c r="MN446" s="63"/>
      <c r="MY446" s="63"/>
      <c r="NJ446" s="63"/>
      <c r="NU446" s="63"/>
      <c r="OF446" s="63"/>
      <c r="OQ446" s="63"/>
      <c r="PB446" s="63"/>
      <c r="PM446" s="63"/>
      <c r="PX446" s="63"/>
      <c r="QI446" s="63"/>
      <c r="QT446" s="63"/>
      <c r="RE446" s="63"/>
      <c r="RP446" s="63"/>
      <c r="SA446" s="63"/>
      <c r="SL446" s="63"/>
      <c r="SW446" s="63"/>
      <c r="TH446" s="63"/>
      <c r="TS446" s="63"/>
      <c r="UD446" s="63"/>
      <c r="UO446" s="63"/>
      <c r="UZ446" s="63"/>
      <c r="VK446" s="63"/>
      <c r="VV446" s="63"/>
      <c r="WG446" s="63"/>
      <c r="WR446" s="63"/>
      <c r="XC446" s="63"/>
      <c r="XN446" s="63"/>
      <c r="XY446" s="63"/>
      <c r="YJ446" s="63"/>
      <c r="YU446" s="63"/>
      <c r="ZF446" s="63"/>
      <c r="ZQ446" s="63"/>
      <c r="AAB446" s="63"/>
      <c r="AAM446" s="63"/>
      <c r="AAX446" s="63"/>
      <c r="ABI446" s="63"/>
      <c r="ABT446" s="63"/>
      <c r="ACE446" s="63"/>
      <c r="ACP446" s="63"/>
      <c r="ADA446" s="63"/>
      <c r="ADL446" s="63"/>
      <c r="ADW446" s="63"/>
      <c r="AEH446" s="63"/>
      <c r="AES446" s="63"/>
      <c r="AFD446" s="63"/>
      <c r="AFO446" s="63"/>
      <c r="AFZ446" s="63"/>
      <c r="AGK446" s="63"/>
      <c r="AGV446" s="63"/>
      <c r="AHG446" s="63"/>
      <c r="AHR446" s="63"/>
      <c r="AIC446" s="63"/>
      <c r="AIN446" s="63"/>
      <c r="AIY446" s="63"/>
      <c r="AJJ446" s="63"/>
      <c r="AJU446" s="63"/>
      <c r="AKF446" s="63"/>
      <c r="AKQ446" s="63"/>
      <c r="ALB446" s="63"/>
      <c r="ALM446" s="63"/>
      <c r="ALX446" s="63"/>
      <c r="AMI446" s="63"/>
      <c r="AMT446" s="63"/>
      <c r="ANE446" s="63"/>
      <c r="ANP446" s="63"/>
      <c r="AOA446" s="63"/>
      <c r="AOL446" s="63"/>
      <c r="AOW446" s="63"/>
      <c r="APH446" s="63"/>
      <c r="APS446" s="63"/>
      <c r="AQD446" s="63"/>
      <c r="AQO446" s="63"/>
      <c r="AQZ446" s="63"/>
      <c r="ARK446" s="63"/>
      <c r="ARV446" s="63"/>
      <c r="ASG446" s="63"/>
      <c r="ASR446" s="63"/>
      <c r="ATC446" s="63"/>
      <c r="ATN446" s="63"/>
      <c r="ATY446" s="63"/>
      <c r="AUJ446" s="63"/>
      <c r="AUU446" s="63"/>
      <c r="AVF446" s="63"/>
      <c r="AVQ446" s="63"/>
      <c r="AWB446" s="63"/>
      <c r="AWM446" s="63"/>
      <c r="AWX446" s="63"/>
      <c r="AXI446" s="63"/>
      <c r="AXT446" s="63"/>
      <c r="AYE446" s="63"/>
      <c r="AYP446" s="63"/>
      <c r="AZA446" s="63"/>
    </row>
    <row r="447" spans="1:1023 1034:1353" ht="18.75" customHeight="1" x14ac:dyDescent="0.35">
      <c r="A447" s="24">
        <f>'total Scrap'!A447</f>
        <v>0</v>
      </c>
      <c r="B447" s="29">
        <f>'total Scrap'!D447</f>
        <v>0</v>
      </c>
      <c r="C447" s="45">
        <f>'total Scrap'!E447</f>
        <v>0</v>
      </c>
      <c r="D447" s="8">
        <f>'total Scrap'!F447</f>
        <v>0</v>
      </c>
      <c r="E447" s="26">
        <f t="shared" ca="1" si="66"/>
        <v>1457</v>
      </c>
      <c r="F447" s="26">
        <f t="shared" si="67"/>
        <v>610</v>
      </c>
      <c r="G447" s="27">
        <f t="shared" ca="1" si="68"/>
        <v>43.571428571428569</v>
      </c>
      <c r="H447" s="26">
        <f t="shared" ca="1" si="69"/>
        <v>4</v>
      </c>
      <c r="I447" s="26"/>
      <c r="J447" s="30"/>
      <c r="P447" s="57">
        <f t="shared" si="70"/>
        <v>0</v>
      </c>
      <c r="Q447" s="30">
        <f t="shared" si="71"/>
        <v>0</v>
      </c>
      <c r="T447" s="42">
        <f t="shared" si="72"/>
        <v>0</v>
      </c>
      <c r="V447" s="43">
        <f t="shared" si="73"/>
        <v>0</v>
      </c>
      <c r="W447" s="42">
        <f t="shared" si="74"/>
        <v>2</v>
      </c>
      <c r="AG447" s="63"/>
      <c r="AR447" s="63"/>
      <c r="BC447" s="63"/>
      <c r="BN447" s="63"/>
      <c r="BY447" s="63"/>
      <c r="CJ447" s="63"/>
      <c r="CU447" s="63"/>
      <c r="DF447" s="63"/>
      <c r="DQ447" s="63"/>
      <c r="EB447" s="63"/>
      <c r="EM447" s="63"/>
      <c r="EX447" s="63"/>
      <c r="FI447" s="63"/>
      <c r="FT447" s="63"/>
      <c r="GE447" s="63"/>
      <c r="GP447" s="63"/>
      <c r="HA447" s="63"/>
      <c r="HL447" s="63"/>
      <c r="HW447" s="63"/>
      <c r="IH447" s="63"/>
      <c r="IS447" s="63"/>
      <c r="JD447" s="63"/>
      <c r="JO447" s="63"/>
      <c r="JZ447" s="63"/>
      <c r="KK447" s="63"/>
      <c r="KV447" s="63"/>
      <c r="LG447" s="63"/>
      <c r="LR447" s="63"/>
      <c r="MC447" s="63"/>
      <c r="MN447" s="63"/>
      <c r="MY447" s="63"/>
      <c r="NJ447" s="63"/>
      <c r="NU447" s="63"/>
      <c r="OF447" s="63"/>
      <c r="OQ447" s="63"/>
      <c r="PB447" s="63"/>
      <c r="PM447" s="63"/>
      <c r="PX447" s="63"/>
      <c r="QI447" s="63"/>
      <c r="QT447" s="63"/>
      <c r="RE447" s="63"/>
      <c r="RP447" s="63"/>
      <c r="SA447" s="63"/>
      <c r="SL447" s="63"/>
      <c r="SW447" s="63"/>
      <c r="TH447" s="63"/>
      <c r="TS447" s="63"/>
      <c r="UD447" s="63"/>
      <c r="UO447" s="63"/>
      <c r="UZ447" s="63"/>
      <c r="VK447" s="63"/>
      <c r="VV447" s="63"/>
      <c r="WG447" s="63"/>
      <c r="WR447" s="63"/>
      <c r="XC447" s="63"/>
      <c r="XN447" s="63"/>
      <c r="XY447" s="63"/>
      <c r="YJ447" s="63"/>
      <c r="YU447" s="63"/>
      <c r="ZF447" s="63"/>
      <c r="ZQ447" s="63"/>
      <c r="AAB447" s="63"/>
      <c r="AAM447" s="63"/>
      <c r="AAX447" s="63"/>
      <c r="ABI447" s="63"/>
      <c r="ABT447" s="63"/>
      <c r="ACE447" s="63"/>
      <c r="ACP447" s="63"/>
      <c r="ADA447" s="63"/>
      <c r="ADL447" s="63"/>
      <c r="ADW447" s="63"/>
      <c r="AEH447" s="63"/>
      <c r="AES447" s="63"/>
      <c r="AFD447" s="63"/>
      <c r="AFO447" s="63"/>
      <c r="AFZ447" s="63"/>
      <c r="AGK447" s="63"/>
      <c r="AGV447" s="63"/>
      <c r="AHG447" s="63"/>
      <c r="AHR447" s="63"/>
      <c r="AIC447" s="63"/>
      <c r="AIN447" s="63"/>
      <c r="AIY447" s="63"/>
      <c r="AJJ447" s="63"/>
      <c r="AJU447" s="63"/>
      <c r="AKF447" s="63"/>
      <c r="AKQ447" s="63"/>
      <c r="ALB447" s="63"/>
      <c r="ALM447" s="63"/>
      <c r="ALX447" s="63"/>
      <c r="AMI447" s="63"/>
      <c r="AMT447" s="63"/>
      <c r="ANE447" s="63"/>
      <c r="ANP447" s="63"/>
      <c r="AOA447" s="63"/>
      <c r="AOL447" s="63"/>
      <c r="AOW447" s="63"/>
      <c r="APH447" s="63"/>
      <c r="APS447" s="63"/>
      <c r="AQD447" s="63"/>
      <c r="AQO447" s="63"/>
      <c r="AQZ447" s="63"/>
      <c r="ARK447" s="63"/>
      <c r="ARV447" s="63"/>
      <c r="ASG447" s="63"/>
      <c r="ASR447" s="63"/>
      <c r="ATC447" s="63"/>
      <c r="ATN447" s="63"/>
      <c r="ATY447" s="63"/>
      <c r="AUJ447" s="63"/>
      <c r="AUU447" s="63"/>
      <c r="AVF447" s="63"/>
      <c r="AVQ447" s="63"/>
      <c r="AWB447" s="63"/>
      <c r="AWM447" s="63"/>
      <c r="AWX447" s="63"/>
      <c r="AXI447" s="63"/>
      <c r="AXT447" s="63"/>
      <c r="AYE447" s="63"/>
      <c r="AYP447" s="63"/>
      <c r="AZA447" s="63"/>
    </row>
    <row r="448" spans="1:1023 1034:1353" ht="18.75" customHeight="1" x14ac:dyDescent="0.35">
      <c r="A448" s="24">
        <f>'total Scrap'!A448</f>
        <v>0</v>
      </c>
      <c r="B448" s="29">
        <f>'total Scrap'!D448</f>
        <v>0</v>
      </c>
      <c r="C448" s="45">
        <f>'total Scrap'!E448</f>
        <v>0</v>
      </c>
      <c r="D448" s="8">
        <f>'total Scrap'!F448</f>
        <v>0</v>
      </c>
      <c r="E448" s="26">
        <f t="shared" ca="1" si="66"/>
        <v>1457</v>
      </c>
      <c r="F448" s="26">
        <f t="shared" si="67"/>
        <v>610</v>
      </c>
      <c r="G448" s="27">
        <f t="shared" ca="1" si="68"/>
        <v>43.571428571428569</v>
      </c>
      <c r="H448" s="26">
        <f t="shared" ca="1" si="69"/>
        <v>4</v>
      </c>
      <c r="I448" s="26"/>
      <c r="J448" s="30"/>
      <c r="P448" s="57">
        <f t="shared" si="70"/>
        <v>0</v>
      </c>
      <c r="Q448" s="30">
        <f t="shared" si="71"/>
        <v>0</v>
      </c>
      <c r="T448" s="42">
        <f t="shared" si="72"/>
        <v>0</v>
      </c>
      <c r="V448" s="43">
        <f t="shared" si="73"/>
        <v>0</v>
      </c>
      <c r="W448" s="42">
        <f t="shared" si="74"/>
        <v>2</v>
      </c>
      <c r="AG448" s="63"/>
      <c r="AR448" s="63"/>
      <c r="BC448" s="63"/>
      <c r="BN448" s="63"/>
      <c r="BY448" s="63"/>
      <c r="CJ448" s="63"/>
      <c r="CU448" s="63"/>
      <c r="DF448" s="63"/>
      <c r="DQ448" s="63"/>
      <c r="EB448" s="63"/>
      <c r="EM448" s="63"/>
      <c r="EX448" s="63"/>
      <c r="FI448" s="63"/>
      <c r="FT448" s="63"/>
      <c r="GE448" s="63"/>
      <c r="GP448" s="63"/>
      <c r="HA448" s="63"/>
      <c r="HL448" s="63"/>
      <c r="HW448" s="63"/>
      <c r="IH448" s="63"/>
      <c r="IS448" s="63"/>
      <c r="JD448" s="63"/>
      <c r="JO448" s="63"/>
      <c r="JZ448" s="63"/>
      <c r="KK448" s="63"/>
      <c r="KV448" s="63"/>
      <c r="LG448" s="63"/>
      <c r="LR448" s="63"/>
      <c r="MC448" s="63"/>
      <c r="MN448" s="63"/>
      <c r="MY448" s="63"/>
      <c r="NJ448" s="63"/>
      <c r="NU448" s="63"/>
      <c r="OF448" s="63"/>
      <c r="OQ448" s="63"/>
      <c r="PB448" s="63"/>
      <c r="PM448" s="63"/>
      <c r="PX448" s="63"/>
      <c r="QI448" s="63"/>
      <c r="QT448" s="63"/>
      <c r="RE448" s="63"/>
      <c r="RP448" s="63"/>
      <c r="SA448" s="63"/>
      <c r="SL448" s="63"/>
      <c r="SW448" s="63"/>
      <c r="TH448" s="63"/>
      <c r="TS448" s="63"/>
      <c r="UD448" s="63"/>
      <c r="UO448" s="63"/>
      <c r="UZ448" s="63"/>
      <c r="VK448" s="63"/>
      <c r="VV448" s="63"/>
      <c r="WG448" s="63"/>
      <c r="WR448" s="63"/>
      <c r="XC448" s="63"/>
      <c r="XN448" s="63"/>
      <c r="XY448" s="63"/>
      <c r="YJ448" s="63"/>
      <c r="YU448" s="63"/>
      <c r="ZF448" s="63"/>
      <c r="ZQ448" s="63"/>
      <c r="AAB448" s="63"/>
      <c r="AAM448" s="63"/>
      <c r="AAX448" s="63"/>
      <c r="ABI448" s="63"/>
      <c r="ABT448" s="63"/>
      <c r="ACE448" s="63"/>
      <c r="ACP448" s="63"/>
      <c r="ADA448" s="63"/>
      <c r="ADL448" s="63"/>
      <c r="ADW448" s="63"/>
      <c r="AEH448" s="63"/>
      <c r="AES448" s="63"/>
      <c r="AFD448" s="63"/>
      <c r="AFO448" s="63"/>
      <c r="AFZ448" s="63"/>
      <c r="AGK448" s="63"/>
      <c r="AGV448" s="63"/>
      <c r="AHG448" s="63"/>
      <c r="AHR448" s="63"/>
      <c r="AIC448" s="63"/>
      <c r="AIN448" s="63"/>
      <c r="AIY448" s="63"/>
      <c r="AJJ448" s="63"/>
      <c r="AJU448" s="63"/>
      <c r="AKF448" s="63"/>
      <c r="AKQ448" s="63"/>
      <c r="ALB448" s="63"/>
      <c r="ALM448" s="63"/>
      <c r="ALX448" s="63"/>
      <c r="AMI448" s="63"/>
      <c r="AMT448" s="63"/>
      <c r="ANE448" s="63"/>
      <c r="ANP448" s="63"/>
      <c r="AOA448" s="63"/>
      <c r="AOL448" s="63"/>
      <c r="AOW448" s="63"/>
      <c r="APH448" s="63"/>
      <c r="APS448" s="63"/>
      <c r="AQD448" s="63"/>
      <c r="AQO448" s="63"/>
      <c r="AQZ448" s="63"/>
      <c r="ARK448" s="63"/>
      <c r="ARV448" s="63"/>
      <c r="ASG448" s="63"/>
      <c r="ASR448" s="63"/>
      <c r="ATC448" s="63"/>
      <c r="ATN448" s="63"/>
      <c r="ATY448" s="63"/>
      <c r="AUJ448" s="63"/>
      <c r="AUU448" s="63"/>
      <c r="AVF448" s="63"/>
      <c r="AVQ448" s="63"/>
      <c r="AWB448" s="63"/>
      <c r="AWM448" s="63"/>
      <c r="AWX448" s="63"/>
      <c r="AXI448" s="63"/>
      <c r="AXT448" s="63"/>
      <c r="AYE448" s="63"/>
      <c r="AYP448" s="63"/>
      <c r="AZA448" s="63"/>
    </row>
    <row r="449" spans="1:1023 1034:1353" ht="18.75" customHeight="1" x14ac:dyDescent="0.35">
      <c r="A449" s="24">
        <f>'total Scrap'!A449</f>
        <v>0</v>
      </c>
      <c r="B449" s="29">
        <f>'total Scrap'!D449</f>
        <v>0</v>
      </c>
      <c r="C449" s="45">
        <f>'total Scrap'!E449</f>
        <v>0</v>
      </c>
      <c r="D449" s="8">
        <f>'total Scrap'!F449</f>
        <v>0</v>
      </c>
      <c r="E449" s="26">
        <f t="shared" ca="1" si="66"/>
        <v>1457</v>
      </c>
      <c r="F449" s="26">
        <f t="shared" si="67"/>
        <v>610</v>
      </c>
      <c r="G449" s="27">
        <f t="shared" ca="1" si="68"/>
        <v>43.571428571428569</v>
      </c>
      <c r="H449" s="26">
        <f t="shared" ca="1" si="69"/>
        <v>4</v>
      </c>
      <c r="I449" s="26"/>
      <c r="J449" s="30"/>
      <c r="P449" s="57">
        <f t="shared" si="70"/>
        <v>0</v>
      </c>
      <c r="Q449" s="30">
        <f t="shared" si="71"/>
        <v>0</v>
      </c>
      <c r="T449" s="42">
        <f t="shared" si="72"/>
        <v>0</v>
      </c>
      <c r="V449" s="43">
        <f t="shared" si="73"/>
        <v>0</v>
      </c>
      <c r="W449" s="42">
        <f t="shared" si="74"/>
        <v>2</v>
      </c>
      <c r="AG449" s="63"/>
      <c r="AR449" s="63"/>
      <c r="BC449" s="63"/>
      <c r="BN449" s="63"/>
      <c r="BY449" s="63"/>
      <c r="CJ449" s="63"/>
      <c r="CU449" s="63"/>
      <c r="DF449" s="63"/>
      <c r="DQ449" s="63"/>
      <c r="EB449" s="63"/>
      <c r="EM449" s="63"/>
      <c r="EX449" s="63"/>
      <c r="FI449" s="63"/>
      <c r="FT449" s="63"/>
      <c r="GE449" s="63"/>
      <c r="GP449" s="63"/>
      <c r="HA449" s="63"/>
      <c r="HL449" s="63"/>
      <c r="HW449" s="63"/>
      <c r="IH449" s="63"/>
      <c r="IS449" s="63"/>
      <c r="JD449" s="63"/>
      <c r="JO449" s="63"/>
      <c r="JZ449" s="63"/>
      <c r="KK449" s="63"/>
      <c r="KV449" s="63"/>
      <c r="LG449" s="63"/>
      <c r="LR449" s="63"/>
      <c r="MC449" s="63"/>
      <c r="MN449" s="63"/>
      <c r="MY449" s="63"/>
      <c r="NJ449" s="63"/>
      <c r="NU449" s="63"/>
      <c r="OF449" s="63"/>
      <c r="OQ449" s="63"/>
      <c r="PB449" s="63"/>
      <c r="PM449" s="63"/>
      <c r="PX449" s="63"/>
      <c r="QI449" s="63"/>
      <c r="QT449" s="63"/>
      <c r="RE449" s="63"/>
      <c r="RP449" s="63"/>
      <c r="SA449" s="63"/>
      <c r="SL449" s="63"/>
      <c r="SW449" s="63"/>
      <c r="TH449" s="63"/>
      <c r="TS449" s="63"/>
      <c r="UD449" s="63"/>
      <c r="UO449" s="63"/>
      <c r="UZ449" s="63"/>
      <c r="VK449" s="63"/>
      <c r="VV449" s="63"/>
      <c r="WG449" s="63"/>
      <c r="WR449" s="63"/>
      <c r="XC449" s="63"/>
      <c r="XN449" s="63"/>
      <c r="XY449" s="63"/>
      <c r="YJ449" s="63"/>
      <c r="YU449" s="63"/>
      <c r="ZF449" s="63"/>
      <c r="ZQ449" s="63"/>
      <c r="AAB449" s="63"/>
      <c r="AAM449" s="63"/>
      <c r="AAX449" s="63"/>
      <c r="ABI449" s="63"/>
      <c r="ABT449" s="63"/>
      <c r="ACE449" s="63"/>
      <c r="ACP449" s="63"/>
      <c r="ADA449" s="63"/>
      <c r="ADL449" s="63"/>
      <c r="ADW449" s="63"/>
      <c r="AEH449" s="63"/>
      <c r="AES449" s="63"/>
      <c r="AFD449" s="63"/>
      <c r="AFO449" s="63"/>
      <c r="AFZ449" s="63"/>
      <c r="AGK449" s="63"/>
      <c r="AGV449" s="63"/>
      <c r="AHG449" s="63"/>
      <c r="AHR449" s="63"/>
      <c r="AIC449" s="63"/>
      <c r="AIN449" s="63"/>
      <c r="AIY449" s="63"/>
      <c r="AJJ449" s="63"/>
      <c r="AJU449" s="63"/>
      <c r="AKF449" s="63"/>
      <c r="AKQ449" s="63"/>
      <c r="ALB449" s="63"/>
      <c r="ALM449" s="63"/>
      <c r="ALX449" s="63"/>
      <c r="AMI449" s="63"/>
      <c r="AMT449" s="63"/>
      <c r="ANE449" s="63"/>
      <c r="ANP449" s="63"/>
      <c r="AOA449" s="63"/>
      <c r="AOL449" s="63"/>
      <c r="AOW449" s="63"/>
      <c r="APH449" s="63"/>
      <c r="APS449" s="63"/>
      <c r="AQD449" s="63"/>
      <c r="AQO449" s="63"/>
      <c r="AQZ449" s="63"/>
      <c r="ARK449" s="63"/>
      <c r="ARV449" s="63"/>
      <c r="ASG449" s="63"/>
      <c r="ASR449" s="63"/>
      <c r="ATC449" s="63"/>
      <c r="ATN449" s="63"/>
      <c r="ATY449" s="63"/>
      <c r="AUJ449" s="63"/>
      <c r="AUU449" s="63"/>
      <c r="AVF449" s="63"/>
      <c r="AVQ449" s="63"/>
      <c r="AWB449" s="63"/>
      <c r="AWM449" s="63"/>
      <c r="AWX449" s="63"/>
      <c r="AXI449" s="63"/>
      <c r="AXT449" s="63"/>
      <c r="AYE449" s="63"/>
      <c r="AYP449" s="63"/>
      <c r="AZA449" s="63"/>
    </row>
    <row r="450" spans="1:1023 1034:1353" ht="18.75" customHeight="1" x14ac:dyDescent="0.35">
      <c r="A450" s="24">
        <f>'total Scrap'!A450</f>
        <v>0</v>
      </c>
      <c r="B450" s="29">
        <f>'total Scrap'!D450</f>
        <v>0</v>
      </c>
      <c r="C450" s="45">
        <f>'total Scrap'!E450</f>
        <v>0</v>
      </c>
      <c r="D450" s="8">
        <f>'total Scrap'!F450</f>
        <v>0</v>
      </c>
      <c r="E450" s="26">
        <f t="shared" ref="E450:E513" ca="1" si="75">DATEDIF(A450, L$2, "m")</f>
        <v>1457</v>
      </c>
      <c r="F450" s="26">
        <f t="shared" ref="F450:F513" si="76">COUNTIF($C$2:$C$1000,C450)</f>
        <v>610</v>
      </c>
      <c r="G450" s="27">
        <f t="shared" ref="G450:G513" ca="1" si="77">F450/O$3</f>
        <v>43.571428571428569</v>
      </c>
      <c r="H450" s="26">
        <f t="shared" ca="1" si="69"/>
        <v>4</v>
      </c>
      <c r="I450" s="26"/>
      <c r="J450" s="30"/>
      <c r="P450" s="57">
        <f t="shared" si="70"/>
        <v>0</v>
      </c>
      <c r="Q450" s="30">
        <f t="shared" si="71"/>
        <v>0</v>
      </c>
      <c r="T450" s="42">
        <f t="shared" si="72"/>
        <v>0</v>
      </c>
      <c r="V450" s="43">
        <f t="shared" si="73"/>
        <v>0</v>
      </c>
      <c r="W450" s="42">
        <f t="shared" si="74"/>
        <v>2</v>
      </c>
      <c r="AG450" s="63"/>
      <c r="AR450" s="63"/>
      <c r="BC450" s="63"/>
      <c r="BN450" s="63"/>
      <c r="BY450" s="63"/>
      <c r="CJ450" s="63"/>
      <c r="CU450" s="63"/>
      <c r="DF450" s="63"/>
      <c r="DQ450" s="63"/>
      <c r="EB450" s="63"/>
      <c r="EM450" s="63"/>
      <c r="EX450" s="63"/>
      <c r="FI450" s="63"/>
      <c r="FT450" s="63"/>
      <c r="GE450" s="63"/>
      <c r="GP450" s="63"/>
      <c r="HA450" s="63"/>
      <c r="HL450" s="63"/>
      <c r="HW450" s="63"/>
      <c r="IH450" s="63"/>
      <c r="IS450" s="63"/>
      <c r="JD450" s="63"/>
      <c r="JO450" s="63"/>
      <c r="JZ450" s="63"/>
      <c r="KK450" s="63"/>
      <c r="KV450" s="63"/>
      <c r="LG450" s="63"/>
      <c r="LR450" s="63"/>
      <c r="MC450" s="63"/>
      <c r="MN450" s="63"/>
      <c r="MY450" s="63"/>
      <c r="NJ450" s="63"/>
      <c r="NU450" s="63"/>
      <c r="OF450" s="63"/>
      <c r="OQ450" s="63"/>
      <c r="PB450" s="63"/>
      <c r="PM450" s="63"/>
      <c r="PX450" s="63"/>
      <c r="QI450" s="63"/>
      <c r="QT450" s="63"/>
      <c r="RE450" s="63"/>
      <c r="RP450" s="63"/>
      <c r="SA450" s="63"/>
      <c r="SL450" s="63"/>
      <c r="SW450" s="63"/>
      <c r="TH450" s="63"/>
      <c r="TS450" s="63"/>
      <c r="UD450" s="63"/>
      <c r="UO450" s="63"/>
      <c r="UZ450" s="63"/>
      <c r="VK450" s="63"/>
      <c r="VV450" s="63"/>
      <c r="WG450" s="63"/>
      <c r="WR450" s="63"/>
      <c r="XC450" s="63"/>
      <c r="XN450" s="63"/>
      <c r="XY450" s="63"/>
      <c r="YJ450" s="63"/>
      <c r="YU450" s="63"/>
      <c r="ZF450" s="63"/>
      <c r="ZQ450" s="63"/>
      <c r="AAB450" s="63"/>
      <c r="AAM450" s="63"/>
      <c r="AAX450" s="63"/>
      <c r="ABI450" s="63"/>
      <c r="ABT450" s="63"/>
      <c r="ACE450" s="63"/>
      <c r="ACP450" s="63"/>
      <c r="ADA450" s="63"/>
      <c r="ADL450" s="63"/>
      <c r="ADW450" s="63"/>
      <c r="AEH450" s="63"/>
      <c r="AES450" s="63"/>
      <c r="AFD450" s="63"/>
      <c r="AFO450" s="63"/>
      <c r="AFZ450" s="63"/>
      <c r="AGK450" s="63"/>
      <c r="AGV450" s="63"/>
      <c r="AHG450" s="63"/>
      <c r="AHR450" s="63"/>
      <c r="AIC450" s="63"/>
      <c r="AIN450" s="63"/>
      <c r="AIY450" s="63"/>
      <c r="AJJ450" s="63"/>
      <c r="AJU450" s="63"/>
      <c r="AKF450" s="63"/>
      <c r="AKQ450" s="63"/>
      <c r="ALB450" s="63"/>
      <c r="ALM450" s="63"/>
      <c r="ALX450" s="63"/>
      <c r="AMI450" s="63"/>
      <c r="AMT450" s="63"/>
      <c r="ANE450" s="63"/>
      <c r="ANP450" s="63"/>
      <c r="AOA450" s="63"/>
      <c r="AOL450" s="63"/>
      <c r="AOW450" s="63"/>
      <c r="APH450" s="63"/>
      <c r="APS450" s="63"/>
      <c r="AQD450" s="63"/>
      <c r="AQO450" s="63"/>
      <c r="AQZ450" s="63"/>
      <c r="ARK450" s="63"/>
      <c r="ARV450" s="63"/>
      <c r="ASG450" s="63"/>
      <c r="ASR450" s="63"/>
      <c r="ATC450" s="63"/>
      <c r="ATN450" s="63"/>
      <c r="ATY450" s="63"/>
      <c r="AUJ450" s="63"/>
      <c r="AUU450" s="63"/>
      <c r="AVF450" s="63"/>
      <c r="AVQ450" s="63"/>
      <c r="AWB450" s="63"/>
      <c r="AWM450" s="63"/>
      <c r="AWX450" s="63"/>
      <c r="AXI450" s="63"/>
      <c r="AXT450" s="63"/>
      <c r="AYE450" s="63"/>
      <c r="AYP450" s="63"/>
      <c r="AZA450" s="63"/>
    </row>
    <row r="451" spans="1:1023 1034:1353" ht="18.75" customHeight="1" x14ac:dyDescent="0.35">
      <c r="A451" s="24">
        <f>'total Scrap'!A451</f>
        <v>0</v>
      </c>
      <c r="B451" s="29">
        <f>'total Scrap'!D451</f>
        <v>0</v>
      </c>
      <c r="C451" s="45">
        <f>'total Scrap'!E451</f>
        <v>0</v>
      </c>
      <c r="D451" s="8">
        <f>'total Scrap'!F451</f>
        <v>0</v>
      </c>
      <c r="E451" s="26">
        <f t="shared" ca="1" si="75"/>
        <v>1457</v>
      </c>
      <c r="F451" s="26">
        <f t="shared" si="76"/>
        <v>610</v>
      </c>
      <c r="G451" s="27">
        <f t="shared" ca="1" si="77"/>
        <v>43.571428571428569</v>
      </c>
      <c r="H451" s="26">
        <f t="shared" ref="H451:H514" ca="1" si="78">_xlfn.IFS(G451&lt;0.2,1,G451&lt;0.5,2,G451&lt;1,3,F451&gt;1,4)</f>
        <v>4</v>
      </c>
      <c r="I451" s="26"/>
      <c r="J451" s="30"/>
      <c r="P451" s="57">
        <f t="shared" ref="P451:P514" si="79">IF(COUNTIFS($C$2:$C$1000,C451)&gt;1, A451,0)</f>
        <v>0</v>
      </c>
      <c r="Q451" s="30">
        <f t="shared" ref="Q451:Q514" si="80">IF(COUNTIFS($C$2:$C$1000,C451)&gt;1, C451,0)</f>
        <v>0</v>
      </c>
      <c r="T451" s="42">
        <f t="shared" ref="T451:T514" si="81">IF($C451=$R$3, $A451,)</f>
        <v>0</v>
      </c>
      <c r="V451" s="43">
        <f t="shared" ref="V451:V514" si="82">IF(T451&lt;&gt;0, DATE(MID(T451,4,7),MID(T451,1,2),1),)</f>
        <v>0</v>
      </c>
      <c r="W451" s="42">
        <f t="shared" ref="W451:W514" si="83">IF(T451&gt;0,W450+1,W450)</f>
        <v>2</v>
      </c>
      <c r="AG451" s="63"/>
      <c r="AR451" s="63"/>
      <c r="BC451" s="63"/>
      <c r="BN451" s="63"/>
      <c r="BY451" s="63"/>
      <c r="CJ451" s="63"/>
      <c r="CU451" s="63"/>
      <c r="DF451" s="63"/>
      <c r="DQ451" s="63"/>
      <c r="EB451" s="63"/>
      <c r="EM451" s="63"/>
      <c r="EX451" s="63"/>
      <c r="FI451" s="63"/>
      <c r="FT451" s="63"/>
      <c r="GE451" s="63"/>
      <c r="GP451" s="63"/>
      <c r="HA451" s="63"/>
      <c r="HL451" s="63"/>
      <c r="HW451" s="63"/>
      <c r="IH451" s="63"/>
      <c r="IS451" s="63"/>
      <c r="JD451" s="63"/>
      <c r="JO451" s="63"/>
      <c r="JZ451" s="63"/>
      <c r="KK451" s="63"/>
      <c r="KV451" s="63"/>
      <c r="LG451" s="63"/>
      <c r="LR451" s="63"/>
      <c r="MC451" s="63"/>
      <c r="MN451" s="63"/>
      <c r="MY451" s="63"/>
      <c r="NJ451" s="63"/>
      <c r="NU451" s="63"/>
      <c r="OF451" s="63"/>
      <c r="OQ451" s="63"/>
      <c r="PB451" s="63"/>
      <c r="PM451" s="63"/>
      <c r="PX451" s="63"/>
      <c r="QI451" s="63"/>
      <c r="QT451" s="63"/>
      <c r="RE451" s="63"/>
      <c r="RP451" s="63"/>
      <c r="SA451" s="63"/>
      <c r="SL451" s="63"/>
      <c r="SW451" s="63"/>
      <c r="TH451" s="63"/>
      <c r="TS451" s="63"/>
      <c r="UD451" s="63"/>
      <c r="UO451" s="63"/>
      <c r="UZ451" s="63"/>
      <c r="VK451" s="63"/>
      <c r="VV451" s="63"/>
      <c r="WG451" s="63"/>
      <c r="WR451" s="63"/>
      <c r="XC451" s="63"/>
      <c r="XN451" s="63"/>
      <c r="XY451" s="63"/>
      <c r="YJ451" s="63"/>
      <c r="YU451" s="63"/>
      <c r="ZF451" s="63"/>
      <c r="ZQ451" s="63"/>
      <c r="AAB451" s="63"/>
      <c r="AAM451" s="63"/>
      <c r="AAX451" s="63"/>
      <c r="ABI451" s="63"/>
      <c r="ABT451" s="63"/>
      <c r="ACE451" s="63"/>
      <c r="ACP451" s="63"/>
      <c r="ADA451" s="63"/>
      <c r="ADL451" s="63"/>
      <c r="ADW451" s="63"/>
      <c r="AEH451" s="63"/>
      <c r="AES451" s="63"/>
      <c r="AFD451" s="63"/>
      <c r="AFO451" s="63"/>
      <c r="AFZ451" s="63"/>
      <c r="AGK451" s="63"/>
      <c r="AGV451" s="63"/>
      <c r="AHG451" s="63"/>
      <c r="AHR451" s="63"/>
      <c r="AIC451" s="63"/>
      <c r="AIN451" s="63"/>
      <c r="AIY451" s="63"/>
      <c r="AJJ451" s="63"/>
      <c r="AJU451" s="63"/>
      <c r="AKF451" s="63"/>
      <c r="AKQ451" s="63"/>
      <c r="ALB451" s="63"/>
      <c r="ALM451" s="63"/>
      <c r="ALX451" s="63"/>
      <c r="AMI451" s="63"/>
      <c r="AMT451" s="63"/>
      <c r="ANE451" s="63"/>
      <c r="ANP451" s="63"/>
      <c r="AOA451" s="63"/>
      <c r="AOL451" s="63"/>
      <c r="AOW451" s="63"/>
      <c r="APH451" s="63"/>
      <c r="APS451" s="63"/>
      <c r="AQD451" s="63"/>
      <c r="AQO451" s="63"/>
      <c r="AQZ451" s="63"/>
      <c r="ARK451" s="63"/>
      <c r="ARV451" s="63"/>
      <c r="ASG451" s="63"/>
      <c r="ASR451" s="63"/>
      <c r="ATC451" s="63"/>
      <c r="ATN451" s="63"/>
      <c r="ATY451" s="63"/>
      <c r="AUJ451" s="63"/>
      <c r="AUU451" s="63"/>
      <c r="AVF451" s="63"/>
      <c r="AVQ451" s="63"/>
      <c r="AWB451" s="63"/>
      <c r="AWM451" s="63"/>
      <c r="AWX451" s="63"/>
      <c r="AXI451" s="63"/>
      <c r="AXT451" s="63"/>
      <c r="AYE451" s="63"/>
      <c r="AYP451" s="63"/>
      <c r="AZA451" s="63"/>
    </row>
    <row r="452" spans="1:1023 1034:1353" ht="18.75" customHeight="1" x14ac:dyDescent="0.35">
      <c r="A452" s="24">
        <f>'total Scrap'!A452</f>
        <v>0</v>
      </c>
      <c r="B452" s="29">
        <f>'total Scrap'!D452</f>
        <v>0</v>
      </c>
      <c r="C452" s="45">
        <f>'total Scrap'!E452</f>
        <v>0</v>
      </c>
      <c r="D452" s="8">
        <f>'total Scrap'!F452</f>
        <v>0</v>
      </c>
      <c r="E452" s="26">
        <f t="shared" ca="1" si="75"/>
        <v>1457</v>
      </c>
      <c r="F452" s="26">
        <f t="shared" si="76"/>
        <v>610</v>
      </c>
      <c r="G452" s="27">
        <f t="shared" ca="1" si="77"/>
        <v>43.571428571428569</v>
      </c>
      <c r="H452" s="26">
        <f t="shared" ca="1" si="78"/>
        <v>4</v>
      </c>
      <c r="I452" s="26"/>
      <c r="J452" s="30"/>
      <c r="P452" s="57">
        <f t="shared" si="79"/>
        <v>0</v>
      </c>
      <c r="Q452" s="30">
        <f t="shared" si="80"/>
        <v>0</v>
      </c>
      <c r="T452" s="42">
        <f t="shared" si="81"/>
        <v>0</v>
      </c>
      <c r="V452" s="43">
        <f t="shared" si="82"/>
        <v>0</v>
      </c>
      <c r="W452" s="42">
        <f t="shared" si="83"/>
        <v>2</v>
      </c>
      <c r="AG452" s="63"/>
      <c r="AR452" s="63"/>
      <c r="BC452" s="63"/>
      <c r="BN452" s="63"/>
      <c r="BY452" s="63"/>
      <c r="CJ452" s="63"/>
      <c r="CU452" s="63"/>
      <c r="DF452" s="63"/>
      <c r="DQ452" s="63"/>
      <c r="EB452" s="63"/>
      <c r="EM452" s="63"/>
      <c r="EX452" s="63"/>
      <c r="FI452" s="63"/>
      <c r="FT452" s="63"/>
      <c r="GE452" s="63"/>
      <c r="GP452" s="63"/>
      <c r="HA452" s="63"/>
      <c r="HL452" s="63"/>
      <c r="HW452" s="63"/>
      <c r="IH452" s="63"/>
      <c r="IS452" s="63"/>
      <c r="JD452" s="63"/>
      <c r="JO452" s="63"/>
      <c r="JZ452" s="63"/>
      <c r="KK452" s="63"/>
      <c r="KV452" s="63"/>
      <c r="LG452" s="63"/>
      <c r="LR452" s="63"/>
      <c r="MC452" s="63"/>
      <c r="MN452" s="63"/>
      <c r="MY452" s="63"/>
      <c r="NJ452" s="63"/>
      <c r="NU452" s="63"/>
      <c r="OF452" s="63"/>
      <c r="OQ452" s="63"/>
      <c r="PB452" s="63"/>
      <c r="PM452" s="63"/>
      <c r="PX452" s="63"/>
      <c r="QI452" s="63"/>
      <c r="QT452" s="63"/>
      <c r="RE452" s="63"/>
      <c r="RP452" s="63"/>
      <c r="SA452" s="63"/>
      <c r="SL452" s="63"/>
      <c r="SW452" s="63"/>
      <c r="TH452" s="63"/>
      <c r="TS452" s="63"/>
      <c r="UD452" s="63"/>
      <c r="UO452" s="63"/>
      <c r="UZ452" s="63"/>
      <c r="VK452" s="63"/>
      <c r="VV452" s="63"/>
      <c r="WG452" s="63"/>
      <c r="WR452" s="63"/>
      <c r="XC452" s="63"/>
      <c r="XN452" s="63"/>
      <c r="XY452" s="63"/>
      <c r="YJ452" s="63"/>
      <c r="YU452" s="63"/>
      <c r="ZF452" s="63"/>
      <c r="ZQ452" s="63"/>
      <c r="AAB452" s="63"/>
      <c r="AAM452" s="63"/>
      <c r="AAX452" s="63"/>
      <c r="ABI452" s="63"/>
      <c r="ABT452" s="63"/>
      <c r="ACE452" s="63"/>
      <c r="ACP452" s="63"/>
      <c r="ADA452" s="63"/>
      <c r="ADL452" s="63"/>
      <c r="ADW452" s="63"/>
      <c r="AEH452" s="63"/>
      <c r="AES452" s="63"/>
      <c r="AFD452" s="63"/>
      <c r="AFO452" s="63"/>
      <c r="AFZ452" s="63"/>
      <c r="AGK452" s="63"/>
      <c r="AGV452" s="63"/>
      <c r="AHG452" s="63"/>
      <c r="AHR452" s="63"/>
      <c r="AIC452" s="63"/>
      <c r="AIN452" s="63"/>
      <c r="AIY452" s="63"/>
      <c r="AJJ452" s="63"/>
      <c r="AJU452" s="63"/>
      <c r="AKF452" s="63"/>
      <c r="AKQ452" s="63"/>
      <c r="ALB452" s="63"/>
      <c r="ALM452" s="63"/>
      <c r="ALX452" s="63"/>
      <c r="AMI452" s="63"/>
      <c r="AMT452" s="63"/>
      <c r="ANE452" s="63"/>
      <c r="ANP452" s="63"/>
      <c r="AOA452" s="63"/>
      <c r="AOL452" s="63"/>
      <c r="AOW452" s="63"/>
      <c r="APH452" s="63"/>
      <c r="APS452" s="63"/>
      <c r="AQD452" s="63"/>
      <c r="AQO452" s="63"/>
      <c r="AQZ452" s="63"/>
      <c r="ARK452" s="63"/>
      <c r="ARV452" s="63"/>
      <c r="ASG452" s="63"/>
      <c r="ASR452" s="63"/>
      <c r="ATC452" s="63"/>
      <c r="ATN452" s="63"/>
      <c r="ATY452" s="63"/>
      <c r="AUJ452" s="63"/>
      <c r="AUU452" s="63"/>
      <c r="AVF452" s="63"/>
      <c r="AVQ452" s="63"/>
      <c r="AWB452" s="63"/>
      <c r="AWM452" s="63"/>
      <c r="AWX452" s="63"/>
      <c r="AXI452" s="63"/>
      <c r="AXT452" s="63"/>
      <c r="AYE452" s="63"/>
      <c r="AYP452" s="63"/>
      <c r="AZA452" s="63"/>
    </row>
    <row r="453" spans="1:1023 1034:1353" ht="18.75" customHeight="1" x14ac:dyDescent="0.35">
      <c r="A453" s="24">
        <f>'total Scrap'!A453</f>
        <v>0</v>
      </c>
      <c r="B453" s="29">
        <f>'total Scrap'!D453</f>
        <v>0</v>
      </c>
      <c r="C453" s="45">
        <f>'total Scrap'!E453</f>
        <v>0</v>
      </c>
      <c r="D453" s="8">
        <f>'total Scrap'!F453</f>
        <v>0</v>
      </c>
      <c r="E453" s="26">
        <f t="shared" ca="1" si="75"/>
        <v>1457</v>
      </c>
      <c r="F453" s="26">
        <f t="shared" si="76"/>
        <v>610</v>
      </c>
      <c r="G453" s="27">
        <f t="shared" ca="1" si="77"/>
        <v>43.571428571428569</v>
      </c>
      <c r="H453" s="26">
        <f t="shared" ca="1" si="78"/>
        <v>4</v>
      </c>
      <c r="I453" s="26"/>
      <c r="J453" s="30"/>
      <c r="P453" s="57">
        <f t="shared" si="79"/>
        <v>0</v>
      </c>
      <c r="Q453" s="30">
        <f t="shared" si="80"/>
        <v>0</v>
      </c>
      <c r="T453" s="42">
        <f t="shared" si="81"/>
        <v>0</v>
      </c>
      <c r="V453" s="43">
        <f t="shared" si="82"/>
        <v>0</v>
      </c>
      <c r="W453" s="42">
        <f t="shared" si="83"/>
        <v>2</v>
      </c>
      <c r="AG453" s="63"/>
      <c r="AR453" s="63"/>
      <c r="BC453" s="63"/>
      <c r="BN453" s="63"/>
      <c r="BY453" s="63"/>
      <c r="CJ453" s="63"/>
      <c r="CU453" s="63"/>
      <c r="DF453" s="63"/>
      <c r="DQ453" s="63"/>
      <c r="EB453" s="63"/>
      <c r="EM453" s="63"/>
      <c r="EX453" s="63"/>
      <c r="FI453" s="63"/>
      <c r="FT453" s="63"/>
      <c r="GE453" s="63"/>
      <c r="GP453" s="63"/>
      <c r="HA453" s="63"/>
      <c r="HL453" s="63"/>
      <c r="HW453" s="63"/>
      <c r="IH453" s="63"/>
      <c r="IS453" s="63"/>
      <c r="JD453" s="63"/>
      <c r="JO453" s="63"/>
      <c r="JZ453" s="63"/>
      <c r="KK453" s="63"/>
      <c r="KV453" s="63"/>
      <c r="LG453" s="63"/>
      <c r="LR453" s="63"/>
      <c r="MC453" s="63"/>
      <c r="MN453" s="63"/>
      <c r="MY453" s="63"/>
      <c r="NJ453" s="63"/>
      <c r="NU453" s="63"/>
      <c r="OF453" s="63"/>
      <c r="OQ453" s="63"/>
      <c r="PB453" s="63"/>
      <c r="PM453" s="63"/>
      <c r="PX453" s="63"/>
      <c r="QI453" s="63"/>
      <c r="QT453" s="63"/>
      <c r="RE453" s="63"/>
      <c r="RP453" s="63"/>
      <c r="SA453" s="63"/>
      <c r="SL453" s="63"/>
      <c r="SW453" s="63"/>
      <c r="TH453" s="63"/>
      <c r="TS453" s="63"/>
      <c r="UD453" s="63"/>
      <c r="UO453" s="63"/>
      <c r="UZ453" s="63"/>
      <c r="VK453" s="63"/>
      <c r="VV453" s="63"/>
      <c r="WG453" s="63"/>
      <c r="WR453" s="63"/>
      <c r="XC453" s="63"/>
      <c r="XN453" s="63"/>
      <c r="XY453" s="63"/>
      <c r="YJ453" s="63"/>
      <c r="YU453" s="63"/>
      <c r="ZF453" s="63"/>
      <c r="ZQ453" s="63"/>
      <c r="AAB453" s="63"/>
      <c r="AAM453" s="63"/>
      <c r="AAX453" s="63"/>
      <c r="ABI453" s="63"/>
      <c r="ABT453" s="63"/>
      <c r="ACE453" s="63"/>
      <c r="ACP453" s="63"/>
      <c r="ADA453" s="63"/>
      <c r="ADL453" s="63"/>
      <c r="ADW453" s="63"/>
      <c r="AEH453" s="63"/>
      <c r="AES453" s="63"/>
      <c r="AFD453" s="63"/>
      <c r="AFO453" s="63"/>
      <c r="AFZ453" s="63"/>
      <c r="AGK453" s="63"/>
      <c r="AGV453" s="63"/>
      <c r="AHG453" s="63"/>
      <c r="AHR453" s="63"/>
      <c r="AIC453" s="63"/>
      <c r="AIN453" s="63"/>
      <c r="AIY453" s="63"/>
      <c r="AJJ453" s="63"/>
      <c r="AJU453" s="63"/>
      <c r="AKF453" s="63"/>
      <c r="AKQ453" s="63"/>
      <c r="ALB453" s="63"/>
      <c r="ALM453" s="63"/>
      <c r="ALX453" s="63"/>
      <c r="AMI453" s="63"/>
      <c r="AMT453" s="63"/>
      <c r="ANE453" s="63"/>
      <c r="ANP453" s="63"/>
      <c r="AOA453" s="63"/>
      <c r="AOL453" s="63"/>
      <c r="AOW453" s="63"/>
      <c r="APH453" s="63"/>
      <c r="APS453" s="63"/>
      <c r="AQD453" s="63"/>
      <c r="AQO453" s="63"/>
      <c r="AQZ453" s="63"/>
      <c r="ARK453" s="63"/>
      <c r="ARV453" s="63"/>
      <c r="ASG453" s="63"/>
      <c r="ASR453" s="63"/>
      <c r="ATC453" s="63"/>
      <c r="ATN453" s="63"/>
      <c r="ATY453" s="63"/>
      <c r="AUJ453" s="63"/>
      <c r="AUU453" s="63"/>
      <c r="AVF453" s="63"/>
      <c r="AVQ453" s="63"/>
      <c r="AWB453" s="63"/>
      <c r="AWM453" s="63"/>
      <c r="AWX453" s="63"/>
      <c r="AXI453" s="63"/>
      <c r="AXT453" s="63"/>
      <c r="AYE453" s="63"/>
      <c r="AYP453" s="63"/>
      <c r="AZA453" s="63"/>
    </row>
    <row r="454" spans="1:1023 1034:1353" ht="18.75" customHeight="1" x14ac:dyDescent="0.35">
      <c r="A454" s="24">
        <f>'total Scrap'!A454</f>
        <v>0</v>
      </c>
      <c r="B454" s="29">
        <f>'total Scrap'!D454</f>
        <v>0</v>
      </c>
      <c r="C454" s="45">
        <f>'total Scrap'!E454</f>
        <v>0</v>
      </c>
      <c r="D454" s="8">
        <f>'total Scrap'!F454</f>
        <v>0</v>
      </c>
      <c r="E454" s="26">
        <f t="shared" ca="1" si="75"/>
        <v>1457</v>
      </c>
      <c r="F454" s="26">
        <f t="shared" si="76"/>
        <v>610</v>
      </c>
      <c r="G454" s="27">
        <f t="shared" ca="1" si="77"/>
        <v>43.571428571428569</v>
      </c>
      <c r="H454" s="26">
        <f t="shared" ca="1" si="78"/>
        <v>4</v>
      </c>
      <c r="I454" s="26"/>
      <c r="J454" s="30"/>
      <c r="P454" s="57">
        <f t="shared" si="79"/>
        <v>0</v>
      </c>
      <c r="Q454" s="30">
        <f t="shared" si="80"/>
        <v>0</v>
      </c>
      <c r="T454" s="42">
        <f t="shared" si="81"/>
        <v>0</v>
      </c>
      <c r="V454" s="43">
        <f t="shared" si="82"/>
        <v>0</v>
      </c>
      <c r="W454" s="42">
        <f t="shared" si="83"/>
        <v>2</v>
      </c>
      <c r="AG454" s="63"/>
      <c r="AR454" s="63"/>
      <c r="BC454" s="63"/>
      <c r="BN454" s="63"/>
      <c r="BY454" s="63"/>
      <c r="CJ454" s="63"/>
      <c r="CU454" s="63"/>
      <c r="DF454" s="63"/>
      <c r="DQ454" s="63"/>
      <c r="EB454" s="63"/>
      <c r="EM454" s="63"/>
      <c r="EX454" s="63"/>
      <c r="FI454" s="63"/>
      <c r="FT454" s="63"/>
      <c r="GE454" s="63"/>
      <c r="GP454" s="63"/>
      <c r="HA454" s="63"/>
      <c r="HL454" s="63"/>
      <c r="HW454" s="63"/>
      <c r="IH454" s="63"/>
      <c r="IS454" s="63"/>
      <c r="JD454" s="63"/>
      <c r="JO454" s="63"/>
      <c r="JZ454" s="63"/>
      <c r="KK454" s="63"/>
      <c r="KV454" s="63"/>
      <c r="LG454" s="63"/>
      <c r="LR454" s="63"/>
      <c r="MC454" s="63"/>
      <c r="MN454" s="63"/>
      <c r="MY454" s="63"/>
      <c r="NJ454" s="63"/>
      <c r="NU454" s="63"/>
      <c r="OF454" s="63"/>
      <c r="OQ454" s="63"/>
      <c r="PB454" s="63"/>
      <c r="PM454" s="63"/>
      <c r="PX454" s="63"/>
      <c r="QI454" s="63"/>
      <c r="QT454" s="63"/>
      <c r="RE454" s="63"/>
      <c r="RP454" s="63"/>
      <c r="SA454" s="63"/>
      <c r="SL454" s="63"/>
      <c r="SW454" s="63"/>
      <c r="TH454" s="63"/>
      <c r="TS454" s="63"/>
      <c r="UD454" s="63"/>
      <c r="UO454" s="63"/>
      <c r="UZ454" s="63"/>
      <c r="VK454" s="63"/>
      <c r="VV454" s="63"/>
      <c r="WG454" s="63"/>
      <c r="WR454" s="63"/>
      <c r="XC454" s="63"/>
      <c r="XN454" s="63"/>
      <c r="XY454" s="63"/>
      <c r="YJ454" s="63"/>
      <c r="YU454" s="63"/>
      <c r="ZF454" s="63"/>
      <c r="ZQ454" s="63"/>
      <c r="AAB454" s="63"/>
      <c r="AAM454" s="63"/>
      <c r="AAX454" s="63"/>
      <c r="ABI454" s="63"/>
      <c r="ABT454" s="63"/>
      <c r="ACE454" s="63"/>
      <c r="ACP454" s="63"/>
      <c r="ADA454" s="63"/>
      <c r="ADL454" s="63"/>
      <c r="ADW454" s="63"/>
      <c r="AEH454" s="63"/>
      <c r="AES454" s="63"/>
      <c r="AFD454" s="63"/>
      <c r="AFO454" s="63"/>
      <c r="AFZ454" s="63"/>
      <c r="AGK454" s="63"/>
      <c r="AGV454" s="63"/>
      <c r="AHG454" s="63"/>
      <c r="AHR454" s="63"/>
      <c r="AIC454" s="63"/>
      <c r="AIN454" s="63"/>
      <c r="AIY454" s="63"/>
      <c r="AJJ454" s="63"/>
      <c r="AJU454" s="63"/>
      <c r="AKF454" s="63"/>
      <c r="AKQ454" s="63"/>
      <c r="ALB454" s="63"/>
      <c r="ALM454" s="63"/>
      <c r="ALX454" s="63"/>
      <c r="AMI454" s="63"/>
      <c r="AMT454" s="63"/>
      <c r="ANE454" s="63"/>
      <c r="ANP454" s="63"/>
      <c r="AOA454" s="63"/>
      <c r="AOL454" s="63"/>
      <c r="AOW454" s="63"/>
      <c r="APH454" s="63"/>
      <c r="APS454" s="63"/>
      <c r="AQD454" s="63"/>
      <c r="AQO454" s="63"/>
      <c r="AQZ454" s="63"/>
      <c r="ARK454" s="63"/>
      <c r="ARV454" s="63"/>
      <c r="ASG454" s="63"/>
      <c r="ASR454" s="63"/>
      <c r="ATC454" s="63"/>
      <c r="ATN454" s="63"/>
      <c r="ATY454" s="63"/>
      <c r="AUJ454" s="63"/>
      <c r="AUU454" s="63"/>
      <c r="AVF454" s="63"/>
      <c r="AVQ454" s="63"/>
      <c r="AWB454" s="63"/>
      <c r="AWM454" s="63"/>
      <c r="AWX454" s="63"/>
      <c r="AXI454" s="63"/>
      <c r="AXT454" s="63"/>
      <c r="AYE454" s="63"/>
      <c r="AYP454" s="63"/>
      <c r="AZA454" s="63"/>
    </row>
    <row r="455" spans="1:1023 1034:1353" ht="18.75" customHeight="1" x14ac:dyDescent="0.35">
      <c r="A455" s="24">
        <f>'total Scrap'!A455</f>
        <v>0</v>
      </c>
      <c r="B455" s="29">
        <f>'total Scrap'!D455</f>
        <v>0</v>
      </c>
      <c r="C455" s="45">
        <f>'total Scrap'!E455</f>
        <v>0</v>
      </c>
      <c r="D455" s="8">
        <f>'total Scrap'!F455</f>
        <v>0</v>
      </c>
      <c r="E455" s="26">
        <f t="shared" ca="1" si="75"/>
        <v>1457</v>
      </c>
      <c r="F455" s="26">
        <f t="shared" si="76"/>
        <v>610</v>
      </c>
      <c r="G455" s="27">
        <f t="shared" ca="1" si="77"/>
        <v>43.571428571428569</v>
      </c>
      <c r="H455" s="26">
        <f t="shared" ca="1" si="78"/>
        <v>4</v>
      </c>
      <c r="I455" s="26"/>
      <c r="J455" s="30"/>
      <c r="P455" s="57">
        <f t="shared" si="79"/>
        <v>0</v>
      </c>
      <c r="Q455" s="30">
        <f t="shared" si="80"/>
        <v>0</v>
      </c>
      <c r="T455" s="42">
        <f t="shared" si="81"/>
        <v>0</v>
      </c>
      <c r="V455" s="43">
        <f t="shared" si="82"/>
        <v>0</v>
      </c>
      <c r="W455" s="42">
        <f t="shared" si="83"/>
        <v>2</v>
      </c>
      <c r="AG455" s="63"/>
      <c r="AR455" s="63"/>
      <c r="BC455" s="63"/>
      <c r="BN455" s="63"/>
      <c r="BY455" s="63"/>
      <c r="CJ455" s="63"/>
      <c r="CU455" s="63"/>
      <c r="DF455" s="63"/>
      <c r="DQ455" s="63"/>
      <c r="EB455" s="63"/>
      <c r="EM455" s="63"/>
      <c r="EX455" s="63"/>
      <c r="FI455" s="63"/>
      <c r="FT455" s="63"/>
      <c r="GE455" s="63"/>
      <c r="GP455" s="63"/>
      <c r="HA455" s="63"/>
      <c r="HL455" s="63"/>
      <c r="HW455" s="63"/>
      <c r="IH455" s="63"/>
      <c r="IS455" s="63"/>
      <c r="JD455" s="63"/>
      <c r="JO455" s="63"/>
      <c r="JZ455" s="63"/>
      <c r="KK455" s="63"/>
      <c r="KV455" s="63"/>
      <c r="LG455" s="63"/>
      <c r="LR455" s="63"/>
      <c r="MC455" s="63"/>
      <c r="MN455" s="63"/>
      <c r="MY455" s="63"/>
      <c r="NJ455" s="63"/>
      <c r="NU455" s="63"/>
      <c r="OF455" s="63"/>
      <c r="OQ455" s="63"/>
      <c r="PB455" s="63"/>
      <c r="PM455" s="63"/>
      <c r="PX455" s="63"/>
      <c r="QI455" s="63"/>
      <c r="QT455" s="63"/>
      <c r="RE455" s="63"/>
      <c r="RP455" s="63"/>
      <c r="SA455" s="63"/>
      <c r="SL455" s="63"/>
      <c r="SW455" s="63"/>
      <c r="TH455" s="63"/>
      <c r="TS455" s="63"/>
      <c r="UD455" s="63"/>
      <c r="UO455" s="63"/>
      <c r="UZ455" s="63"/>
      <c r="VK455" s="63"/>
      <c r="VV455" s="63"/>
      <c r="WG455" s="63"/>
      <c r="WR455" s="63"/>
      <c r="XC455" s="63"/>
      <c r="XN455" s="63"/>
      <c r="XY455" s="63"/>
      <c r="YJ455" s="63"/>
      <c r="YU455" s="63"/>
      <c r="ZF455" s="63"/>
      <c r="ZQ455" s="63"/>
      <c r="AAB455" s="63"/>
      <c r="AAM455" s="63"/>
      <c r="AAX455" s="63"/>
      <c r="ABI455" s="63"/>
      <c r="ABT455" s="63"/>
      <c r="ACE455" s="63"/>
      <c r="ACP455" s="63"/>
      <c r="ADA455" s="63"/>
      <c r="ADL455" s="63"/>
      <c r="ADW455" s="63"/>
      <c r="AEH455" s="63"/>
      <c r="AES455" s="63"/>
      <c r="AFD455" s="63"/>
      <c r="AFO455" s="63"/>
      <c r="AFZ455" s="63"/>
      <c r="AGK455" s="63"/>
      <c r="AGV455" s="63"/>
      <c r="AHG455" s="63"/>
      <c r="AHR455" s="63"/>
      <c r="AIC455" s="63"/>
      <c r="AIN455" s="63"/>
      <c r="AIY455" s="63"/>
      <c r="AJJ455" s="63"/>
      <c r="AJU455" s="63"/>
      <c r="AKF455" s="63"/>
      <c r="AKQ455" s="63"/>
      <c r="ALB455" s="63"/>
      <c r="ALM455" s="63"/>
      <c r="ALX455" s="63"/>
      <c r="AMI455" s="63"/>
      <c r="AMT455" s="63"/>
      <c r="ANE455" s="63"/>
      <c r="ANP455" s="63"/>
      <c r="AOA455" s="63"/>
      <c r="AOL455" s="63"/>
      <c r="AOW455" s="63"/>
      <c r="APH455" s="63"/>
      <c r="APS455" s="63"/>
      <c r="AQD455" s="63"/>
      <c r="AQO455" s="63"/>
      <c r="AQZ455" s="63"/>
      <c r="ARK455" s="63"/>
      <c r="ARV455" s="63"/>
      <c r="ASG455" s="63"/>
      <c r="ASR455" s="63"/>
      <c r="ATC455" s="63"/>
      <c r="ATN455" s="63"/>
      <c r="ATY455" s="63"/>
      <c r="AUJ455" s="63"/>
      <c r="AUU455" s="63"/>
      <c r="AVF455" s="63"/>
      <c r="AVQ455" s="63"/>
      <c r="AWB455" s="63"/>
      <c r="AWM455" s="63"/>
      <c r="AWX455" s="63"/>
      <c r="AXI455" s="63"/>
      <c r="AXT455" s="63"/>
      <c r="AYE455" s="63"/>
      <c r="AYP455" s="63"/>
      <c r="AZA455" s="63"/>
    </row>
    <row r="456" spans="1:1023 1034:1353" ht="18.75" customHeight="1" x14ac:dyDescent="0.35">
      <c r="A456" s="24">
        <f>'total Scrap'!A456</f>
        <v>0</v>
      </c>
      <c r="B456" s="29">
        <f>'total Scrap'!D456</f>
        <v>0</v>
      </c>
      <c r="C456" s="45">
        <f>'total Scrap'!E456</f>
        <v>0</v>
      </c>
      <c r="D456" s="8">
        <f>'total Scrap'!F456</f>
        <v>0</v>
      </c>
      <c r="E456" s="26">
        <f t="shared" ca="1" si="75"/>
        <v>1457</v>
      </c>
      <c r="F456" s="26">
        <f t="shared" si="76"/>
        <v>610</v>
      </c>
      <c r="G456" s="27">
        <f t="shared" ca="1" si="77"/>
        <v>43.571428571428569</v>
      </c>
      <c r="H456" s="26">
        <f t="shared" ca="1" si="78"/>
        <v>4</v>
      </c>
      <c r="I456" s="26"/>
      <c r="J456" s="30"/>
      <c r="P456" s="57">
        <f t="shared" si="79"/>
        <v>0</v>
      </c>
      <c r="Q456" s="30">
        <f t="shared" si="80"/>
        <v>0</v>
      </c>
      <c r="T456" s="42">
        <f t="shared" si="81"/>
        <v>0</v>
      </c>
      <c r="V456" s="43">
        <f t="shared" si="82"/>
        <v>0</v>
      </c>
      <c r="W456" s="42">
        <f t="shared" si="83"/>
        <v>2</v>
      </c>
      <c r="AG456" s="63"/>
      <c r="AR456" s="63"/>
      <c r="BC456" s="63"/>
      <c r="BN456" s="63"/>
      <c r="BY456" s="63"/>
      <c r="CJ456" s="63"/>
      <c r="CU456" s="63"/>
      <c r="DF456" s="63"/>
      <c r="DQ456" s="63"/>
      <c r="EB456" s="63"/>
      <c r="EM456" s="63"/>
      <c r="EX456" s="63"/>
      <c r="FI456" s="63"/>
      <c r="FT456" s="63"/>
      <c r="GE456" s="63"/>
      <c r="GP456" s="63"/>
      <c r="HA456" s="63"/>
      <c r="HL456" s="63"/>
      <c r="HW456" s="63"/>
      <c r="IH456" s="63"/>
      <c r="IS456" s="63"/>
      <c r="JD456" s="63"/>
      <c r="JO456" s="63"/>
      <c r="JZ456" s="63"/>
      <c r="KK456" s="63"/>
      <c r="KV456" s="63"/>
      <c r="LG456" s="63"/>
      <c r="LR456" s="63"/>
      <c r="MC456" s="63"/>
      <c r="MN456" s="63"/>
      <c r="MY456" s="63"/>
      <c r="NJ456" s="63"/>
      <c r="NU456" s="63"/>
      <c r="OF456" s="63"/>
      <c r="OQ456" s="63"/>
      <c r="PB456" s="63"/>
      <c r="PM456" s="63"/>
      <c r="PX456" s="63"/>
      <c r="QI456" s="63"/>
      <c r="QT456" s="63"/>
      <c r="RE456" s="63"/>
      <c r="RP456" s="63"/>
      <c r="SA456" s="63"/>
      <c r="SL456" s="63"/>
      <c r="SW456" s="63"/>
      <c r="TH456" s="63"/>
      <c r="TS456" s="63"/>
      <c r="UD456" s="63"/>
      <c r="UO456" s="63"/>
      <c r="UZ456" s="63"/>
      <c r="VK456" s="63"/>
      <c r="VV456" s="63"/>
      <c r="WG456" s="63"/>
      <c r="WR456" s="63"/>
      <c r="XC456" s="63"/>
      <c r="XN456" s="63"/>
      <c r="XY456" s="63"/>
      <c r="YJ456" s="63"/>
      <c r="YU456" s="63"/>
      <c r="ZF456" s="63"/>
      <c r="ZQ456" s="63"/>
      <c r="AAB456" s="63"/>
      <c r="AAM456" s="63"/>
      <c r="AAX456" s="63"/>
      <c r="ABI456" s="63"/>
      <c r="ABT456" s="63"/>
      <c r="ACE456" s="63"/>
      <c r="ACP456" s="63"/>
      <c r="ADA456" s="63"/>
      <c r="ADL456" s="63"/>
      <c r="ADW456" s="63"/>
      <c r="AEH456" s="63"/>
      <c r="AES456" s="63"/>
      <c r="AFD456" s="63"/>
      <c r="AFO456" s="63"/>
      <c r="AFZ456" s="63"/>
      <c r="AGK456" s="63"/>
      <c r="AGV456" s="63"/>
      <c r="AHG456" s="63"/>
      <c r="AHR456" s="63"/>
      <c r="AIC456" s="63"/>
      <c r="AIN456" s="63"/>
      <c r="AIY456" s="63"/>
      <c r="AJJ456" s="63"/>
      <c r="AJU456" s="63"/>
      <c r="AKF456" s="63"/>
      <c r="AKQ456" s="63"/>
      <c r="ALB456" s="63"/>
      <c r="ALM456" s="63"/>
      <c r="ALX456" s="63"/>
      <c r="AMI456" s="63"/>
      <c r="AMT456" s="63"/>
      <c r="ANE456" s="63"/>
      <c r="ANP456" s="63"/>
      <c r="AOA456" s="63"/>
      <c r="AOL456" s="63"/>
      <c r="AOW456" s="63"/>
      <c r="APH456" s="63"/>
      <c r="APS456" s="63"/>
      <c r="AQD456" s="63"/>
      <c r="AQO456" s="63"/>
      <c r="AQZ456" s="63"/>
      <c r="ARK456" s="63"/>
      <c r="ARV456" s="63"/>
      <c r="ASG456" s="63"/>
      <c r="ASR456" s="63"/>
      <c r="ATC456" s="63"/>
      <c r="ATN456" s="63"/>
      <c r="ATY456" s="63"/>
      <c r="AUJ456" s="63"/>
      <c r="AUU456" s="63"/>
      <c r="AVF456" s="63"/>
      <c r="AVQ456" s="63"/>
      <c r="AWB456" s="63"/>
      <c r="AWM456" s="63"/>
      <c r="AWX456" s="63"/>
      <c r="AXI456" s="63"/>
      <c r="AXT456" s="63"/>
      <c r="AYE456" s="63"/>
      <c r="AYP456" s="63"/>
      <c r="AZA456" s="63"/>
    </row>
    <row r="457" spans="1:1023 1034:1353" ht="18.75" customHeight="1" x14ac:dyDescent="0.35">
      <c r="A457" s="24">
        <f>'total Scrap'!A457</f>
        <v>0</v>
      </c>
      <c r="B457" s="29">
        <f>'total Scrap'!D457</f>
        <v>0</v>
      </c>
      <c r="C457" s="45">
        <f>'total Scrap'!E457</f>
        <v>0</v>
      </c>
      <c r="D457" s="8">
        <f>'total Scrap'!F457</f>
        <v>0</v>
      </c>
      <c r="E457" s="26">
        <f t="shared" ca="1" si="75"/>
        <v>1457</v>
      </c>
      <c r="F457" s="26">
        <f t="shared" si="76"/>
        <v>610</v>
      </c>
      <c r="G457" s="27">
        <f t="shared" ca="1" si="77"/>
        <v>43.571428571428569</v>
      </c>
      <c r="H457" s="26">
        <f t="shared" ca="1" si="78"/>
        <v>4</v>
      </c>
      <c r="I457" s="26"/>
      <c r="J457" s="30"/>
      <c r="P457" s="57">
        <f t="shared" si="79"/>
        <v>0</v>
      </c>
      <c r="Q457" s="30">
        <f t="shared" si="80"/>
        <v>0</v>
      </c>
      <c r="T457" s="42">
        <f t="shared" si="81"/>
        <v>0</v>
      </c>
      <c r="V457" s="43">
        <f t="shared" si="82"/>
        <v>0</v>
      </c>
      <c r="W457" s="42">
        <f t="shared" si="83"/>
        <v>2</v>
      </c>
      <c r="AG457" s="63"/>
      <c r="AR457" s="63"/>
      <c r="BC457" s="63"/>
      <c r="BN457" s="63"/>
      <c r="BY457" s="63"/>
      <c r="CJ457" s="63"/>
      <c r="CU457" s="63"/>
      <c r="DF457" s="63"/>
      <c r="DQ457" s="63"/>
      <c r="EB457" s="63"/>
      <c r="EM457" s="63"/>
      <c r="EX457" s="63"/>
      <c r="FI457" s="63"/>
      <c r="FT457" s="63"/>
      <c r="GE457" s="63"/>
      <c r="GP457" s="63"/>
      <c r="HA457" s="63"/>
      <c r="HL457" s="63"/>
      <c r="HW457" s="63"/>
      <c r="IH457" s="63"/>
      <c r="IS457" s="63"/>
      <c r="JD457" s="63"/>
      <c r="JO457" s="63"/>
      <c r="JZ457" s="63"/>
      <c r="KK457" s="63"/>
      <c r="KV457" s="63"/>
      <c r="LG457" s="63"/>
      <c r="LR457" s="63"/>
      <c r="MC457" s="63"/>
      <c r="MN457" s="63"/>
      <c r="MY457" s="63"/>
      <c r="NJ457" s="63"/>
      <c r="NU457" s="63"/>
      <c r="OF457" s="63"/>
      <c r="OQ457" s="63"/>
      <c r="PB457" s="63"/>
      <c r="PM457" s="63"/>
      <c r="PX457" s="63"/>
      <c r="QI457" s="63"/>
      <c r="QT457" s="63"/>
      <c r="RE457" s="63"/>
      <c r="RP457" s="63"/>
      <c r="SA457" s="63"/>
      <c r="SL457" s="63"/>
      <c r="SW457" s="63"/>
      <c r="TH457" s="63"/>
      <c r="TS457" s="63"/>
      <c r="UD457" s="63"/>
      <c r="UO457" s="63"/>
      <c r="UZ457" s="63"/>
      <c r="VK457" s="63"/>
      <c r="VV457" s="63"/>
      <c r="WG457" s="63"/>
      <c r="WR457" s="63"/>
      <c r="XC457" s="63"/>
      <c r="XN457" s="63"/>
      <c r="XY457" s="63"/>
      <c r="YJ457" s="63"/>
      <c r="YU457" s="63"/>
      <c r="ZF457" s="63"/>
      <c r="ZQ457" s="63"/>
      <c r="AAB457" s="63"/>
      <c r="AAM457" s="63"/>
      <c r="AAX457" s="63"/>
      <c r="ABI457" s="63"/>
      <c r="ABT457" s="63"/>
      <c r="ACE457" s="63"/>
      <c r="ACP457" s="63"/>
      <c r="ADA457" s="63"/>
      <c r="ADL457" s="63"/>
      <c r="ADW457" s="63"/>
      <c r="AEH457" s="63"/>
      <c r="AES457" s="63"/>
      <c r="AFD457" s="63"/>
      <c r="AFO457" s="63"/>
      <c r="AFZ457" s="63"/>
      <c r="AGK457" s="63"/>
      <c r="AGV457" s="63"/>
      <c r="AHG457" s="63"/>
      <c r="AHR457" s="63"/>
      <c r="AIC457" s="63"/>
      <c r="AIN457" s="63"/>
      <c r="AIY457" s="63"/>
      <c r="AJJ457" s="63"/>
      <c r="AJU457" s="63"/>
      <c r="AKF457" s="63"/>
      <c r="AKQ457" s="63"/>
      <c r="ALB457" s="63"/>
      <c r="ALM457" s="63"/>
      <c r="ALX457" s="63"/>
      <c r="AMI457" s="63"/>
      <c r="AMT457" s="63"/>
      <c r="ANE457" s="63"/>
      <c r="ANP457" s="63"/>
      <c r="AOA457" s="63"/>
      <c r="AOL457" s="63"/>
      <c r="AOW457" s="63"/>
      <c r="APH457" s="63"/>
      <c r="APS457" s="63"/>
      <c r="AQD457" s="63"/>
      <c r="AQO457" s="63"/>
      <c r="AQZ457" s="63"/>
      <c r="ARK457" s="63"/>
      <c r="ARV457" s="63"/>
      <c r="ASG457" s="63"/>
      <c r="ASR457" s="63"/>
      <c r="ATC457" s="63"/>
      <c r="ATN457" s="63"/>
      <c r="ATY457" s="63"/>
      <c r="AUJ457" s="63"/>
      <c r="AUU457" s="63"/>
      <c r="AVF457" s="63"/>
      <c r="AVQ457" s="63"/>
      <c r="AWB457" s="63"/>
      <c r="AWM457" s="63"/>
      <c r="AWX457" s="63"/>
      <c r="AXI457" s="63"/>
      <c r="AXT457" s="63"/>
      <c r="AYE457" s="63"/>
      <c r="AYP457" s="63"/>
      <c r="AZA457" s="63"/>
    </row>
    <row r="458" spans="1:1023 1034:1353" ht="18.75" customHeight="1" x14ac:dyDescent="0.35">
      <c r="A458" s="24">
        <f>'total Scrap'!A458</f>
        <v>0</v>
      </c>
      <c r="B458" s="29">
        <f>'total Scrap'!D458</f>
        <v>0</v>
      </c>
      <c r="C458" s="45">
        <f>'total Scrap'!E458</f>
        <v>0</v>
      </c>
      <c r="D458" s="8">
        <f>'total Scrap'!F458</f>
        <v>0</v>
      </c>
      <c r="E458" s="26">
        <f t="shared" ca="1" si="75"/>
        <v>1457</v>
      </c>
      <c r="F458" s="26">
        <f t="shared" si="76"/>
        <v>610</v>
      </c>
      <c r="G458" s="27">
        <f t="shared" ca="1" si="77"/>
        <v>43.571428571428569</v>
      </c>
      <c r="H458" s="26">
        <f t="shared" ca="1" si="78"/>
        <v>4</v>
      </c>
      <c r="I458" s="26"/>
      <c r="J458" s="30"/>
      <c r="P458" s="57">
        <f t="shared" si="79"/>
        <v>0</v>
      </c>
      <c r="Q458" s="30">
        <f t="shared" si="80"/>
        <v>0</v>
      </c>
      <c r="T458" s="42">
        <f t="shared" si="81"/>
        <v>0</v>
      </c>
      <c r="V458" s="43">
        <f t="shared" si="82"/>
        <v>0</v>
      </c>
      <c r="W458" s="42">
        <f t="shared" si="83"/>
        <v>2</v>
      </c>
      <c r="AG458" s="63"/>
      <c r="AR458" s="63"/>
      <c r="BC458" s="63"/>
      <c r="BN458" s="63"/>
      <c r="BY458" s="63"/>
      <c r="CJ458" s="63"/>
      <c r="CU458" s="63"/>
      <c r="DF458" s="63"/>
      <c r="DQ458" s="63"/>
      <c r="EB458" s="63"/>
      <c r="EM458" s="63"/>
      <c r="EX458" s="63"/>
      <c r="FI458" s="63"/>
      <c r="FT458" s="63"/>
      <c r="GE458" s="63"/>
      <c r="GP458" s="63"/>
      <c r="HA458" s="63"/>
      <c r="HL458" s="63"/>
      <c r="HW458" s="63"/>
      <c r="IH458" s="63"/>
      <c r="IS458" s="63"/>
      <c r="JD458" s="63"/>
      <c r="JO458" s="63"/>
      <c r="JZ458" s="63"/>
      <c r="KK458" s="63"/>
      <c r="KV458" s="63"/>
      <c r="LG458" s="63"/>
      <c r="LR458" s="63"/>
      <c r="MC458" s="63"/>
      <c r="MN458" s="63"/>
      <c r="MY458" s="63"/>
      <c r="NJ458" s="63"/>
      <c r="NU458" s="63"/>
      <c r="OF458" s="63"/>
      <c r="OQ458" s="63"/>
      <c r="PB458" s="63"/>
      <c r="PM458" s="63"/>
      <c r="PX458" s="63"/>
      <c r="QI458" s="63"/>
      <c r="QT458" s="63"/>
      <c r="RE458" s="63"/>
      <c r="RP458" s="63"/>
      <c r="SA458" s="63"/>
      <c r="SL458" s="63"/>
      <c r="SW458" s="63"/>
      <c r="TH458" s="63"/>
      <c r="TS458" s="63"/>
      <c r="UD458" s="63"/>
      <c r="UO458" s="63"/>
      <c r="UZ458" s="63"/>
      <c r="VK458" s="63"/>
      <c r="VV458" s="63"/>
      <c r="WG458" s="63"/>
      <c r="WR458" s="63"/>
      <c r="XC458" s="63"/>
      <c r="XN458" s="63"/>
      <c r="XY458" s="63"/>
      <c r="YJ458" s="63"/>
      <c r="YU458" s="63"/>
      <c r="ZF458" s="63"/>
      <c r="ZQ458" s="63"/>
      <c r="AAB458" s="63"/>
      <c r="AAM458" s="63"/>
      <c r="AAX458" s="63"/>
      <c r="ABI458" s="63"/>
      <c r="ABT458" s="63"/>
      <c r="ACE458" s="63"/>
      <c r="ACP458" s="63"/>
      <c r="ADA458" s="63"/>
      <c r="ADL458" s="63"/>
      <c r="ADW458" s="63"/>
      <c r="AEH458" s="63"/>
      <c r="AES458" s="63"/>
      <c r="AFD458" s="63"/>
      <c r="AFO458" s="63"/>
      <c r="AFZ458" s="63"/>
      <c r="AGK458" s="63"/>
      <c r="AGV458" s="63"/>
      <c r="AHG458" s="63"/>
      <c r="AHR458" s="63"/>
      <c r="AIC458" s="63"/>
      <c r="AIN458" s="63"/>
      <c r="AIY458" s="63"/>
      <c r="AJJ458" s="63"/>
      <c r="AJU458" s="63"/>
      <c r="AKF458" s="63"/>
      <c r="AKQ458" s="63"/>
      <c r="ALB458" s="63"/>
      <c r="ALM458" s="63"/>
      <c r="ALX458" s="63"/>
      <c r="AMI458" s="63"/>
      <c r="AMT458" s="63"/>
      <c r="ANE458" s="63"/>
      <c r="ANP458" s="63"/>
      <c r="AOA458" s="63"/>
      <c r="AOL458" s="63"/>
      <c r="AOW458" s="63"/>
      <c r="APH458" s="63"/>
      <c r="APS458" s="63"/>
      <c r="AQD458" s="63"/>
      <c r="AQO458" s="63"/>
      <c r="AQZ458" s="63"/>
      <c r="ARK458" s="63"/>
      <c r="ARV458" s="63"/>
      <c r="ASG458" s="63"/>
      <c r="ASR458" s="63"/>
      <c r="ATC458" s="63"/>
      <c r="ATN458" s="63"/>
      <c r="ATY458" s="63"/>
      <c r="AUJ458" s="63"/>
      <c r="AUU458" s="63"/>
      <c r="AVF458" s="63"/>
      <c r="AVQ458" s="63"/>
      <c r="AWB458" s="63"/>
      <c r="AWM458" s="63"/>
      <c r="AWX458" s="63"/>
      <c r="AXI458" s="63"/>
      <c r="AXT458" s="63"/>
      <c r="AYE458" s="63"/>
      <c r="AYP458" s="63"/>
      <c r="AZA458" s="63"/>
    </row>
    <row r="459" spans="1:1023 1034:1353" ht="18.75" customHeight="1" x14ac:dyDescent="0.35">
      <c r="A459" s="24">
        <f>'total Scrap'!A459</f>
        <v>0</v>
      </c>
      <c r="B459" s="29">
        <f>'total Scrap'!D459</f>
        <v>0</v>
      </c>
      <c r="C459" s="45">
        <f>'total Scrap'!E459</f>
        <v>0</v>
      </c>
      <c r="D459" s="8">
        <f>'total Scrap'!F459</f>
        <v>0</v>
      </c>
      <c r="E459" s="26">
        <f t="shared" ca="1" si="75"/>
        <v>1457</v>
      </c>
      <c r="F459" s="26">
        <f t="shared" si="76"/>
        <v>610</v>
      </c>
      <c r="G459" s="27">
        <f t="shared" ca="1" si="77"/>
        <v>43.571428571428569</v>
      </c>
      <c r="H459" s="26">
        <f t="shared" ca="1" si="78"/>
        <v>4</v>
      </c>
      <c r="I459" s="26"/>
      <c r="J459" s="30"/>
      <c r="P459" s="57">
        <f t="shared" si="79"/>
        <v>0</v>
      </c>
      <c r="Q459" s="30">
        <f t="shared" si="80"/>
        <v>0</v>
      </c>
      <c r="T459" s="42">
        <f t="shared" si="81"/>
        <v>0</v>
      </c>
      <c r="V459" s="43">
        <f t="shared" si="82"/>
        <v>0</v>
      </c>
      <c r="W459" s="42">
        <f t="shared" si="83"/>
        <v>2</v>
      </c>
      <c r="AG459" s="63"/>
      <c r="AR459" s="63"/>
      <c r="BC459" s="63"/>
      <c r="BN459" s="63"/>
      <c r="BY459" s="63"/>
      <c r="CJ459" s="63"/>
      <c r="CU459" s="63"/>
      <c r="DF459" s="63"/>
      <c r="DQ459" s="63"/>
      <c r="EB459" s="63"/>
      <c r="EM459" s="63"/>
      <c r="EX459" s="63"/>
      <c r="FI459" s="63"/>
      <c r="FT459" s="63"/>
      <c r="GE459" s="63"/>
      <c r="GP459" s="63"/>
      <c r="HA459" s="63"/>
      <c r="HL459" s="63"/>
      <c r="HW459" s="63"/>
      <c r="IH459" s="63"/>
      <c r="IS459" s="63"/>
      <c r="JD459" s="63"/>
      <c r="JO459" s="63"/>
      <c r="JZ459" s="63"/>
      <c r="KK459" s="63"/>
      <c r="KV459" s="63"/>
      <c r="LG459" s="63"/>
      <c r="LR459" s="63"/>
      <c r="MC459" s="63"/>
      <c r="MN459" s="63"/>
      <c r="MY459" s="63"/>
      <c r="NJ459" s="63"/>
      <c r="NU459" s="63"/>
      <c r="OF459" s="63"/>
      <c r="OQ459" s="63"/>
      <c r="PB459" s="63"/>
      <c r="PM459" s="63"/>
      <c r="PX459" s="63"/>
      <c r="QI459" s="63"/>
      <c r="QT459" s="63"/>
      <c r="RE459" s="63"/>
      <c r="RP459" s="63"/>
      <c r="SA459" s="63"/>
      <c r="SL459" s="63"/>
      <c r="SW459" s="63"/>
      <c r="TH459" s="63"/>
      <c r="TS459" s="63"/>
      <c r="UD459" s="63"/>
      <c r="UO459" s="63"/>
      <c r="UZ459" s="63"/>
      <c r="VK459" s="63"/>
      <c r="VV459" s="63"/>
      <c r="WG459" s="63"/>
      <c r="WR459" s="63"/>
      <c r="XC459" s="63"/>
      <c r="XN459" s="63"/>
      <c r="XY459" s="63"/>
      <c r="YJ459" s="63"/>
      <c r="YU459" s="63"/>
      <c r="ZF459" s="63"/>
      <c r="ZQ459" s="63"/>
      <c r="AAB459" s="63"/>
      <c r="AAM459" s="63"/>
      <c r="AAX459" s="63"/>
      <c r="ABI459" s="63"/>
      <c r="ABT459" s="63"/>
      <c r="ACE459" s="63"/>
      <c r="ACP459" s="63"/>
      <c r="ADA459" s="63"/>
      <c r="ADL459" s="63"/>
      <c r="ADW459" s="63"/>
      <c r="AEH459" s="63"/>
      <c r="AES459" s="63"/>
      <c r="AFD459" s="63"/>
      <c r="AFO459" s="63"/>
      <c r="AFZ459" s="63"/>
      <c r="AGK459" s="63"/>
      <c r="AGV459" s="63"/>
      <c r="AHG459" s="63"/>
      <c r="AHR459" s="63"/>
      <c r="AIC459" s="63"/>
      <c r="AIN459" s="63"/>
      <c r="AIY459" s="63"/>
      <c r="AJJ459" s="63"/>
      <c r="AJU459" s="63"/>
      <c r="AKF459" s="63"/>
      <c r="AKQ459" s="63"/>
      <c r="ALB459" s="63"/>
      <c r="ALM459" s="63"/>
      <c r="ALX459" s="63"/>
      <c r="AMI459" s="63"/>
      <c r="AMT459" s="63"/>
      <c r="ANE459" s="63"/>
      <c r="ANP459" s="63"/>
      <c r="AOA459" s="63"/>
      <c r="AOL459" s="63"/>
      <c r="AOW459" s="63"/>
      <c r="APH459" s="63"/>
      <c r="APS459" s="63"/>
      <c r="AQD459" s="63"/>
      <c r="AQO459" s="63"/>
      <c r="AQZ459" s="63"/>
      <c r="ARK459" s="63"/>
      <c r="ARV459" s="63"/>
      <c r="ASG459" s="63"/>
      <c r="ASR459" s="63"/>
      <c r="ATC459" s="63"/>
      <c r="ATN459" s="63"/>
      <c r="ATY459" s="63"/>
      <c r="AUJ459" s="63"/>
      <c r="AUU459" s="63"/>
      <c r="AVF459" s="63"/>
      <c r="AVQ459" s="63"/>
      <c r="AWB459" s="63"/>
      <c r="AWM459" s="63"/>
      <c r="AWX459" s="63"/>
      <c r="AXI459" s="63"/>
      <c r="AXT459" s="63"/>
      <c r="AYE459" s="63"/>
      <c r="AYP459" s="63"/>
      <c r="AZA459" s="63"/>
    </row>
    <row r="460" spans="1:1023 1034:1353" ht="18.75" customHeight="1" x14ac:dyDescent="0.35">
      <c r="A460" s="24">
        <f>'total Scrap'!A460</f>
        <v>0</v>
      </c>
      <c r="B460" s="29">
        <f>'total Scrap'!D460</f>
        <v>0</v>
      </c>
      <c r="C460" s="45">
        <f>'total Scrap'!E460</f>
        <v>0</v>
      </c>
      <c r="D460" s="8">
        <f>'total Scrap'!F460</f>
        <v>0</v>
      </c>
      <c r="E460" s="26">
        <f t="shared" ca="1" si="75"/>
        <v>1457</v>
      </c>
      <c r="F460" s="26">
        <f t="shared" si="76"/>
        <v>610</v>
      </c>
      <c r="G460" s="27">
        <f t="shared" ca="1" si="77"/>
        <v>43.571428571428569</v>
      </c>
      <c r="H460" s="26">
        <f t="shared" ca="1" si="78"/>
        <v>4</v>
      </c>
      <c r="I460" s="26"/>
      <c r="J460" s="30"/>
      <c r="P460" s="57">
        <f t="shared" si="79"/>
        <v>0</v>
      </c>
      <c r="Q460" s="30">
        <f t="shared" si="80"/>
        <v>0</v>
      </c>
      <c r="T460" s="42">
        <f t="shared" si="81"/>
        <v>0</v>
      </c>
      <c r="V460" s="43">
        <f t="shared" si="82"/>
        <v>0</v>
      </c>
      <c r="W460" s="42">
        <f t="shared" si="83"/>
        <v>2</v>
      </c>
      <c r="AG460" s="63"/>
      <c r="AR460" s="63"/>
      <c r="BC460" s="63"/>
      <c r="BN460" s="63"/>
      <c r="BY460" s="63"/>
      <c r="CJ460" s="63"/>
      <c r="CU460" s="63"/>
      <c r="DF460" s="63"/>
      <c r="DQ460" s="63"/>
      <c r="EB460" s="63"/>
      <c r="EM460" s="63"/>
      <c r="EX460" s="63"/>
      <c r="FI460" s="63"/>
      <c r="FT460" s="63"/>
      <c r="GE460" s="63"/>
      <c r="GP460" s="63"/>
      <c r="HA460" s="63"/>
      <c r="HL460" s="63"/>
      <c r="HW460" s="63"/>
      <c r="IH460" s="63"/>
      <c r="IS460" s="63"/>
      <c r="JD460" s="63"/>
      <c r="JO460" s="63"/>
      <c r="JZ460" s="63"/>
      <c r="KK460" s="63"/>
      <c r="KV460" s="63"/>
      <c r="LG460" s="63"/>
      <c r="LR460" s="63"/>
      <c r="MC460" s="63"/>
      <c r="MN460" s="63"/>
      <c r="MY460" s="63"/>
      <c r="NJ460" s="63"/>
      <c r="NU460" s="63"/>
      <c r="OF460" s="63"/>
      <c r="OQ460" s="63"/>
      <c r="PB460" s="63"/>
      <c r="PM460" s="63"/>
      <c r="PX460" s="63"/>
      <c r="QI460" s="63"/>
      <c r="QT460" s="63"/>
      <c r="RE460" s="63"/>
      <c r="RP460" s="63"/>
      <c r="SA460" s="63"/>
      <c r="SL460" s="63"/>
      <c r="SW460" s="63"/>
      <c r="TH460" s="63"/>
      <c r="TS460" s="63"/>
      <c r="UD460" s="63"/>
      <c r="UO460" s="63"/>
      <c r="UZ460" s="63"/>
      <c r="VK460" s="63"/>
      <c r="VV460" s="63"/>
      <c r="WG460" s="63"/>
      <c r="WR460" s="63"/>
      <c r="XC460" s="63"/>
      <c r="XN460" s="63"/>
      <c r="XY460" s="63"/>
      <c r="YJ460" s="63"/>
      <c r="YU460" s="63"/>
      <c r="ZF460" s="63"/>
      <c r="ZQ460" s="63"/>
      <c r="AAB460" s="63"/>
      <c r="AAM460" s="63"/>
      <c r="AAX460" s="63"/>
      <c r="ABI460" s="63"/>
      <c r="ABT460" s="63"/>
      <c r="ACE460" s="63"/>
      <c r="ACP460" s="63"/>
      <c r="ADA460" s="63"/>
      <c r="ADL460" s="63"/>
      <c r="ADW460" s="63"/>
      <c r="AEH460" s="63"/>
      <c r="AES460" s="63"/>
      <c r="AFD460" s="63"/>
      <c r="AFO460" s="63"/>
      <c r="AFZ460" s="63"/>
      <c r="AGK460" s="63"/>
      <c r="AGV460" s="63"/>
      <c r="AHG460" s="63"/>
      <c r="AHR460" s="63"/>
      <c r="AIC460" s="63"/>
      <c r="AIN460" s="63"/>
      <c r="AIY460" s="63"/>
      <c r="AJJ460" s="63"/>
      <c r="AJU460" s="63"/>
      <c r="AKF460" s="63"/>
      <c r="AKQ460" s="63"/>
      <c r="ALB460" s="63"/>
      <c r="ALM460" s="63"/>
      <c r="ALX460" s="63"/>
      <c r="AMI460" s="63"/>
      <c r="AMT460" s="63"/>
      <c r="ANE460" s="63"/>
      <c r="ANP460" s="63"/>
      <c r="AOA460" s="63"/>
      <c r="AOL460" s="63"/>
      <c r="AOW460" s="63"/>
      <c r="APH460" s="63"/>
      <c r="APS460" s="63"/>
      <c r="AQD460" s="63"/>
      <c r="AQO460" s="63"/>
      <c r="AQZ460" s="63"/>
      <c r="ARK460" s="63"/>
      <c r="ARV460" s="63"/>
      <c r="ASG460" s="63"/>
      <c r="ASR460" s="63"/>
      <c r="ATC460" s="63"/>
      <c r="ATN460" s="63"/>
      <c r="ATY460" s="63"/>
      <c r="AUJ460" s="63"/>
      <c r="AUU460" s="63"/>
      <c r="AVF460" s="63"/>
      <c r="AVQ460" s="63"/>
      <c r="AWB460" s="63"/>
      <c r="AWM460" s="63"/>
      <c r="AWX460" s="63"/>
      <c r="AXI460" s="63"/>
      <c r="AXT460" s="63"/>
      <c r="AYE460" s="63"/>
      <c r="AYP460" s="63"/>
      <c r="AZA460" s="63"/>
    </row>
    <row r="461" spans="1:1023 1034:1353" ht="18.75" customHeight="1" x14ac:dyDescent="0.35">
      <c r="A461" s="24">
        <f>'total Scrap'!A461</f>
        <v>0</v>
      </c>
      <c r="B461" s="29">
        <f>'total Scrap'!D461</f>
        <v>0</v>
      </c>
      <c r="C461" s="45">
        <f>'total Scrap'!E461</f>
        <v>0</v>
      </c>
      <c r="D461" s="8">
        <f>'total Scrap'!F461</f>
        <v>0</v>
      </c>
      <c r="E461" s="26">
        <f t="shared" ca="1" si="75"/>
        <v>1457</v>
      </c>
      <c r="F461" s="26">
        <f t="shared" si="76"/>
        <v>610</v>
      </c>
      <c r="G461" s="27">
        <f t="shared" ca="1" si="77"/>
        <v>43.571428571428569</v>
      </c>
      <c r="H461" s="26">
        <f t="shared" ca="1" si="78"/>
        <v>4</v>
      </c>
      <c r="I461" s="26"/>
      <c r="J461" s="30"/>
      <c r="P461" s="57">
        <f t="shared" si="79"/>
        <v>0</v>
      </c>
      <c r="Q461" s="30">
        <f t="shared" si="80"/>
        <v>0</v>
      </c>
      <c r="T461" s="42">
        <f t="shared" si="81"/>
        <v>0</v>
      </c>
      <c r="V461" s="43">
        <f t="shared" si="82"/>
        <v>0</v>
      </c>
      <c r="W461" s="42">
        <f t="shared" si="83"/>
        <v>2</v>
      </c>
      <c r="AG461" s="63"/>
      <c r="AR461" s="63"/>
      <c r="BC461" s="63"/>
      <c r="BN461" s="63"/>
      <c r="BY461" s="63"/>
      <c r="CJ461" s="63"/>
      <c r="CU461" s="63"/>
      <c r="DF461" s="63"/>
      <c r="DQ461" s="63"/>
      <c r="EB461" s="63"/>
      <c r="EM461" s="63"/>
      <c r="EX461" s="63"/>
      <c r="FI461" s="63"/>
      <c r="FT461" s="63"/>
      <c r="GE461" s="63"/>
      <c r="GP461" s="63"/>
      <c r="HA461" s="63"/>
      <c r="HL461" s="63"/>
      <c r="HW461" s="63"/>
      <c r="IH461" s="63"/>
      <c r="IS461" s="63"/>
      <c r="JD461" s="63"/>
      <c r="JO461" s="63"/>
      <c r="JZ461" s="63"/>
      <c r="KK461" s="63"/>
      <c r="KV461" s="63"/>
      <c r="LG461" s="63"/>
      <c r="LR461" s="63"/>
      <c r="MC461" s="63"/>
      <c r="MN461" s="63"/>
      <c r="MY461" s="63"/>
      <c r="NJ461" s="63"/>
      <c r="NU461" s="63"/>
      <c r="OF461" s="63"/>
      <c r="OQ461" s="63"/>
      <c r="PB461" s="63"/>
      <c r="PM461" s="63"/>
      <c r="PX461" s="63"/>
      <c r="QI461" s="63"/>
      <c r="QT461" s="63"/>
      <c r="RE461" s="63"/>
      <c r="RP461" s="63"/>
      <c r="SA461" s="63"/>
      <c r="SL461" s="63"/>
      <c r="SW461" s="63"/>
      <c r="TH461" s="63"/>
      <c r="TS461" s="63"/>
      <c r="UD461" s="63"/>
      <c r="UO461" s="63"/>
      <c r="UZ461" s="63"/>
      <c r="VK461" s="63"/>
      <c r="VV461" s="63"/>
      <c r="WG461" s="63"/>
      <c r="WR461" s="63"/>
      <c r="XC461" s="63"/>
      <c r="XN461" s="63"/>
      <c r="XY461" s="63"/>
      <c r="YJ461" s="63"/>
      <c r="YU461" s="63"/>
      <c r="ZF461" s="63"/>
      <c r="ZQ461" s="63"/>
      <c r="AAB461" s="63"/>
      <c r="AAM461" s="63"/>
      <c r="AAX461" s="63"/>
      <c r="ABI461" s="63"/>
      <c r="ABT461" s="63"/>
      <c r="ACE461" s="63"/>
      <c r="ACP461" s="63"/>
      <c r="ADA461" s="63"/>
      <c r="ADL461" s="63"/>
      <c r="ADW461" s="63"/>
      <c r="AEH461" s="63"/>
      <c r="AES461" s="63"/>
      <c r="AFD461" s="63"/>
      <c r="AFO461" s="63"/>
      <c r="AFZ461" s="63"/>
      <c r="AGK461" s="63"/>
      <c r="AGV461" s="63"/>
      <c r="AHG461" s="63"/>
      <c r="AHR461" s="63"/>
      <c r="AIC461" s="63"/>
      <c r="AIN461" s="63"/>
      <c r="AIY461" s="63"/>
      <c r="AJJ461" s="63"/>
      <c r="AJU461" s="63"/>
      <c r="AKF461" s="63"/>
      <c r="AKQ461" s="63"/>
      <c r="ALB461" s="63"/>
      <c r="ALM461" s="63"/>
      <c r="ALX461" s="63"/>
      <c r="AMI461" s="63"/>
      <c r="AMT461" s="63"/>
      <c r="ANE461" s="63"/>
      <c r="ANP461" s="63"/>
      <c r="AOA461" s="63"/>
      <c r="AOL461" s="63"/>
      <c r="AOW461" s="63"/>
      <c r="APH461" s="63"/>
      <c r="APS461" s="63"/>
      <c r="AQD461" s="63"/>
      <c r="AQO461" s="63"/>
      <c r="AQZ461" s="63"/>
      <c r="ARK461" s="63"/>
      <c r="ARV461" s="63"/>
      <c r="ASG461" s="63"/>
      <c r="ASR461" s="63"/>
      <c r="ATC461" s="63"/>
      <c r="ATN461" s="63"/>
      <c r="ATY461" s="63"/>
      <c r="AUJ461" s="63"/>
      <c r="AUU461" s="63"/>
      <c r="AVF461" s="63"/>
      <c r="AVQ461" s="63"/>
      <c r="AWB461" s="63"/>
      <c r="AWM461" s="63"/>
      <c r="AWX461" s="63"/>
      <c r="AXI461" s="63"/>
      <c r="AXT461" s="63"/>
      <c r="AYE461" s="63"/>
      <c r="AYP461" s="63"/>
      <c r="AZA461" s="63"/>
    </row>
    <row r="462" spans="1:1023 1034:1353" ht="18.75" customHeight="1" x14ac:dyDescent="0.35">
      <c r="A462" s="24">
        <f>'total Scrap'!A462</f>
        <v>0</v>
      </c>
      <c r="B462" s="29">
        <f>'total Scrap'!D462</f>
        <v>0</v>
      </c>
      <c r="C462" s="45">
        <f>'total Scrap'!E462</f>
        <v>0</v>
      </c>
      <c r="D462" s="8">
        <f>'total Scrap'!F462</f>
        <v>0</v>
      </c>
      <c r="E462" s="26">
        <f t="shared" ca="1" si="75"/>
        <v>1457</v>
      </c>
      <c r="F462" s="26">
        <f t="shared" si="76"/>
        <v>610</v>
      </c>
      <c r="G462" s="27">
        <f t="shared" ca="1" si="77"/>
        <v>43.571428571428569</v>
      </c>
      <c r="H462" s="26">
        <f t="shared" ca="1" si="78"/>
        <v>4</v>
      </c>
      <c r="I462" s="26"/>
      <c r="J462" s="30"/>
      <c r="P462" s="57">
        <f t="shared" si="79"/>
        <v>0</v>
      </c>
      <c r="Q462" s="30">
        <f t="shared" si="80"/>
        <v>0</v>
      </c>
      <c r="T462" s="42">
        <f t="shared" si="81"/>
        <v>0</v>
      </c>
      <c r="V462" s="43">
        <f t="shared" si="82"/>
        <v>0</v>
      </c>
      <c r="W462" s="42">
        <f t="shared" si="83"/>
        <v>2</v>
      </c>
      <c r="AG462" s="63"/>
      <c r="AR462" s="63"/>
      <c r="BC462" s="63"/>
      <c r="BN462" s="63"/>
      <c r="BY462" s="63"/>
      <c r="CJ462" s="63"/>
      <c r="CU462" s="63"/>
      <c r="DF462" s="63"/>
      <c r="DQ462" s="63"/>
      <c r="EB462" s="63"/>
      <c r="EM462" s="63"/>
      <c r="EX462" s="63"/>
      <c r="FI462" s="63"/>
      <c r="FT462" s="63"/>
      <c r="GE462" s="63"/>
      <c r="GP462" s="63"/>
      <c r="HA462" s="63"/>
      <c r="HL462" s="63"/>
      <c r="HW462" s="63"/>
      <c r="IH462" s="63"/>
      <c r="IS462" s="63"/>
      <c r="JD462" s="63"/>
      <c r="JO462" s="63"/>
      <c r="JZ462" s="63"/>
      <c r="KK462" s="63"/>
      <c r="KV462" s="63"/>
      <c r="LG462" s="63"/>
      <c r="LR462" s="63"/>
      <c r="MC462" s="63"/>
      <c r="MN462" s="63"/>
      <c r="MY462" s="63"/>
      <c r="NJ462" s="63"/>
      <c r="NU462" s="63"/>
      <c r="OF462" s="63"/>
      <c r="OQ462" s="63"/>
      <c r="PB462" s="63"/>
      <c r="PM462" s="63"/>
      <c r="PX462" s="63"/>
      <c r="QI462" s="63"/>
      <c r="QT462" s="63"/>
      <c r="RE462" s="63"/>
      <c r="RP462" s="63"/>
      <c r="SA462" s="63"/>
      <c r="SL462" s="63"/>
      <c r="SW462" s="63"/>
      <c r="TH462" s="63"/>
      <c r="TS462" s="63"/>
      <c r="UD462" s="63"/>
      <c r="UO462" s="63"/>
      <c r="UZ462" s="63"/>
      <c r="VK462" s="63"/>
      <c r="VV462" s="63"/>
      <c r="WG462" s="63"/>
      <c r="WR462" s="63"/>
      <c r="XC462" s="63"/>
      <c r="XN462" s="63"/>
      <c r="XY462" s="63"/>
      <c r="YJ462" s="63"/>
      <c r="YU462" s="63"/>
      <c r="ZF462" s="63"/>
      <c r="ZQ462" s="63"/>
      <c r="AAB462" s="63"/>
      <c r="AAM462" s="63"/>
      <c r="AAX462" s="63"/>
      <c r="ABI462" s="63"/>
      <c r="ABT462" s="63"/>
      <c r="ACE462" s="63"/>
      <c r="ACP462" s="63"/>
      <c r="ADA462" s="63"/>
      <c r="ADL462" s="63"/>
      <c r="ADW462" s="63"/>
      <c r="AEH462" s="63"/>
      <c r="AES462" s="63"/>
      <c r="AFD462" s="63"/>
      <c r="AFO462" s="63"/>
      <c r="AFZ462" s="63"/>
      <c r="AGK462" s="63"/>
      <c r="AGV462" s="63"/>
      <c r="AHG462" s="63"/>
      <c r="AHR462" s="63"/>
      <c r="AIC462" s="63"/>
      <c r="AIN462" s="63"/>
      <c r="AIY462" s="63"/>
      <c r="AJJ462" s="63"/>
      <c r="AJU462" s="63"/>
      <c r="AKF462" s="63"/>
      <c r="AKQ462" s="63"/>
      <c r="ALB462" s="63"/>
      <c r="ALM462" s="63"/>
      <c r="ALX462" s="63"/>
      <c r="AMI462" s="63"/>
      <c r="AMT462" s="63"/>
      <c r="ANE462" s="63"/>
      <c r="ANP462" s="63"/>
      <c r="AOA462" s="63"/>
      <c r="AOL462" s="63"/>
      <c r="AOW462" s="63"/>
      <c r="APH462" s="63"/>
      <c r="APS462" s="63"/>
      <c r="AQD462" s="63"/>
      <c r="AQO462" s="63"/>
      <c r="AQZ462" s="63"/>
      <c r="ARK462" s="63"/>
      <c r="ARV462" s="63"/>
      <c r="ASG462" s="63"/>
      <c r="ASR462" s="63"/>
      <c r="ATC462" s="63"/>
      <c r="ATN462" s="63"/>
      <c r="ATY462" s="63"/>
      <c r="AUJ462" s="63"/>
      <c r="AUU462" s="63"/>
      <c r="AVF462" s="63"/>
      <c r="AVQ462" s="63"/>
      <c r="AWB462" s="63"/>
      <c r="AWM462" s="63"/>
      <c r="AWX462" s="63"/>
      <c r="AXI462" s="63"/>
      <c r="AXT462" s="63"/>
      <c r="AYE462" s="63"/>
      <c r="AYP462" s="63"/>
      <c r="AZA462" s="63"/>
    </row>
    <row r="463" spans="1:1023 1034:1353" ht="18.75" customHeight="1" x14ac:dyDescent="0.35">
      <c r="A463" s="24">
        <f>'total Scrap'!A463</f>
        <v>0</v>
      </c>
      <c r="B463" s="29">
        <f>'total Scrap'!D463</f>
        <v>0</v>
      </c>
      <c r="C463" s="45">
        <f>'total Scrap'!E463</f>
        <v>0</v>
      </c>
      <c r="D463" s="8">
        <f>'total Scrap'!F463</f>
        <v>0</v>
      </c>
      <c r="E463" s="26">
        <f t="shared" ca="1" si="75"/>
        <v>1457</v>
      </c>
      <c r="F463" s="26">
        <f t="shared" si="76"/>
        <v>610</v>
      </c>
      <c r="G463" s="27">
        <f t="shared" ca="1" si="77"/>
        <v>43.571428571428569</v>
      </c>
      <c r="H463" s="26">
        <f t="shared" ca="1" si="78"/>
        <v>4</v>
      </c>
      <c r="I463" s="26"/>
      <c r="J463" s="30"/>
      <c r="P463" s="57">
        <f t="shared" si="79"/>
        <v>0</v>
      </c>
      <c r="Q463" s="30">
        <f t="shared" si="80"/>
        <v>0</v>
      </c>
      <c r="T463" s="42">
        <f t="shared" si="81"/>
        <v>0</v>
      </c>
      <c r="V463" s="43">
        <f t="shared" si="82"/>
        <v>0</v>
      </c>
      <c r="W463" s="42">
        <f t="shared" si="83"/>
        <v>2</v>
      </c>
      <c r="AG463" s="63"/>
      <c r="AR463" s="63"/>
      <c r="BC463" s="63"/>
      <c r="BN463" s="63"/>
      <c r="BY463" s="63"/>
      <c r="CJ463" s="63"/>
      <c r="CU463" s="63"/>
      <c r="DF463" s="63"/>
      <c r="DQ463" s="63"/>
      <c r="EB463" s="63"/>
      <c r="EM463" s="63"/>
      <c r="EX463" s="63"/>
      <c r="FI463" s="63"/>
      <c r="FT463" s="63"/>
      <c r="GE463" s="63"/>
      <c r="GP463" s="63"/>
      <c r="HA463" s="63"/>
      <c r="HL463" s="63"/>
      <c r="HW463" s="63"/>
      <c r="IH463" s="63"/>
      <c r="IS463" s="63"/>
      <c r="JD463" s="63"/>
      <c r="JO463" s="63"/>
      <c r="JZ463" s="63"/>
      <c r="KK463" s="63"/>
      <c r="KV463" s="63"/>
      <c r="LG463" s="63"/>
      <c r="LR463" s="63"/>
      <c r="MC463" s="63"/>
      <c r="MN463" s="63"/>
      <c r="MY463" s="63"/>
      <c r="NJ463" s="63"/>
      <c r="NU463" s="63"/>
      <c r="OF463" s="63"/>
      <c r="OQ463" s="63"/>
      <c r="PB463" s="63"/>
      <c r="PM463" s="63"/>
      <c r="PX463" s="63"/>
      <c r="QI463" s="63"/>
      <c r="QT463" s="63"/>
      <c r="RE463" s="63"/>
      <c r="RP463" s="63"/>
      <c r="SA463" s="63"/>
      <c r="SL463" s="63"/>
      <c r="SW463" s="63"/>
      <c r="TH463" s="63"/>
      <c r="TS463" s="63"/>
      <c r="UD463" s="63"/>
      <c r="UO463" s="63"/>
      <c r="UZ463" s="63"/>
      <c r="VK463" s="63"/>
      <c r="VV463" s="63"/>
      <c r="WG463" s="63"/>
      <c r="WR463" s="63"/>
      <c r="XC463" s="63"/>
      <c r="XN463" s="63"/>
      <c r="XY463" s="63"/>
      <c r="YJ463" s="63"/>
      <c r="YU463" s="63"/>
      <c r="ZF463" s="63"/>
      <c r="ZQ463" s="63"/>
      <c r="AAB463" s="63"/>
      <c r="AAM463" s="63"/>
      <c r="AAX463" s="63"/>
      <c r="ABI463" s="63"/>
      <c r="ABT463" s="63"/>
      <c r="ACE463" s="63"/>
      <c r="ACP463" s="63"/>
      <c r="ADA463" s="63"/>
      <c r="ADL463" s="63"/>
      <c r="ADW463" s="63"/>
      <c r="AEH463" s="63"/>
      <c r="AES463" s="63"/>
      <c r="AFD463" s="63"/>
      <c r="AFO463" s="63"/>
      <c r="AFZ463" s="63"/>
      <c r="AGK463" s="63"/>
      <c r="AGV463" s="63"/>
      <c r="AHG463" s="63"/>
      <c r="AHR463" s="63"/>
      <c r="AIC463" s="63"/>
      <c r="AIN463" s="63"/>
      <c r="AIY463" s="63"/>
      <c r="AJJ463" s="63"/>
      <c r="AJU463" s="63"/>
      <c r="AKF463" s="63"/>
      <c r="AKQ463" s="63"/>
      <c r="ALB463" s="63"/>
      <c r="ALM463" s="63"/>
      <c r="ALX463" s="63"/>
      <c r="AMI463" s="63"/>
      <c r="AMT463" s="63"/>
      <c r="ANE463" s="63"/>
      <c r="ANP463" s="63"/>
      <c r="AOA463" s="63"/>
      <c r="AOL463" s="63"/>
      <c r="AOW463" s="63"/>
      <c r="APH463" s="63"/>
      <c r="APS463" s="63"/>
      <c r="AQD463" s="63"/>
      <c r="AQO463" s="63"/>
      <c r="AQZ463" s="63"/>
      <c r="ARK463" s="63"/>
      <c r="ARV463" s="63"/>
      <c r="ASG463" s="63"/>
      <c r="ASR463" s="63"/>
      <c r="ATC463" s="63"/>
      <c r="ATN463" s="63"/>
      <c r="ATY463" s="63"/>
      <c r="AUJ463" s="63"/>
      <c r="AUU463" s="63"/>
      <c r="AVF463" s="63"/>
      <c r="AVQ463" s="63"/>
      <c r="AWB463" s="63"/>
      <c r="AWM463" s="63"/>
      <c r="AWX463" s="63"/>
      <c r="AXI463" s="63"/>
      <c r="AXT463" s="63"/>
      <c r="AYE463" s="63"/>
      <c r="AYP463" s="63"/>
      <c r="AZA463" s="63"/>
    </row>
    <row r="464" spans="1:1023 1034:1353" ht="18.75" customHeight="1" x14ac:dyDescent="0.35">
      <c r="A464" s="24">
        <f>'total Scrap'!A464</f>
        <v>0</v>
      </c>
      <c r="B464" s="29">
        <f>'total Scrap'!D464</f>
        <v>0</v>
      </c>
      <c r="C464" s="45">
        <f>'total Scrap'!E464</f>
        <v>0</v>
      </c>
      <c r="D464" s="8">
        <f>'total Scrap'!F464</f>
        <v>0</v>
      </c>
      <c r="E464" s="26">
        <f t="shared" ca="1" si="75"/>
        <v>1457</v>
      </c>
      <c r="F464" s="26">
        <f t="shared" si="76"/>
        <v>610</v>
      </c>
      <c r="G464" s="27">
        <f t="shared" ca="1" si="77"/>
        <v>43.571428571428569</v>
      </c>
      <c r="H464" s="26">
        <f t="shared" ca="1" si="78"/>
        <v>4</v>
      </c>
      <c r="I464" s="26"/>
      <c r="J464" s="30"/>
      <c r="P464" s="57">
        <f t="shared" si="79"/>
        <v>0</v>
      </c>
      <c r="Q464" s="30">
        <f t="shared" si="80"/>
        <v>0</v>
      </c>
      <c r="T464" s="42">
        <f t="shared" si="81"/>
        <v>0</v>
      </c>
      <c r="V464" s="43">
        <f t="shared" si="82"/>
        <v>0</v>
      </c>
      <c r="W464" s="42">
        <f t="shared" si="83"/>
        <v>2</v>
      </c>
      <c r="AG464" s="63"/>
      <c r="AR464" s="63"/>
      <c r="BC464" s="63"/>
      <c r="BN464" s="63"/>
      <c r="BY464" s="63"/>
      <c r="CJ464" s="63"/>
      <c r="CU464" s="63"/>
      <c r="DF464" s="63"/>
      <c r="DQ464" s="63"/>
      <c r="EB464" s="63"/>
      <c r="EM464" s="63"/>
      <c r="EX464" s="63"/>
      <c r="FI464" s="63"/>
      <c r="FT464" s="63"/>
      <c r="GE464" s="63"/>
      <c r="GP464" s="63"/>
      <c r="HA464" s="63"/>
      <c r="HL464" s="63"/>
      <c r="HW464" s="63"/>
      <c r="IH464" s="63"/>
      <c r="IS464" s="63"/>
      <c r="JD464" s="63"/>
      <c r="JO464" s="63"/>
      <c r="JZ464" s="63"/>
      <c r="KK464" s="63"/>
      <c r="KV464" s="63"/>
      <c r="LG464" s="63"/>
      <c r="LR464" s="63"/>
      <c r="MC464" s="63"/>
      <c r="MN464" s="63"/>
      <c r="MY464" s="63"/>
      <c r="NJ464" s="63"/>
      <c r="NU464" s="63"/>
      <c r="OF464" s="63"/>
      <c r="OQ464" s="63"/>
      <c r="PB464" s="63"/>
      <c r="PM464" s="63"/>
      <c r="PX464" s="63"/>
      <c r="QI464" s="63"/>
      <c r="QT464" s="63"/>
      <c r="RE464" s="63"/>
      <c r="RP464" s="63"/>
      <c r="SA464" s="63"/>
      <c r="SL464" s="63"/>
      <c r="SW464" s="63"/>
      <c r="TH464" s="63"/>
      <c r="TS464" s="63"/>
      <c r="UD464" s="63"/>
      <c r="UO464" s="63"/>
      <c r="UZ464" s="63"/>
      <c r="VK464" s="63"/>
      <c r="VV464" s="63"/>
      <c r="WG464" s="63"/>
      <c r="WR464" s="63"/>
      <c r="XC464" s="63"/>
      <c r="XN464" s="63"/>
      <c r="XY464" s="63"/>
      <c r="YJ464" s="63"/>
      <c r="YU464" s="63"/>
      <c r="ZF464" s="63"/>
      <c r="ZQ464" s="63"/>
      <c r="AAB464" s="63"/>
      <c r="AAM464" s="63"/>
      <c r="AAX464" s="63"/>
      <c r="ABI464" s="63"/>
      <c r="ABT464" s="63"/>
      <c r="ACE464" s="63"/>
      <c r="ACP464" s="63"/>
      <c r="ADA464" s="63"/>
      <c r="ADL464" s="63"/>
      <c r="ADW464" s="63"/>
      <c r="AEH464" s="63"/>
      <c r="AES464" s="63"/>
      <c r="AFD464" s="63"/>
      <c r="AFO464" s="63"/>
      <c r="AFZ464" s="63"/>
      <c r="AGK464" s="63"/>
      <c r="AGV464" s="63"/>
      <c r="AHG464" s="63"/>
      <c r="AHR464" s="63"/>
      <c r="AIC464" s="63"/>
      <c r="AIN464" s="63"/>
      <c r="AIY464" s="63"/>
      <c r="AJJ464" s="63"/>
      <c r="AJU464" s="63"/>
      <c r="AKF464" s="63"/>
      <c r="AKQ464" s="63"/>
      <c r="ALB464" s="63"/>
      <c r="ALM464" s="63"/>
      <c r="ALX464" s="63"/>
      <c r="AMI464" s="63"/>
      <c r="AMT464" s="63"/>
      <c r="ANE464" s="63"/>
      <c r="ANP464" s="63"/>
      <c r="AOA464" s="63"/>
      <c r="AOL464" s="63"/>
      <c r="AOW464" s="63"/>
      <c r="APH464" s="63"/>
      <c r="APS464" s="63"/>
      <c r="AQD464" s="63"/>
      <c r="AQO464" s="63"/>
      <c r="AQZ464" s="63"/>
      <c r="ARK464" s="63"/>
      <c r="ARV464" s="63"/>
      <c r="ASG464" s="63"/>
      <c r="ASR464" s="63"/>
      <c r="ATC464" s="63"/>
      <c r="ATN464" s="63"/>
      <c r="ATY464" s="63"/>
      <c r="AUJ464" s="63"/>
      <c r="AUU464" s="63"/>
      <c r="AVF464" s="63"/>
      <c r="AVQ464" s="63"/>
      <c r="AWB464" s="63"/>
      <c r="AWM464" s="63"/>
      <c r="AWX464" s="63"/>
      <c r="AXI464" s="63"/>
      <c r="AXT464" s="63"/>
      <c r="AYE464" s="63"/>
      <c r="AYP464" s="63"/>
      <c r="AZA464" s="63"/>
    </row>
    <row r="465" spans="1:1023 1034:1353" ht="18.75" customHeight="1" x14ac:dyDescent="0.35">
      <c r="A465" s="24">
        <f>'total Scrap'!A465</f>
        <v>0</v>
      </c>
      <c r="B465" s="29">
        <f>'total Scrap'!D465</f>
        <v>0</v>
      </c>
      <c r="C465" s="45">
        <f>'total Scrap'!E465</f>
        <v>0</v>
      </c>
      <c r="D465" s="8">
        <f>'total Scrap'!F465</f>
        <v>0</v>
      </c>
      <c r="E465" s="26">
        <f t="shared" ca="1" si="75"/>
        <v>1457</v>
      </c>
      <c r="F465" s="26">
        <f t="shared" si="76"/>
        <v>610</v>
      </c>
      <c r="G465" s="27">
        <f t="shared" ca="1" si="77"/>
        <v>43.571428571428569</v>
      </c>
      <c r="H465" s="26">
        <f t="shared" ca="1" si="78"/>
        <v>4</v>
      </c>
      <c r="I465" s="26"/>
      <c r="J465" s="30"/>
      <c r="P465" s="57">
        <f t="shared" si="79"/>
        <v>0</v>
      </c>
      <c r="Q465" s="30">
        <f t="shared" si="80"/>
        <v>0</v>
      </c>
      <c r="T465" s="42">
        <f t="shared" si="81"/>
        <v>0</v>
      </c>
      <c r="V465" s="43">
        <f t="shared" si="82"/>
        <v>0</v>
      </c>
      <c r="W465" s="42">
        <f t="shared" si="83"/>
        <v>2</v>
      </c>
      <c r="AG465" s="63"/>
      <c r="AR465" s="63"/>
      <c r="BC465" s="63"/>
      <c r="BN465" s="63"/>
      <c r="BY465" s="63"/>
      <c r="CJ465" s="63"/>
      <c r="CU465" s="63"/>
      <c r="DF465" s="63"/>
      <c r="DQ465" s="63"/>
      <c r="EB465" s="63"/>
      <c r="EM465" s="63"/>
      <c r="EX465" s="63"/>
      <c r="FI465" s="63"/>
      <c r="FT465" s="63"/>
      <c r="GE465" s="63"/>
      <c r="GP465" s="63"/>
      <c r="HA465" s="63"/>
      <c r="HL465" s="63"/>
      <c r="HW465" s="63"/>
      <c r="IH465" s="63"/>
      <c r="IS465" s="63"/>
      <c r="JD465" s="63"/>
      <c r="JO465" s="63"/>
      <c r="JZ465" s="63"/>
      <c r="KK465" s="63"/>
      <c r="KV465" s="63"/>
      <c r="LG465" s="63"/>
      <c r="LR465" s="63"/>
      <c r="MC465" s="63"/>
      <c r="MN465" s="63"/>
      <c r="MY465" s="63"/>
      <c r="NJ465" s="63"/>
      <c r="NU465" s="63"/>
      <c r="OF465" s="63"/>
      <c r="OQ465" s="63"/>
      <c r="PB465" s="63"/>
      <c r="PM465" s="63"/>
      <c r="PX465" s="63"/>
      <c r="QI465" s="63"/>
      <c r="QT465" s="63"/>
      <c r="RE465" s="63"/>
      <c r="RP465" s="63"/>
      <c r="SA465" s="63"/>
      <c r="SL465" s="63"/>
      <c r="SW465" s="63"/>
      <c r="TH465" s="63"/>
      <c r="TS465" s="63"/>
      <c r="UD465" s="63"/>
      <c r="UO465" s="63"/>
      <c r="UZ465" s="63"/>
      <c r="VK465" s="63"/>
      <c r="VV465" s="63"/>
      <c r="WG465" s="63"/>
      <c r="WR465" s="63"/>
      <c r="XC465" s="63"/>
      <c r="XN465" s="63"/>
      <c r="XY465" s="63"/>
      <c r="YJ465" s="63"/>
      <c r="YU465" s="63"/>
      <c r="ZF465" s="63"/>
      <c r="ZQ465" s="63"/>
      <c r="AAB465" s="63"/>
      <c r="AAM465" s="63"/>
      <c r="AAX465" s="63"/>
      <c r="ABI465" s="63"/>
      <c r="ABT465" s="63"/>
      <c r="ACE465" s="63"/>
      <c r="ACP465" s="63"/>
      <c r="ADA465" s="63"/>
      <c r="ADL465" s="63"/>
      <c r="ADW465" s="63"/>
      <c r="AEH465" s="63"/>
      <c r="AES465" s="63"/>
      <c r="AFD465" s="63"/>
      <c r="AFO465" s="63"/>
      <c r="AFZ465" s="63"/>
      <c r="AGK465" s="63"/>
      <c r="AGV465" s="63"/>
      <c r="AHG465" s="63"/>
      <c r="AHR465" s="63"/>
      <c r="AIC465" s="63"/>
      <c r="AIN465" s="63"/>
      <c r="AIY465" s="63"/>
      <c r="AJJ465" s="63"/>
      <c r="AJU465" s="63"/>
      <c r="AKF465" s="63"/>
      <c r="AKQ465" s="63"/>
      <c r="ALB465" s="63"/>
      <c r="ALM465" s="63"/>
      <c r="ALX465" s="63"/>
      <c r="AMI465" s="63"/>
      <c r="AMT465" s="63"/>
      <c r="ANE465" s="63"/>
      <c r="ANP465" s="63"/>
      <c r="AOA465" s="63"/>
      <c r="AOL465" s="63"/>
      <c r="AOW465" s="63"/>
      <c r="APH465" s="63"/>
      <c r="APS465" s="63"/>
      <c r="AQD465" s="63"/>
      <c r="AQO465" s="63"/>
      <c r="AQZ465" s="63"/>
      <c r="ARK465" s="63"/>
      <c r="ARV465" s="63"/>
      <c r="ASG465" s="63"/>
      <c r="ASR465" s="63"/>
      <c r="ATC465" s="63"/>
      <c r="ATN465" s="63"/>
      <c r="ATY465" s="63"/>
      <c r="AUJ465" s="63"/>
      <c r="AUU465" s="63"/>
      <c r="AVF465" s="63"/>
      <c r="AVQ465" s="63"/>
      <c r="AWB465" s="63"/>
      <c r="AWM465" s="63"/>
      <c r="AWX465" s="63"/>
      <c r="AXI465" s="63"/>
      <c r="AXT465" s="63"/>
      <c r="AYE465" s="63"/>
      <c r="AYP465" s="63"/>
      <c r="AZA465" s="63"/>
    </row>
    <row r="466" spans="1:1023 1034:1353" ht="18.75" customHeight="1" x14ac:dyDescent="0.35">
      <c r="A466" s="24">
        <f>'total Scrap'!A466</f>
        <v>0</v>
      </c>
      <c r="B466" s="29">
        <f>'total Scrap'!D466</f>
        <v>0</v>
      </c>
      <c r="C466" s="45">
        <f>'total Scrap'!E466</f>
        <v>0</v>
      </c>
      <c r="D466" s="8">
        <f>'total Scrap'!F466</f>
        <v>0</v>
      </c>
      <c r="E466" s="26">
        <f t="shared" ca="1" si="75"/>
        <v>1457</v>
      </c>
      <c r="F466" s="26">
        <f t="shared" si="76"/>
        <v>610</v>
      </c>
      <c r="G466" s="27">
        <f t="shared" ca="1" si="77"/>
        <v>43.571428571428569</v>
      </c>
      <c r="H466" s="26">
        <f t="shared" ca="1" si="78"/>
        <v>4</v>
      </c>
      <c r="I466" s="26"/>
      <c r="J466" s="30"/>
      <c r="P466" s="57">
        <f t="shared" si="79"/>
        <v>0</v>
      </c>
      <c r="Q466" s="30">
        <f t="shared" si="80"/>
        <v>0</v>
      </c>
      <c r="T466" s="42">
        <f t="shared" si="81"/>
        <v>0</v>
      </c>
      <c r="V466" s="43">
        <f t="shared" si="82"/>
        <v>0</v>
      </c>
      <c r="W466" s="42">
        <f t="shared" si="83"/>
        <v>2</v>
      </c>
      <c r="AG466" s="63"/>
      <c r="AR466" s="63"/>
      <c r="BC466" s="63"/>
      <c r="BN466" s="63"/>
      <c r="BY466" s="63"/>
      <c r="CJ466" s="63"/>
      <c r="CU466" s="63"/>
      <c r="DF466" s="63"/>
      <c r="DQ466" s="63"/>
      <c r="EB466" s="63"/>
      <c r="EM466" s="63"/>
      <c r="EX466" s="63"/>
      <c r="FI466" s="63"/>
      <c r="FT466" s="63"/>
      <c r="GE466" s="63"/>
      <c r="GP466" s="63"/>
      <c r="HA466" s="63"/>
      <c r="HL466" s="63"/>
      <c r="HW466" s="63"/>
      <c r="IH466" s="63"/>
      <c r="IS466" s="63"/>
      <c r="JD466" s="63"/>
      <c r="JO466" s="63"/>
      <c r="JZ466" s="63"/>
      <c r="KK466" s="63"/>
      <c r="KV466" s="63"/>
      <c r="LG466" s="63"/>
      <c r="LR466" s="63"/>
      <c r="MC466" s="63"/>
      <c r="MN466" s="63"/>
      <c r="MY466" s="63"/>
      <c r="NJ466" s="63"/>
      <c r="NU466" s="63"/>
      <c r="OF466" s="63"/>
      <c r="OQ466" s="63"/>
      <c r="PB466" s="63"/>
      <c r="PM466" s="63"/>
      <c r="PX466" s="63"/>
      <c r="QI466" s="63"/>
      <c r="QT466" s="63"/>
      <c r="RE466" s="63"/>
      <c r="RP466" s="63"/>
      <c r="SA466" s="63"/>
      <c r="SL466" s="63"/>
      <c r="SW466" s="63"/>
      <c r="TH466" s="63"/>
      <c r="TS466" s="63"/>
      <c r="UD466" s="63"/>
      <c r="UO466" s="63"/>
      <c r="UZ466" s="63"/>
      <c r="VK466" s="63"/>
      <c r="VV466" s="63"/>
      <c r="WG466" s="63"/>
      <c r="WR466" s="63"/>
      <c r="XC466" s="63"/>
      <c r="XN466" s="63"/>
      <c r="XY466" s="63"/>
      <c r="YJ466" s="63"/>
      <c r="YU466" s="63"/>
      <c r="ZF466" s="63"/>
      <c r="ZQ466" s="63"/>
      <c r="AAB466" s="63"/>
      <c r="AAM466" s="63"/>
      <c r="AAX466" s="63"/>
      <c r="ABI466" s="63"/>
      <c r="ABT466" s="63"/>
      <c r="ACE466" s="63"/>
      <c r="ACP466" s="63"/>
      <c r="ADA466" s="63"/>
      <c r="ADL466" s="63"/>
      <c r="ADW466" s="63"/>
      <c r="AEH466" s="63"/>
      <c r="AES466" s="63"/>
      <c r="AFD466" s="63"/>
      <c r="AFO466" s="63"/>
      <c r="AFZ466" s="63"/>
      <c r="AGK466" s="63"/>
      <c r="AGV466" s="63"/>
      <c r="AHG466" s="63"/>
      <c r="AHR466" s="63"/>
      <c r="AIC466" s="63"/>
      <c r="AIN466" s="63"/>
      <c r="AIY466" s="63"/>
      <c r="AJJ466" s="63"/>
      <c r="AJU466" s="63"/>
      <c r="AKF466" s="63"/>
      <c r="AKQ466" s="63"/>
      <c r="ALB466" s="63"/>
      <c r="ALM466" s="63"/>
      <c r="ALX466" s="63"/>
      <c r="AMI466" s="63"/>
      <c r="AMT466" s="63"/>
      <c r="ANE466" s="63"/>
      <c r="ANP466" s="63"/>
      <c r="AOA466" s="63"/>
      <c r="AOL466" s="63"/>
      <c r="AOW466" s="63"/>
      <c r="APH466" s="63"/>
      <c r="APS466" s="63"/>
      <c r="AQD466" s="63"/>
      <c r="AQO466" s="63"/>
      <c r="AQZ466" s="63"/>
      <c r="ARK466" s="63"/>
      <c r="ARV466" s="63"/>
      <c r="ASG466" s="63"/>
      <c r="ASR466" s="63"/>
      <c r="ATC466" s="63"/>
      <c r="ATN466" s="63"/>
      <c r="ATY466" s="63"/>
      <c r="AUJ466" s="63"/>
      <c r="AUU466" s="63"/>
      <c r="AVF466" s="63"/>
      <c r="AVQ466" s="63"/>
      <c r="AWB466" s="63"/>
      <c r="AWM466" s="63"/>
      <c r="AWX466" s="63"/>
      <c r="AXI466" s="63"/>
      <c r="AXT466" s="63"/>
      <c r="AYE466" s="63"/>
      <c r="AYP466" s="63"/>
      <c r="AZA466" s="63"/>
    </row>
    <row r="467" spans="1:1023 1034:1353" ht="18.75" customHeight="1" x14ac:dyDescent="0.35">
      <c r="A467" s="24">
        <f>'total Scrap'!A467</f>
        <v>0</v>
      </c>
      <c r="B467" s="29">
        <f>'total Scrap'!D467</f>
        <v>0</v>
      </c>
      <c r="C467" s="45">
        <f>'total Scrap'!E467</f>
        <v>0</v>
      </c>
      <c r="D467" s="8">
        <f>'total Scrap'!F467</f>
        <v>0</v>
      </c>
      <c r="E467" s="26">
        <f t="shared" ca="1" si="75"/>
        <v>1457</v>
      </c>
      <c r="F467" s="26">
        <f t="shared" si="76"/>
        <v>610</v>
      </c>
      <c r="G467" s="27">
        <f t="shared" ca="1" si="77"/>
        <v>43.571428571428569</v>
      </c>
      <c r="H467" s="26">
        <f t="shared" ca="1" si="78"/>
        <v>4</v>
      </c>
      <c r="I467" s="26"/>
      <c r="J467" s="30"/>
      <c r="P467" s="57">
        <f t="shared" si="79"/>
        <v>0</v>
      </c>
      <c r="Q467" s="30">
        <f t="shared" si="80"/>
        <v>0</v>
      </c>
      <c r="T467" s="42">
        <f t="shared" si="81"/>
        <v>0</v>
      </c>
      <c r="V467" s="43">
        <f t="shared" si="82"/>
        <v>0</v>
      </c>
      <c r="W467" s="42">
        <f t="shared" si="83"/>
        <v>2</v>
      </c>
      <c r="AG467" s="63"/>
      <c r="AR467" s="63"/>
      <c r="BC467" s="63"/>
      <c r="BN467" s="63"/>
      <c r="BY467" s="63"/>
      <c r="CJ467" s="63"/>
      <c r="CU467" s="63"/>
      <c r="DF467" s="63"/>
      <c r="DQ467" s="63"/>
      <c r="EB467" s="63"/>
      <c r="EM467" s="63"/>
      <c r="EX467" s="63"/>
      <c r="FI467" s="63"/>
      <c r="FT467" s="63"/>
      <c r="GE467" s="63"/>
      <c r="GP467" s="63"/>
      <c r="HA467" s="63"/>
      <c r="HL467" s="63"/>
      <c r="HW467" s="63"/>
      <c r="IH467" s="63"/>
      <c r="IS467" s="63"/>
      <c r="JD467" s="63"/>
      <c r="JO467" s="63"/>
      <c r="JZ467" s="63"/>
      <c r="KK467" s="63"/>
      <c r="KV467" s="63"/>
      <c r="LG467" s="63"/>
      <c r="LR467" s="63"/>
      <c r="MC467" s="63"/>
      <c r="MN467" s="63"/>
      <c r="MY467" s="63"/>
      <c r="NJ467" s="63"/>
      <c r="NU467" s="63"/>
      <c r="OF467" s="63"/>
      <c r="OQ467" s="63"/>
      <c r="PB467" s="63"/>
      <c r="PM467" s="63"/>
      <c r="PX467" s="63"/>
      <c r="QI467" s="63"/>
      <c r="QT467" s="63"/>
      <c r="RE467" s="63"/>
      <c r="RP467" s="63"/>
      <c r="SA467" s="63"/>
      <c r="SL467" s="63"/>
      <c r="SW467" s="63"/>
      <c r="TH467" s="63"/>
      <c r="TS467" s="63"/>
      <c r="UD467" s="63"/>
      <c r="UO467" s="63"/>
      <c r="UZ467" s="63"/>
      <c r="VK467" s="63"/>
      <c r="VV467" s="63"/>
      <c r="WG467" s="63"/>
      <c r="WR467" s="63"/>
      <c r="XC467" s="63"/>
      <c r="XN467" s="63"/>
      <c r="XY467" s="63"/>
      <c r="YJ467" s="63"/>
      <c r="YU467" s="63"/>
      <c r="ZF467" s="63"/>
      <c r="ZQ467" s="63"/>
      <c r="AAB467" s="63"/>
      <c r="AAM467" s="63"/>
      <c r="AAX467" s="63"/>
      <c r="ABI467" s="63"/>
      <c r="ABT467" s="63"/>
      <c r="ACE467" s="63"/>
      <c r="ACP467" s="63"/>
      <c r="ADA467" s="63"/>
      <c r="ADL467" s="63"/>
      <c r="ADW467" s="63"/>
      <c r="AEH467" s="63"/>
      <c r="AES467" s="63"/>
      <c r="AFD467" s="63"/>
      <c r="AFO467" s="63"/>
      <c r="AFZ467" s="63"/>
      <c r="AGK467" s="63"/>
      <c r="AGV467" s="63"/>
      <c r="AHG467" s="63"/>
      <c r="AHR467" s="63"/>
      <c r="AIC467" s="63"/>
      <c r="AIN467" s="63"/>
      <c r="AIY467" s="63"/>
      <c r="AJJ467" s="63"/>
      <c r="AJU467" s="63"/>
      <c r="AKF467" s="63"/>
      <c r="AKQ467" s="63"/>
      <c r="ALB467" s="63"/>
      <c r="ALM467" s="63"/>
      <c r="ALX467" s="63"/>
      <c r="AMI467" s="63"/>
      <c r="AMT467" s="63"/>
      <c r="ANE467" s="63"/>
      <c r="ANP467" s="63"/>
      <c r="AOA467" s="63"/>
      <c r="AOL467" s="63"/>
      <c r="AOW467" s="63"/>
      <c r="APH467" s="63"/>
      <c r="APS467" s="63"/>
      <c r="AQD467" s="63"/>
      <c r="AQO467" s="63"/>
      <c r="AQZ467" s="63"/>
      <c r="ARK467" s="63"/>
      <c r="ARV467" s="63"/>
      <c r="ASG467" s="63"/>
      <c r="ASR467" s="63"/>
      <c r="ATC467" s="63"/>
      <c r="ATN467" s="63"/>
      <c r="ATY467" s="63"/>
      <c r="AUJ467" s="63"/>
      <c r="AUU467" s="63"/>
      <c r="AVF467" s="63"/>
      <c r="AVQ467" s="63"/>
      <c r="AWB467" s="63"/>
      <c r="AWM467" s="63"/>
      <c r="AWX467" s="63"/>
      <c r="AXI467" s="63"/>
      <c r="AXT467" s="63"/>
      <c r="AYE467" s="63"/>
      <c r="AYP467" s="63"/>
      <c r="AZA467" s="63"/>
    </row>
    <row r="468" spans="1:1023 1034:1353" ht="18.75" customHeight="1" x14ac:dyDescent="0.35">
      <c r="A468" s="24">
        <f>'total Scrap'!A468</f>
        <v>0</v>
      </c>
      <c r="B468" s="29">
        <f>'total Scrap'!D468</f>
        <v>0</v>
      </c>
      <c r="C468" s="45">
        <f>'total Scrap'!E468</f>
        <v>0</v>
      </c>
      <c r="D468" s="8">
        <f>'total Scrap'!F468</f>
        <v>0</v>
      </c>
      <c r="E468" s="26">
        <f t="shared" ca="1" si="75"/>
        <v>1457</v>
      </c>
      <c r="F468" s="26">
        <f t="shared" si="76"/>
        <v>610</v>
      </c>
      <c r="G468" s="27">
        <f t="shared" ca="1" si="77"/>
        <v>43.571428571428569</v>
      </c>
      <c r="H468" s="26">
        <f t="shared" ca="1" si="78"/>
        <v>4</v>
      </c>
      <c r="I468" s="26"/>
      <c r="J468" s="30"/>
      <c r="P468" s="57">
        <f t="shared" si="79"/>
        <v>0</v>
      </c>
      <c r="Q468" s="30">
        <f t="shared" si="80"/>
        <v>0</v>
      </c>
      <c r="T468" s="42">
        <f t="shared" si="81"/>
        <v>0</v>
      </c>
      <c r="V468" s="43">
        <f t="shared" si="82"/>
        <v>0</v>
      </c>
      <c r="W468" s="42">
        <f t="shared" si="83"/>
        <v>2</v>
      </c>
      <c r="AG468" s="63"/>
      <c r="AR468" s="63"/>
      <c r="BC468" s="63"/>
      <c r="BN468" s="63"/>
      <c r="BY468" s="63"/>
      <c r="CJ468" s="63"/>
      <c r="CU468" s="63"/>
      <c r="DF468" s="63"/>
      <c r="DQ468" s="63"/>
      <c r="EB468" s="63"/>
      <c r="EM468" s="63"/>
      <c r="EX468" s="63"/>
      <c r="FI468" s="63"/>
      <c r="FT468" s="63"/>
      <c r="GE468" s="63"/>
      <c r="GP468" s="63"/>
      <c r="HA468" s="63"/>
      <c r="HL468" s="63"/>
      <c r="HW468" s="63"/>
      <c r="IH468" s="63"/>
      <c r="IS468" s="63"/>
      <c r="JD468" s="63"/>
      <c r="JO468" s="63"/>
      <c r="JZ468" s="63"/>
      <c r="KK468" s="63"/>
      <c r="KV468" s="63"/>
      <c r="LG468" s="63"/>
      <c r="LR468" s="63"/>
      <c r="MC468" s="63"/>
      <c r="MN468" s="63"/>
      <c r="MY468" s="63"/>
      <c r="NJ468" s="63"/>
      <c r="NU468" s="63"/>
      <c r="OF468" s="63"/>
      <c r="OQ468" s="63"/>
      <c r="PB468" s="63"/>
      <c r="PM468" s="63"/>
      <c r="PX468" s="63"/>
      <c r="QI468" s="63"/>
      <c r="QT468" s="63"/>
      <c r="RE468" s="63"/>
      <c r="RP468" s="63"/>
      <c r="SA468" s="63"/>
      <c r="SL468" s="63"/>
      <c r="SW468" s="63"/>
      <c r="TH468" s="63"/>
      <c r="TS468" s="63"/>
      <c r="UD468" s="63"/>
      <c r="UO468" s="63"/>
      <c r="UZ468" s="63"/>
      <c r="VK468" s="63"/>
      <c r="VV468" s="63"/>
      <c r="WG468" s="63"/>
      <c r="WR468" s="63"/>
      <c r="XC468" s="63"/>
      <c r="XN468" s="63"/>
      <c r="XY468" s="63"/>
      <c r="YJ468" s="63"/>
      <c r="YU468" s="63"/>
      <c r="ZF468" s="63"/>
      <c r="ZQ468" s="63"/>
      <c r="AAB468" s="63"/>
      <c r="AAM468" s="63"/>
      <c r="AAX468" s="63"/>
      <c r="ABI468" s="63"/>
      <c r="ABT468" s="63"/>
      <c r="ACE468" s="63"/>
      <c r="ACP468" s="63"/>
      <c r="ADA468" s="63"/>
      <c r="ADL468" s="63"/>
      <c r="ADW468" s="63"/>
      <c r="AEH468" s="63"/>
      <c r="AES468" s="63"/>
      <c r="AFD468" s="63"/>
      <c r="AFO468" s="63"/>
      <c r="AFZ468" s="63"/>
      <c r="AGK468" s="63"/>
      <c r="AGV468" s="63"/>
      <c r="AHG468" s="63"/>
      <c r="AHR468" s="63"/>
      <c r="AIC468" s="63"/>
      <c r="AIN468" s="63"/>
      <c r="AIY468" s="63"/>
      <c r="AJJ468" s="63"/>
      <c r="AJU468" s="63"/>
      <c r="AKF468" s="63"/>
      <c r="AKQ468" s="63"/>
      <c r="ALB468" s="63"/>
      <c r="ALM468" s="63"/>
      <c r="ALX468" s="63"/>
      <c r="AMI468" s="63"/>
      <c r="AMT468" s="63"/>
      <c r="ANE468" s="63"/>
      <c r="ANP468" s="63"/>
      <c r="AOA468" s="63"/>
      <c r="AOL468" s="63"/>
      <c r="AOW468" s="63"/>
      <c r="APH468" s="63"/>
      <c r="APS468" s="63"/>
      <c r="AQD468" s="63"/>
      <c r="AQO468" s="63"/>
      <c r="AQZ468" s="63"/>
      <c r="ARK468" s="63"/>
      <c r="ARV468" s="63"/>
      <c r="ASG468" s="63"/>
      <c r="ASR468" s="63"/>
      <c r="ATC468" s="63"/>
      <c r="ATN468" s="63"/>
      <c r="ATY468" s="63"/>
      <c r="AUJ468" s="63"/>
      <c r="AUU468" s="63"/>
      <c r="AVF468" s="63"/>
      <c r="AVQ468" s="63"/>
      <c r="AWB468" s="63"/>
      <c r="AWM468" s="63"/>
      <c r="AWX468" s="63"/>
      <c r="AXI468" s="63"/>
      <c r="AXT468" s="63"/>
      <c r="AYE468" s="63"/>
      <c r="AYP468" s="63"/>
      <c r="AZA468" s="63"/>
    </row>
    <row r="469" spans="1:1023 1034:1353" ht="18.75" customHeight="1" x14ac:dyDescent="0.35">
      <c r="A469" s="24">
        <f>'total Scrap'!A469</f>
        <v>0</v>
      </c>
      <c r="B469" s="29">
        <f>'total Scrap'!D469</f>
        <v>0</v>
      </c>
      <c r="C469" s="45">
        <f>'total Scrap'!E469</f>
        <v>0</v>
      </c>
      <c r="D469" s="8">
        <f>'total Scrap'!F469</f>
        <v>0</v>
      </c>
      <c r="E469" s="26">
        <f t="shared" ca="1" si="75"/>
        <v>1457</v>
      </c>
      <c r="F469" s="26">
        <f t="shared" si="76"/>
        <v>610</v>
      </c>
      <c r="G469" s="27">
        <f t="shared" ca="1" si="77"/>
        <v>43.571428571428569</v>
      </c>
      <c r="H469" s="26">
        <f t="shared" ca="1" si="78"/>
        <v>4</v>
      </c>
      <c r="I469" s="26"/>
      <c r="J469" s="30"/>
      <c r="P469" s="57">
        <f t="shared" si="79"/>
        <v>0</v>
      </c>
      <c r="Q469" s="30">
        <f t="shared" si="80"/>
        <v>0</v>
      </c>
      <c r="T469" s="42">
        <f t="shared" si="81"/>
        <v>0</v>
      </c>
      <c r="V469" s="43">
        <f t="shared" si="82"/>
        <v>0</v>
      </c>
      <c r="W469" s="42">
        <f t="shared" si="83"/>
        <v>2</v>
      </c>
      <c r="AG469" s="63"/>
      <c r="AR469" s="63"/>
      <c r="BC469" s="63"/>
      <c r="BN469" s="63"/>
      <c r="BY469" s="63"/>
      <c r="CJ469" s="63"/>
      <c r="CU469" s="63"/>
      <c r="DF469" s="63"/>
      <c r="DQ469" s="63"/>
      <c r="EB469" s="63"/>
      <c r="EM469" s="63"/>
      <c r="EX469" s="63"/>
      <c r="FI469" s="63"/>
      <c r="FT469" s="63"/>
      <c r="GE469" s="63"/>
      <c r="GP469" s="63"/>
      <c r="HA469" s="63"/>
      <c r="HL469" s="63"/>
      <c r="HW469" s="63"/>
      <c r="IH469" s="63"/>
      <c r="IS469" s="63"/>
      <c r="JD469" s="63"/>
      <c r="JO469" s="63"/>
      <c r="JZ469" s="63"/>
      <c r="KK469" s="63"/>
      <c r="KV469" s="63"/>
      <c r="LG469" s="63"/>
      <c r="LR469" s="63"/>
      <c r="MC469" s="63"/>
      <c r="MN469" s="63"/>
      <c r="MY469" s="63"/>
      <c r="NJ469" s="63"/>
      <c r="NU469" s="63"/>
      <c r="OF469" s="63"/>
      <c r="OQ469" s="63"/>
      <c r="PB469" s="63"/>
      <c r="PM469" s="63"/>
      <c r="PX469" s="63"/>
      <c r="QI469" s="63"/>
      <c r="QT469" s="63"/>
      <c r="RE469" s="63"/>
      <c r="RP469" s="63"/>
      <c r="SA469" s="63"/>
      <c r="SL469" s="63"/>
      <c r="SW469" s="63"/>
      <c r="TH469" s="63"/>
      <c r="TS469" s="63"/>
      <c r="UD469" s="63"/>
      <c r="UO469" s="63"/>
      <c r="UZ469" s="63"/>
      <c r="VK469" s="63"/>
      <c r="VV469" s="63"/>
      <c r="WG469" s="63"/>
      <c r="WR469" s="63"/>
      <c r="XC469" s="63"/>
      <c r="XN469" s="63"/>
      <c r="XY469" s="63"/>
      <c r="YJ469" s="63"/>
      <c r="YU469" s="63"/>
      <c r="ZF469" s="63"/>
      <c r="ZQ469" s="63"/>
      <c r="AAB469" s="63"/>
      <c r="AAM469" s="63"/>
      <c r="AAX469" s="63"/>
      <c r="ABI469" s="63"/>
      <c r="ABT469" s="63"/>
      <c r="ACE469" s="63"/>
      <c r="ACP469" s="63"/>
      <c r="ADA469" s="63"/>
      <c r="ADL469" s="63"/>
      <c r="ADW469" s="63"/>
      <c r="AEH469" s="63"/>
      <c r="AES469" s="63"/>
      <c r="AFD469" s="63"/>
      <c r="AFO469" s="63"/>
      <c r="AFZ469" s="63"/>
      <c r="AGK469" s="63"/>
      <c r="AGV469" s="63"/>
      <c r="AHG469" s="63"/>
      <c r="AHR469" s="63"/>
      <c r="AIC469" s="63"/>
      <c r="AIN469" s="63"/>
      <c r="AIY469" s="63"/>
      <c r="AJJ469" s="63"/>
      <c r="AJU469" s="63"/>
      <c r="AKF469" s="63"/>
      <c r="AKQ469" s="63"/>
      <c r="ALB469" s="63"/>
      <c r="ALM469" s="63"/>
      <c r="ALX469" s="63"/>
      <c r="AMI469" s="63"/>
      <c r="AMT469" s="63"/>
      <c r="ANE469" s="63"/>
      <c r="ANP469" s="63"/>
      <c r="AOA469" s="63"/>
      <c r="AOL469" s="63"/>
      <c r="AOW469" s="63"/>
      <c r="APH469" s="63"/>
      <c r="APS469" s="63"/>
      <c r="AQD469" s="63"/>
      <c r="AQO469" s="63"/>
      <c r="AQZ469" s="63"/>
      <c r="ARK469" s="63"/>
      <c r="ARV469" s="63"/>
      <c r="ASG469" s="63"/>
      <c r="ASR469" s="63"/>
      <c r="ATC469" s="63"/>
      <c r="ATN469" s="63"/>
      <c r="ATY469" s="63"/>
      <c r="AUJ469" s="63"/>
      <c r="AUU469" s="63"/>
      <c r="AVF469" s="63"/>
      <c r="AVQ469" s="63"/>
      <c r="AWB469" s="63"/>
      <c r="AWM469" s="63"/>
      <c r="AWX469" s="63"/>
      <c r="AXI469" s="63"/>
      <c r="AXT469" s="63"/>
      <c r="AYE469" s="63"/>
      <c r="AYP469" s="63"/>
      <c r="AZA469" s="63"/>
    </row>
    <row r="470" spans="1:1023 1034:1353" ht="18.75" customHeight="1" x14ac:dyDescent="0.35">
      <c r="A470" s="24">
        <f>'total Scrap'!A470</f>
        <v>0</v>
      </c>
      <c r="B470" s="29">
        <f>'total Scrap'!D470</f>
        <v>0</v>
      </c>
      <c r="C470" s="45">
        <f>'total Scrap'!E470</f>
        <v>0</v>
      </c>
      <c r="D470" s="8">
        <f>'total Scrap'!F470</f>
        <v>0</v>
      </c>
      <c r="E470" s="26">
        <f t="shared" ca="1" si="75"/>
        <v>1457</v>
      </c>
      <c r="F470" s="26">
        <f t="shared" si="76"/>
        <v>610</v>
      </c>
      <c r="G470" s="27">
        <f t="shared" ca="1" si="77"/>
        <v>43.571428571428569</v>
      </c>
      <c r="H470" s="26">
        <f t="shared" ca="1" si="78"/>
        <v>4</v>
      </c>
      <c r="I470" s="26"/>
      <c r="J470" s="30"/>
      <c r="P470" s="57">
        <f t="shared" si="79"/>
        <v>0</v>
      </c>
      <c r="Q470" s="30">
        <f t="shared" si="80"/>
        <v>0</v>
      </c>
      <c r="T470" s="42">
        <f t="shared" si="81"/>
        <v>0</v>
      </c>
      <c r="V470" s="43">
        <f t="shared" si="82"/>
        <v>0</v>
      </c>
      <c r="W470" s="42">
        <f t="shared" si="83"/>
        <v>2</v>
      </c>
      <c r="AG470" s="63"/>
      <c r="AR470" s="63"/>
      <c r="BC470" s="63"/>
      <c r="BN470" s="63"/>
      <c r="BY470" s="63"/>
      <c r="CJ470" s="63"/>
      <c r="CU470" s="63"/>
      <c r="DF470" s="63"/>
      <c r="DQ470" s="63"/>
      <c r="EB470" s="63"/>
      <c r="EM470" s="63"/>
      <c r="EX470" s="63"/>
      <c r="FI470" s="63"/>
      <c r="FT470" s="63"/>
      <c r="GE470" s="63"/>
      <c r="GP470" s="63"/>
      <c r="HA470" s="63"/>
      <c r="HL470" s="63"/>
      <c r="HW470" s="63"/>
      <c r="IH470" s="63"/>
      <c r="IS470" s="63"/>
      <c r="JD470" s="63"/>
      <c r="JO470" s="63"/>
      <c r="JZ470" s="63"/>
      <c r="KK470" s="63"/>
      <c r="KV470" s="63"/>
      <c r="LG470" s="63"/>
      <c r="LR470" s="63"/>
      <c r="MC470" s="63"/>
      <c r="MN470" s="63"/>
      <c r="MY470" s="63"/>
      <c r="NJ470" s="63"/>
      <c r="NU470" s="63"/>
      <c r="OF470" s="63"/>
      <c r="OQ470" s="63"/>
      <c r="PB470" s="63"/>
      <c r="PM470" s="63"/>
      <c r="PX470" s="63"/>
      <c r="QI470" s="63"/>
      <c r="QT470" s="63"/>
      <c r="RE470" s="63"/>
      <c r="RP470" s="63"/>
      <c r="SA470" s="63"/>
      <c r="SL470" s="63"/>
      <c r="SW470" s="63"/>
      <c r="TH470" s="63"/>
      <c r="TS470" s="63"/>
      <c r="UD470" s="63"/>
      <c r="UO470" s="63"/>
      <c r="UZ470" s="63"/>
      <c r="VK470" s="63"/>
      <c r="VV470" s="63"/>
      <c r="WG470" s="63"/>
      <c r="WR470" s="63"/>
      <c r="XC470" s="63"/>
      <c r="XN470" s="63"/>
      <c r="XY470" s="63"/>
      <c r="YJ470" s="63"/>
      <c r="YU470" s="63"/>
      <c r="ZF470" s="63"/>
      <c r="ZQ470" s="63"/>
      <c r="AAB470" s="63"/>
      <c r="AAM470" s="63"/>
      <c r="AAX470" s="63"/>
      <c r="ABI470" s="63"/>
      <c r="ABT470" s="63"/>
      <c r="ACE470" s="63"/>
      <c r="ACP470" s="63"/>
      <c r="ADA470" s="63"/>
      <c r="ADL470" s="63"/>
      <c r="ADW470" s="63"/>
      <c r="AEH470" s="63"/>
      <c r="AES470" s="63"/>
      <c r="AFD470" s="63"/>
      <c r="AFO470" s="63"/>
      <c r="AFZ470" s="63"/>
      <c r="AGK470" s="63"/>
      <c r="AGV470" s="63"/>
      <c r="AHG470" s="63"/>
      <c r="AHR470" s="63"/>
      <c r="AIC470" s="63"/>
      <c r="AIN470" s="63"/>
      <c r="AIY470" s="63"/>
      <c r="AJJ470" s="63"/>
      <c r="AJU470" s="63"/>
      <c r="AKF470" s="63"/>
      <c r="AKQ470" s="63"/>
      <c r="ALB470" s="63"/>
      <c r="ALM470" s="63"/>
      <c r="ALX470" s="63"/>
      <c r="AMI470" s="63"/>
      <c r="AMT470" s="63"/>
      <c r="ANE470" s="63"/>
      <c r="ANP470" s="63"/>
      <c r="AOA470" s="63"/>
      <c r="AOL470" s="63"/>
      <c r="AOW470" s="63"/>
      <c r="APH470" s="63"/>
      <c r="APS470" s="63"/>
      <c r="AQD470" s="63"/>
      <c r="AQO470" s="63"/>
      <c r="AQZ470" s="63"/>
      <c r="ARK470" s="63"/>
      <c r="ARV470" s="63"/>
      <c r="ASG470" s="63"/>
      <c r="ASR470" s="63"/>
      <c r="ATC470" s="63"/>
      <c r="ATN470" s="63"/>
      <c r="ATY470" s="63"/>
      <c r="AUJ470" s="63"/>
      <c r="AUU470" s="63"/>
      <c r="AVF470" s="63"/>
      <c r="AVQ470" s="63"/>
      <c r="AWB470" s="63"/>
      <c r="AWM470" s="63"/>
      <c r="AWX470" s="63"/>
      <c r="AXI470" s="63"/>
      <c r="AXT470" s="63"/>
      <c r="AYE470" s="63"/>
      <c r="AYP470" s="63"/>
      <c r="AZA470" s="63"/>
    </row>
    <row r="471" spans="1:1023 1034:1353" ht="18.75" customHeight="1" x14ac:dyDescent="0.35">
      <c r="A471" s="24">
        <f>'total Scrap'!A471</f>
        <v>0</v>
      </c>
      <c r="B471" s="29">
        <f>'total Scrap'!D471</f>
        <v>0</v>
      </c>
      <c r="C471" s="45">
        <f>'total Scrap'!E471</f>
        <v>0</v>
      </c>
      <c r="D471" s="8">
        <f>'total Scrap'!F471</f>
        <v>0</v>
      </c>
      <c r="E471" s="26">
        <f t="shared" ca="1" si="75"/>
        <v>1457</v>
      </c>
      <c r="F471" s="26">
        <f t="shared" si="76"/>
        <v>610</v>
      </c>
      <c r="G471" s="27">
        <f t="shared" ca="1" si="77"/>
        <v>43.571428571428569</v>
      </c>
      <c r="H471" s="26">
        <f t="shared" ca="1" si="78"/>
        <v>4</v>
      </c>
      <c r="I471" s="26"/>
      <c r="J471" s="30"/>
      <c r="P471" s="57">
        <f t="shared" si="79"/>
        <v>0</v>
      </c>
      <c r="Q471" s="30">
        <f t="shared" si="80"/>
        <v>0</v>
      </c>
      <c r="T471" s="42">
        <f t="shared" si="81"/>
        <v>0</v>
      </c>
      <c r="V471" s="43">
        <f t="shared" si="82"/>
        <v>0</v>
      </c>
      <c r="W471" s="42">
        <f t="shared" si="83"/>
        <v>2</v>
      </c>
      <c r="AG471" s="63"/>
      <c r="AR471" s="63"/>
      <c r="BC471" s="63"/>
      <c r="BN471" s="63"/>
      <c r="BY471" s="63"/>
      <c r="CJ471" s="63"/>
      <c r="CU471" s="63"/>
      <c r="DF471" s="63"/>
      <c r="DQ471" s="63"/>
      <c r="EB471" s="63"/>
      <c r="EM471" s="63"/>
      <c r="EX471" s="63"/>
      <c r="FI471" s="63"/>
      <c r="FT471" s="63"/>
      <c r="GE471" s="63"/>
      <c r="GP471" s="63"/>
      <c r="HA471" s="63"/>
      <c r="HL471" s="63"/>
      <c r="HW471" s="63"/>
      <c r="IH471" s="63"/>
      <c r="IS471" s="63"/>
      <c r="JD471" s="63"/>
      <c r="JO471" s="63"/>
      <c r="JZ471" s="63"/>
      <c r="KK471" s="63"/>
      <c r="KV471" s="63"/>
      <c r="LG471" s="63"/>
      <c r="LR471" s="63"/>
      <c r="MC471" s="63"/>
      <c r="MN471" s="63"/>
      <c r="MY471" s="63"/>
      <c r="NJ471" s="63"/>
      <c r="NU471" s="63"/>
      <c r="OF471" s="63"/>
      <c r="OQ471" s="63"/>
      <c r="PB471" s="63"/>
      <c r="PM471" s="63"/>
      <c r="PX471" s="63"/>
      <c r="QI471" s="63"/>
      <c r="QT471" s="63"/>
      <c r="RE471" s="63"/>
      <c r="RP471" s="63"/>
      <c r="SA471" s="63"/>
      <c r="SL471" s="63"/>
      <c r="SW471" s="63"/>
      <c r="TH471" s="63"/>
      <c r="TS471" s="63"/>
      <c r="UD471" s="63"/>
      <c r="UO471" s="63"/>
      <c r="UZ471" s="63"/>
      <c r="VK471" s="63"/>
      <c r="VV471" s="63"/>
      <c r="WG471" s="63"/>
      <c r="WR471" s="63"/>
      <c r="XC471" s="63"/>
      <c r="XN471" s="63"/>
      <c r="XY471" s="63"/>
      <c r="YJ471" s="63"/>
      <c r="YU471" s="63"/>
      <c r="ZF471" s="63"/>
      <c r="ZQ471" s="63"/>
      <c r="AAB471" s="63"/>
      <c r="AAM471" s="63"/>
      <c r="AAX471" s="63"/>
      <c r="ABI471" s="63"/>
      <c r="ABT471" s="63"/>
      <c r="ACE471" s="63"/>
      <c r="ACP471" s="63"/>
      <c r="ADA471" s="63"/>
      <c r="ADL471" s="63"/>
      <c r="ADW471" s="63"/>
      <c r="AEH471" s="63"/>
      <c r="AES471" s="63"/>
      <c r="AFD471" s="63"/>
      <c r="AFO471" s="63"/>
      <c r="AFZ471" s="63"/>
      <c r="AGK471" s="63"/>
      <c r="AGV471" s="63"/>
      <c r="AHG471" s="63"/>
      <c r="AHR471" s="63"/>
      <c r="AIC471" s="63"/>
      <c r="AIN471" s="63"/>
      <c r="AIY471" s="63"/>
      <c r="AJJ471" s="63"/>
      <c r="AJU471" s="63"/>
      <c r="AKF471" s="63"/>
      <c r="AKQ471" s="63"/>
      <c r="ALB471" s="63"/>
      <c r="ALM471" s="63"/>
      <c r="ALX471" s="63"/>
      <c r="AMI471" s="63"/>
      <c r="AMT471" s="63"/>
      <c r="ANE471" s="63"/>
      <c r="ANP471" s="63"/>
      <c r="AOA471" s="63"/>
      <c r="AOL471" s="63"/>
      <c r="AOW471" s="63"/>
      <c r="APH471" s="63"/>
      <c r="APS471" s="63"/>
      <c r="AQD471" s="63"/>
      <c r="AQO471" s="63"/>
      <c r="AQZ471" s="63"/>
      <c r="ARK471" s="63"/>
      <c r="ARV471" s="63"/>
      <c r="ASG471" s="63"/>
      <c r="ASR471" s="63"/>
      <c r="ATC471" s="63"/>
      <c r="ATN471" s="63"/>
      <c r="ATY471" s="63"/>
      <c r="AUJ471" s="63"/>
      <c r="AUU471" s="63"/>
      <c r="AVF471" s="63"/>
      <c r="AVQ471" s="63"/>
      <c r="AWB471" s="63"/>
      <c r="AWM471" s="63"/>
      <c r="AWX471" s="63"/>
      <c r="AXI471" s="63"/>
      <c r="AXT471" s="63"/>
      <c r="AYE471" s="63"/>
      <c r="AYP471" s="63"/>
      <c r="AZA471" s="63"/>
    </row>
    <row r="472" spans="1:1023 1034:1353" ht="18.75" customHeight="1" x14ac:dyDescent="0.35">
      <c r="A472" s="24">
        <f>'total Scrap'!A472</f>
        <v>0</v>
      </c>
      <c r="B472" s="29">
        <f>'total Scrap'!D472</f>
        <v>0</v>
      </c>
      <c r="C472" s="45">
        <f>'total Scrap'!E472</f>
        <v>0</v>
      </c>
      <c r="D472" s="8">
        <f>'total Scrap'!F472</f>
        <v>0</v>
      </c>
      <c r="E472" s="26">
        <f t="shared" ca="1" si="75"/>
        <v>1457</v>
      </c>
      <c r="F472" s="26">
        <f t="shared" si="76"/>
        <v>610</v>
      </c>
      <c r="G472" s="27">
        <f t="shared" ca="1" si="77"/>
        <v>43.571428571428569</v>
      </c>
      <c r="H472" s="26">
        <f t="shared" ca="1" si="78"/>
        <v>4</v>
      </c>
      <c r="I472" s="26"/>
      <c r="J472" s="30"/>
      <c r="P472" s="57">
        <f t="shared" si="79"/>
        <v>0</v>
      </c>
      <c r="Q472" s="30">
        <f t="shared" si="80"/>
        <v>0</v>
      </c>
      <c r="T472" s="42">
        <f t="shared" si="81"/>
        <v>0</v>
      </c>
      <c r="V472" s="43">
        <f t="shared" si="82"/>
        <v>0</v>
      </c>
      <c r="W472" s="42">
        <f t="shared" si="83"/>
        <v>2</v>
      </c>
      <c r="AG472" s="63"/>
      <c r="AR472" s="63"/>
      <c r="BC472" s="63"/>
      <c r="BN472" s="63"/>
      <c r="BY472" s="63"/>
      <c r="CJ472" s="63"/>
      <c r="CU472" s="63"/>
      <c r="DF472" s="63"/>
      <c r="DQ472" s="63"/>
      <c r="EB472" s="63"/>
      <c r="EM472" s="63"/>
      <c r="EX472" s="63"/>
      <c r="FI472" s="63"/>
      <c r="FT472" s="63"/>
      <c r="GE472" s="63"/>
      <c r="GP472" s="63"/>
      <c r="HA472" s="63"/>
      <c r="HL472" s="63"/>
      <c r="HW472" s="63"/>
      <c r="IH472" s="63"/>
      <c r="IS472" s="63"/>
      <c r="JD472" s="63"/>
      <c r="JO472" s="63"/>
      <c r="JZ472" s="63"/>
      <c r="KK472" s="63"/>
      <c r="KV472" s="63"/>
      <c r="LG472" s="63"/>
      <c r="LR472" s="63"/>
      <c r="MC472" s="63"/>
      <c r="MN472" s="63"/>
      <c r="MY472" s="63"/>
      <c r="NJ472" s="63"/>
      <c r="NU472" s="63"/>
      <c r="OF472" s="63"/>
      <c r="OQ472" s="63"/>
      <c r="PB472" s="63"/>
      <c r="PM472" s="63"/>
      <c r="PX472" s="63"/>
      <c r="QI472" s="63"/>
      <c r="QT472" s="63"/>
      <c r="RE472" s="63"/>
      <c r="RP472" s="63"/>
      <c r="SA472" s="63"/>
      <c r="SL472" s="63"/>
      <c r="SW472" s="63"/>
      <c r="TH472" s="63"/>
      <c r="TS472" s="63"/>
      <c r="UD472" s="63"/>
      <c r="UO472" s="63"/>
      <c r="UZ472" s="63"/>
      <c r="VK472" s="63"/>
      <c r="VV472" s="63"/>
      <c r="WG472" s="63"/>
      <c r="WR472" s="63"/>
      <c r="XC472" s="63"/>
      <c r="XN472" s="63"/>
      <c r="XY472" s="63"/>
      <c r="YJ472" s="63"/>
      <c r="YU472" s="63"/>
      <c r="ZF472" s="63"/>
      <c r="ZQ472" s="63"/>
      <c r="AAB472" s="63"/>
      <c r="AAM472" s="63"/>
      <c r="AAX472" s="63"/>
      <c r="ABI472" s="63"/>
      <c r="ABT472" s="63"/>
      <c r="ACE472" s="63"/>
      <c r="ACP472" s="63"/>
      <c r="ADA472" s="63"/>
      <c r="ADL472" s="63"/>
      <c r="ADW472" s="63"/>
      <c r="AEH472" s="63"/>
      <c r="AES472" s="63"/>
      <c r="AFD472" s="63"/>
      <c r="AFO472" s="63"/>
      <c r="AFZ472" s="63"/>
      <c r="AGK472" s="63"/>
      <c r="AGV472" s="63"/>
      <c r="AHG472" s="63"/>
      <c r="AHR472" s="63"/>
      <c r="AIC472" s="63"/>
      <c r="AIN472" s="63"/>
      <c r="AIY472" s="63"/>
      <c r="AJJ472" s="63"/>
      <c r="AJU472" s="63"/>
      <c r="AKF472" s="63"/>
      <c r="AKQ472" s="63"/>
      <c r="ALB472" s="63"/>
      <c r="ALM472" s="63"/>
      <c r="ALX472" s="63"/>
      <c r="AMI472" s="63"/>
      <c r="AMT472" s="63"/>
      <c r="ANE472" s="63"/>
      <c r="ANP472" s="63"/>
      <c r="AOA472" s="63"/>
      <c r="AOL472" s="63"/>
      <c r="AOW472" s="63"/>
      <c r="APH472" s="63"/>
      <c r="APS472" s="63"/>
      <c r="AQD472" s="63"/>
      <c r="AQO472" s="63"/>
      <c r="AQZ472" s="63"/>
      <c r="ARK472" s="63"/>
      <c r="ARV472" s="63"/>
      <c r="ASG472" s="63"/>
      <c r="ASR472" s="63"/>
      <c r="ATC472" s="63"/>
      <c r="ATN472" s="63"/>
      <c r="ATY472" s="63"/>
      <c r="AUJ472" s="63"/>
      <c r="AUU472" s="63"/>
      <c r="AVF472" s="63"/>
      <c r="AVQ472" s="63"/>
      <c r="AWB472" s="63"/>
      <c r="AWM472" s="63"/>
      <c r="AWX472" s="63"/>
      <c r="AXI472" s="63"/>
      <c r="AXT472" s="63"/>
      <c r="AYE472" s="63"/>
      <c r="AYP472" s="63"/>
      <c r="AZA472" s="63"/>
    </row>
    <row r="473" spans="1:1023 1034:1353" ht="18.75" customHeight="1" x14ac:dyDescent="0.35">
      <c r="A473" s="24">
        <f>'total Scrap'!A473</f>
        <v>0</v>
      </c>
      <c r="B473" s="29">
        <f>'total Scrap'!D473</f>
        <v>0</v>
      </c>
      <c r="C473" s="45">
        <f>'total Scrap'!E473</f>
        <v>0</v>
      </c>
      <c r="D473" s="8">
        <f>'total Scrap'!F473</f>
        <v>0</v>
      </c>
      <c r="E473" s="26">
        <f t="shared" ca="1" si="75"/>
        <v>1457</v>
      </c>
      <c r="F473" s="26">
        <f t="shared" si="76"/>
        <v>610</v>
      </c>
      <c r="G473" s="27">
        <f t="shared" ca="1" si="77"/>
        <v>43.571428571428569</v>
      </c>
      <c r="H473" s="26">
        <f t="shared" ca="1" si="78"/>
        <v>4</v>
      </c>
      <c r="I473" s="26"/>
      <c r="J473" s="30"/>
      <c r="P473" s="57">
        <f t="shared" si="79"/>
        <v>0</v>
      </c>
      <c r="Q473" s="30">
        <f t="shared" si="80"/>
        <v>0</v>
      </c>
      <c r="T473" s="42">
        <f t="shared" si="81"/>
        <v>0</v>
      </c>
      <c r="V473" s="43">
        <f t="shared" si="82"/>
        <v>0</v>
      </c>
      <c r="W473" s="42">
        <f t="shared" si="83"/>
        <v>2</v>
      </c>
      <c r="AG473" s="63"/>
      <c r="AR473" s="63"/>
      <c r="BC473" s="63"/>
      <c r="BN473" s="63"/>
      <c r="BY473" s="63"/>
      <c r="CJ473" s="63"/>
      <c r="CU473" s="63"/>
      <c r="DF473" s="63"/>
      <c r="DQ473" s="63"/>
      <c r="EB473" s="63"/>
      <c r="EM473" s="63"/>
      <c r="EX473" s="63"/>
      <c r="FI473" s="63"/>
      <c r="FT473" s="63"/>
      <c r="GE473" s="63"/>
      <c r="GP473" s="63"/>
      <c r="HA473" s="63"/>
      <c r="HL473" s="63"/>
      <c r="HW473" s="63"/>
      <c r="IH473" s="63"/>
      <c r="IS473" s="63"/>
      <c r="JD473" s="63"/>
      <c r="JO473" s="63"/>
      <c r="JZ473" s="63"/>
      <c r="KK473" s="63"/>
      <c r="KV473" s="63"/>
      <c r="LG473" s="63"/>
      <c r="LR473" s="63"/>
      <c r="MC473" s="63"/>
      <c r="MN473" s="63"/>
      <c r="MY473" s="63"/>
      <c r="NJ473" s="63"/>
      <c r="NU473" s="63"/>
      <c r="OF473" s="63"/>
      <c r="OQ473" s="63"/>
      <c r="PB473" s="63"/>
      <c r="PM473" s="63"/>
      <c r="PX473" s="63"/>
      <c r="QI473" s="63"/>
      <c r="QT473" s="63"/>
      <c r="RE473" s="63"/>
      <c r="RP473" s="63"/>
      <c r="SA473" s="63"/>
      <c r="SL473" s="63"/>
      <c r="SW473" s="63"/>
      <c r="TH473" s="63"/>
      <c r="TS473" s="63"/>
      <c r="UD473" s="63"/>
      <c r="UO473" s="63"/>
      <c r="UZ473" s="63"/>
      <c r="VK473" s="63"/>
      <c r="VV473" s="63"/>
      <c r="WG473" s="63"/>
      <c r="WR473" s="63"/>
      <c r="XC473" s="63"/>
      <c r="XN473" s="63"/>
      <c r="XY473" s="63"/>
      <c r="YJ473" s="63"/>
      <c r="YU473" s="63"/>
      <c r="ZF473" s="63"/>
      <c r="ZQ473" s="63"/>
      <c r="AAB473" s="63"/>
      <c r="AAM473" s="63"/>
      <c r="AAX473" s="63"/>
      <c r="ABI473" s="63"/>
      <c r="ABT473" s="63"/>
      <c r="ACE473" s="63"/>
      <c r="ACP473" s="63"/>
      <c r="ADA473" s="63"/>
      <c r="ADL473" s="63"/>
      <c r="ADW473" s="63"/>
      <c r="AEH473" s="63"/>
      <c r="AES473" s="63"/>
      <c r="AFD473" s="63"/>
      <c r="AFO473" s="63"/>
      <c r="AFZ473" s="63"/>
      <c r="AGK473" s="63"/>
      <c r="AGV473" s="63"/>
      <c r="AHG473" s="63"/>
      <c r="AHR473" s="63"/>
      <c r="AIC473" s="63"/>
      <c r="AIN473" s="63"/>
      <c r="AIY473" s="63"/>
      <c r="AJJ473" s="63"/>
      <c r="AJU473" s="63"/>
      <c r="AKF473" s="63"/>
      <c r="AKQ473" s="63"/>
      <c r="ALB473" s="63"/>
      <c r="ALM473" s="63"/>
      <c r="ALX473" s="63"/>
      <c r="AMI473" s="63"/>
      <c r="AMT473" s="63"/>
      <c r="ANE473" s="63"/>
      <c r="ANP473" s="63"/>
      <c r="AOA473" s="63"/>
      <c r="AOL473" s="63"/>
      <c r="AOW473" s="63"/>
      <c r="APH473" s="63"/>
      <c r="APS473" s="63"/>
      <c r="AQD473" s="63"/>
      <c r="AQO473" s="63"/>
      <c r="AQZ473" s="63"/>
      <c r="ARK473" s="63"/>
      <c r="ARV473" s="63"/>
      <c r="ASG473" s="63"/>
      <c r="ASR473" s="63"/>
      <c r="ATC473" s="63"/>
      <c r="ATN473" s="63"/>
      <c r="ATY473" s="63"/>
      <c r="AUJ473" s="63"/>
      <c r="AUU473" s="63"/>
      <c r="AVF473" s="63"/>
      <c r="AVQ473" s="63"/>
      <c r="AWB473" s="63"/>
      <c r="AWM473" s="63"/>
      <c r="AWX473" s="63"/>
      <c r="AXI473" s="63"/>
      <c r="AXT473" s="63"/>
      <c r="AYE473" s="63"/>
      <c r="AYP473" s="63"/>
      <c r="AZA473" s="63"/>
    </row>
    <row r="474" spans="1:1023 1034:1353" ht="18.75" customHeight="1" x14ac:dyDescent="0.35">
      <c r="A474" s="24">
        <f>'total Scrap'!A474</f>
        <v>0</v>
      </c>
      <c r="B474" s="29">
        <f>'total Scrap'!D474</f>
        <v>0</v>
      </c>
      <c r="C474" s="45">
        <f>'total Scrap'!E474</f>
        <v>0</v>
      </c>
      <c r="D474" s="8">
        <f>'total Scrap'!F474</f>
        <v>0</v>
      </c>
      <c r="E474" s="26">
        <f t="shared" ca="1" si="75"/>
        <v>1457</v>
      </c>
      <c r="F474" s="26">
        <f t="shared" si="76"/>
        <v>610</v>
      </c>
      <c r="G474" s="27">
        <f t="shared" ca="1" si="77"/>
        <v>43.571428571428569</v>
      </c>
      <c r="H474" s="26">
        <f t="shared" ca="1" si="78"/>
        <v>4</v>
      </c>
      <c r="I474" s="26"/>
      <c r="J474" s="30"/>
      <c r="P474" s="57">
        <f t="shared" si="79"/>
        <v>0</v>
      </c>
      <c r="Q474" s="30">
        <f t="shared" si="80"/>
        <v>0</v>
      </c>
      <c r="T474" s="42">
        <f t="shared" si="81"/>
        <v>0</v>
      </c>
      <c r="V474" s="43">
        <f t="shared" si="82"/>
        <v>0</v>
      </c>
      <c r="W474" s="42">
        <f t="shared" si="83"/>
        <v>2</v>
      </c>
      <c r="AG474" s="63"/>
      <c r="AR474" s="63"/>
      <c r="BC474" s="63"/>
      <c r="BN474" s="63"/>
      <c r="BY474" s="63"/>
      <c r="CJ474" s="63"/>
      <c r="CU474" s="63"/>
      <c r="DF474" s="63"/>
      <c r="DQ474" s="63"/>
      <c r="EB474" s="63"/>
      <c r="EM474" s="63"/>
      <c r="EX474" s="63"/>
      <c r="FI474" s="63"/>
      <c r="FT474" s="63"/>
      <c r="GE474" s="63"/>
      <c r="GP474" s="63"/>
      <c r="HA474" s="63"/>
      <c r="HL474" s="63"/>
      <c r="HW474" s="63"/>
      <c r="IH474" s="63"/>
      <c r="IS474" s="63"/>
      <c r="JD474" s="63"/>
      <c r="JO474" s="63"/>
      <c r="JZ474" s="63"/>
      <c r="KK474" s="63"/>
      <c r="KV474" s="63"/>
      <c r="LG474" s="63"/>
      <c r="LR474" s="63"/>
      <c r="MC474" s="63"/>
      <c r="MN474" s="63"/>
      <c r="MY474" s="63"/>
      <c r="NJ474" s="63"/>
      <c r="NU474" s="63"/>
      <c r="OF474" s="63"/>
      <c r="OQ474" s="63"/>
      <c r="PB474" s="63"/>
      <c r="PM474" s="63"/>
      <c r="PX474" s="63"/>
      <c r="QI474" s="63"/>
      <c r="QT474" s="63"/>
      <c r="RE474" s="63"/>
      <c r="RP474" s="63"/>
      <c r="SA474" s="63"/>
      <c r="SL474" s="63"/>
      <c r="SW474" s="63"/>
      <c r="TH474" s="63"/>
      <c r="TS474" s="63"/>
      <c r="UD474" s="63"/>
      <c r="UO474" s="63"/>
      <c r="UZ474" s="63"/>
      <c r="VK474" s="63"/>
      <c r="VV474" s="63"/>
      <c r="WG474" s="63"/>
      <c r="WR474" s="63"/>
      <c r="XC474" s="63"/>
      <c r="XN474" s="63"/>
      <c r="XY474" s="63"/>
      <c r="YJ474" s="63"/>
      <c r="YU474" s="63"/>
      <c r="ZF474" s="63"/>
      <c r="ZQ474" s="63"/>
      <c r="AAB474" s="63"/>
      <c r="AAM474" s="63"/>
      <c r="AAX474" s="63"/>
      <c r="ABI474" s="63"/>
      <c r="ABT474" s="63"/>
      <c r="ACE474" s="63"/>
      <c r="ACP474" s="63"/>
      <c r="ADA474" s="63"/>
      <c r="ADL474" s="63"/>
      <c r="ADW474" s="63"/>
      <c r="AEH474" s="63"/>
      <c r="AES474" s="63"/>
      <c r="AFD474" s="63"/>
      <c r="AFO474" s="63"/>
      <c r="AFZ474" s="63"/>
      <c r="AGK474" s="63"/>
      <c r="AGV474" s="63"/>
      <c r="AHG474" s="63"/>
      <c r="AHR474" s="63"/>
      <c r="AIC474" s="63"/>
      <c r="AIN474" s="63"/>
      <c r="AIY474" s="63"/>
      <c r="AJJ474" s="63"/>
      <c r="AJU474" s="63"/>
      <c r="AKF474" s="63"/>
      <c r="AKQ474" s="63"/>
      <c r="ALB474" s="63"/>
      <c r="ALM474" s="63"/>
      <c r="ALX474" s="63"/>
      <c r="AMI474" s="63"/>
      <c r="AMT474" s="63"/>
      <c r="ANE474" s="63"/>
      <c r="ANP474" s="63"/>
      <c r="AOA474" s="63"/>
      <c r="AOL474" s="63"/>
      <c r="AOW474" s="63"/>
      <c r="APH474" s="63"/>
      <c r="APS474" s="63"/>
      <c r="AQD474" s="63"/>
      <c r="AQO474" s="63"/>
      <c r="AQZ474" s="63"/>
      <c r="ARK474" s="63"/>
      <c r="ARV474" s="63"/>
      <c r="ASG474" s="63"/>
      <c r="ASR474" s="63"/>
      <c r="ATC474" s="63"/>
      <c r="ATN474" s="63"/>
      <c r="ATY474" s="63"/>
      <c r="AUJ474" s="63"/>
      <c r="AUU474" s="63"/>
      <c r="AVF474" s="63"/>
      <c r="AVQ474" s="63"/>
      <c r="AWB474" s="63"/>
      <c r="AWM474" s="63"/>
      <c r="AWX474" s="63"/>
      <c r="AXI474" s="63"/>
      <c r="AXT474" s="63"/>
      <c r="AYE474" s="63"/>
      <c r="AYP474" s="63"/>
      <c r="AZA474" s="63"/>
    </row>
    <row r="475" spans="1:1023 1034:1353" ht="18.75" customHeight="1" x14ac:dyDescent="0.35">
      <c r="A475" s="24">
        <f>'total Scrap'!A475</f>
        <v>0</v>
      </c>
      <c r="B475" s="29">
        <f>'total Scrap'!D475</f>
        <v>0</v>
      </c>
      <c r="C475" s="45">
        <f>'total Scrap'!E475</f>
        <v>0</v>
      </c>
      <c r="D475" s="8">
        <f>'total Scrap'!F475</f>
        <v>0</v>
      </c>
      <c r="E475" s="26">
        <f t="shared" ca="1" si="75"/>
        <v>1457</v>
      </c>
      <c r="F475" s="26">
        <f t="shared" si="76"/>
        <v>610</v>
      </c>
      <c r="G475" s="27">
        <f t="shared" ca="1" si="77"/>
        <v>43.571428571428569</v>
      </c>
      <c r="H475" s="26">
        <f t="shared" ca="1" si="78"/>
        <v>4</v>
      </c>
      <c r="I475" s="26"/>
      <c r="J475" s="30"/>
      <c r="P475" s="57">
        <f t="shared" si="79"/>
        <v>0</v>
      </c>
      <c r="Q475" s="30">
        <f t="shared" si="80"/>
        <v>0</v>
      </c>
      <c r="T475" s="42">
        <f t="shared" si="81"/>
        <v>0</v>
      </c>
      <c r="V475" s="43">
        <f t="shared" si="82"/>
        <v>0</v>
      </c>
      <c r="W475" s="42">
        <f t="shared" si="83"/>
        <v>2</v>
      </c>
      <c r="AG475" s="63"/>
      <c r="AR475" s="63"/>
      <c r="BC475" s="63"/>
      <c r="BN475" s="63"/>
      <c r="BY475" s="63"/>
      <c r="CJ475" s="63"/>
      <c r="CU475" s="63"/>
      <c r="DF475" s="63"/>
      <c r="DQ475" s="63"/>
      <c r="EB475" s="63"/>
      <c r="EM475" s="63"/>
      <c r="EX475" s="63"/>
      <c r="FI475" s="63"/>
      <c r="FT475" s="63"/>
      <c r="GE475" s="63"/>
      <c r="GP475" s="63"/>
      <c r="HA475" s="63"/>
      <c r="HL475" s="63"/>
      <c r="HW475" s="63"/>
      <c r="IH475" s="63"/>
      <c r="IS475" s="63"/>
      <c r="JD475" s="63"/>
      <c r="JO475" s="63"/>
      <c r="JZ475" s="63"/>
      <c r="KK475" s="63"/>
      <c r="KV475" s="63"/>
      <c r="LG475" s="63"/>
      <c r="LR475" s="63"/>
      <c r="MC475" s="63"/>
      <c r="MN475" s="63"/>
      <c r="MY475" s="63"/>
      <c r="NJ475" s="63"/>
      <c r="NU475" s="63"/>
      <c r="OF475" s="63"/>
      <c r="OQ475" s="63"/>
      <c r="PB475" s="63"/>
      <c r="PM475" s="63"/>
      <c r="PX475" s="63"/>
      <c r="QI475" s="63"/>
      <c r="QT475" s="63"/>
      <c r="RE475" s="63"/>
      <c r="RP475" s="63"/>
      <c r="SA475" s="63"/>
      <c r="SL475" s="63"/>
      <c r="SW475" s="63"/>
      <c r="TH475" s="63"/>
      <c r="TS475" s="63"/>
      <c r="UD475" s="63"/>
      <c r="UO475" s="63"/>
      <c r="UZ475" s="63"/>
      <c r="VK475" s="63"/>
      <c r="VV475" s="63"/>
      <c r="WG475" s="63"/>
      <c r="WR475" s="63"/>
      <c r="XC475" s="63"/>
      <c r="XN475" s="63"/>
      <c r="XY475" s="63"/>
      <c r="YJ475" s="63"/>
      <c r="YU475" s="63"/>
      <c r="ZF475" s="63"/>
      <c r="ZQ475" s="63"/>
      <c r="AAB475" s="63"/>
      <c r="AAM475" s="63"/>
      <c r="AAX475" s="63"/>
      <c r="ABI475" s="63"/>
      <c r="ABT475" s="63"/>
      <c r="ACE475" s="63"/>
      <c r="ACP475" s="63"/>
      <c r="ADA475" s="63"/>
      <c r="ADL475" s="63"/>
      <c r="ADW475" s="63"/>
      <c r="AEH475" s="63"/>
      <c r="AES475" s="63"/>
      <c r="AFD475" s="63"/>
      <c r="AFO475" s="63"/>
      <c r="AFZ475" s="63"/>
      <c r="AGK475" s="63"/>
      <c r="AGV475" s="63"/>
      <c r="AHG475" s="63"/>
      <c r="AHR475" s="63"/>
      <c r="AIC475" s="63"/>
      <c r="AIN475" s="63"/>
      <c r="AIY475" s="63"/>
      <c r="AJJ475" s="63"/>
      <c r="AJU475" s="63"/>
      <c r="AKF475" s="63"/>
      <c r="AKQ475" s="63"/>
      <c r="ALB475" s="63"/>
      <c r="ALM475" s="63"/>
      <c r="ALX475" s="63"/>
      <c r="AMI475" s="63"/>
      <c r="AMT475" s="63"/>
      <c r="ANE475" s="63"/>
      <c r="ANP475" s="63"/>
      <c r="AOA475" s="63"/>
      <c r="AOL475" s="63"/>
      <c r="AOW475" s="63"/>
      <c r="APH475" s="63"/>
      <c r="APS475" s="63"/>
      <c r="AQD475" s="63"/>
      <c r="AQO475" s="63"/>
      <c r="AQZ475" s="63"/>
      <c r="ARK475" s="63"/>
      <c r="ARV475" s="63"/>
      <c r="ASG475" s="63"/>
      <c r="ASR475" s="63"/>
      <c r="ATC475" s="63"/>
      <c r="ATN475" s="63"/>
      <c r="ATY475" s="63"/>
      <c r="AUJ475" s="63"/>
      <c r="AUU475" s="63"/>
      <c r="AVF475" s="63"/>
      <c r="AVQ475" s="63"/>
      <c r="AWB475" s="63"/>
      <c r="AWM475" s="63"/>
      <c r="AWX475" s="63"/>
      <c r="AXI475" s="63"/>
      <c r="AXT475" s="63"/>
      <c r="AYE475" s="63"/>
      <c r="AYP475" s="63"/>
      <c r="AZA475" s="63"/>
    </row>
    <row r="476" spans="1:1023 1034:1353" ht="18.75" customHeight="1" x14ac:dyDescent="0.35">
      <c r="A476" s="24">
        <f>'total Scrap'!A476</f>
        <v>0</v>
      </c>
      <c r="B476" s="29">
        <f>'total Scrap'!D476</f>
        <v>0</v>
      </c>
      <c r="C476" s="45">
        <f>'total Scrap'!E476</f>
        <v>0</v>
      </c>
      <c r="D476" s="8">
        <f>'total Scrap'!F476</f>
        <v>0</v>
      </c>
      <c r="E476" s="26">
        <f t="shared" ca="1" si="75"/>
        <v>1457</v>
      </c>
      <c r="F476" s="26">
        <f t="shared" si="76"/>
        <v>610</v>
      </c>
      <c r="G476" s="27">
        <f t="shared" ca="1" si="77"/>
        <v>43.571428571428569</v>
      </c>
      <c r="H476" s="26">
        <f t="shared" ca="1" si="78"/>
        <v>4</v>
      </c>
      <c r="I476" s="26"/>
      <c r="J476" s="30"/>
      <c r="P476" s="57">
        <f t="shared" si="79"/>
        <v>0</v>
      </c>
      <c r="Q476" s="30">
        <f t="shared" si="80"/>
        <v>0</v>
      </c>
      <c r="T476" s="42">
        <f t="shared" si="81"/>
        <v>0</v>
      </c>
      <c r="V476" s="43">
        <f t="shared" si="82"/>
        <v>0</v>
      </c>
      <c r="W476" s="42">
        <f t="shared" si="83"/>
        <v>2</v>
      </c>
      <c r="AG476" s="63"/>
      <c r="AR476" s="63"/>
      <c r="BC476" s="63"/>
      <c r="BN476" s="63"/>
      <c r="BY476" s="63"/>
      <c r="CJ476" s="63"/>
      <c r="CU476" s="63"/>
      <c r="DF476" s="63"/>
      <c r="DQ476" s="63"/>
      <c r="EB476" s="63"/>
      <c r="EM476" s="63"/>
      <c r="EX476" s="63"/>
      <c r="FI476" s="63"/>
      <c r="FT476" s="63"/>
      <c r="GE476" s="63"/>
      <c r="GP476" s="63"/>
      <c r="HA476" s="63"/>
      <c r="HL476" s="63"/>
      <c r="HW476" s="63"/>
      <c r="IH476" s="63"/>
      <c r="IS476" s="63"/>
      <c r="JD476" s="63"/>
      <c r="JO476" s="63"/>
      <c r="JZ476" s="63"/>
      <c r="KK476" s="63"/>
      <c r="KV476" s="63"/>
      <c r="LG476" s="63"/>
      <c r="LR476" s="63"/>
      <c r="MC476" s="63"/>
      <c r="MN476" s="63"/>
      <c r="MY476" s="63"/>
      <c r="NJ476" s="63"/>
      <c r="NU476" s="63"/>
      <c r="OF476" s="63"/>
      <c r="OQ476" s="63"/>
      <c r="PB476" s="63"/>
      <c r="PM476" s="63"/>
      <c r="PX476" s="63"/>
      <c r="QI476" s="63"/>
      <c r="QT476" s="63"/>
      <c r="RE476" s="63"/>
      <c r="RP476" s="63"/>
      <c r="SA476" s="63"/>
      <c r="SL476" s="63"/>
      <c r="SW476" s="63"/>
      <c r="TH476" s="63"/>
      <c r="TS476" s="63"/>
      <c r="UD476" s="63"/>
      <c r="UO476" s="63"/>
      <c r="UZ476" s="63"/>
      <c r="VK476" s="63"/>
      <c r="VV476" s="63"/>
      <c r="WG476" s="63"/>
      <c r="WR476" s="63"/>
      <c r="XC476" s="63"/>
      <c r="XN476" s="63"/>
      <c r="XY476" s="63"/>
      <c r="YJ476" s="63"/>
      <c r="YU476" s="63"/>
      <c r="ZF476" s="63"/>
      <c r="ZQ476" s="63"/>
      <c r="AAB476" s="63"/>
      <c r="AAM476" s="63"/>
      <c r="AAX476" s="63"/>
      <c r="ABI476" s="63"/>
      <c r="ABT476" s="63"/>
      <c r="ACE476" s="63"/>
      <c r="ACP476" s="63"/>
      <c r="ADA476" s="63"/>
      <c r="ADL476" s="63"/>
      <c r="ADW476" s="63"/>
      <c r="AEH476" s="63"/>
      <c r="AES476" s="63"/>
      <c r="AFD476" s="63"/>
      <c r="AFO476" s="63"/>
      <c r="AFZ476" s="63"/>
      <c r="AGK476" s="63"/>
      <c r="AGV476" s="63"/>
      <c r="AHG476" s="63"/>
      <c r="AHR476" s="63"/>
      <c r="AIC476" s="63"/>
      <c r="AIN476" s="63"/>
      <c r="AIY476" s="63"/>
      <c r="AJJ476" s="63"/>
      <c r="AJU476" s="63"/>
      <c r="AKF476" s="63"/>
      <c r="AKQ476" s="63"/>
      <c r="ALB476" s="63"/>
      <c r="ALM476" s="63"/>
      <c r="ALX476" s="63"/>
      <c r="AMI476" s="63"/>
      <c r="AMT476" s="63"/>
      <c r="ANE476" s="63"/>
      <c r="ANP476" s="63"/>
      <c r="AOA476" s="63"/>
      <c r="AOL476" s="63"/>
      <c r="AOW476" s="63"/>
      <c r="APH476" s="63"/>
      <c r="APS476" s="63"/>
      <c r="AQD476" s="63"/>
      <c r="AQO476" s="63"/>
      <c r="AQZ476" s="63"/>
      <c r="ARK476" s="63"/>
      <c r="ARV476" s="63"/>
      <c r="ASG476" s="63"/>
      <c r="ASR476" s="63"/>
      <c r="ATC476" s="63"/>
      <c r="ATN476" s="63"/>
      <c r="ATY476" s="63"/>
      <c r="AUJ476" s="63"/>
      <c r="AUU476" s="63"/>
      <c r="AVF476" s="63"/>
      <c r="AVQ476" s="63"/>
      <c r="AWB476" s="63"/>
      <c r="AWM476" s="63"/>
      <c r="AWX476" s="63"/>
      <c r="AXI476" s="63"/>
      <c r="AXT476" s="63"/>
      <c r="AYE476" s="63"/>
      <c r="AYP476" s="63"/>
      <c r="AZA476" s="63"/>
    </row>
    <row r="477" spans="1:1023 1034:1353" ht="18.75" customHeight="1" x14ac:dyDescent="0.35">
      <c r="A477" s="24">
        <f>'total Scrap'!A477</f>
        <v>0</v>
      </c>
      <c r="B477" s="29">
        <f>'total Scrap'!D477</f>
        <v>0</v>
      </c>
      <c r="C477" s="45">
        <f>'total Scrap'!E477</f>
        <v>0</v>
      </c>
      <c r="D477" s="8">
        <f>'total Scrap'!F477</f>
        <v>0</v>
      </c>
      <c r="E477" s="26">
        <f t="shared" ca="1" si="75"/>
        <v>1457</v>
      </c>
      <c r="F477" s="26">
        <f t="shared" si="76"/>
        <v>610</v>
      </c>
      <c r="G477" s="27">
        <f t="shared" ca="1" si="77"/>
        <v>43.571428571428569</v>
      </c>
      <c r="H477" s="26">
        <f t="shared" ca="1" si="78"/>
        <v>4</v>
      </c>
      <c r="I477" s="26"/>
      <c r="J477" s="30"/>
      <c r="P477" s="57">
        <f t="shared" si="79"/>
        <v>0</v>
      </c>
      <c r="Q477" s="30">
        <f t="shared" si="80"/>
        <v>0</v>
      </c>
      <c r="T477" s="42">
        <f t="shared" si="81"/>
        <v>0</v>
      </c>
      <c r="V477" s="43">
        <f t="shared" si="82"/>
        <v>0</v>
      </c>
      <c r="W477" s="42">
        <f t="shared" si="83"/>
        <v>2</v>
      </c>
      <c r="AG477" s="63"/>
      <c r="AR477" s="63"/>
      <c r="BC477" s="63"/>
      <c r="BN477" s="63"/>
      <c r="BY477" s="63"/>
      <c r="CJ477" s="63"/>
      <c r="CU477" s="63"/>
      <c r="DF477" s="63"/>
      <c r="DQ477" s="63"/>
      <c r="EB477" s="63"/>
      <c r="EM477" s="63"/>
      <c r="EX477" s="63"/>
      <c r="FI477" s="63"/>
      <c r="FT477" s="63"/>
      <c r="GE477" s="63"/>
      <c r="GP477" s="63"/>
      <c r="HA477" s="63"/>
      <c r="HL477" s="63"/>
      <c r="HW477" s="63"/>
      <c r="IH477" s="63"/>
      <c r="IS477" s="63"/>
      <c r="JD477" s="63"/>
      <c r="JO477" s="63"/>
      <c r="JZ477" s="63"/>
      <c r="KK477" s="63"/>
      <c r="KV477" s="63"/>
      <c r="LG477" s="63"/>
      <c r="LR477" s="63"/>
      <c r="MC477" s="63"/>
      <c r="MN477" s="63"/>
      <c r="MY477" s="63"/>
      <c r="NJ477" s="63"/>
      <c r="NU477" s="63"/>
      <c r="OF477" s="63"/>
      <c r="OQ477" s="63"/>
      <c r="PB477" s="63"/>
      <c r="PM477" s="63"/>
      <c r="PX477" s="63"/>
      <c r="QI477" s="63"/>
      <c r="QT477" s="63"/>
      <c r="RE477" s="63"/>
      <c r="RP477" s="63"/>
      <c r="SA477" s="63"/>
      <c r="SL477" s="63"/>
      <c r="SW477" s="63"/>
      <c r="TH477" s="63"/>
      <c r="TS477" s="63"/>
      <c r="UD477" s="63"/>
      <c r="UO477" s="63"/>
      <c r="UZ477" s="63"/>
      <c r="VK477" s="63"/>
      <c r="VV477" s="63"/>
      <c r="WG477" s="63"/>
      <c r="WR477" s="63"/>
      <c r="XC477" s="63"/>
      <c r="XN477" s="63"/>
      <c r="XY477" s="63"/>
      <c r="YJ477" s="63"/>
      <c r="YU477" s="63"/>
      <c r="ZF477" s="63"/>
      <c r="ZQ477" s="63"/>
      <c r="AAB477" s="63"/>
      <c r="AAM477" s="63"/>
      <c r="AAX477" s="63"/>
      <c r="ABI477" s="63"/>
      <c r="ABT477" s="63"/>
      <c r="ACE477" s="63"/>
      <c r="ACP477" s="63"/>
      <c r="ADA477" s="63"/>
      <c r="ADL477" s="63"/>
      <c r="ADW477" s="63"/>
      <c r="AEH477" s="63"/>
      <c r="AES477" s="63"/>
      <c r="AFD477" s="63"/>
      <c r="AFO477" s="63"/>
      <c r="AFZ477" s="63"/>
      <c r="AGK477" s="63"/>
      <c r="AGV477" s="63"/>
      <c r="AHG477" s="63"/>
      <c r="AHR477" s="63"/>
      <c r="AIC477" s="63"/>
      <c r="AIN477" s="63"/>
      <c r="AIY477" s="63"/>
      <c r="AJJ477" s="63"/>
      <c r="AJU477" s="63"/>
      <c r="AKF477" s="63"/>
      <c r="AKQ477" s="63"/>
      <c r="ALB477" s="63"/>
      <c r="ALM477" s="63"/>
      <c r="ALX477" s="63"/>
      <c r="AMI477" s="63"/>
      <c r="AMT477" s="63"/>
      <c r="ANE477" s="63"/>
      <c r="ANP477" s="63"/>
      <c r="AOA477" s="63"/>
      <c r="AOL477" s="63"/>
      <c r="AOW477" s="63"/>
      <c r="APH477" s="63"/>
      <c r="APS477" s="63"/>
      <c r="AQD477" s="63"/>
      <c r="AQO477" s="63"/>
      <c r="AQZ477" s="63"/>
      <c r="ARK477" s="63"/>
      <c r="ARV477" s="63"/>
      <c r="ASG477" s="63"/>
      <c r="ASR477" s="63"/>
      <c r="ATC477" s="63"/>
      <c r="ATN477" s="63"/>
      <c r="ATY477" s="63"/>
      <c r="AUJ477" s="63"/>
      <c r="AUU477" s="63"/>
      <c r="AVF477" s="63"/>
      <c r="AVQ477" s="63"/>
      <c r="AWB477" s="63"/>
      <c r="AWM477" s="63"/>
      <c r="AWX477" s="63"/>
      <c r="AXI477" s="63"/>
      <c r="AXT477" s="63"/>
      <c r="AYE477" s="63"/>
      <c r="AYP477" s="63"/>
      <c r="AZA477" s="63"/>
    </row>
    <row r="478" spans="1:1023 1034:1353" ht="18.75" customHeight="1" x14ac:dyDescent="0.35">
      <c r="A478" s="24">
        <f>'total Scrap'!A478</f>
        <v>0</v>
      </c>
      <c r="B478" s="29">
        <f>'total Scrap'!D478</f>
        <v>0</v>
      </c>
      <c r="C478" s="45">
        <f>'total Scrap'!E478</f>
        <v>0</v>
      </c>
      <c r="D478" s="8">
        <f>'total Scrap'!F478</f>
        <v>0</v>
      </c>
      <c r="E478" s="26">
        <f t="shared" ca="1" si="75"/>
        <v>1457</v>
      </c>
      <c r="F478" s="26">
        <f t="shared" si="76"/>
        <v>610</v>
      </c>
      <c r="G478" s="27">
        <f t="shared" ca="1" si="77"/>
        <v>43.571428571428569</v>
      </c>
      <c r="H478" s="26">
        <f t="shared" ca="1" si="78"/>
        <v>4</v>
      </c>
      <c r="I478" s="26"/>
      <c r="J478" s="30"/>
      <c r="P478" s="57">
        <f t="shared" si="79"/>
        <v>0</v>
      </c>
      <c r="Q478" s="30">
        <f t="shared" si="80"/>
        <v>0</v>
      </c>
      <c r="T478" s="42">
        <f t="shared" si="81"/>
        <v>0</v>
      </c>
      <c r="V478" s="43">
        <f t="shared" si="82"/>
        <v>0</v>
      </c>
      <c r="W478" s="42">
        <f t="shared" si="83"/>
        <v>2</v>
      </c>
      <c r="AG478" s="63"/>
      <c r="AR478" s="63"/>
      <c r="BC478" s="63"/>
      <c r="BN478" s="63"/>
      <c r="BY478" s="63"/>
      <c r="CJ478" s="63"/>
      <c r="CU478" s="63"/>
      <c r="DF478" s="63"/>
      <c r="DQ478" s="63"/>
      <c r="EB478" s="63"/>
      <c r="EM478" s="63"/>
      <c r="EX478" s="63"/>
      <c r="FI478" s="63"/>
      <c r="FT478" s="63"/>
      <c r="GE478" s="63"/>
      <c r="GP478" s="63"/>
      <c r="HA478" s="63"/>
      <c r="HL478" s="63"/>
      <c r="HW478" s="63"/>
      <c r="IH478" s="63"/>
      <c r="IS478" s="63"/>
      <c r="JD478" s="63"/>
      <c r="JO478" s="63"/>
      <c r="JZ478" s="63"/>
      <c r="KK478" s="63"/>
      <c r="KV478" s="63"/>
      <c r="LG478" s="63"/>
      <c r="LR478" s="63"/>
      <c r="MC478" s="63"/>
      <c r="MN478" s="63"/>
      <c r="MY478" s="63"/>
      <c r="NJ478" s="63"/>
      <c r="NU478" s="63"/>
      <c r="OF478" s="63"/>
      <c r="OQ478" s="63"/>
      <c r="PB478" s="63"/>
      <c r="PM478" s="63"/>
      <c r="PX478" s="63"/>
      <c r="QI478" s="63"/>
      <c r="QT478" s="63"/>
      <c r="RE478" s="63"/>
      <c r="RP478" s="63"/>
      <c r="SA478" s="63"/>
      <c r="SL478" s="63"/>
      <c r="SW478" s="63"/>
      <c r="TH478" s="63"/>
      <c r="TS478" s="63"/>
      <c r="UD478" s="63"/>
      <c r="UO478" s="63"/>
      <c r="UZ478" s="63"/>
      <c r="VK478" s="63"/>
      <c r="VV478" s="63"/>
      <c r="WG478" s="63"/>
      <c r="WR478" s="63"/>
      <c r="XC478" s="63"/>
      <c r="XN478" s="63"/>
      <c r="XY478" s="63"/>
      <c r="YJ478" s="63"/>
      <c r="YU478" s="63"/>
      <c r="ZF478" s="63"/>
      <c r="ZQ478" s="63"/>
      <c r="AAB478" s="63"/>
      <c r="AAM478" s="63"/>
      <c r="AAX478" s="63"/>
      <c r="ABI478" s="63"/>
      <c r="ABT478" s="63"/>
      <c r="ACE478" s="63"/>
      <c r="ACP478" s="63"/>
      <c r="ADA478" s="63"/>
      <c r="ADL478" s="63"/>
      <c r="ADW478" s="63"/>
      <c r="AEH478" s="63"/>
      <c r="AES478" s="63"/>
      <c r="AFD478" s="63"/>
      <c r="AFO478" s="63"/>
      <c r="AFZ478" s="63"/>
      <c r="AGK478" s="63"/>
      <c r="AGV478" s="63"/>
      <c r="AHG478" s="63"/>
      <c r="AHR478" s="63"/>
      <c r="AIC478" s="63"/>
      <c r="AIN478" s="63"/>
      <c r="AIY478" s="63"/>
      <c r="AJJ478" s="63"/>
      <c r="AJU478" s="63"/>
      <c r="AKF478" s="63"/>
      <c r="AKQ478" s="63"/>
      <c r="ALB478" s="63"/>
      <c r="ALM478" s="63"/>
      <c r="ALX478" s="63"/>
      <c r="AMI478" s="63"/>
      <c r="AMT478" s="63"/>
      <c r="ANE478" s="63"/>
      <c r="ANP478" s="63"/>
      <c r="AOA478" s="63"/>
      <c r="AOL478" s="63"/>
      <c r="AOW478" s="63"/>
      <c r="APH478" s="63"/>
      <c r="APS478" s="63"/>
      <c r="AQD478" s="63"/>
      <c r="AQO478" s="63"/>
      <c r="AQZ478" s="63"/>
      <c r="ARK478" s="63"/>
      <c r="ARV478" s="63"/>
      <c r="ASG478" s="63"/>
      <c r="ASR478" s="63"/>
      <c r="ATC478" s="63"/>
      <c r="ATN478" s="63"/>
      <c r="ATY478" s="63"/>
      <c r="AUJ478" s="63"/>
      <c r="AUU478" s="63"/>
      <c r="AVF478" s="63"/>
      <c r="AVQ478" s="63"/>
      <c r="AWB478" s="63"/>
      <c r="AWM478" s="63"/>
      <c r="AWX478" s="63"/>
      <c r="AXI478" s="63"/>
      <c r="AXT478" s="63"/>
      <c r="AYE478" s="63"/>
      <c r="AYP478" s="63"/>
      <c r="AZA478" s="63"/>
    </row>
    <row r="479" spans="1:1023 1034:1353" ht="18.75" customHeight="1" x14ac:dyDescent="0.35">
      <c r="A479" s="24">
        <f>'total Scrap'!A479</f>
        <v>0</v>
      </c>
      <c r="B479" s="29">
        <f>'total Scrap'!D479</f>
        <v>0</v>
      </c>
      <c r="C479" s="45">
        <f>'total Scrap'!E479</f>
        <v>0</v>
      </c>
      <c r="D479" s="8">
        <f>'total Scrap'!F479</f>
        <v>0</v>
      </c>
      <c r="E479" s="26">
        <f t="shared" ca="1" si="75"/>
        <v>1457</v>
      </c>
      <c r="F479" s="26">
        <f t="shared" si="76"/>
        <v>610</v>
      </c>
      <c r="G479" s="27">
        <f t="shared" ca="1" si="77"/>
        <v>43.571428571428569</v>
      </c>
      <c r="H479" s="26">
        <f t="shared" ca="1" si="78"/>
        <v>4</v>
      </c>
      <c r="I479" s="26"/>
      <c r="J479" s="30"/>
      <c r="P479" s="57">
        <f t="shared" si="79"/>
        <v>0</v>
      </c>
      <c r="Q479" s="30">
        <f t="shared" si="80"/>
        <v>0</v>
      </c>
      <c r="T479" s="42">
        <f t="shared" si="81"/>
        <v>0</v>
      </c>
      <c r="V479" s="43">
        <f t="shared" si="82"/>
        <v>0</v>
      </c>
      <c r="W479" s="42">
        <f t="shared" si="83"/>
        <v>2</v>
      </c>
      <c r="AG479" s="63"/>
      <c r="AR479" s="63"/>
      <c r="BC479" s="63"/>
      <c r="BN479" s="63"/>
      <c r="BY479" s="63"/>
      <c r="CJ479" s="63"/>
      <c r="CU479" s="63"/>
      <c r="DF479" s="63"/>
      <c r="DQ479" s="63"/>
      <c r="EB479" s="63"/>
      <c r="EM479" s="63"/>
      <c r="EX479" s="63"/>
      <c r="FI479" s="63"/>
      <c r="FT479" s="63"/>
      <c r="GE479" s="63"/>
      <c r="GP479" s="63"/>
      <c r="HA479" s="63"/>
      <c r="HL479" s="63"/>
      <c r="HW479" s="63"/>
      <c r="IH479" s="63"/>
      <c r="IS479" s="63"/>
      <c r="JD479" s="63"/>
      <c r="JO479" s="63"/>
      <c r="JZ479" s="63"/>
      <c r="KK479" s="63"/>
      <c r="KV479" s="63"/>
      <c r="LG479" s="63"/>
      <c r="LR479" s="63"/>
      <c r="MC479" s="63"/>
      <c r="MN479" s="63"/>
      <c r="MY479" s="63"/>
      <c r="NJ479" s="63"/>
      <c r="NU479" s="63"/>
      <c r="OF479" s="63"/>
      <c r="OQ479" s="63"/>
      <c r="PB479" s="63"/>
      <c r="PM479" s="63"/>
      <c r="PX479" s="63"/>
      <c r="QI479" s="63"/>
      <c r="QT479" s="63"/>
      <c r="RE479" s="63"/>
      <c r="RP479" s="63"/>
      <c r="SA479" s="63"/>
      <c r="SL479" s="63"/>
      <c r="SW479" s="63"/>
      <c r="TH479" s="63"/>
      <c r="TS479" s="63"/>
      <c r="UD479" s="63"/>
      <c r="UO479" s="63"/>
      <c r="UZ479" s="63"/>
      <c r="VK479" s="63"/>
      <c r="VV479" s="63"/>
      <c r="WG479" s="63"/>
      <c r="WR479" s="63"/>
      <c r="XC479" s="63"/>
      <c r="XN479" s="63"/>
      <c r="XY479" s="63"/>
      <c r="YJ479" s="63"/>
      <c r="YU479" s="63"/>
      <c r="ZF479" s="63"/>
      <c r="ZQ479" s="63"/>
      <c r="AAB479" s="63"/>
      <c r="AAM479" s="63"/>
      <c r="AAX479" s="63"/>
      <c r="ABI479" s="63"/>
      <c r="ABT479" s="63"/>
      <c r="ACE479" s="63"/>
      <c r="ACP479" s="63"/>
      <c r="ADA479" s="63"/>
      <c r="ADL479" s="63"/>
      <c r="ADW479" s="63"/>
      <c r="AEH479" s="63"/>
      <c r="AES479" s="63"/>
      <c r="AFD479" s="63"/>
      <c r="AFO479" s="63"/>
      <c r="AFZ479" s="63"/>
      <c r="AGK479" s="63"/>
      <c r="AGV479" s="63"/>
      <c r="AHG479" s="63"/>
      <c r="AHR479" s="63"/>
      <c r="AIC479" s="63"/>
      <c r="AIN479" s="63"/>
      <c r="AIY479" s="63"/>
      <c r="AJJ479" s="63"/>
      <c r="AJU479" s="63"/>
      <c r="AKF479" s="63"/>
      <c r="AKQ479" s="63"/>
      <c r="ALB479" s="63"/>
      <c r="ALM479" s="63"/>
      <c r="ALX479" s="63"/>
      <c r="AMI479" s="63"/>
      <c r="AMT479" s="63"/>
      <c r="ANE479" s="63"/>
      <c r="ANP479" s="63"/>
      <c r="AOA479" s="63"/>
      <c r="AOL479" s="63"/>
      <c r="AOW479" s="63"/>
      <c r="APH479" s="63"/>
      <c r="APS479" s="63"/>
      <c r="AQD479" s="63"/>
      <c r="AQO479" s="63"/>
      <c r="AQZ479" s="63"/>
      <c r="ARK479" s="63"/>
      <c r="ARV479" s="63"/>
      <c r="ASG479" s="63"/>
      <c r="ASR479" s="63"/>
      <c r="ATC479" s="63"/>
      <c r="ATN479" s="63"/>
      <c r="ATY479" s="63"/>
      <c r="AUJ479" s="63"/>
      <c r="AUU479" s="63"/>
      <c r="AVF479" s="63"/>
      <c r="AVQ479" s="63"/>
      <c r="AWB479" s="63"/>
      <c r="AWM479" s="63"/>
      <c r="AWX479" s="63"/>
      <c r="AXI479" s="63"/>
      <c r="AXT479" s="63"/>
      <c r="AYE479" s="63"/>
      <c r="AYP479" s="63"/>
      <c r="AZA479" s="63"/>
    </row>
    <row r="480" spans="1:1023 1034:1353" ht="18.75" customHeight="1" x14ac:dyDescent="0.35">
      <c r="A480" s="24">
        <f>'total Scrap'!A480</f>
        <v>0</v>
      </c>
      <c r="B480" s="29">
        <f>'total Scrap'!D480</f>
        <v>0</v>
      </c>
      <c r="C480" s="45">
        <f>'total Scrap'!E480</f>
        <v>0</v>
      </c>
      <c r="D480" s="8">
        <f>'total Scrap'!F480</f>
        <v>0</v>
      </c>
      <c r="E480" s="26">
        <f t="shared" ca="1" si="75"/>
        <v>1457</v>
      </c>
      <c r="F480" s="26">
        <f t="shared" si="76"/>
        <v>610</v>
      </c>
      <c r="G480" s="27">
        <f t="shared" ca="1" si="77"/>
        <v>43.571428571428569</v>
      </c>
      <c r="H480" s="26">
        <f t="shared" ca="1" si="78"/>
        <v>4</v>
      </c>
      <c r="I480" s="26"/>
      <c r="J480" s="30"/>
      <c r="P480" s="57">
        <f t="shared" si="79"/>
        <v>0</v>
      </c>
      <c r="Q480" s="30">
        <f t="shared" si="80"/>
        <v>0</v>
      </c>
      <c r="T480" s="42">
        <f t="shared" si="81"/>
        <v>0</v>
      </c>
      <c r="V480" s="43">
        <f t="shared" si="82"/>
        <v>0</v>
      </c>
      <c r="W480" s="42">
        <f t="shared" si="83"/>
        <v>2</v>
      </c>
      <c r="AG480" s="63"/>
      <c r="AR480" s="63"/>
      <c r="BC480" s="63"/>
      <c r="BN480" s="63"/>
      <c r="BY480" s="63"/>
      <c r="CJ480" s="63"/>
      <c r="CU480" s="63"/>
      <c r="DF480" s="63"/>
      <c r="DQ480" s="63"/>
      <c r="EB480" s="63"/>
      <c r="EM480" s="63"/>
      <c r="EX480" s="63"/>
      <c r="FI480" s="63"/>
      <c r="FT480" s="63"/>
      <c r="GE480" s="63"/>
      <c r="GP480" s="63"/>
      <c r="HA480" s="63"/>
      <c r="HL480" s="63"/>
      <c r="HW480" s="63"/>
      <c r="IH480" s="63"/>
      <c r="IS480" s="63"/>
      <c r="JD480" s="63"/>
      <c r="JO480" s="63"/>
      <c r="JZ480" s="63"/>
      <c r="KK480" s="63"/>
      <c r="KV480" s="63"/>
      <c r="LG480" s="63"/>
      <c r="LR480" s="63"/>
      <c r="MC480" s="63"/>
      <c r="MN480" s="63"/>
      <c r="MY480" s="63"/>
      <c r="NJ480" s="63"/>
      <c r="NU480" s="63"/>
      <c r="OF480" s="63"/>
      <c r="OQ480" s="63"/>
      <c r="PB480" s="63"/>
      <c r="PM480" s="63"/>
      <c r="PX480" s="63"/>
      <c r="QI480" s="63"/>
      <c r="QT480" s="63"/>
      <c r="RE480" s="63"/>
      <c r="RP480" s="63"/>
      <c r="SA480" s="63"/>
      <c r="SL480" s="63"/>
      <c r="SW480" s="63"/>
      <c r="TH480" s="63"/>
      <c r="TS480" s="63"/>
      <c r="UD480" s="63"/>
      <c r="UO480" s="63"/>
      <c r="UZ480" s="63"/>
      <c r="VK480" s="63"/>
      <c r="VV480" s="63"/>
      <c r="WG480" s="63"/>
      <c r="WR480" s="63"/>
      <c r="XC480" s="63"/>
      <c r="XN480" s="63"/>
      <c r="XY480" s="63"/>
      <c r="YJ480" s="63"/>
      <c r="YU480" s="63"/>
      <c r="ZF480" s="63"/>
      <c r="ZQ480" s="63"/>
      <c r="AAB480" s="63"/>
      <c r="AAM480" s="63"/>
      <c r="AAX480" s="63"/>
      <c r="ABI480" s="63"/>
      <c r="ABT480" s="63"/>
      <c r="ACE480" s="63"/>
      <c r="ACP480" s="63"/>
      <c r="ADA480" s="63"/>
      <c r="ADL480" s="63"/>
      <c r="ADW480" s="63"/>
      <c r="AEH480" s="63"/>
      <c r="AES480" s="63"/>
      <c r="AFD480" s="63"/>
      <c r="AFO480" s="63"/>
      <c r="AFZ480" s="63"/>
      <c r="AGK480" s="63"/>
      <c r="AGV480" s="63"/>
      <c r="AHG480" s="63"/>
      <c r="AHR480" s="63"/>
      <c r="AIC480" s="63"/>
      <c r="AIN480" s="63"/>
      <c r="AIY480" s="63"/>
      <c r="AJJ480" s="63"/>
      <c r="AJU480" s="63"/>
      <c r="AKF480" s="63"/>
      <c r="AKQ480" s="63"/>
      <c r="ALB480" s="63"/>
      <c r="ALM480" s="63"/>
      <c r="ALX480" s="63"/>
      <c r="AMI480" s="63"/>
      <c r="AMT480" s="63"/>
      <c r="ANE480" s="63"/>
      <c r="ANP480" s="63"/>
      <c r="AOA480" s="63"/>
      <c r="AOL480" s="63"/>
      <c r="AOW480" s="63"/>
      <c r="APH480" s="63"/>
      <c r="APS480" s="63"/>
      <c r="AQD480" s="63"/>
      <c r="AQO480" s="63"/>
      <c r="AQZ480" s="63"/>
      <c r="ARK480" s="63"/>
      <c r="ARV480" s="63"/>
      <c r="ASG480" s="63"/>
      <c r="ASR480" s="63"/>
      <c r="ATC480" s="63"/>
      <c r="ATN480" s="63"/>
      <c r="ATY480" s="63"/>
      <c r="AUJ480" s="63"/>
      <c r="AUU480" s="63"/>
      <c r="AVF480" s="63"/>
      <c r="AVQ480" s="63"/>
      <c r="AWB480" s="63"/>
      <c r="AWM480" s="63"/>
      <c r="AWX480" s="63"/>
      <c r="AXI480" s="63"/>
      <c r="AXT480" s="63"/>
      <c r="AYE480" s="63"/>
      <c r="AYP480" s="63"/>
      <c r="AZA480" s="63"/>
    </row>
    <row r="481" spans="1:1023 1034:1353" ht="18.75" customHeight="1" x14ac:dyDescent="0.35">
      <c r="A481" s="24">
        <f>'total Scrap'!A481</f>
        <v>0</v>
      </c>
      <c r="B481" s="29">
        <f>'total Scrap'!D481</f>
        <v>0</v>
      </c>
      <c r="C481" s="45">
        <f>'total Scrap'!E481</f>
        <v>0</v>
      </c>
      <c r="D481" s="8">
        <f>'total Scrap'!F481</f>
        <v>0</v>
      </c>
      <c r="E481" s="26">
        <f t="shared" ca="1" si="75"/>
        <v>1457</v>
      </c>
      <c r="F481" s="26">
        <f t="shared" si="76"/>
        <v>610</v>
      </c>
      <c r="G481" s="27">
        <f t="shared" ca="1" si="77"/>
        <v>43.571428571428569</v>
      </c>
      <c r="H481" s="26">
        <f t="shared" ca="1" si="78"/>
        <v>4</v>
      </c>
      <c r="I481" s="26"/>
      <c r="J481" s="30"/>
      <c r="P481" s="57">
        <f t="shared" si="79"/>
        <v>0</v>
      </c>
      <c r="Q481" s="30">
        <f t="shared" si="80"/>
        <v>0</v>
      </c>
      <c r="T481" s="42">
        <f t="shared" si="81"/>
        <v>0</v>
      </c>
      <c r="V481" s="43">
        <f t="shared" si="82"/>
        <v>0</v>
      </c>
      <c r="W481" s="42">
        <f t="shared" si="83"/>
        <v>2</v>
      </c>
      <c r="AG481" s="63"/>
      <c r="AR481" s="63"/>
      <c r="BC481" s="63"/>
      <c r="BN481" s="63"/>
      <c r="BY481" s="63"/>
      <c r="CJ481" s="63"/>
      <c r="CU481" s="63"/>
      <c r="DF481" s="63"/>
      <c r="DQ481" s="63"/>
      <c r="EB481" s="63"/>
      <c r="EM481" s="63"/>
      <c r="EX481" s="63"/>
      <c r="FI481" s="63"/>
      <c r="FT481" s="63"/>
      <c r="GE481" s="63"/>
      <c r="GP481" s="63"/>
      <c r="HA481" s="63"/>
      <c r="HL481" s="63"/>
      <c r="HW481" s="63"/>
      <c r="IH481" s="63"/>
      <c r="IS481" s="63"/>
      <c r="JD481" s="63"/>
      <c r="JO481" s="63"/>
      <c r="JZ481" s="63"/>
      <c r="KK481" s="63"/>
      <c r="KV481" s="63"/>
      <c r="LG481" s="63"/>
      <c r="LR481" s="63"/>
      <c r="MC481" s="63"/>
      <c r="MN481" s="63"/>
      <c r="MY481" s="63"/>
      <c r="NJ481" s="63"/>
      <c r="NU481" s="63"/>
      <c r="OF481" s="63"/>
      <c r="OQ481" s="63"/>
      <c r="PB481" s="63"/>
      <c r="PM481" s="63"/>
      <c r="PX481" s="63"/>
      <c r="QI481" s="63"/>
      <c r="QT481" s="63"/>
      <c r="RE481" s="63"/>
      <c r="RP481" s="63"/>
      <c r="SA481" s="63"/>
      <c r="SL481" s="63"/>
      <c r="SW481" s="63"/>
      <c r="TH481" s="63"/>
      <c r="TS481" s="63"/>
      <c r="UD481" s="63"/>
      <c r="UO481" s="63"/>
      <c r="UZ481" s="63"/>
      <c r="VK481" s="63"/>
      <c r="VV481" s="63"/>
      <c r="WG481" s="63"/>
      <c r="WR481" s="63"/>
      <c r="XC481" s="63"/>
      <c r="XN481" s="63"/>
      <c r="XY481" s="63"/>
      <c r="YJ481" s="63"/>
      <c r="YU481" s="63"/>
      <c r="ZF481" s="63"/>
      <c r="ZQ481" s="63"/>
      <c r="AAB481" s="63"/>
      <c r="AAM481" s="63"/>
      <c r="AAX481" s="63"/>
      <c r="ABI481" s="63"/>
      <c r="ABT481" s="63"/>
      <c r="ACE481" s="63"/>
      <c r="ACP481" s="63"/>
      <c r="ADA481" s="63"/>
      <c r="ADL481" s="63"/>
      <c r="ADW481" s="63"/>
      <c r="AEH481" s="63"/>
      <c r="AES481" s="63"/>
      <c r="AFD481" s="63"/>
      <c r="AFO481" s="63"/>
      <c r="AFZ481" s="63"/>
      <c r="AGK481" s="63"/>
      <c r="AGV481" s="63"/>
      <c r="AHG481" s="63"/>
      <c r="AHR481" s="63"/>
      <c r="AIC481" s="63"/>
      <c r="AIN481" s="63"/>
      <c r="AIY481" s="63"/>
      <c r="AJJ481" s="63"/>
      <c r="AJU481" s="63"/>
      <c r="AKF481" s="63"/>
      <c r="AKQ481" s="63"/>
      <c r="ALB481" s="63"/>
      <c r="ALM481" s="63"/>
      <c r="ALX481" s="63"/>
      <c r="AMI481" s="63"/>
      <c r="AMT481" s="63"/>
      <c r="ANE481" s="63"/>
      <c r="ANP481" s="63"/>
      <c r="AOA481" s="63"/>
      <c r="AOL481" s="63"/>
      <c r="AOW481" s="63"/>
      <c r="APH481" s="63"/>
      <c r="APS481" s="63"/>
      <c r="AQD481" s="63"/>
      <c r="AQO481" s="63"/>
      <c r="AQZ481" s="63"/>
      <c r="ARK481" s="63"/>
      <c r="ARV481" s="63"/>
      <c r="ASG481" s="63"/>
      <c r="ASR481" s="63"/>
      <c r="ATC481" s="63"/>
      <c r="ATN481" s="63"/>
      <c r="ATY481" s="63"/>
      <c r="AUJ481" s="63"/>
      <c r="AUU481" s="63"/>
      <c r="AVF481" s="63"/>
      <c r="AVQ481" s="63"/>
      <c r="AWB481" s="63"/>
      <c r="AWM481" s="63"/>
      <c r="AWX481" s="63"/>
      <c r="AXI481" s="63"/>
      <c r="AXT481" s="63"/>
      <c r="AYE481" s="63"/>
      <c r="AYP481" s="63"/>
      <c r="AZA481" s="63"/>
    </row>
    <row r="482" spans="1:1023 1034:1353" ht="18.75" customHeight="1" x14ac:dyDescent="0.35">
      <c r="A482" s="24">
        <f>'total Scrap'!A482</f>
        <v>0</v>
      </c>
      <c r="B482" s="29">
        <f>'total Scrap'!D482</f>
        <v>0</v>
      </c>
      <c r="C482" s="45">
        <f>'total Scrap'!E482</f>
        <v>0</v>
      </c>
      <c r="D482" s="8">
        <f>'total Scrap'!F482</f>
        <v>0</v>
      </c>
      <c r="E482" s="26">
        <f t="shared" ca="1" si="75"/>
        <v>1457</v>
      </c>
      <c r="F482" s="26">
        <f t="shared" si="76"/>
        <v>610</v>
      </c>
      <c r="G482" s="27">
        <f t="shared" ca="1" si="77"/>
        <v>43.571428571428569</v>
      </c>
      <c r="H482" s="26">
        <f t="shared" ca="1" si="78"/>
        <v>4</v>
      </c>
      <c r="I482" s="26"/>
      <c r="J482" s="30"/>
      <c r="P482" s="57">
        <f t="shared" si="79"/>
        <v>0</v>
      </c>
      <c r="Q482" s="30">
        <f t="shared" si="80"/>
        <v>0</v>
      </c>
      <c r="T482" s="42">
        <f t="shared" si="81"/>
        <v>0</v>
      </c>
      <c r="V482" s="43">
        <f t="shared" si="82"/>
        <v>0</v>
      </c>
      <c r="W482" s="42">
        <f t="shared" si="83"/>
        <v>2</v>
      </c>
      <c r="AG482" s="63"/>
      <c r="AR482" s="63"/>
      <c r="BC482" s="63"/>
      <c r="BN482" s="63"/>
      <c r="BY482" s="63"/>
      <c r="CJ482" s="63"/>
      <c r="CU482" s="63"/>
      <c r="DF482" s="63"/>
      <c r="DQ482" s="63"/>
      <c r="EB482" s="63"/>
      <c r="EM482" s="63"/>
      <c r="EX482" s="63"/>
      <c r="FI482" s="63"/>
      <c r="FT482" s="63"/>
      <c r="GE482" s="63"/>
      <c r="GP482" s="63"/>
      <c r="HA482" s="63"/>
      <c r="HL482" s="63"/>
      <c r="HW482" s="63"/>
      <c r="IH482" s="63"/>
      <c r="IS482" s="63"/>
      <c r="JD482" s="63"/>
      <c r="JO482" s="63"/>
      <c r="JZ482" s="63"/>
      <c r="KK482" s="63"/>
      <c r="KV482" s="63"/>
      <c r="LG482" s="63"/>
      <c r="LR482" s="63"/>
      <c r="MC482" s="63"/>
      <c r="MN482" s="63"/>
      <c r="MY482" s="63"/>
      <c r="NJ482" s="63"/>
      <c r="NU482" s="63"/>
      <c r="OF482" s="63"/>
      <c r="OQ482" s="63"/>
      <c r="PB482" s="63"/>
      <c r="PM482" s="63"/>
      <c r="PX482" s="63"/>
      <c r="QI482" s="63"/>
      <c r="QT482" s="63"/>
      <c r="RE482" s="63"/>
      <c r="RP482" s="63"/>
      <c r="SA482" s="63"/>
      <c r="SL482" s="63"/>
      <c r="SW482" s="63"/>
      <c r="TH482" s="63"/>
      <c r="TS482" s="63"/>
      <c r="UD482" s="63"/>
      <c r="UO482" s="63"/>
      <c r="UZ482" s="63"/>
      <c r="VK482" s="63"/>
      <c r="VV482" s="63"/>
      <c r="WG482" s="63"/>
      <c r="WR482" s="63"/>
      <c r="XC482" s="63"/>
      <c r="XN482" s="63"/>
      <c r="XY482" s="63"/>
      <c r="YJ482" s="63"/>
      <c r="YU482" s="63"/>
      <c r="ZF482" s="63"/>
      <c r="ZQ482" s="63"/>
      <c r="AAB482" s="63"/>
      <c r="AAM482" s="63"/>
      <c r="AAX482" s="63"/>
      <c r="ABI482" s="63"/>
      <c r="ABT482" s="63"/>
      <c r="ACE482" s="63"/>
      <c r="ACP482" s="63"/>
      <c r="ADA482" s="63"/>
      <c r="ADL482" s="63"/>
      <c r="ADW482" s="63"/>
      <c r="AEH482" s="63"/>
      <c r="AES482" s="63"/>
      <c r="AFD482" s="63"/>
      <c r="AFO482" s="63"/>
      <c r="AFZ482" s="63"/>
      <c r="AGK482" s="63"/>
      <c r="AGV482" s="63"/>
      <c r="AHG482" s="63"/>
      <c r="AHR482" s="63"/>
      <c r="AIC482" s="63"/>
      <c r="AIN482" s="63"/>
      <c r="AIY482" s="63"/>
      <c r="AJJ482" s="63"/>
      <c r="AJU482" s="63"/>
      <c r="AKF482" s="63"/>
      <c r="AKQ482" s="63"/>
      <c r="ALB482" s="63"/>
      <c r="ALM482" s="63"/>
      <c r="ALX482" s="63"/>
      <c r="AMI482" s="63"/>
      <c r="AMT482" s="63"/>
      <c r="ANE482" s="63"/>
      <c r="ANP482" s="63"/>
      <c r="AOA482" s="63"/>
      <c r="AOL482" s="63"/>
      <c r="AOW482" s="63"/>
      <c r="APH482" s="63"/>
      <c r="APS482" s="63"/>
      <c r="AQD482" s="63"/>
      <c r="AQO482" s="63"/>
      <c r="AQZ482" s="63"/>
      <c r="ARK482" s="63"/>
      <c r="ARV482" s="63"/>
      <c r="ASG482" s="63"/>
      <c r="ASR482" s="63"/>
      <c r="ATC482" s="63"/>
      <c r="ATN482" s="63"/>
      <c r="ATY482" s="63"/>
      <c r="AUJ482" s="63"/>
      <c r="AUU482" s="63"/>
      <c r="AVF482" s="63"/>
      <c r="AVQ482" s="63"/>
      <c r="AWB482" s="63"/>
      <c r="AWM482" s="63"/>
      <c r="AWX482" s="63"/>
      <c r="AXI482" s="63"/>
      <c r="AXT482" s="63"/>
      <c r="AYE482" s="63"/>
      <c r="AYP482" s="63"/>
      <c r="AZA482" s="63"/>
    </row>
    <row r="483" spans="1:1023 1034:1353" ht="18.75" customHeight="1" x14ac:dyDescent="0.35">
      <c r="A483" s="24">
        <f>'total Scrap'!A483</f>
        <v>0</v>
      </c>
      <c r="B483" s="29">
        <f>'total Scrap'!D483</f>
        <v>0</v>
      </c>
      <c r="C483" s="45">
        <f>'total Scrap'!E483</f>
        <v>0</v>
      </c>
      <c r="D483" s="8">
        <f>'total Scrap'!F483</f>
        <v>0</v>
      </c>
      <c r="E483" s="26">
        <f t="shared" ca="1" si="75"/>
        <v>1457</v>
      </c>
      <c r="F483" s="26">
        <f t="shared" si="76"/>
        <v>610</v>
      </c>
      <c r="G483" s="27">
        <f t="shared" ca="1" si="77"/>
        <v>43.571428571428569</v>
      </c>
      <c r="H483" s="26">
        <f t="shared" ca="1" si="78"/>
        <v>4</v>
      </c>
      <c r="I483" s="26"/>
      <c r="J483" s="30"/>
      <c r="P483" s="57">
        <f t="shared" si="79"/>
        <v>0</v>
      </c>
      <c r="Q483" s="30">
        <f t="shared" si="80"/>
        <v>0</v>
      </c>
      <c r="T483" s="42">
        <f t="shared" si="81"/>
        <v>0</v>
      </c>
      <c r="V483" s="43">
        <f t="shared" si="82"/>
        <v>0</v>
      </c>
      <c r="W483" s="42">
        <f t="shared" si="83"/>
        <v>2</v>
      </c>
      <c r="AG483" s="63"/>
      <c r="AR483" s="63"/>
      <c r="BC483" s="63"/>
      <c r="BN483" s="63"/>
      <c r="BY483" s="63"/>
      <c r="CJ483" s="63"/>
      <c r="CU483" s="63"/>
      <c r="DF483" s="63"/>
      <c r="DQ483" s="63"/>
      <c r="EB483" s="63"/>
      <c r="EM483" s="63"/>
      <c r="EX483" s="63"/>
      <c r="FI483" s="63"/>
      <c r="FT483" s="63"/>
      <c r="GE483" s="63"/>
      <c r="GP483" s="63"/>
      <c r="HA483" s="63"/>
      <c r="HL483" s="63"/>
      <c r="HW483" s="63"/>
      <c r="IH483" s="63"/>
      <c r="IS483" s="63"/>
      <c r="JD483" s="63"/>
      <c r="JO483" s="63"/>
      <c r="JZ483" s="63"/>
      <c r="KK483" s="63"/>
      <c r="KV483" s="63"/>
      <c r="LG483" s="63"/>
      <c r="LR483" s="63"/>
      <c r="MC483" s="63"/>
      <c r="MN483" s="63"/>
      <c r="MY483" s="63"/>
      <c r="NJ483" s="63"/>
      <c r="NU483" s="63"/>
      <c r="OF483" s="63"/>
      <c r="OQ483" s="63"/>
      <c r="PB483" s="63"/>
      <c r="PM483" s="63"/>
      <c r="PX483" s="63"/>
      <c r="QI483" s="63"/>
      <c r="QT483" s="63"/>
      <c r="RE483" s="63"/>
      <c r="RP483" s="63"/>
      <c r="SA483" s="63"/>
      <c r="SL483" s="63"/>
      <c r="SW483" s="63"/>
      <c r="TH483" s="63"/>
      <c r="TS483" s="63"/>
      <c r="UD483" s="63"/>
      <c r="UO483" s="63"/>
      <c r="UZ483" s="63"/>
      <c r="VK483" s="63"/>
      <c r="VV483" s="63"/>
      <c r="WG483" s="63"/>
      <c r="WR483" s="63"/>
      <c r="XC483" s="63"/>
      <c r="XN483" s="63"/>
      <c r="XY483" s="63"/>
      <c r="YJ483" s="63"/>
      <c r="YU483" s="63"/>
      <c r="ZF483" s="63"/>
      <c r="ZQ483" s="63"/>
      <c r="AAB483" s="63"/>
      <c r="AAM483" s="63"/>
      <c r="AAX483" s="63"/>
      <c r="ABI483" s="63"/>
      <c r="ABT483" s="63"/>
      <c r="ACE483" s="63"/>
      <c r="ACP483" s="63"/>
      <c r="ADA483" s="63"/>
      <c r="ADL483" s="63"/>
      <c r="ADW483" s="63"/>
      <c r="AEH483" s="63"/>
      <c r="AES483" s="63"/>
      <c r="AFD483" s="63"/>
      <c r="AFO483" s="63"/>
      <c r="AFZ483" s="63"/>
      <c r="AGK483" s="63"/>
      <c r="AGV483" s="63"/>
      <c r="AHG483" s="63"/>
      <c r="AHR483" s="63"/>
      <c r="AIC483" s="63"/>
      <c r="AIN483" s="63"/>
      <c r="AIY483" s="63"/>
      <c r="AJJ483" s="63"/>
      <c r="AJU483" s="63"/>
      <c r="AKF483" s="63"/>
      <c r="AKQ483" s="63"/>
      <c r="ALB483" s="63"/>
      <c r="ALM483" s="63"/>
      <c r="ALX483" s="63"/>
      <c r="AMI483" s="63"/>
      <c r="AMT483" s="63"/>
      <c r="ANE483" s="63"/>
      <c r="ANP483" s="63"/>
      <c r="AOA483" s="63"/>
      <c r="AOL483" s="63"/>
      <c r="AOW483" s="63"/>
      <c r="APH483" s="63"/>
      <c r="APS483" s="63"/>
      <c r="AQD483" s="63"/>
      <c r="AQO483" s="63"/>
      <c r="AQZ483" s="63"/>
      <c r="ARK483" s="63"/>
      <c r="ARV483" s="63"/>
      <c r="ASG483" s="63"/>
      <c r="ASR483" s="63"/>
      <c r="ATC483" s="63"/>
      <c r="ATN483" s="63"/>
      <c r="ATY483" s="63"/>
      <c r="AUJ483" s="63"/>
      <c r="AUU483" s="63"/>
      <c r="AVF483" s="63"/>
      <c r="AVQ483" s="63"/>
      <c r="AWB483" s="63"/>
      <c r="AWM483" s="63"/>
      <c r="AWX483" s="63"/>
      <c r="AXI483" s="63"/>
      <c r="AXT483" s="63"/>
      <c r="AYE483" s="63"/>
      <c r="AYP483" s="63"/>
      <c r="AZA483" s="63"/>
    </row>
    <row r="484" spans="1:1023 1034:1353" ht="18.75" customHeight="1" x14ac:dyDescent="0.35">
      <c r="A484" s="24">
        <f>'total Scrap'!A484</f>
        <v>0</v>
      </c>
      <c r="B484" s="29">
        <f>'total Scrap'!D484</f>
        <v>0</v>
      </c>
      <c r="C484" s="45">
        <f>'total Scrap'!E484</f>
        <v>0</v>
      </c>
      <c r="D484" s="8">
        <f>'total Scrap'!F484</f>
        <v>0</v>
      </c>
      <c r="E484" s="26">
        <f t="shared" ca="1" si="75"/>
        <v>1457</v>
      </c>
      <c r="F484" s="26">
        <f t="shared" si="76"/>
        <v>610</v>
      </c>
      <c r="G484" s="27">
        <f t="shared" ca="1" si="77"/>
        <v>43.571428571428569</v>
      </c>
      <c r="H484" s="26">
        <f t="shared" ca="1" si="78"/>
        <v>4</v>
      </c>
      <c r="I484" s="26"/>
      <c r="J484" s="30"/>
      <c r="P484" s="57">
        <f t="shared" si="79"/>
        <v>0</v>
      </c>
      <c r="Q484" s="30">
        <f t="shared" si="80"/>
        <v>0</v>
      </c>
      <c r="T484" s="42">
        <f t="shared" si="81"/>
        <v>0</v>
      </c>
      <c r="V484" s="43">
        <f t="shared" si="82"/>
        <v>0</v>
      </c>
      <c r="W484" s="42">
        <f t="shared" si="83"/>
        <v>2</v>
      </c>
      <c r="AG484" s="63"/>
      <c r="AR484" s="63"/>
      <c r="BC484" s="63"/>
      <c r="BN484" s="63"/>
      <c r="BY484" s="63"/>
      <c r="CJ484" s="63"/>
      <c r="CU484" s="63"/>
      <c r="DF484" s="63"/>
      <c r="DQ484" s="63"/>
      <c r="EB484" s="63"/>
      <c r="EM484" s="63"/>
      <c r="EX484" s="63"/>
      <c r="FI484" s="63"/>
      <c r="FT484" s="63"/>
      <c r="GE484" s="63"/>
      <c r="GP484" s="63"/>
      <c r="HA484" s="63"/>
      <c r="HL484" s="63"/>
      <c r="HW484" s="63"/>
      <c r="IH484" s="63"/>
      <c r="IS484" s="63"/>
      <c r="JD484" s="63"/>
      <c r="JO484" s="63"/>
      <c r="JZ484" s="63"/>
      <c r="KK484" s="63"/>
      <c r="KV484" s="63"/>
      <c r="LG484" s="63"/>
      <c r="LR484" s="63"/>
      <c r="MC484" s="63"/>
      <c r="MN484" s="63"/>
      <c r="MY484" s="63"/>
      <c r="NJ484" s="63"/>
      <c r="NU484" s="63"/>
      <c r="OF484" s="63"/>
      <c r="OQ484" s="63"/>
      <c r="PB484" s="63"/>
      <c r="PM484" s="63"/>
      <c r="PX484" s="63"/>
      <c r="QI484" s="63"/>
      <c r="QT484" s="63"/>
      <c r="RE484" s="63"/>
      <c r="RP484" s="63"/>
      <c r="SA484" s="63"/>
      <c r="SL484" s="63"/>
      <c r="SW484" s="63"/>
      <c r="TH484" s="63"/>
      <c r="TS484" s="63"/>
      <c r="UD484" s="63"/>
      <c r="UO484" s="63"/>
      <c r="UZ484" s="63"/>
      <c r="VK484" s="63"/>
      <c r="VV484" s="63"/>
      <c r="WG484" s="63"/>
      <c r="WR484" s="63"/>
      <c r="XC484" s="63"/>
      <c r="XN484" s="63"/>
      <c r="XY484" s="63"/>
      <c r="YJ484" s="63"/>
      <c r="YU484" s="63"/>
      <c r="ZF484" s="63"/>
      <c r="ZQ484" s="63"/>
      <c r="AAB484" s="63"/>
      <c r="AAM484" s="63"/>
      <c r="AAX484" s="63"/>
      <c r="ABI484" s="63"/>
      <c r="ABT484" s="63"/>
      <c r="ACE484" s="63"/>
      <c r="ACP484" s="63"/>
      <c r="ADA484" s="63"/>
      <c r="ADL484" s="63"/>
      <c r="ADW484" s="63"/>
      <c r="AEH484" s="63"/>
      <c r="AES484" s="63"/>
      <c r="AFD484" s="63"/>
      <c r="AFO484" s="63"/>
      <c r="AFZ484" s="63"/>
      <c r="AGK484" s="63"/>
      <c r="AGV484" s="63"/>
      <c r="AHG484" s="63"/>
      <c r="AHR484" s="63"/>
      <c r="AIC484" s="63"/>
      <c r="AIN484" s="63"/>
      <c r="AIY484" s="63"/>
      <c r="AJJ484" s="63"/>
      <c r="AJU484" s="63"/>
      <c r="AKF484" s="63"/>
      <c r="AKQ484" s="63"/>
      <c r="ALB484" s="63"/>
      <c r="ALM484" s="63"/>
      <c r="ALX484" s="63"/>
      <c r="AMI484" s="63"/>
      <c r="AMT484" s="63"/>
      <c r="ANE484" s="63"/>
      <c r="ANP484" s="63"/>
      <c r="AOA484" s="63"/>
      <c r="AOL484" s="63"/>
      <c r="AOW484" s="63"/>
      <c r="APH484" s="63"/>
      <c r="APS484" s="63"/>
      <c r="AQD484" s="63"/>
      <c r="AQO484" s="63"/>
      <c r="AQZ484" s="63"/>
      <c r="ARK484" s="63"/>
      <c r="ARV484" s="63"/>
      <c r="ASG484" s="63"/>
      <c r="ASR484" s="63"/>
      <c r="ATC484" s="63"/>
      <c r="ATN484" s="63"/>
      <c r="ATY484" s="63"/>
      <c r="AUJ484" s="63"/>
      <c r="AUU484" s="63"/>
      <c r="AVF484" s="63"/>
      <c r="AVQ484" s="63"/>
      <c r="AWB484" s="63"/>
      <c r="AWM484" s="63"/>
      <c r="AWX484" s="63"/>
      <c r="AXI484" s="63"/>
      <c r="AXT484" s="63"/>
      <c r="AYE484" s="63"/>
      <c r="AYP484" s="63"/>
      <c r="AZA484" s="63"/>
    </row>
    <row r="485" spans="1:1023 1034:1353" ht="18.75" customHeight="1" x14ac:dyDescent="0.35">
      <c r="A485" s="24">
        <f>'total Scrap'!A485</f>
        <v>0</v>
      </c>
      <c r="B485" s="29">
        <f>'total Scrap'!D485</f>
        <v>0</v>
      </c>
      <c r="C485" s="45">
        <f>'total Scrap'!E485</f>
        <v>0</v>
      </c>
      <c r="D485" s="8">
        <f>'total Scrap'!F485</f>
        <v>0</v>
      </c>
      <c r="E485" s="26">
        <f t="shared" ca="1" si="75"/>
        <v>1457</v>
      </c>
      <c r="F485" s="26">
        <f t="shared" si="76"/>
        <v>610</v>
      </c>
      <c r="G485" s="27">
        <f t="shared" ca="1" si="77"/>
        <v>43.571428571428569</v>
      </c>
      <c r="H485" s="26">
        <f t="shared" ca="1" si="78"/>
        <v>4</v>
      </c>
      <c r="I485" s="26"/>
      <c r="J485" s="30"/>
      <c r="P485" s="57">
        <f t="shared" si="79"/>
        <v>0</v>
      </c>
      <c r="Q485" s="30">
        <f t="shared" si="80"/>
        <v>0</v>
      </c>
      <c r="T485" s="42">
        <f t="shared" si="81"/>
        <v>0</v>
      </c>
      <c r="V485" s="43">
        <f t="shared" si="82"/>
        <v>0</v>
      </c>
      <c r="W485" s="42">
        <f t="shared" si="83"/>
        <v>2</v>
      </c>
      <c r="AG485" s="63"/>
      <c r="AR485" s="63"/>
      <c r="BC485" s="63"/>
      <c r="BN485" s="63"/>
      <c r="BY485" s="63"/>
      <c r="CJ485" s="63"/>
      <c r="CU485" s="63"/>
      <c r="DF485" s="63"/>
      <c r="DQ485" s="63"/>
      <c r="EB485" s="63"/>
      <c r="EM485" s="63"/>
      <c r="EX485" s="63"/>
      <c r="FI485" s="63"/>
      <c r="FT485" s="63"/>
      <c r="GE485" s="63"/>
      <c r="GP485" s="63"/>
      <c r="HA485" s="63"/>
      <c r="HL485" s="63"/>
      <c r="HW485" s="63"/>
      <c r="IH485" s="63"/>
      <c r="IS485" s="63"/>
      <c r="JD485" s="63"/>
      <c r="JO485" s="63"/>
      <c r="JZ485" s="63"/>
      <c r="KK485" s="63"/>
      <c r="KV485" s="63"/>
      <c r="LG485" s="63"/>
      <c r="LR485" s="63"/>
      <c r="MC485" s="63"/>
      <c r="MN485" s="63"/>
      <c r="MY485" s="63"/>
      <c r="NJ485" s="63"/>
      <c r="NU485" s="63"/>
      <c r="OF485" s="63"/>
      <c r="OQ485" s="63"/>
      <c r="PB485" s="63"/>
      <c r="PM485" s="63"/>
      <c r="PX485" s="63"/>
      <c r="QI485" s="63"/>
      <c r="QT485" s="63"/>
      <c r="RE485" s="63"/>
      <c r="RP485" s="63"/>
      <c r="SA485" s="63"/>
      <c r="SL485" s="63"/>
      <c r="SW485" s="63"/>
      <c r="TH485" s="63"/>
      <c r="TS485" s="63"/>
      <c r="UD485" s="63"/>
      <c r="UO485" s="63"/>
      <c r="UZ485" s="63"/>
      <c r="VK485" s="63"/>
      <c r="VV485" s="63"/>
      <c r="WG485" s="63"/>
      <c r="WR485" s="63"/>
      <c r="XC485" s="63"/>
      <c r="XN485" s="63"/>
      <c r="XY485" s="63"/>
      <c r="YJ485" s="63"/>
      <c r="YU485" s="63"/>
      <c r="ZF485" s="63"/>
      <c r="ZQ485" s="63"/>
      <c r="AAB485" s="63"/>
      <c r="AAM485" s="63"/>
      <c r="AAX485" s="63"/>
      <c r="ABI485" s="63"/>
      <c r="ABT485" s="63"/>
      <c r="ACE485" s="63"/>
      <c r="ACP485" s="63"/>
      <c r="ADA485" s="63"/>
      <c r="ADL485" s="63"/>
      <c r="ADW485" s="63"/>
      <c r="AEH485" s="63"/>
      <c r="AES485" s="63"/>
      <c r="AFD485" s="63"/>
      <c r="AFO485" s="63"/>
      <c r="AFZ485" s="63"/>
      <c r="AGK485" s="63"/>
      <c r="AGV485" s="63"/>
      <c r="AHG485" s="63"/>
      <c r="AHR485" s="63"/>
      <c r="AIC485" s="63"/>
      <c r="AIN485" s="63"/>
      <c r="AIY485" s="63"/>
      <c r="AJJ485" s="63"/>
      <c r="AJU485" s="63"/>
      <c r="AKF485" s="63"/>
      <c r="AKQ485" s="63"/>
      <c r="ALB485" s="63"/>
      <c r="ALM485" s="63"/>
      <c r="ALX485" s="63"/>
      <c r="AMI485" s="63"/>
      <c r="AMT485" s="63"/>
      <c r="ANE485" s="63"/>
      <c r="ANP485" s="63"/>
      <c r="AOA485" s="63"/>
      <c r="AOL485" s="63"/>
      <c r="AOW485" s="63"/>
      <c r="APH485" s="63"/>
      <c r="APS485" s="63"/>
      <c r="AQD485" s="63"/>
      <c r="AQO485" s="63"/>
      <c r="AQZ485" s="63"/>
      <c r="ARK485" s="63"/>
      <c r="ARV485" s="63"/>
      <c r="ASG485" s="63"/>
      <c r="ASR485" s="63"/>
      <c r="ATC485" s="63"/>
      <c r="ATN485" s="63"/>
      <c r="ATY485" s="63"/>
      <c r="AUJ485" s="63"/>
      <c r="AUU485" s="63"/>
      <c r="AVF485" s="63"/>
      <c r="AVQ485" s="63"/>
      <c r="AWB485" s="63"/>
      <c r="AWM485" s="63"/>
      <c r="AWX485" s="63"/>
      <c r="AXI485" s="63"/>
      <c r="AXT485" s="63"/>
      <c r="AYE485" s="63"/>
      <c r="AYP485" s="63"/>
      <c r="AZA485" s="63"/>
    </row>
    <row r="486" spans="1:1023 1034:1353" ht="18.75" customHeight="1" x14ac:dyDescent="0.35">
      <c r="A486" s="24">
        <f>'total Scrap'!A486</f>
        <v>0</v>
      </c>
      <c r="B486" s="29">
        <f>'total Scrap'!D486</f>
        <v>0</v>
      </c>
      <c r="C486" s="45">
        <f>'total Scrap'!E486</f>
        <v>0</v>
      </c>
      <c r="D486" s="8">
        <f>'total Scrap'!F486</f>
        <v>0</v>
      </c>
      <c r="E486" s="26">
        <f t="shared" ca="1" si="75"/>
        <v>1457</v>
      </c>
      <c r="F486" s="26">
        <f t="shared" si="76"/>
        <v>610</v>
      </c>
      <c r="G486" s="27">
        <f t="shared" ca="1" si="77"/>
        <v>43.571428571428569</v>
      </c>
      <c r="H486" s="26">
        <f t="shared" ca="1" si="78"/>
        <v>4</v>
      </c>
      <c r="I486" s="26"/>
      <c r="J486" s="30"/>
      <c r="P486" s="57">
        <f t="shared" si="79"/>
        <v>0</v>
      </c>
      <c r="Q486" s="30">
        <f t="shared" si="80"/>
        <v>0</v>
      </c>
      <c r="T486" s="42">
        <f t="shared" si="81"/>
        <v>0</v>
      </c>
      <c r="V486" s="43">
        <f t="shared" si="82"/>
        <v>0</v>
      </c>
      <c r="W486" s="42">
        <f t="shared" si="83"/>
        <v>2</v>
      </c>
      <c r="AG486" s="63"/>
      <c r="AR486" s="63"/>
      <c r="BC486" s="63"/>
      <c r="BN486" s="63"/>
      <c r="BY486" s="63"/>
      <c r="CJ486" s="63"/>
      <c r="CU486" s="63"/>
      <c r="DF486" s="63"/>
      <c r="DQ486" s="63"/>
      <c r="EB486" s="63"/>
      <c r="EM486" s="63"/>
      <c r="EX486" s="63"/>
      <c r="FI486" s="63"/>
      <c r="FT486" s="63"/>
      <c r="GE486" s="63"/>
      <c r="GP486" s="63"/>
      <c r="HA486" s="63"/>
      <c r="HL486" s="63"/>
      <c r="HW486" s="63"/>
      <c r="IH486" s="63"/>
      <c r="IS486" s="63"/>
      <c r="JD486" s="63"/>
      <c r="JO486" s="63"/>
      <c r="JZ486" s="63"/>
      <c r="KK486" s="63"/>
      <c r="KV486" s="63"/>
      <c r="LG486" s="63"/>
      <c r="LR486" s="63"/>
      <c r="MC486" s="63"/>
      <c r="MN486" s="63"/>
      <c r="MY486" s="63"/>
      <c r="NJ486" s="63"/>
      <c r="NU486" s="63"/>
      <c r="OF486" s="63"/>
      <c r="OQ486" s="63"/>
      <c r="PB486" s="63"/>
      <c r="PM486" s="63"/>
      <c r="PX486" s="63"/>
      <c r="QI486" s="63"/>
      <c r="QT486" s="63"/>
      <c r="RE486" s="63"/>
      <c r="RP486" s="63"/>
      <c r="SA486" s="63"/>
      <c r="SL486" s="63"/>
      <c r="SW486" s="63"/>
      <c r="TH486" s="63"/>
      <c r="TS486" s="63"/>
      <c r="UD486" s="63"/>
      <c r="UO486" s="63"/>
      <c r="UZ486" s="63"/>
      <c r="VK486" s="63"/>
      <c r="VV486" s="63"/>
      <c r="WG486" s="63"/>
      <c r="WR486" s="63"/>
      <c r="XC486" s="63"/>
      <c r="XN486" s="63"/>
      <c r="XY486" s="63"/>
      <c r="YJ486" s="63"/>
      <c r="YU486" s="63"/>
      <c r="ZF486" s="63"/>
      <c r="ZQ486" s="63"/>
      <c r="AAB486" s="63"/>
      <c r="AAM486" s="63"/>
      <c r="AAX486" s="63"/>
      <c r="ABI486" s="63"/>
      <c r="ABT486" s="63"/>
      <c r="ACE486" s="63"/>
      <c r="ACP486" s="63"/>
      <c r="ADA486" s="63"/>
      <c r="ADL486" s="63"/>
      <c r="ADW486" s="63"/>
      <c r="AEH486" s="63"/>
      <c r="AES486" s="63"/>
      <c r="AFD486" s="63"/>
      <c r="AFO486" s="63"/>
      <c r="AFZ486" s="63"/>
      <c r="AGK486" s="63"/>
      <c r="AGV486" s="63"/>
      <c r="AHG486" s="63"/>
      <c r="AHR486" s="63"/>
      <c r="AIC486" s="63"/>
      <c r="AIN486" s="63"/>
      <c r="AIY486" s="63"/>
      <c r="AJJ486" s="63"/>
      <c r="AJU486" s="63"/>
      <c r="AKF486" s="63"/>
      <c r="AKQ486" s="63"/>
      <c r="ALB486" s="63"/>
      <c r="ALM486" s="63"/>
      <c r="ALX486" s="63"/>
      <c r="AMI486" s="63"/>
      <c r="AMT486" s="63"/>
      <c r="ANE486" s="63"/>
      <c r="ANP486" s="63"/>
      <c r="AOA486" s="63"/>
      <c r="AOL486" s="63"/>
      <c r="AOW486" s="63"/>
      <c r="APH486" s="63"/>
      <c r="APS486" s="63"/>
      <c r="AQD486" s="63"/>
      <c r="AQO486" s="63"/>
      <c r="AQZ486" s="63"/>
      <c r="ARK486" s="63"/>
      <c r="ARV486" s="63"/>
      <c r="ASG486" s="63"/>
      <c r="ASR486" s="63"/>
      <c r="ATC486" s="63"/>
      <c r="ATN486" s="63"/>
      <c r="ATY486" s="63"/>
      <c r="AUJ486" s="63"/>
      <c r="AUU486" s="63"/>
      <c r="AVF486" s="63"/>
      <c r="AVQ486" s="63"/>
      <c r="AWB486" s="63"/>
      <c r="AWM486" s="63"/>
      <c r="AWX486" s="63"/>
      <c r="AXI486" s="63"/>
      <c r="AXT486" s="63"/>
      <c r="AYE486" s="63"/>
      <c r="AYP486" s="63"/>
      <c r="AZA486" s="63"/>
    </row>
    <row r="487" spans="1:1023 1034:1353" ht="18.75" customHeight="1" x14ac:dyDescent="0.35">
      <c r="A487" s="24">
        <f>'total Scrap'!A487</f>
        <v>0</v>
      </c>
      <c r="B487" s="29">
        <f>'total Scrap'!D487</f>
        <v>0</v>
      </c>
      <c r="C487" s="45">
        <f>'total Scrap'!E487</f>
        <v>0</v>
      </c>
      <c r="D487" s="8">
        <f>'total Scrap'!F487</f>
        <v>0</v>
      </c>
      <c r="E487" s="26">
        <f t="shared" ca="1" si="75"/>
        <v>1457</v>
      </c>
      <c r="F487" s="26">
        <f t="shared" si="76"/>
        <v>610</v>
      </c>
      <c r="G487" s="27">
        <f t="shared" ca="1" si="77"/>
        <v>43.571428571428569</v>
      </c>
      <c r="H487" s="26">
        <f t="shared" ca="1" si="78"/>
        <v>4</v>
      </c>
      <c r="I487" s="26"/>
      <c r="J487" s="30"/>
      <c r="P487" s="57">
        <f t="shared" si="79"/>
        <v>0</v>
      </c>
      <c r="Q487" s="30">
        <f t="shared" si="80"/>
        <v>0</v>
      </c>
      <c r="T487" s="42">
        <f t="shared" si="81"/>
        <v>0</v>
      </c>
      <c r="V487" s="43">
        <f t="shared" si="82"/>
        <v>0</v>
      </c>
      <c r="W487" s="42">
        <f t="shared" si="83"/>
        <v>2</v>
      </c>
      <c r="AG487" s="63"/>
      <c r="AR487" s="63"/>
      <c r="BC487" s="63"/>
      <c r="BN487" s="63"/>
      <c r="BY487" s="63"/>
      <c r="CJ487" s="63"/>
      <c r="CU487" s="63"/>
      <c r="DF487" s="63"/>
      <c r="DQ487" s="63"/>
      <c r="EB487" s="63"/>
      <c r="EM487" s="63"/>
      <c r="EX487" s="63"/>
      <c r="FI487" s="63"/>
      <c r="FT487" s="63"/>
      <c r="GE487" s="63"/>
      <c r="GP487" s="63"/>
      <c r="HA487" s="63"/>
      <c r="HL487" s="63"/>
      <c r="HW487" s="63"/>
      <c r="IH487" s="63"/>
      <c r="IS487" s="63"/>
      <c r="JD487" s="63"/>
      <c r="JO487" s="63"/>
      <c r="JZ487" s="63"/>
      <c r="KK487" s="63"/>
      <c r="KV487" s="63"/>
      <c r="LG487" s="63"/>
      <c r="LR487" s="63"/>
      <c r="MC487" s="63"/>
      <c r="MN487" s="63"/>
      <c r="MY487" s="63"/>
      <c r="NJ487" s="63"/>
      <c r="NU487" s="63"/>
      <c r="OF487" s="63"/>
      <c r="OQ487" s="63"/>
      <c r="PB487" s="63"/>
      <c r="PM487" s="63"/>
      <c r="PX487" s="63"/>
      <c r="QI487" s="63"/>
      <c r="QT487" s="63"/>
      <c r="RE487" s="63"/>
      <c r="RP487" s="63"/>
      <c r="SA487" s="63"/>
      <c r="SL487" s="63"/>
      <c r="SW487" s="63"/>
      <c r="TH487" s="63"/>
      <c r="TS487" s="63"/>
      <c r="UD487" s="63"/>
      <c r="UO487" s="63"/>
      <c r="UZ487" s="63"/>
      <c r="VK487" s="63"/>
      <c r="VV487" s="63"/>
      <c r="WG487" s="63"/>
      <c r="WR487" s="63"/>
      <c r="XC487" s="63"/>
      <c r="XN487" s="63"/>
      <c r="XY487" s="63"/>
      <c r="YJ487" s="63"/>
      <c r="YU487" s="63"/>
      <c r="ZF487" s="63"/>
      <c r="ZQ487" s="63"/>
      <c r="AAB487" s="63"/>
      <c r="AAM487" s="63"/>
      <c r="AAX487" s="63"/>
      <c r="ABI487" s="63"/>
      <c r="ABT487" s="63"/>
      <c r="ACE487" s="63"/>
      <c r="ACP487" s="63"/>
      <c r="ADA487" s="63"/>
      <c r="ADL487" s="63"/>
      <c r="ADW487" s="63"/>
      <c r="AEH487" s="63"/>
      <c r="AES487" s="63"/>
      <c r="AFD487" s="63"/>
      <c r="AFO487" s="63"/>
      <c r="AFZ487" s="63"/>
      <c r="AGK487" s="63"/>
      <c r="AGV487" s="63"/>
      <c r="AHG487" s="63"/>
      <c r="AHR487" s="63"/>
      <c r="AIC487" s="63"/>
      <c r="AIN487" s="63"/>
      <c r="AIY487" s="63"/>
      <c r="AJJ487" s="63"/>
      <c r="AJU487" s="63"/>
      <c r="AKF487" s="63"/>
      <c r="AKQ487" s="63"/>
      <c r="ALB487" s="63"/>
      <c r="ALM487" s="63"/>
      <c r="ALX487" s="63"/>
      <c r="AMI487" s="63"/>
      <c r="AMT487" s="63"/>
      <c r="ANE487" s="63"/>
      <c r="ANP487" s="63"/>
      <c r="AOA487" s="63"/>
      <c r="AOL487" s="63"/>
      <c r="AOW487" s="63"/>
      <c r="APH487" s="63"/>
      <c r="APS487" s="63"/>
      <c r="AQD487" s="63"/>
      <c r="AQO487" s="63"/>
      <c r="AQZ487" s="63"/>
      <c r="ARK487" s="63"/>
      <c r="ARV487" s="63"/>
      <c r="ASG487" s="63"/>
      <c r="ASR487" s="63"/>
      <c r="ATC487" s="63"/>
      <c r="ATN487" s="63"/>
      <c r="ATY487" s="63"/>
      <c r="AUJ487" s="63"/>
      <c r="AUU487" s="63"/>
      <c r="AVF487" s="63"/>
      <c r="AVQ487" s="63"/>
      <c r="AWB487" s="63"/>
      <c r="AWM487" s="63"/>
      <c r="AWX487" s="63"/>
      <c r="AXI487" s="63"/>
      <c r="AXT487" s="63"/>
      <c r="AYE487" s="63"/>
      <c r="AYP487" s="63"/>
      <c r="AZA487" s="63"/>
    </row>
    <row r="488" spans="1:1023 1034:1353" ht="18.75" customHeight="1" x14ac:dyDescent="0.35">
      <c r="A488" s="24">
        <f>'total Scrap'!A488</f>
        <v>0</v>
      </c>
      <c r="B488" s="29">
        <f>'total Scrap'!D488</f>
        <v>0</v>
      </c>
      <c r="C488" s="45">
        <f>'total Scrap'!E488</f>
        <v>0</v>
      </c>
      <c r="D488" s="8">
        <f>'total Scrap'!F488</f>
        <v>0</v>
      </c>
      <c r="E488" s="26">
        <f t="shared" ca="1" si="75"/>
        <v>1457</v>
      </c>
      <c r="F488" s="26">
        <f t="shared" si="76"/>
        <v>610</v>
      </c>
      <c r="G488" s="27">
        <f t="shared" ca="1" si="77"/>
        <v>43.571428571428569</v>
      </c>
      <c r="H488" s="26">
        <f t="shared" ca="1" si="78"/>
        <v>4</v>
      </c>
      <c r="I488" s="26"/>
      <c r="J488" s="30"/>
      <c r="P488" s="57">
        <f t="shared" si="79"/>
        <v>0</v>
      </c>
      <c r="Q488" s="30">
        <f t="shared" si="80"/>
        <v>0</v>
      </c>
      <c r="T488" s="42">
        <f t="shared" si="81"/>
        <v>0</v>
      </c>
      <c r="V488" s="43">
        <f t="shared" si="82"/>
        <v>0</v>
      </c>
      <c r="W488" s="42">
        <f t="shared" si="83"/>
        <v>2</v>
      </c>
      <c r="AG488" s="63"/>
      <c r="AR488" s="63"/>
      <c r="BC488" s="63"/>
      <c r="BN488" s="63"/>
      <c r="BY488" s="63"/>
      <c r="CJ488" s="63"/>
      <c r="CU488" s="63"/>
      <c r="DF488" s="63"/>
      <c r="DQ488" s="63"/>
      <c r="EB488" s="63"/>
      <c r="EM488" s="63"/>
      <c r="EX488" s="63"/>
      <c r="FI488" s="63"/>
      <c r="FT488" s="63"/>
      <c r="GE488" s="63"/>
      <c r="GP488" s="63"/>
      <c r="HA488" s="63"/>
      <c r="HL488" s="63"/>
      <c r="HW488" s="63"/>
      <c r="IH488" s="63"/>
      <c r="IS488" s="63"/>
      <c r="JD488" s="63"/>
      <c r="JO488" s="63"/>
      <c r="JZ488" s="63"/>
      <c r="KK488" s="63"/>
      <c r="KV488" s="63"/>
      <c r="LG488" s="63"/>
      <c r="LR488" s="63"/>
      <c r="MC488" s="63"/>
      <c r="MN488" s="63"/>
      <c r="MY488" s="63"/>
      <c r="NJ488" s="63"/>
      <c r="NU488" s="63"/>
      <c r="OF488" s="63"/>
      <c r="OQ488" s="63"/>
      <c r="PB488" s="63"/>
      <c r="PM488" s="63"/>
      <c r="PX488" s="63"/>
      <c r="QI488" s="63"/>
      <c r="QT488" s="63"/>
      <c r="RE488" s="63"/>
      <c r="RP488" s="63"/>
      <c r="SA488" s="63"/>
      <c r="SL488" s="63"/>
      <c r="SW488" s="63"/>
      <c r="TH488" s="63"/>
      <c r="TS488" s="63"/>
      <c r="UD488" s="63"/>
      <c r="UO488" s="63"/>
      <c r="UZ488" s="63"/>
      <c r="VK488" s="63"/>
      <c r="VV488" s="63"/>
      <c r="WG488" s="63"/>
      <c r="WR488" s="63"/>
      <c r="XC488" s="63"/>
      <c r="XN488" s="63"/>
      <c r="XY488" s="63"/>
      <c r="YJ488" s="63"/>
      <c r="YU488" s="63"/>
      <c r="ZF488" s="63"/>
      <c r="ZQ488" s="63"/>
      <c r="AAB488" s="63"/>
      <c r="AAM488" s="63"/>
      <c r="AAX488" s="63"/>
      <c r="ABI488" s="63"/>
      <c r="ABT488" s="63"/>
      <c r="ACE488" s="63"/>
      <c r="ACP488" s="63"/>
      <c r="ADA488" s="63"/>
      <c r="ADL488" s="63"/>
      <c r="ADW488" s="63"/>
      <c r="AEH488" s="63"/>
      <c r="AES488" s="63"/>
      <c r="AFD488" s="63"/>
      <c r="AFO488" s="63"/>
      <c r="AFZ488" s="63"/>
      <c r="AGK488" s="63"/>
      <c r="AGV488" s="63"/>
      <c r="AHG488" s="63"/>
      <c r="AHR488" s="63"/>
      <c r="AIC488" s="63"/>
      <c r="AIN488" s="63"/>
      <c r="AIY488" s="63"/>
      <c r="AJJ488" s="63"/>
      <c r="AJU488" s="63"/>
      <c r="AKF488" s="63"/>
      <c r="AKQ488" s="63"/>
      <c r="ALB488" s="63"/>
      <c r="ALM488" s="63"/>
      <c r="ALX488" s="63"/>
      <c r="AMI488" s="63"/>
      <c r="AMT488" s="63"/>
      <c r="ANE488" s="63"/>
      <c r="ANP488" s="63"/>
      <c r="AOA488" s="63"/>
      <c r="AOL488" s="63"/>
      <c r="AOW488" s="63"/>
      <c r="APH488" s="63"/>
      <c r="APS488" s="63"/>
      <c r="AQD488" s="63"/>
      <c r="AQO488" s="63"/>
      <c r="AQZ488" s="63"/>
      <c r="ARK488" s="63"/>
      <c r="ARV488" s="63"/>
      <c r="ASG488" s="63"/>
      <c r="ASR488" s="63"/>
      <c r="ATC488" s="63"/>
      <c r="ATN488" s="63"/>
      <c r="ATY488" s="63"/>
      <c r="AUJ488" s="63"/>
      <c r="AUU488" s="63"/>
      <c r="AVF488" s="63"/>
      <c r="AVQ488" s="63"/>
      <c r="AWB488" s="63"/>
      <c r="AWM488" s="63"/>
      <c r="AWX488" s="63"/>
      <c r="AXI488" s="63"/>
      <c r="AXT488" s="63"/>
      <c r="AYE488" s="63"/>
      <c r="AYP488" s="63"/>
      <c r="AZA488" s="63"/>
    </row>
    <row r="489" spans="1:1023 1034:1353" ht="18.75" customHeight="1" x14ac:dyDescent="0.35">
      <c r="A489" s="24">
        <f>'total Scrap'!A489</f>
        <v>0</v>
      </c>
      <c r="B489" s="29">
        <f>'total Scrap'!D489</f>
        <v>0</v>
      </c>
      <c r="C489" s="45">
        <f>'total Scrap'!E489</f>
        <v>0</v>
      </c>
      <c r="D489" s="8">
        <f>'total Scrap'!F489</f>
        <v>0</v>
      </c>
      <c r="E489" s="26">
        <f t="shared" ca="1" si="75"/>
        <v>1457</v>
      </c>
      <c r="F489" s="26">
        <f t="shared" si="76"/>
        <v>610</v>
      </c>
      <c r="G489" s="27">
        <f t="shared" ca="1" si="77"/>
        <v>43.571428571428569</v>
      </c>
      <c r="H489" s="26">
        <f t="shared" ca="1" si="78"/>
        <v>4</v>
      </c>
      <c r="I489" s="26"/>
      <c r="J489" s="30"/>
      <c r="P489" s="57">
        <f t="shared" si="79"/>
        <v>0</v>
      </c>
      <c r="Q489" s="30">
        <f t="shared" si="80"/>
        <v>0</v>
      </c>
      <c r="T489" s="42">
        <f t="shared" si="81"/>
        <v>0</v>
      </c>
      <c r="V489" s="43">
        <f t="shared" si="82"/>
        <v>0</v>
      </c>
      <c r="W489" s="42">
        <f t="shared" si="83"/>
        <v>2</v>
      </c>
      <c r="AG489" s="63"/>
      <c r="AR489" s="63"/>
      <c r="BC489" s="63"/>
      <c r="BN489" s="63"/>
      <c r="BY489" s="63"/>
      <c r="CJ489" s="63"/>
      <c r="CU489" s="63"/>
      <c r="DF489" s="63"/>
      <c r="DQ489" s="63"/>
      <c r="EB489" s="63"/>
      <c r="EM489" s="63"/>
      <c r="EX489" s="63"/>
      <c r="FI489" s="63"/>
      <c r="FT489" s="63"/>
      <c r="GE489" s="63"/>
      <c r="GP489" s="63"/>
      <c r="HA489" s="63"/>
      <c r="HL489" s="63"/>
      <c r="HW489" s="63"/>
      <c r="IH489" s="63"/>
      <c r="IS489" s="63"/>
      <c r="JD489" s="63"/>
      <c r="JO489" s="63"/>
      <c r="JZ489" s="63"/>
      <c r="KK489" s="63"/>
      <c r="KV489" s="63"/>
      <c r="LG489" s="63"/>
      <c r="LR489" s="63"/>
      <c r="MC489" s="63"/>
      <c r="MN489" s="63"/>
      <c r="MY489" s="63"/>
      <c r="NJ489" s="63"/>
      <c r="NU489" s="63"/>
      <c r="OF489" s="63"/>
      <c r="OQ489" s="63"/>
      <c r="PB489" s="63"/>
      <c r="PM489" s="63"/>
      <c r="PX489" s="63"/>
      <c r="QI489" s="63"/>
      <c r="QT489" s="63"/>
      <c r="RE489" s="63"/>
      <c r="RP489" s="63"/>
      <c r="SA489" s="63"/>
      <c r="SL489" s="63"/>
      <c r="SW489" s="63"/>
      <c r="TH489" s="63"/>
      <c r="TS489" s="63"/>
      <c r="UD489" s="63"/>
      <c r="UO489" s="63"/>
      <c r="UZ489" s="63"/>
      <c r="VK489" s="63"/>
      <c r="VV489" s="63"/>
      <c r="WG489" s="63"/>
      <c r="WR489" s="63"/>
      <c r="XC489" s="63"/>
      <c r="XN489" s="63"/>
      <c r="XY489" s="63"/>
      <c r="YJ489" s="63"/>
      <c r="YU489" s="63"/>
      <c r="ZF489" s="63"/>
      <c r="ZQ489" s="63"/>
      <c r="AAB489" s="63"/>
      <c r="AAM489" s="63"/>
      <c r="AAX489" s="63"/>
      <c r="ABI489" s="63"/>
      <c r="ABT489" s="63"/>
      <c r="ACE489" s="63"/>
      <c r="ACP489" s="63"/>
      <c r="ADA489" s="63"/>
      <c r="ADL489" s="63"/>
      <c r="ADW489" s="63"/>
      <c r="AEH489" s="63"/>
      <c r="AES489" s="63"/>
      <c r="AFD489" s="63"/>
      <c r="AFO489" s="63"/>
      <c r="AFZ489" s="63"/>
      <c r="AGK489" s="63"/>
      <c r="AGV489" s="63"/>
      <c r="AHG489" s="63"/>
      <c r="AHR489" s="63"/>
      <c r="AIC489" s="63"/>
      <c r="AIN489" s="63"/>
      <c r="AIY489" s="63"/>
      <c r="AJJ489" s="63"/>
      <c r="AJU489" s="63"/>
      <c r="AKF489" s="63"/>
      <c r="AKQ489" s="63"/>
      <c r="ALB489" s="63"/>
      <c r="ALM489" s="63"/>
      <c r="ALX489" s="63"/>
      <c r="AMI489" s="63"/>
      <c r="AMT489" s="63"/>
      <c r="ANE489" s="63"/>
      <c r="ANP489" s="63"/>
      <c r="AOA489" s="63"/>
      <c r="AOL489" s="63"/>
      <c r="AOW489" s="63"/>
      <c r="APH489" s="63"/>
      <c r="APS489" s="63"/>
      <c r="AQD489" s="63"/>
      <c r="AQO489" s="63"/>
      <c r="AQZ489" s="63"/>
      <c r="ARK489" s="63"/>
      <c r="ARV489" s="63"/>
      <c r="ASG489" s="63"/>
      <c r="ASR489" s="63"/>
      <c r="ATC489" s="63"/>
      <c r="ATN489" s="63"/>
      <c r="ATY489" s="63"/>
      <c r="AUJ489" s="63"/>
      <c r="AUU489" s="63"/>
      <c r="AVF489" s="63"/>
      <c r="AVQ489" s="63"/>
      <c r="AWB489" s="63"/>
      <c r="AWM489" s="63"/>
      <c r="AWX489" s="63"/>
      <c r="AXI489" s="63"/>
      <c r="AXT489" s="63"/>
      <c r="AYE489" s="63"/>
      <c r="AYP489" s="63"/>
      <c r="AZA489" s="63"/>
    </row>
    <row r="490" spans="1:1023 1034:1353" ht="18.75" customHeight="1" x14ac:dyDescent="0.35">
      <c r="A490" s="24">
        <f>'total Scrap'!A490</f>
        <v>0</v>
      </c>
      <c r="B490" s="29">
        <f>'total Scrap'!D490</f>
        <v>0</v>
      </c>
      <c r="C490" s="45">
        <f>'total Scrap'!E490</f>
        <v>0</v>
      </c>
      <c r="D490" s="8">
        <f>'total Scrap'!F490</f>
        <v>0</v>
      </c>
      <c r="E490" s="26">
        <f t="shared" ca="1" si="75"/>
        <v>1457</v>
      </c>
      <c r="F490" s="26">
        <f t="shared" si="76"/>
        <v>610</v>
      </c>
      <c r="G490" s="27">
        <f t="shared" ca="1" si="77"/>
        <v>43.571428571428569</v>
      </c>
      <c r="H490" s="26">
        <f t="shared" ca="1" si="78"/>
        <v>4</v>
      </c>
      <c r="I490" s="26"/>
      <c r="J490" s="30"/>
      <c r="P490" s="57">
        <f t="shared" si="79"/>
        <v>0</v>
      </c>
      <c r="Q490" s="30">
        <f t="shared" si="80"/>
        <v>0</v>
      </c>
      <c r="T490" s="42">
        <f t="shared" si="81"/>
        <v>0</v>
      </c>
      <c r="V490" s="43">
        <f t="shared" si="82"/>
        <v>0</v>
      </c>
      <c r="W490" s="42">
        <f t="shared" si="83"/>
        <v>2</v>
      </c>
      <c r="AG490" s="63"/>
      <c r="AR490" s="63"/>
      <c r="BC490" s="63"/>
      <c r="BN490" s="63"/>
      <c r="BY490" s="63"/>
      <c r="CJ490" s="63"/>
      <c r="CU490" s="63"/>
      <c r="DF490" s="63"/>
      <c r="DQ490" s="63"/>
      <c r="EB490" s="63"/>
      <c r="EM490" s="63"/>
      <c r="EX490" s="63"/>
      <c r="FI490" s="63"/>
      <c r="FT490" s="63"/>
      <c r="GE490" s="63"/>
      <c r="GP490" s="63"/>
      <c r="HA490" s="63"/>
      <c r="HL490" s="63"/>
      <c r="HW490" s="63"/>
      <c r="IH490" s="63"/>
      <c r="IS490" s="63"/>
      <c r="JD490" s="63"/>
      <c r="JO490" s="63"/>
      <c r="JZ490" s="63"/>
      <c r="KK490" s="63"/>
      <c r="KV490" s="63"/>
      <c r="LG490" s="63"/>
      <c r="LR490" s="63"/>
      <c r="MC490" s="63"/>
      <c r="MN490" s="63"/>
      <c r="MY490" s="63"/>
      <c r="NJ490" s="63"/>
      <c r="NU490" s="63"/>
      <c r="OF490" s="63"/>
      <c r="OQ490" s="63"/>
      <c r="PB490" s="63"/>
      <c r="PM490" s="63"/>
      <c r="PX490" s="63"/>
      <c r="QI490" s="63"/>
      <c r="QT490" s="63"/>
      <c r="RE490" s="63"/>
      <c r="RP490" s="63"/>
      <c r="SA490" s="63"/>
      <c r="SL490" s="63"/>
      <c r="SW490" s="63"/>
      <c r="TH490" s="63"/>
      <c r="TS490" s="63"/>
      <c r="UD490" s="63"/>
      <c r="UO490" s="63"/>
      <c r="UZ490" s="63"/>
      <c r="VK490" s="63"/>
      <c r="VV490" s="63"/>
      <c r="WG490" s="63"/>
      <c r="WR490" s="63"/>
      <c r="XC490" s="63"/>
      <c r="XN490" s="63"/>
      <c r="XY490" s="63"/>
      <c r="YJ490" s="63"/>
      <c r="YU490" s="63"/>
      <c r="ZF490" s="63"/>
      <c r="ZQ490" s="63"/>
      <c r="AAB490" s="63"/>
      <c r="AAM490" s="63"/>
      <c r="AAX490" s="63"/>
      <c r="ABI490" s="63"/>
      <c r="ABT490" s="63"/>
      <c r="ACE490" s="63"/>
      <c r="ACP490" s="63"/>
      <c r="ADA490" s="63"/>
      <c r="ADL490" s="63"/>
      <c r="ADW490" s="63"/>
      <c r="AEH490" s="63"/>
      <c r="AES490" s="63"/>
      <c r="AFD490" s="63"/>
      <c r="AFO490" s="63"/>
      <c r="AFZ490" s="63"/>
      <c r="AGK490" s="63"/>
      <c r="AGV490" s="63"/>
      <c r="AHG490" s="63"/>
      <c r="AHR490" s="63"/>
      <c r="AIC490" s="63"/>
      <c r="AIN490" s="63"/>
      <c r="AIY490" s="63"/>
      <c r="AJJ490" s="63"/>
      <c r="AJU490" s="63"/>
      <c r="AKF490" s="63"/>
      <c r="AKQ490" s="63"/>
      <c r="ALB490" s="63"/>
      <c r="ALM490" s="63"/>
      <c r="ALX490" s="63"/>
      <c r="AMI490" s="63"/>
      <c r="AMT490" s="63"/>
      <c r="ANE490" s="63"/>
      <c r="ANP490" s="63"/>
      <c r="AOA490" s="63"/>
      <c r="AOL490" s="63"/>
      <c r="AOW490" s="63"/>
      <c r="APH490" s="63"/>
      <c r="APS490" s="63"/>
      <c r="AQD490" s="63"/>
      <c r="AQO490" s="63"/>
      <c r="AQZ490" s="63"/>
      <c r="ARK490" s="63"/>
      <c r="ARV490" s="63"/>
      <c r="ASG490" s="63"/>
      <c r="ASR490" s="63"/>
      <c r="ATC490" s="63"/>
      <c r="ATN490" s="63"/>
      <c r="ATY490" s="63"/>
      <c r="AUJ490" s="63"/>
      <c r="AUU490" s="63"/>
      <c r="AVF490" s="63"/>
      <c r="AVQ490" s="63"/>
      <c r="AWB490" s="63"/>
      <c r="AWM490" s="63"/>
      <c r="AWX490" s="63"/>
      <c r="AXI490" s="63"/>
      <c r="AXT490" s="63"/>
      <c r="AYE490" s="63"/>
      <c r="AYP490" s="63"/>
      <c r="AZA490" s="63"/>
    </row>
    <row r="491" spans="1:1023 1034:1353" ht="18.75" customHeight="1" x14ac:dyDescent="0.35">
      <c r="A491" s="24">
        <f>'total Scrap'!A491</f>
        <v>0</v>
      </c>
      <c r="B491" s="29">
        <f>'total Scrap'!D491</f>
        <v>0</v>
      </c>
      <c r="C491" s="45">
        <f>'total Scrap'!E491</f>
        <v>0</v>
      </c>
      <c r="D491" s="8">
        <f>'total Scrap'!F491</f>
        <v>0</v>
      </c>
      <c r="E491" s="26">
        <f t="shared" ca="1" si="75"/>
        <v>1457</v>
      </c>
      <c r="F491" s="26">
        <f t="shared" si="76"/>
        <v>610</v>
      </c>
      <c r="G491" s="27">
        <f t="shared" ca="1" si="77"/>
        <v>43.571428571428569</v>
      </c>
      <c r="H491" s="26">
        <f t="shared" ca="1" si="78"/>
        <v>4</v>
      </c>
      <c r="I491" s="26"/>
      <c r="J491" s="30"/>
      <c r="P491" s="57">
        <f t="shared" si="79"/>
        <v>0</v>
      </c>
      <c r="Q491" s="30">
        <f t="shared" si="80"/>
        <v>0</v>
      </c>
      <c r="T491" s="42">
        <f t="shared" si="81"/>
        <v>0</v>
      </c>
      <c r="V491" s="43">
        <f t="shared" si="82"/>
        <v>0</v>
      </c>
      <c r="W491" s="42">
        <f t="shared" si="83"/>
        <v>2</v>
      </c>
      <c r="AG491" s="63"/>
      <c r="AR491" s="63"/>
      <c r="BC491" s="63"/>
      <c r="BN491" s="63"/>
      <c r="BY491" s="63"/>
      <c r="CJ491" s="63"/>
      <c r="CU491" s="63"/>
      <c r="DF491" s="63"/>
      <c r="DQ491" s="63"/>
      <c r="EB491" s="63"/>
      <c r="EM491" s="63"/>
      <c r="EX491" s="63"/>
      <c r="FI491" s="63"/>
      <c r="FT491" s="63"/>
      <c r="GE491" s="63"/>
      <c r="GP491" s="63"/>
      <c r="HA491" s="63"/>
      <c r="HL491" s="63"/>
      <c r="HW491" s="63"/>
      <c r="IH491" s="63"/>
      <c r="IS491" s="63"/>
      <c r="JD491" s="63"/>
      <c r="JO491" s="63"/>
      <c r="JZ491" s="63"/>
      <c r="KK491" s="63"/>
      <c r="KV491" s="63"/>
      <c r="LG491" s="63"/>
      <c r="LR491" s="63"/>
      <c r="MC491" s="63"/>
      <c r="MN491" s="63"/>
      <c r="MY491" s="63"/>
      <c r="NJ491" s="63"/>
      <c r="NU491" s="63"/>
      <c r="OF491" s="63"/>
      <c r="OQ491" s="63"/>
      <c r="PB491" s="63"/>
      <c r="PM491" s="63"/>
      <c r="PX491" s="63"/>
      <c r="QI491" s="63"/>
      <c r="QT491" s="63"/>
      <c r="RE491" s="63"/>
      <c r="RP491" s="63"/>
      <c r="SA491" s="63"/>
      <c r="SL491" s="63"/>
      <c r="SW491" s="63"/>
      <c r="TH491" s="63"/>
      <c r="TS491" s="63"/>
      <c r="UD491" s="63"/>
      <c r="UO491" s="63"/>
      <c r="UZ491" s="63"/>
      <c r="VK491" s="63"/>
      <c r="VV491" s="63"/>
      <c r="WG491" s="63"/>
      <c r="WR491" s="63"/>
      <c r="XC491" s="63"/>
      <c r="XN491" s="63"/>
      <c r="XY491" s="63"/>
      <c r="YJ491" s="63"/>
      <c r="YU491" s="63"/>
      <c r="ZF491" s="63"/>
      <c r="ZQ491" s="63"/>
      <c r="AAB491" s="63"/>
      <c r="AAM491" s="63"/>
      <c r="AAX491" s="63"/>
      <c r="ABI491" s="63"/>
      <c r="ABT491" s="63"/>
      <c r="ACE491" s="63"/>
      <c r="ACP491" s="63"/>
      <c r="ADA491" s="63"/>
      <c r="ADL491" s="63"/>
      <c r="ADW491" s="63"/>
      <c r="AEH491" s="63"/>
      <c r="AES491" s="63"/>
      <c r="AFD491" s="63"/>
      <c r="AFO491" s="63"/>
      <c r="AFZ491" s="63"/>
      <c r="AGK491" s="63"/>
      <c r="AGV491" s="63"/>
      <c r="AHG491" s="63"/>
      <c r="AHR491" s="63"/>
      <c r="AIC491" s="63"/>
      <c r="AIN491" s="63"/>
      <c r="AIY491" s="63"/>
      <c r="AJJ491" s="63"/>
      <c r="AJU491" s="63"/>
      <c r="AKF491" s="63"/>
      <c r="AKQ491" s="63"/>
      <c r="ALB491" s="63"/>
      <c r="ALM491" s="63"/>
      <c r="ALX491" s="63"/>
      <c r="AMI491" s="63"/>
      <c r="AMT491" s="63"/>
      <c r="ANE491" s="63"/>
      <c r="ANP491" s="63"/>
      <c r="AOA491" s="63"/>
      <c r="AOL491" s="63"/>
      <c r="AOW491" s="63"/>
      <c r="APH491" s="63"/>
      <c r="APS491" s="63"/>
      <c r="AQD491" s="63"/>
      <c r="AQO491" s="63"/>
      <c r="AQZ491" s="63"/>
      <c r="ARK491" s="63"/>
      <c r="ARV491" s="63"/>
      <c r="ASG491" s="63"/>
      <c r="ASR491" s="63"/>
      <c r="ATC491" s="63"/>
      <c r="ATN491" s="63"/>
      <c r="ATY491" s="63"/>
      <c r="AUJ491" s="63"/>
      <c r="AUU491" s="63"/>
      <c r="AVF491" s="63"/>
      <c r="AVQ491" s="63"/>
      <c r="AWB491" s="63"/>
      <c r="AWM491" s="63"/>
      <c r="AWX491" s="63"/>
      <c r="AXI491" s="63"/>
      <c r="AXT491" s="63"/>
      <c r="AYE491" s="63"/>
      <c r="AYP491" s="63"/>
      <c r="AZA491" s="63"/>
    </row>
    <row r="492" spans="1:1023 1034:1353" ht="18.75" customHeight="1" x14ac:dyDescent="0.35">
      <c r="A492" s="24">
        <f>'total Scrap'!A492</f>
        <v>0</v>
      </c>
      <c r="B492" s="29">
        <f>'total Scrap'!D492</f>
        <v>0</v>
      </c>
      <c r="C492" s="45">
        <f>'total Scrap'!E492</f>
        <v>0</v>
      </c>
      <c r="D492" s="8">
        <f>'total Scrap'!F492</f>
        <v>0</v>
      </c>
      <c r="E492" s="26">
        <f t="shared" ca="1" si="75"/>
        <v>1457</v>
      </c>
      <c r="F492" s="26">
        <f t="shared" si="76"/>
        <v>610</v>
      </c>
      <c r="G492" s="27">
        <f t="shared" ca="1" si="77"/>
        <v>43.571428571428569</v>
      </c>
      <c r="H492" s="26">
        <f t="shared" ca="1" si="78"/>
        <v>4</v>
      </c>
      <c r="I492" s="26"/>
      <c r="J492" s="30"/>
      <c r="P492" s="57">
        <f t="shared" si="79"/>
        <v>0</v>
      </c>
      <c r="Q492" s="30">
        <f t="shared" si="80"/>
        <v>0</v>
      </c>
      <c r="T492" s="42">
        <f t="shared" si="81"/>
        <v>0</v>
      </c>
      <c r="V492" s="43">
        <f t="shared" si="82"/>
        <v>0</v>
      </c>
      <c r="W492" s="42">
        <f t="shared" si="83"/>
        <v>2</v>
      </c>
      <c r="AG492" s="63"/>
      <c r="AR492" s="63"/>
      <c r="BC492" s="63"/>
      <c r="BN492" s="63"/>
      <c r="BY492" s="63"/>
      <c r="CJ492" s="63"/>
      <c r="CU492" s="63"/>
      <c r="DF492" s="63"/>
      <c r="DQ492" s="63"/>
      <c r="EB492" s="63"/>
      <c r="EM492" s="63"/>
      <c r="EX492" s="63"/>
      <c r="FI492" s="63"/>
      <c r="FT492" s="63"/>
      <c r="GE492" s="63"/>
      <c r="GP492" s="63"/>
      <c r="HA492" s="63"/>
      <c r="HL492" s="63"/>
      <c r="HW492" s="63"/>
      <c r="IH492" s="63"/>
      <c r="IS492" s="63"/>
      <c r="JD492" s="63"/>
      <c r="JO492" s="63"/>
      <c r="JZ492" s="63"/>
      <c r="KK492" s="63"/>
      <c r="KV492" s="63"/>
      <c r="LG492" s="63"/>
      <c r="LR492" s="63"/>
      <c r="MC492" s="63"/>
      <c r="MN492" s="63"/>
      <c r="MY492" s="63"/>
      <c r="NJ492" s="63"/>
      <c r="NU492" s="63"/>
      <c r="OF492" s="63"/>
      <c r="OQ492" s="63"/>
      <c r="PB492" s="63"/>
      <c r="PM492" s="63"/>
      <c r="PX492" s="63"/>
      <c r="QI492" s="63"/>
      <c r="QT492" s="63"/>
      <c r="RE492" s="63"/>
      <c r="RP492" s="63"/>
      <c r="SA492" s="63"/>
      <c r="SL492" s="63"/>
      <c r="SW492" s="63"/>
      <c r="TH492" s="63"/>
      <c r="TS492" s="63"/>
      <c r="UD492" s="63"/>
      <c r="UO492" s="63"/>
      <c r="UZ492" s="63"/>
      <c r="VK492" s="63"/>
      <c r="VV492" s="63"/>
      <c r="WG492" s="63"/>
      <c r="WR492" s="63"/>
      <c r="XC492" s="63"/>
      <c r="XN492" s="63"/>
      <c r="XY492" s="63"/>
      <c r="YJ492" s="63"/>
      <c r="YU492" s="63"/>
      <c r="ZF492" s="63"/>
      <c r="ZQ492" s="63"/>
      <c r="AAB492" s="63"/>
      <c r="AAM492" s="63"/>
      <c r="AAX492" s="63"/>
      <c r="ABI492" s="63"/>
      <c r="ABT492" s="63"/>
      <c r="ACE492" s="63"/>
      <c r="ACP492" s="63"/>
      <c r="ADA492" s="63"/>
      <c r="ADL492" s="63"/>
      <c r="ADW492" s="63"/>
      <c r="AEH492" s="63"/>
      <c r="AES492" s="63"/>
      <c r="AFD492" s="63"/>
      <c r="AFO492" s="63"/>
      <c r="AFZ492" s="63"/>
      <c r="AGK492" s="63"/>
      <c r="AGV492" s="63"/>
      <c r="AHG492" s="63"/>
      <c r="AHR492" s="63"/>
      <c r="AIC492" s="63"/>
      <c r="AIN492" s="63"/>
      <c r="AIY492" s="63"/>
      <c r="AJJ492" s="63"/>
      <c r="AJU492" s="63"/>
      <c r="AKF492" s="63"/>
      <c r="AKQ492" s="63"/>
      <c r="ALB492" s="63"/>
      <c r="ALM492" s="63"/>
      <c r="ALX492" s="63"/>
      <c r="AMI492" s="63"/>
      <c r="AMT492" s="63"/>
      <c r="ANE492" s="63"/>
      <c r="ANP492" s="63"/>
      <c r="AOA492" s="63"/>
      <c r="AOL492" s="63"/>
      <c r="AOW492" s="63"/>
      <c r="APH492" s="63"/>
      <c r="APS492" s="63"/>
      <c r="AQD492" s="63"/>
      <c r="AQO492" s="63"/>
      <c r="AQZ492" s="63"/>
      <c r="ARK492" s="63"/>
      <c r="ARV492" s="63"/>
      <c r="ASG492" s="63"/>
      <c r="ASR492" s="63"/>
      <c r="ATC492" s="63"/>
      <c r="ATN492" s="63"/>
      <c r="ATY492" s="63"/>
      <c r="AUJ492" s="63"/>
      <c r="AUU492" s="63"/>
      <c r="AVF492" s="63"/>
      <c r="AVQ492" s="63"/>
      <c r="AWB492" s="63"/>
      <c r="AWM492" s="63"/>
      <c r="AWX492" s="63"/>
      <c r="AXI492" s="63"/>
      <c r="AXT492" s="63"/>
      <c r="AYE492" s="63"/>
      <c r="AYP492" s="63"/>
      <c r="AZA492" s="63"/>
    </row>
    <row r="493" spans="1:1023 1034:1353" ht="18.75" customHeight="1" x14ac:dyDescent="0.35">
      <c r="A493" s="24">
        <f>'total Scrap'!A493</f>
        <v>0</v>
      </c>
      <c r="B493" s="29">
        <f>'total Scrap'!D493</f>
        <v>0</v>
      </c>
      <c r="C493" s="45">
        <f>'total Scrap'!E493</f>
        <v>0</v>
      </c>
      <c r="D493" s="8">
        <f>'total Scrap'!F493</f>
        <v>0</v>
      </c>
      <c r="E493" s="26">
        <f t="shared" ca="1" si="75"/>
        <v>1457</v>
      </c>
      <c r="F493" s="26">
        <f t="shared" si="76"/>
        <v>610</v>
      </c>
      <c r="G493" s="27">
        <f t="shared" ca="1" si="77"/>
        <v>43.571428571428569</v>
      </c>
      <c r="H493" s="26">
        <f t="shared" ca="1" si="78"/>
        <v>4</v>
      </c>
      <c r="I493" s="26"/>
      <c r="J493" s="30"/>
      <c r="P493" s="57">
        <f t="shared" si="79"/>
        <v>0</v>
      </c>
      <c r="Q493" s="30">
        <f t="shared" si="80"/>
        <v>0</v>
      </c>
      <c r="T493" s="42">
        <f t="shared" si="81"/>
        <v>0</v>
      </c>
      <c r="V493" s="43">
        <f t="shared" si="82"/>
        <v>0</v>
      </c>
      <c r="W493" s="42">
        <f t="shared" si="83"/>
        <v>2</v>
      </c>
      <c r="AG493" s="63"/>
      <c r="AR493" s="63"/>
      <c r="BC493" s="63"/>
      <c r="BN493" s="63"/>
      <c r="BY493" s="63"/>
      <c r="CJ493" s="63"/>
      <c r="CU493" s="63"/>
      <c r="DF493" s="63"/>
      <c r="DQ493" s="63"/>
      <c r="EB493" s="63"/>
      <c r="EM493" s="63"/>
      <c r="EX493" s="63"/>
      <c r="FI493" s="63"/>
      <c r="FT493" s="63"/>
      <c r="GE493" s="63"/>
      <c r="GP493" s="63"/>
      <c r="HA493" s="63"/>
      <c r="HL493" s="63"/>
      <c r="HW493" s="63"/>
      <c r="IH493" s="63"/>
      <c r="IS493" s="63"/>
      <c r="JD493" s="63"/>
      <c r="JO493" s="63"/>
      <c r="JZ493" s="63"/>
      <c r="KK493" s="63"/>
      <c r="KV493" s="63"/>
      <c r="LG493" s="63"/>
      <c r="LR493" s="63"/>
      <c r="MC493" s="63"/>
      <c r="MN493" s="63"/>
      <c r="MY493" s="63"/>
      <c r="NJ493" s="63"/>
      <c r="NU493" s="63"/>
      <c r="OF493" s="63"/>
      <c r="OQ493" s="63"/>
      <c r="PB493" s="63"/>
      <c r="PM493" s="63"/>
      <c r="PX493" s="63"/>
      <c r="QI493" s="63"/>
      <c r="QT493" s="63"/>
      <c r="RE493" s="63"/>
      <c r="RP493" s="63"/>
      <c r="SA493" s="63"/>
      <c r="SL493" s="63"/>
      <c r="SW493" s="63"/>
      <c r="TH493" s="63"/>
      <c r="TS493" s="63"/>
      <c r="UD493" s="63"/>
      <c r="UO493" s="63"/>
      <c r="UZ493" s="63"/>
      <c r="VK493" s="63"/>
      <c r="VV493" s="63"/>
      <c r="WG493" s="63"/>
      <c r="WR493" s="63"/>
      <c r="XC493" s="63"/>
      <c r="XN493" s="63"/>
      <c r="XY493" s="63"/>
      <c r="YJ493" s="63"/>
      <c r="YU493" s="63"/>
      <c r="ZF493" s="63"/>
      <c r="ZQ493" s="63"/>
      <c r="AAB493" s="63"/>
      <c r="AAM493" s="63"/>
      <c r="AAX493" s="63"/>
      <c r="ABI493" s="63"/>
      <c r="ABT493" s="63"/>
      <c r="ACE493" s="63"/>
      <c r="ACP493" s="63"/>
      <c r="ADA493" s="63"/>
      <c r="ADL493" s="63"/>
      <c r="ADW493" s="63"/>
      <c r="AEH493" s="63"/>
      <c r="AES493" s="63"/>
      <c r="AFD493" s="63"/>
      <c r="AFO493" s="63"/>
      <c r="AFZ493" s="63"/>
      <c r="AGK493" s="63"/>
      <c r="AGV493" s="63"/>
      <c r="AHG493" s="63"/>
      <c r="AHR493" s="63"/>
      <c r="AIC493" s="63"/>
      <c r="AIN493" s="63"/>
      <c r="AIY493" s="63"/>
      <c r="AJJ493" s="63"/>
      <c r="AJU493" s="63"/>
      <c r="AKF493" s="63"/>
      <c r="AKQ493" s="63"/>
      <c r="ALB493" s="63"/>
      <c r="ALM493" s="63"/>
      <c r="ALX493" s="63"/>
      <c r="AMI493" s="63"/>
      <c r="AMT493" s="63"/>
      <c r="ANE493" s="63"/>
      <c r="ANP493" s="63"/>
      <c r="AOA493" s="63"/>
      <c r="AOL493" s="63"/>
      <c r="AOW493" s="63"/>
      <c r="APH493" s="63"/>
      <c r="APS493" s="63"/>
      <c r="AQD493" s="63"/>
      <c r="AQO493" s="63"/>
      <c r="AQZ493" s="63"/>
      <c r="ARK493" s="63"/>
      <c r="ARV493" s="63"/>
      <c r="ASG493" s="63"/>
      <c r="ASR493" s="63"/>
      <c r="ATC493" s="63"/>
      <c r="ATN493" s="63"/>
      <c r="ATY493" s="63"/>
      <c r="AUJ493" s="63"/>
      <c r="AUU493" s="63"/>
      <c r="AVF493" s="63"/>
      <c r="AVQ493" s="63"/>
      <c r="AWB493" s="63"/>
      <c r="AWM493" s="63"/>
      <c r="AWX493" s="63"/>
      <c r="AXI493" s="63"/>
      <c r="AXT493" s="63"/>
      <c r="AYE493" s="63"/>
      <c r="AYP493" s="63"/>
      <c r="AZA493" s="63"/>
    </row>
    <row r="494" spans="1:1023 1034:1353" ht="18.75" customHeight="1" x14ac:dyDescent="0.35">
      <c r="A494" s="24">
        <f>'total Scrap'!A494</f>
        <v>0</v>
      </c>
      <c r="B494" s="29">
        <f>'total Scrap'!D494</f>
        <v>0</v>
      </c>
      <c r="C494" s="45">
        <f>'total Scrap'!E494</f>
        <v>0</v>
      </c>
      <c r="D494" s="8">
        <f>'total Scrap'!F494</f>
        <v>0</v>
      </c>
      <c r="E494" s="26">
        <f t="shared" ca="1" si="75"/>
        <v>1457</v>
      </c>
      <c r="F494" s="26">
        <f t="shared" si="76"/>
        <v>610</v>
      </c>
      <c r="G494" s="27">
        <f t="shared" ca="1" si="77"/>
        <v>43.571428571428569</v>
      </c>
      <c r="H494" s="26">
        <f t="shared" ca="1" si="78"/>
        <v>4</v>
      </c>
      <c r="I494" s="26"/>
      <c r="J494" s="30"/>
      <c r="P494" s="57">
        <f t="shared" si="79"/>
        <v>0</v>
      </c>
      <c r="Q494" s="30">
        <f t="shared" si="80"/>
        <v>0</v>
      </c>
      <c r="T494" s="42">
        <f t="shared" si="81"/>
        <v>0</v>
      </c>
      <c r="V494" s="43">
        <f t="shared" si="82"/>
        <v>0</v>
      </c>
      <c r="W494" s="42">
        <f t="shared" si="83"/>
        <v>2</v>
      </c>
      <c r="AG494" s="63"/>
      <c r="AR494" s="63"/>
      <c r="BC494" s="63"/>
      <c r="BN494" s="63"/>
      <c r="BY494" s="63"/>
      <c r="CJ494" s="63"/>
      <c r="CU494" s="63"/>
      <c r="DF494" s="63"/>
      <c r="DQ494" s="63"/>
      <c r="EB494" s="63"/>
      <c r="EM494" s="63"/>
      <c r="EX494" s="63"/>
      <c r="FI494" s="63"/>
      <c r="FT494" s="63"/>
      <c r="GE494" s="63"/>
      <c r="GP494" s="63"/>
      <c r="HA494" s="63"/>
      <c r="HL494" s="63"/>
      <c r="HW494" s="63"/>
      <c r="IH494" s="63"/>
      <c r="IS494" s="63"/>
      <c r="JD494" s="63"/>
      <c r="JO494" s="63"/>
      <c r="JZ494" s="63"/>
      <c r="KK494" s="63"/>
      <c r="KV494" s="63"/>
      <c r="LG494" s="63"/>
      <c r="LR494" s="63"/>
      <c r="MC494" s="63"/>
      <c r="MN494" s="63"/>
      <c r="MY494" s="63"/>
      <c r="NJ494" s="63"/>
      <c r="NU494" s="63"/>
      <c r="OF494" s="63"/>
      <c r="OQ494" s="63"/>
      <c r="PB494" s="63"/>
      <c r="PM494" s="63"/>
      <c r="PX494" s="63"/>
      <c r="QI494" s="63"/>
      <c r="QT494" s="63"/>
      <c r="RE494" s="63"/>
      <c r="RP494" s="63"/>
      <c r="SA494" s="63"/>
      <c r="SL494" s="63"/>
      <c r="SW494" s="63"/>
      <c r="TH494" s="63"/>
      <c r="TS494" s="63"/>
      <c r="UD494" s="63"/>
      <c r="UO494" s="63"/>
      <c r="UZ494" s="63"/>
      <c r="VK494" s="63"/>
      <c r="VV494" s="63"/>
      <c r="WG494" s="63"/>
      <c r="WR494" s="63"/>
      <c r="XC494" s="63"/>
      <c r="XN494" s="63"/>
      <c r="XY494" s="63"/>
      <c r="YJ494" s="63"/>
      <c r="YU494" s="63"/>
      <c r="ZF494" s="63"/>
      <c r="ZQ494" s="63"/>
      <c r="AAB494" s="63"/>
      <c r="AAM494" s="63"/>
      <c r="AAX494" s="63"/>
      <c r="ABI494" s="63"/>
      <c r="ABT494" s="63"/>
      <c r="ACE494" s="63"/>
      <c r="ACP494" s="63"/>
      <c r="ADA494" s="63"/>
      <c r="ADL494" s="63"/>
      <c r="ADW494" s="63"/>
      <c r="AEH494" s="63"/>
      <c r="AES494" s="63"/>
      <c r="AFD494" s="63"/>
      <c r="AFO494" s="63"/>
      <c r="AFZ494" s="63"/>
      <c r="AGK494" s="63"/>
      <c r="AGV494" s="63"/>
      <c r="AHG494" s="63"/>
      <c r="AHR494" s="63"/>
      <c r="AIC494" s="63"/>
      <c r="AIN494" s="63"/>
      <c r="AIY494" s="63"/>
      <c r="AJJ494" s="63"/>
      <c r="AJU494" s="63"/>
      <c r="AKF494" s="63"/>
      <c r="AKQ494" s="63"/>
      <c r="ALB494" s="63"/>
      <c r="ALM494" s="63"/>
      <c r="ALX494" s="63"/>
      <c r="AMI494" s="63"/>
      <c r="AMT494" s="63"/>
      <c r="ANE494" s="63"/>
      <c r="ANP494" s="63"/>
      <c r="AOA494" s="63"/>
      <c r="AOL494" s="63"/>
      <c r="AOW494" s="63"/>
      <c r="APH494" s="63"/>
      <c r="APS494" s="63"/>
      <c r="AQD494" s="63"/>
      <c r="AQO494" s="63"/>
      <c r="AQZ494" s="63"/>
      <c r="ARK494" s="63"/>
      <c r="ARV494" s="63"/>
      <c r="ASG494" s="63"/>
      <c r="ASR494" s="63"/>
      <c r="ATC494" s="63"/>
      <c r="ATN494" s="63"/>
      <c r="ATY494" s="63"/>
      <c r="AUJ494" s="63"/>
      <c r="AUU494" s="63"/>
      <c r="AVF494" s="63"/>
      <c r="AVQ494" s="63"/>
      <c r="AWB494" s="63"/>
      <c r="AWM494" s="63"/>
      <c r="AWX494" s="63"/>
      <c r="AXI494" s="63"/>
      <c r="AXT494" s="63"/>
      <c r="AYE494" s="63"/>
      <c r="AYP494" s="63"/>
      <c r="AZA494" s="63"/>
    </row>
    <row r="495" spans="1:1023 1034:1353" ht="18.75" customHeight="1" x14ac:dyDescent="0.35">
      <c r="A495" s="24">
        <f>'total Scrap'!A495</f>
        <v>0</v>
      </c>
      <c r="B495" s="29">
        <f>'total Scrap'!D495</f>
        <v>0</v>
      </c>
      <c r="C495" s="45">
        <f>'total Scrap'!E495</f>
        <v>0</v>
      </c>
      <c r="D495" s="8">
        <f>'total Scrap'!F495</f>
        <v>0</v>
      </c>
      <c r="E495" s="26">
        <f t="shared" ca="1" si="75"/>
        <v>1457</v>
      </c>
      <c r="F495" s="26">
        <f t="shared" si="76"/>
        <v>610</v>
      </c>
      <c r="G495" s="27">
        <f t="shared" ca="1" si="77"/>
        <v>43.571428571428569</v>
      </c>
      <c r="H495" s="26">
        <f t="shared" ca="1" si="78"/>
        <v>4</v>
      </c>
      <c r="I495" s="26"/>
      <c r="J495" s="30"/>
      <c r="P495" s="57">
        <f t="shared" si="79"/>
        <v>0</v>
      </c>
      <c r="Q495" s="30">
        <f t="shared" si="80"/>
        <v>0</v>
      </c>
      <c r="T495" s="42">
        <f t="shared" si="81"/>
        <v>0</v>
      </c>
      <c r="V495" s="43">
        <f t="shared" si="82"/>
        <v>0</v>
      </c>
      <c r="W495" s="42">
        <f t="shared" si="83"/>
        <v>2</v>
      </c>
      <c r="AG495" s="63"/>
      <c r="AR495" s="63"/>
      <c r="BC495" s="63"/>
      <c r="BN495" s="63"/>
      <c r="BY495" s="63"/>
      <c r="CJ495" s="63"/>
      <c r="CU495" s="63"/>
      <c r="DF495" s="63"/>
      <c r="DQ495" s="63"/>
      <c r="EB495" s="63"/>
      <c r="EM495" s="63"/>
      <c r="EX495" s="63"/>
      <c r="FI495" s="63"/>
      <c r="FT495" s="63"/>
      <c r="GE495" s="63"/>
      <c r="GP495" s="63"/>
      <c r="HA495" s="63"/>
      <c r="HL495" s="63"/>
      <c r="HW495" s="63"/>
      <c r="IH495" s="63"/>
      <c r="IS495" s="63"/>
      <c r="JD495" s="63"/>
      <c r="JO495" s="63"/>
      <c r="JZ495" s="63"/>
      <c r="KK495" s="63"/>
      <c r="KV495" s="63"/>
      <c r="LG495" s="63"/>
      <c r="LR495" s="63"/>
      <c r="MC495" s="63"/>
      <c r="MN495" s="63"/>
      <c r="MY495" s="63"/>
      <c r="NJ495" s="63"/>
      <c r="NU495" s="63"/>
      <c r="OF495" s="63"/>
      <c r="OQ495" s="63"/>
      <c r="PB495" s="63"/>
      <c r="PM495" s="63"/>
      <c r="PX495" s="63"/>
      <c r="QI495" s="63"/>
      <c r="QT495" s="63"/>
      <c r="RE495" s="63"/>
      <c r="RP495" s="63"/>
      <c r="SA495" s="63"/>
      <c r="SL495" s="63"/>
      <c r="SW495" s="63"/>
      <c r="TH495" s="63"/>
      <c r="TS495" s="63"/>
      <c r="UD495" s="63"/>
      <c r="UO495" s="63"/>
      <c r="UZ495" s="63"/>
      <c r="VK495" s="63"/>
      <c r="VV495" s="63"/>
      <c r="WG495" s="63"/>
      <c r="WR495" s="63"/>
      <c r="XC495" s="63"/>
      <c r="XN495" s="63"/>
      <c r="XY495" s="63"/>
      <c r="YJ495" s="63"/>
      <c r="YU495" s="63"/>
      <c r="ZF495" s="63"/>
      <c r="ZQ495" s="63"/>
      <c r="AAB495" s="63"/>
      <c r="AAM495" s="63"/>
      <c r="AAX495" s="63"/>
      <c r="ABI495" s="63"/>
      <c r="ABT495" s="63"/>
      <c r="ACE495" s="63"/>
      <c r="ACP495" s="63"/>
      <c r="ADA495" s="63"/>
      <c r="ADL495" s="63"/>
      <c r="ADW495" s="63"/>
      <c r="AEH495" s="63"/>
      <c r="AES495" s="63"/>
      <c r="AFD495" s="63"/>
      <c r="AFO495" s="63"/>
      <c r="AFZ495" s="63"/>
      <c r="AGK495" s="63"/>
      <c r="AGV495" s="63"/>
      <c r="AHG495" s="63"/>
      <c r="AHR495" s="63"/>
      <c r="AIC495" s="63"/>
      <c r="AIN495" s="63"/>
      <c r="AIY495" s="63"/>
      <c r="AJJ495" s="63"/>
      <c r="AJU495" s="63"/>
      <c r="AKF495" s="63"/>
      <c r="AKQ495" s="63"/>
      <c r="ALB495" s="63"/>
      <c r="ALM495" s="63"/>
      <c r="ALX495" s="63"/>
      <c r="AMI495" s="63"/>
      <c r="AMT495" s="63"/>
      <c r="ANE495" s="63"/>
      <c r="ANP495" s="63"/>
      <c r="AOA495" s="63"/>
      <c r="AOL495" s="63"/>
      <c r="AOW495" s="63"/>
      <c r="APH495" s="63"/>
      <c r="APS495" s="63"/>
      <c r="AQD495" s="63"/>
      <c r="AQO495" s="63"/>
      <c r="AQZ495" s="63"/>
      <c r="ARK495" s="63"/>
      <c r="ARV495" s="63"/>
      <c r="ASG495" s="63"/>
      <c r="ASR495" s="63"/>
      <c r="ATC495" s="63"/>
      <c r="ATN495" s="63"/>
      <c r="ATY495" s="63"/>
      <c r="AUJ495" s="63"/>
      <c r="AUU495" s="63"/>
      <c r="AVF495" s="63"/>
      <c r="AVQ495" s="63"/>
      <c r="AWB495" s="63"/>
      <c r="AWM495" s="63"/>
      <c r="AWX495" s="63"/>
      <c r="AXI495" s="63"/>
      <c r="AXT495" s="63"/>
      <c r="AYE495" s="63"/>
      <c r="AYP495" s="63"/>
      <c r="AZA495" s="63"/>
    </row>
    <row r="496" spans="1:1023 1034:1353" ht="18.75" customHeight="1" x14ac:dyDescent="0.35">
      <c r="A496" s="24">
        <f>'total Scrap'!A496</f>
        <v>0</v>
      </c>
      <c r="B496" s="29">
        <f>'total Scrap'!D496</f>
        <v>0</v>
      </c>
      <c r="C496" s="45">
        <f>'total Scrap'!E496</f>
        <v>0</v>
      </c>
      <c r="D496" s="8">
        <f>'total Scrap'!F496</f>
        <v>0</v>
      </c>
      <c r="E496" s="26">
        <f t="shared" ca="1" si="75"/>
        <v>1457</v>
      </c>
      <c r="F496" s="26">
        <f t="shared" si="76"/>
        <v>610</v>
      </c>
      <c r="G496" s="27">
        <f t="shared" ca="1" si="77"/>
        <v>43.571428571428569</v>
      </c>
      <c r="H496" s="26">
        <f t="shared" ca="1" si="78"/>
        <v>4</v>
      </c>
      <c r="I496" s="26"/>
      <c r="J496" s="30"/>
      <c r="P496" s="57">
        <f t="shared" si="79"/>
        <v>0</v>
      </c>
      <c r="Q496" s="30">
        <f t="shared" si="80"/>
        <v>0</v>
      </c>
      <c r="T496" s="42">
        <f t="shared" si="81"/>
        <v>0</v>
      </c>
      <c r="V496" s="43">
        <f t="shared" si="82"/>
        <v>0</v>
      </c>
      <c r="W496" s="42">
        <f t="shared" si="83"/>
        <v>2</v>
      </c>
      <c r="AG496" s="63"/>
      <c r="AR496" s="63"/>
      <c r="BC496" s="63"/>
      <c r="BN496" s="63"/>
      <c r="BY496" s="63"/>
      <c r="CJ496" s="63"/>
      <c r="CU496" s="63"/>
      <c r="DF496" s="63"/>
      <c r="DQ496" s="63"/>
      <c r="EB496" s="63"/>
      <c r="EM496" s="63"/>
      <c r="EX496" s="63"/>
      <c r="FI496" s="63"/>
      <c r="FT496" s="63"/>
      <c r="GE496" s="63"/>
      <c r="GP496" s="63"/>
      <c r="HA496" s="63"/>
      <c r="HL496" s="63"/>
      <c r="HW496" s="63"/>
      <c r="IH496" s="63"/>
      <c r="IS496" s="63"/>
      <c r="JD496" s="63"/>
      <c r="JO496" s="63"/>
      <c r="JZ496" s="63"/>
      <c r="KK496" s="63"/>
      <c r="KV496" s="63"/>
      <c r="LG496" s="63"/>
      <c r="LR496" s="63"/>
      <c r="MC496" s="63"/>
      <c r="MN496" s="63"/>
      <c r="MY496" s="63"/>
      <c r="NJ496" s="63"/>
      <c r="NU496" s="63"/>
      <c r="OF496" s="63"/>
      <c r="OQ496" s="63"/>
      <c r="PB496" s="63"/>
      <c r="PM496" s="63"/>
      <c r="PX496" s="63"/>
      <c r="QI496" s="63"/>
      <c r="QT496" s="63"/>
      <c r="RE496" s="63"/>
      <c r="RP496" s="63"/>
      <c r="SA496" s="63"/>
      <c r="SL496" s="63"/>
      <c r="SW496" s="63"/>
      <c r="TH496" s="63"/>
      <c r="TS496" s="63"/>
      <c r="UD496" s="63"/>
      <c r="UO496" s="63"/>
      <c r="UZ496" s="63"/>
      <c r="VK496" s="63"/>
      <c r="VV496" s="63"/>
      <c r="WG496" s="63"/>
      <c r="WR496" s="63"/>
      <c r="XC496" s="63"/>
      <c r="XN496" s="63"/>
      <c r="XY496" s="63"/>
      <c r="YJ496" s="63"/>
      <c r="YU496" s="63"/>
      <c r="ZF496" s="63"/>
      <c r="ZQ496" s="63"/>
      <c r="AAB496" s="63"/>
      <c r="AAM496" s="63"/>
      <c r="AAX496" s="63"/>
      <c r="ABI496" s="63"/>
      <c r="ABT496" s="63"/>
      <c r="ACE496" s="63"/>
      <c r="ACP496" s="63"/>
      <c r="ADA496" s="63"/>
      <c r="ADL496" s="63"/>
      <c r="ADW496" s="63"/>
      <c r="AEH496" s="63"/>
      <c r="AES496" s="63"/>
      <c r="AFD496" s="63"/>
      <c r="AFO496" s="63"/>
      <c r="AFZ496" s="63"/>
      <c r="AGK496" s="63"/>
      <c r="AGV496" s="63"/>
      <c r="AHG496" s="63"/>
      <c r="AHR496" s="63"/>
      <c r="AIC496" s="63"/>
      <c r="AIN496" s="63"/>
      <c r="AIY496" s="63"/>
      <c r="AJJ496" s="63"/>
      <c r="AJU496" s="63"/>
      <c r="AKF496" s="63"/>
      <c r="AKQ496" s="63"/>
      <c r="ALB496" s="63"/>
      <c r="ALM496" s="63"/>
      <c r="ALX496" s="63"/>
      <c r="AMI496" s="63"/>
      <c r="AMT496" s="63"/>
      <c r="ANE496" s="63"/>
      <c r="ANP496" s="63"/>
      <c r="AOA496" s="63"/>
      <c r="AOL496" s="63"/>
      <c r="AOW496" s="63"/>
      <c r="APH496" s="63"/>
      <c r="APS496" s="63"/>
      <c r="AQD496" s="63"/>
      <c r="AQO496" s="63"/>
      <c r="AQZ496" s="63"/>
      <c r="ARK496" s="63"/>
      <c r="ARV496" s="63"/>
      <c r="ASG496" s="63"/>
      <c r="ASR496" s="63"/>
      <c r="ATC496" s="63"/>
      <c r="ATN496" s="63"/>
      <c r="ATY496" s="63"/>
      <c r="AUJ496" s="63"/>
      <c r="AUU496" s="63"/>
      <c r="AVF496" s="63"/>
      <c r="AVQ496" s="63"/>
      <c r="AWB496" s="63"/>
      <c r="AWM496" s="63"/>
      <c r="AWX496" s="63"/>
      <c r="AXI496" s="63"/>
      <c r="AXT496" s="63"/>
      <c r="AYE496" s="63"/>
      <c r="AYP496" s="63"/>
      <c r="AZA496" s="63"/>
    </row>
    <row r="497" spans="1:1023 1034:1353" ht="18.75" customHeight="1" x14ac:dyDescent="0.35">
      <c r="A497" s="24">
        <f>'total Scrap'!A497</f>
        <v>0</v>
      </c>
      <c r="B497" s="29">
        <f>'total Scrap'!D497</f>
        <v>0</v>
      </c>
      <c r="C497" s="45">
        <f>'total Scrap'!E497</f>
        <v>0</v>
      </c>
      <c r="D497" s="8">
        <f>'total Scrap'!F497</f>
        <v>0</v>
      </c>
      <c r="E497" s="26">
        <f t="shared" ca="1" si="75"/>
        <v>1457</v>
      </c>
      <c r="F497" s="26">
        <f t="shared" si="76"/>
        <v>610</v>
      </c>
      <c r="G497" s="27">
        <f t="shared" ca="1" si="77"/>
        <v>43.571428571428569</v>
      </c>
      <c r="H497" s="26">
        <f t="shared" ca="1" si="78"/>
        <v>4</v>
      </c>
      <c r="I497" s="26"/>
      <c r="J497" s="30"/>
      <c r="P497" s="57">
        <f t="shared" si="79"/>
        <v>0</v>
      </c>
      <c r="Q497" s="30">
        <f t="shared" si="80"/>
        <v>0</v>
      </c>
      <c r="T497" s="42">
        <f t="shared" si="81"/>
        <v>0</v>
      </c>
      <c r="V497" s="43">
        <f t="shared" si="82"/>
        <v>0</v>
      </c>
      <c r="W497" s="42">
        <f t="shared" si="83"/>
        <v>2</v>
      </c>
      <c r="AG497" s="63"/>
      <c r="AR497" s="63"/>
      <c r="BC497" s="63"/>
      <c r="BN497" s="63"/>
      <c r="BY497" s="63"/>
      <c r="CJ497" s="63"/>
      <c r="CU497" s="63"/>
      <c r="DF497" s="63"/>
      <c r="DQ497" s="63"/>
      <c r="EB497" s="63"/>
      <c r="EM497" s="63"/>
      <c r="EX497" s="63"/>
      <c r="FI497" s="63"/>
      <c r="FT497" s="63"/>
      <c r="GE497" s="63"/>
      <c r="GP497" s="63"/>
      <c r="HA497" s="63"/>
      <c r="HL497" s="63"/>
      <c r="HW497" s="63"/>
      <c r="IH497" s="63"/>
      <c r="IS497" s="63"/>
      <c r="JD497" s="63"/>
      <c r="JO497" s="63"/>
      <c r="JZ497" s="63"/>
      <c r="KK497" s="63"/>
      <c r="KV497" s="63"/>
      <c r="LG497" s="63"/>
      <c r="LR497" s="63"/>
      <c r="MC497" s="63"/>
      <c r="MN497" s="63"/>
      <c r="MY497" s="63"/>
      <c r="NJ497" s="63"/>
      <c r="NU497" s="63"/>
      <c r="OF497" s="63"/>
      <c r="OQ497" s="63"/>
      <c r="PB497" s="63"/>
      <c r="PM497" s="63"/>
      <c r="PX497" s="63"/>
      <c r="QI497" s="63"/>
      <c r="QT497" s="63"/>
      <c r="RE497" s="63"/>
      <c r="RP497" s="63"/>
      <c r="SA497" s="63"/>
      <c r="SL497" s="63"/>
      <c r="SW497" s="63"/>
      <c r="TH497" s="63"/>
      <c r="TS497" s="63"/>
      <c r="UD497" s="63"/>
      <c r="UO497" s="63"/>
      <c r="UZ497" s="63"/>
      <c r="VK497" s="63"/>
      <c r="VV497" s="63"/>
      <c r="WG497" s="63"/>
      <c r="WR497" s="63"/>
      <c r="XC497" s="63"/>
      <c r="XN497" s="63"/>
      <c r="XY497" s="63"/>
      <c r="YJ497" s="63"/>
      <c r="YU497" s="63"/>
      <c r="ZF497" s="63"/>
      <c r="ZQ497" s="63"/>
      <c r="AAB497" s="63"/>
      <c r="AAM497" s="63"/>
      <c r="AAX497" s="63"/>
      <c r="ABI497" s="63"/>
      <c r="ABT497" s="63"/>
      <c r="ACE497" s="63"/>
      <c r="ACP497" s="63"/>
      <c r="ADA497" s="63"/>
      <c r="ADL497" s="63"/>
      <c r="ADW497" s="63"/>
      <c r="AEH497" s="63"/>
      <c r="AES497" s="63"/>
      <c r="AFD497" s="63"/>
      <c r="AFO497" s="63"/>
      <c r="AFZ497" s="63"/>
      <c r="AGK497" s="63"/>
      <c r="AGV497" s="63"/>
      <c r="AHG497" s="63"/>
      <c r="AHR497" s="63"/>
      <c r="AIC497" s="63"/>
      <c r="AIN497" s="63"/>
      <c r="AIY497" s="63"/>
      <c r="AJJ497" s="63"/>
      <c r="AJU497" s="63"/>
      <c r="AKF497" s="63"/>
      <c r="AKQ497" s="63"/>
      <c r="ALB497" s="63"/>
      <c r="ALM497" s="63"/>
      <c r="ALX497" s="63"/>
      <c r="AMI497" s="63"/>
      <c r="AMT497" s="63"/>
      <c r="ANE497" s="63"/>
      <c r="ANP497" s="63"/>
      <c r="AOA497" s="63"/>
      <c r="AOL497" s="63"/>
      <c r="AOW497" s="63"/>
      <c r="APH497" s="63"/>
      <c r="APS497" s="63"/>
      <c r="AQD497" s="63"/>
      <c r="AQO497" s="63"/>
      <c r="AQZ497" s="63"/>
      <c r="ARK497" s="63"/>
      <c r="ARV497" s="63"/>
      <c r="ASG497" s="63"/>
      <c r="ASR497" s="63"/>
      <c r="ATC497" s="63"/>
      <c r="ATN497" s="63"/>
      <c r="ATY497" s="63"/>
      <c r="AUJ497" s="63"/>
      <c r="AUU497" s="63"/>
      <c r="AVF497" s="63"/>
      <c r="AVQ497" s="63"/>
      <c r="AWB497" s="63"/>
      <c r="AWM497" s="63"/>
      <c r="AWX497" s="63"/>
      <c r="AXI497" s="63"/>
      <c r="AXT497" s="63"/>
      <c r="AYE497" s="63"/>
      <c r="AYP497" s="63"/>
      <c r="AZA497" s="63"/>
    </row>
    <row r="498" spans="1:1023 1034:1353" ht="18.75" customHeight="1" x14ac:dyDescent="0.35">
      <c r="A498" s="24">
        <f>'total Scrap'!A498</f>
        <v>0</v>
      </c>
      <c r="B498" s="29">
        <f>'total Scrap'!D498</f>
        <v>0</v>
      </c>
      <c r="C498" s="45">
        <f>'total Scrap'!E498</f>
        <v>0</v>
      </c>
      <c r="D498" s="8">
        <f>'total Scrap'!F498</f>
        <v>0</v>
      </c>
      <c r="E498" s="26">
        <f t="shared" ca="1" si="75"/>
        <v>1457</v>
      </c>
      <c r="F498" s="26">
        <f t="shared" si="76"/>
        <v>610</v>
      </c>
      <c r="G498" s="27">
        <f t="shared" ca="1" si="77"/>
        <v>43.571428571428569</v>
      </c>
      <c r="H498" s="26">
        <f t="shared" ca="1" si="78"/>
        <v>4</v>
      </c>
      <c r="I498" s="26"/>
      <c r="J498" s="30"/>
      <c r="P498" s="57">
        <f t="shared" si="79"/>
        <v>0</v>
      </c>
      <c r="Q498" s="30">
        <f t="shared" si="80"/>
        <v>0</v>
      </c>
      <c r="T498" s="42">
        <f t="shared" si="81"/>
        <v>0</v>
      </c>
      <c r="V498" s="43">
        <f t="shared" si="82"/>
        <v>0</v>
      </c>
      <c r="W498" s="42">
        <f t="shared" si="83"/>
        <v>2</v>
      </c>
      <c r="AG498" s="63"/>
      <c r="AR498" s="63"/>
      <c r="BC498" s="63"/>
      <c r="BN498" s="63"/>
      <c r="BY498" s="63"/>
      <c r="CJ498" s="63"/>
      <c r="CU498" s="63"/>
      <c r="DF498" s="63"/>
      <c r="DQ498" s="63"/>
      <c r="EB498" s="63"/>
      <c r="EM498" s="63"/>
      <c r="EX498" s="63"/>
      <c r="FI498" s="63"/>
      <c r="FT498" s="63"/>
      <c r="GE498" s="63"/>
      <c r="GP498" s="63"/>
      <c r="HA498" s="63"/>
      <c r="HL498" s="63"/>
      <c r="HW498" s="63"/>
      <c r="IH498" s="63"/>
      <c r="IS498" s="63"/>
      <c r="JD498" s="63"/>
      <c r="JO498" s="63"/>
      <c r="JZ498" s="63"/>
      <c r="KK498" s="63"/>
      <c r="KV498" s="63"/>
      <c r="LG498" s="63"/>
      <c r="LR498" s="63"/>
      <c r="MC498" s="63"/>
      <c r="MN498" s="63"/>
      <c r="MY498" s="63"/>
      <c r="NJ498" s="63"/>
      <c r="NU498" s="63"/>
      <c r="OF498" s="63"/>
      <c r="OQ498" s="63"/>
      <c r="PB498" s="63"/>
      <c r="PM498" s="63"/>
      <c r="PX498" s="63"/>
      <c r="QI498" s="63"/>
      <c r="QT498" s="63"/>
      <c r="RE498" s="63"/>
      <c r="RP498" s="63"/>
      <c r="SA498" s="63"/>
      <c r="SL498" s="63"/>
      <c r="SW498" s="63"/>
      <c r="TH498" s="63"/>
      <c r="TS498" s="63"/>
      <c r="UD498" s="63"/>
      <c r="UO498" s="63"/>
      <c r="UZ498" s="63"/>
      <c r="VK498" s="63"/>
      <c r="VV498" s="63"/>
      <c r="WG498" s="63"/>
      <c r="WR498" s="63"/>
      <c r="XC498" s="63"/>
      <c r="XN498" s="63"/>
      <c r="XY498" s="63"/>
      <c r="YJ498" s="63"/>
      <c r="YU498" s="63"/>
      <c r="ZF498" s="63"/>
      <c r="ZQ498" s="63"/>
      <c r="AAB498" s="63"/>
      <c r="AAM498" s="63"/>
      <c r="AAX498" s="63"/>
      <c r="ABI498" s="63"/>
      <c r="ABT498" s="63"/>
      <c r="ACE498" s="63"/>
      <c r="ACP498" s="63"/>
      <c r="ADA498" s="63"/>
      <c r="ADL498" s="63"/>
      <c r="ADW498" s="63"/>
      <c r="AEH498" s="63"/>
      <c r="AES498" s="63"/>
      <c r="AFD498" s="63"/>
      <c r="AFO498" s="63"/>
      <c r="AFZ498" s="63"/>
      <c r="AGK498" s="63"/>
      <c r="AGV498" s="63"/>
      <c r="AHG498" s="63"/>
      <c r="AHR498" s="63"/>
      <c r="AIC498" s="63"/>
      <c r="AIN498" s="63"/>
      <c r="AIY498" s="63"/>
      <c r="AJJ498" s="63"/>
      <c r="AJU498" s="63"/>
      <c r="AKF498" s="63"/>
      <c r="AKQ498" s="63"/>
      <c r="ALB498" s="63"/>
      <c r="ALM498" s="63"/>
      <c r="ALX498" s="63"/>
      <c r="AMI498" s="63"/>
      <c r="AMT498" s="63"/>
      <c r="ANE498" s="63"/>
      <c r="ANP498" s="63"/>
      <c r="AOA498" s="63"/>
      <c r="AOL498" s="63"/>
      <c r="AOW498" s="63"/>
      <c r="APH498" s="63"/>
      <c r="APS498" s="63"/>
      <c r="AQD498" s="63"/>
      <c r="AQO498" s="63"/>
      <c r="AQZ498" s="63"/>
      <c r="ARK498" s="63"/>
      <c r="ARV498" s="63"/>
      <c r="ASG498" s="63"/>
      <c r="ASR498" s="63"/>
      <c r="ATC498" s="63"/>
      <c r="ATN498" s="63"/>
      <c r="ATY498" s="63"/>
      <c r="AUJ498" s="63"/>
      <c r="AUU498" s="63"/>
      <c r="AVF498" s="63"/>
      <c r="AVQ498" s="63"/>
      <c r="AWB498" s="63"/>
      <c r="AWM498" s="63"/>
      <c r="AWX498" s="63"/>
      <c r="AXI498" s="63"/>
      <c r="AXT498" s="63"/>
      <c r="AYE498" s="63"/>
      <c r="AYP498" s="63"/>
      <c r="AZA498" s="63"/>
    </row>
    <row r="499" spans="1:1023 1034:1353" ht="18.75" customHeight="1" x14ac:dyDescent="0.35">
      <c r="A499" s="24">
        <f>'total Scrap'!A499</f>
        <v>0</v>
      </c>
      <c r="B499" s="29">
        <f>'total Scrap'!D499</f>
        <v>0</v>
      </c>
      <c r="C499" s="45">
        <f>'total Scrap'!E499</f>
        <v>0</v>
      </c>
      <c r="D499" s="8">
        <f>'total Scrap'!F499</f>
        <v>0</v>
      </c>
      <c r="E499" s="26">
        <f t="shared" ca="1" si="75"/>
        <v>1457</v>
      </c>
      <c r="F499" s="26">
        <f t="shared" si="76"/>
        <v>610</v>
      </c>
      <c r="G499" s="27">
        <f t="shared" ca="1" si="77"/>
        <v>43.571428571428569</v>
      </c>
      <c r="H499" s="26">
        <f t="shared" ca="1" si="78"/>
        <v>4</v>
      </c>
      <c r="I499" s="26"/>
      <c r="J499" s="30"/>
      <c r="P499" s="57">
        <f t="shared" si="79"/>
        <v>0</v>
      </c>
      <c r="Q499" s="30">
        <f t="shared" si="80"/>
        <v>0</v>
      </c>
      <c r="T499" s="42">
        <f t="shared" si="81"/>
        <v>0</v>
      </c>
      <c r="V499" s="43">
        <f t="shared" si="82"/>
        <v>0</v>
      </c>
      <c r="W499" s="42">
        <f t="shared" si="83"/>
        <v>2</v>
      </c>
      <c r="AG499" s="63"/>
      <c r="AR499" s="63"/>
      <c r="BC499" s="63"/>
      <c r="BN499" s="63"/>
      <c r="BY499" s="63"/>
      <c r="CJ499" s="63"/>
      <c r="CU499" s="63"/>
      <c r="DF499" s="63"/>
      <c r="DQ499" s="63"/>
      <c r="EB499" s="63"/>
      <c r="EM499" s="63"/>
      <c r="EX499" s="63"/>
      <c r="FI499" s="63"/>
      <c r="FT499" s="63"/>
      <c r="GE499" s="63"/>
      <c r="GP499" s="63"/>
      <c r="HA499" s="63"/>
      <c r="HL499" s="63"/>
      <c r="HW499" s="63"/>
      <c r="IH499" s="63"/>
      <c r="IS499" s="63"/>
      <c r="JD499" s="63"/>
      <c r="JO499" s="63"/>
      <c r="JZ499" s="63"/>
      <c r="KK499" s="63"/>
      <c r="KV499" s="63"/>
      <c r="LG499" s="63"/>
      <c r="LR499" s="63"/>
      <c r="MC499" s="63"/>
      <c r="MN499" s="63"/>
      <c r="MY499" s="63"/>
      <c r="NJ499" s="63"/>
      <c r="NU499" s="63"/>
      <c r="OF499" s="63"/>
      <c r="OQ499" s="63"/>
      <c r="PB499" s="63"/>
      <c r="PM499" s="63"/>
      <c r="PX499" s="63"/>
      <c r="QI499" s="63"/>
      <c r="QT499" s="63"/>
      <c r="RE499" s="63"/>
      <c r="RP499" s="63"/>
      <c r="SA499" s="63"/>
      <c r="SL499" s="63"/>
      <c r="SW499" s="63"/>
      <c r="TH499" s="63"/>
      <c r="TS499" s="63"/>
      <c r="UD499" s="63"/>
      <c r="UO499" s="63"/>
      <c r="UZ499" s="63"/>
      <c r="VK499" s="63"/>
      <c r="VV499" s="63"/>
      <c r="WG499" s="63"/>
      <c r="WR499" s="63"/>
      <c r="XC499" s="63"/>
      <c r="XN499" s="63"/>
      <c r="XY499" s="63"/>
      <c r="YJ499" s="63"/>
      <c r="YU499" s="63"/>
      <c r="ZF499" s="63"/>
      <c r="ZQ499" s="63"/>
      <c r="AAB499" s="63"/>
      <c r="AAM499" s="63"/>
      <c r="AAX499" s="63"/>
      <c r="ABI499" s="63"/>
      <c r="ABT499" s="63"/>
      <c r="ACE499" s="63"/>
      <c r="ACP499" s="63"/>
      <c r="ADA499" s="63"/>
      <c r="ADL499" s="63"/>
      <c r="ADW499" s="63"/>
      <c r="AEH499" s="63"/>
      <c r="AES499" s="63"/>
      <c r="AFD499" s="63"/>
      <c r="AFO499" s="63"/>
      <c r="AFZ499" s="63"/>
      <c r="AGK499" s="63"/>
      <c r="AGV499" s="63"/>
      <c r="AHG499" s="63"/>
      <c r="AHR499" s="63"/>
      <c r="AIC499" s="63"/>
      <c r="AIN499" s="63"/>
      <c r="AIY499" s="63"/>
      <c r="AJJ499" s="63"/>
      <c r="AJU499" s="63"/>
      <c r="AKF499" s="63"/>
      <c r="AKQ499" s="63"/>
      <c r="ALB499" s="63"/>
      <c r="ALM499" s="63"/>
      <c r="ALX499" s="63"/>
      <c r="AMI499" s="63"/>
      <c r="AMT499" s="63"/>
      <c r="ANE499" s="63"/>
      <c r="ANP499" s="63"/>
      <c r="AOA499" s="63"/>
      <c r="AOL499" s="63"/>
      <c r="AOW499" s="63"/>
      <c r="APH499" s="63"/>
      <c r="APS499" s="63"/>
      <c r="AQD499" s="63"/>
      <c r="AQO499" s="63"/>
      <c r="AQZ499" s="63"/>
      <c r="ARK499" s="63"/>
      <c r="ARV499" s="63"/>
      <c r="ASG499" s="63"/>
      <c r="ASR499" s="63"/>
      <c r="ATC499" s="63"/>
      <c r="ATN499" s="63"/>
      <c r="ATY499" s="63"/>
      <c r="AUJ499" s="63"/>
      <c r="AUU499" s="63"/>
      <c r="AVF499" s="63"/>
      <c r="AVQ499" s="63"/>
      <c r="AWB499" s="63"/>
      <c r="AWM499" s="63"/>
      <c r="AWX499" s="63"/>
      <c r="AXI499" s="63"/>
      <c r="AXT499" s="63"/>
      <c r="AYE499" s="63"/>
      <c r="AYP499" s="63"/>
      <c r="AZA499" s="63"/>
    </row>
    <row r="500" spans="1:1023 1034:1353" ht="18.75" customHeight="1" x14ac:dyDescent="0.35">
      <c r="A500" s="24">
        <f>'total Scrap'!A500</f>
        <v>0</v>
      </c>
      <c r="B500" s="29">
        <f>'total Scrap'!D500</f>
        <v>0</v>
      </c>
      <c r="C500" s="45">
        <f>'total Scrap'!E500</f>
        <v>0</v>
      </c>
      <c r="D500" s="8">
        <f>'total Scrap'!F500</f>
        <v>0</v>
      </c>
      <c r="E500" s="26">
        <f t="shared" ca="1" si="75"/>
        <v>1457</v>
      </c>
      <c r="F500" s="26">
        <f t="shared" si="76"/>
        <v>610</v>
      </c>
      <c r="G500" s="27">
        <f t="shared" ca="1" si="77"/>
        <v>43.571428571428569</v>
      </c>
      <c r="H500" s="26">
        <f t="shared" ca="1" si="78"/>
        <v>4</v>
      </c>
      <c r="I500" s="26"/>
      <c r="J500" s="30"/>
      <c r="P500" s="57">
        <f t="shared" si="79"/>
        <v>0</v>
      </c>
      <c r="Q500" s="30">
        <f t="shared" si="80"/>
        <v>0</v>
      </c>
      <c r="T500" s="42">
        <f t="shared" si="81"/>
        <v>0</v>
      </c>
      <c r="V500" s="43">
        <f t="shared" si="82"/>
        <v>0</v>
      </c>
      <c r="W500" s="42">
        <f t="shared" si="83"/>
        <v>2</v>
      </c>
      <c r="AG500" s="63"/>
      <c r="AR500" s="63"/>
      <c r="BC500" s="63"/>
      <c r="BN500" s="63"/>
      <c r="BY500" s="63"/>
      <c r="CJ500" s="63"/>
      <c r="CU500" s="63"/>
      <c r="DF500" s="63"/>
      <c r="DQ500" s="63"/>
      <c r="EB500" s="63"/>
      <c r="EM500" s="63"/>
      <c r="EX500" s="63"/>
      <c r="FI500" s="63"/>
      <c r="FT500" s="63"/>
      <c r="GE500" s="63"/>
      <c r="GP500" s="63"/>
      <c r="HA500" s="63"/>
      <c r="HL500" s="63"/>
      <c r="HW500" s="63"/>
      <c r="IH500" s="63"/>
      <c r="IS500" s="63"/>
      <c r="JD500" s="63"/>
      <c r="JO500" s="63"/>
      <c r="JZ500" s="63"/>
      <c r="KK500" s="63"/>
      <c r="KV500" s="63"/>
      <c r="LG500" s="63"/>
      <c r="LR500" s="63"/>
      <c r="MC500" s="63"/>
      <c r="MN500" s="63"/>
      <c r="MY500" s="63"/>
      <c r="NJ500" s="63"/>
      <c r="NU500" s="63"/>
      <c r="OF500" s="63"/>
      <c r="OQ500" s="63"/>
      <c r="PB500" s="63"/>
      <c r="PM500" s="63"/>
      <c r="PX500" s="63"/>
      <c r="QI500" s="63"/>
      <c r="QT500" s="63"/>
      <c r="RE500" s="63"/>
      <c r="RP500" s="63"/>
      <c r="SA500" s="63"/>
      <c r="SL500" s="63"/>
      <c r="SW500" s="63"/>
      <c r="TH500" s="63"/>
      <c r="TS500" s="63"/>
      <c r="UD500" s="63"/>
      <c r="UO500" s="63"/>
      <c r="UZ500" s="63"/>
      <c r="VK500" s="63"/>
      <c r="VV500" s="63"/>
      <c r="WG500" s="63"/>
      <c r="WR500" s="63"/>
      <c r="XC500" s="63"/>
      <c r="XN500" s="63"/>
      <c r="XY500" s="63"/>
      <c r="YJ500" s="63"/>
      <c r="YU500" s="63"/>
      <c r="ZF500" s="63"/>
      <c r="ZQ500" s="63"/>
      <c r="AAB500" s="63"/>
      <c r="AAM500" s="63"/>
      <c r="AAX500" s="63"/>
      <c r="ABI500" s="63"/>
      <c r="ABT500" s="63"/>
      <c r="ACE500" s="63"/>
      <c r="ACP500" s="63"/>
      <c r="ADA500" s="63"/>
      <c r="ADL500" s="63"/>
      <c r="ADW500" s="63"/>
      <c r="AEH500" s="63"/>
      <c r="AES500" s="63"/>
      <c r="AFD500" s="63"/>
      <c r="AFO500" s="63"/>
      <c r="AFZ500" s="63"/>
      <c r="AGK500" s="63"/>
      <c r="AGV500" s="63"/>
      <c r="AHG500" s="63"/>
      <c r="AHR500" s="63"/>
      <c r="AIC500" s="63"/>
      <c r="AIN500" s="63"/>
      <c r="AIY500" s="63"/>
      <c r="AJJ500" s="63"/>
      <c r="AJU500" s="63"/>
      <c r="AKF500" s="63"/>
      <c r="AKQ500" s="63"/>
      <c r="ALB500" s="63"/>
      <c r="ALM500" s="63"/>
      <c r="ALX500" s="63"/>
      <c r="AMI500" s="63"/>
      <c r="AMT500" s="63"/>
      <c r="ANE500" s="63"/>
      <c r="ANP500" s="63"/>
      <c r="AOA500" s="63"/>
      <c r="AOL500" s="63"/>
      <c r="AOW500" s="63"/>
      <c r="APH500" s="63"/>
      <c r="APS500" s="63"/>
      <c r="AQD500" s="63"/>
      <c r="AQO500" s="63"/>
      <c r="AQZ500" s="63"/>
      <c r="ARK500" s="63"/>
      <c r="ARV500" s="63"/>
      <c r="ASG500" s="63"/>
      <c r="ASR500" s="63"/>
      <c r="ATC500" s="63"/>
      <c r="ATN500" s="63"/>
      <c r="ATY500" s="63"/>
      <c r="AUJ500" s="63"/>
      <c r="AUU500" s="63"/>
      <c r="AVF500" s="63"/>
      <c r="AVQ500" s="63"/>
      <c r="AWB500" s="63"/>
      <c r="AWM500" s="63"/>
      <c r="AWX500" s="63"/>
      <c r="AXI500" s="63"/>
      <c r="AXT500" s="63"/>
      <c r="AYE500" s="63"/>
      <c r="AYP500" s="63"/>
      <c r="AZA500" s="63"/>
    </row>
    <row r="501" spans="1:1023 1034:1353" ht="18.75" customHeight="1" x14ac:dyDescent="0.35">
      <c r="A501" s="24">
        <f>'total Scrap'!A501</f>
        <v>0</v>
      </c>
      <c r="B501" s="29">
        <f>'total Scrap'!D501</f>
        <v>0</v>
      </c>
      <c r="C501" s="45">
        <f>'total Scrap'!E501</f>
        <v>0</v>
      </c>
      <c r="D501" s="8">
        <f>'total Scrap'!F501</f>
        <v>0</v>
      </c>
      <c r="E501" s="26">
        <f t="shared" ca="1" si="75"/>
        <v>1457</v>
      </c>
      <c r="F501" s="26">
        <f t="shared" si="76"/>
        <v>610</v>
      </c>
      <c r="G501" s="27">
        <f t="shared" ca="1" si="77"/>
        <v>43.571428571428569</v>
      </c>
      <c r="H501" s="26">
        <f t="shared" ca="1" si="78"/>
        <v>4</v>
      </c>
      <c r="I501" s="26"/>
      <c r="J501" s="30"/>
      <c r="P501" s="57">
        <f t="shared" si="79"/>
        <v>0</v>
      </c>
      <c r="Q501" s="30">
        <f t="shared" si="80"/>
        <v>0</v>
      </c>
      <c r="T501" s="42">
        <f t="shared" si="81"/>
        <v>0</v>
      </c>
      <c r="V501" s="43">
        <f t="shared" si="82"/>
        <v>0</v>
      </c>
      <c r="W501" s="42">
        <f t="shared" si="83"/>
        <v>2</v>
      </c>
      <c r="AG501" s="63"/>
      <c r="AR501" s="63"/>
      <c r="BC501" s="63"/>
      <c r="BN501" s="63"/>
      <c r="BY501" s="63"/>
      <c r="CJ501" s="63"/>
      <c r="CU501" s="63"/>
      <c r="DF501" s="63"/>
      <c r="DQ501" s="63"/>
      <c r="EB501" s="63"/>
      <c r="EM501" s="63"/>
      <c r="EX501" s="63"/>
      <c r="FI501" s="63"/>
      <c r="FT501" s="63"/>
      <c r="GE501" s="63"/>
      <c r="GP501" s="63"/>
      <c r="HA501" s="63"/>
      <c r="HL501" s="63"/>
      <c r="HW501" s="63"/>
      <c r="IH501" s="63"/>
      <c r="IS501" s="63"/>
      <c r="JD501" s="63"/>
      <c r="JO501" s="63"/>
      <c r="JZ501" s="63"/>
      <c r="KK501" s="63"/>
      <c r="KV501" s="63"/>
      <c r="LG501" s="63"/>
      <c r="LR501" s="63"/>
      <c r="MC501" s="63"/>
      <c r="MN501" s="63"/>
      <c r="MY501" s="63"/>
      <c r="NJ501" s="63"/>
      <c r="NU501" s="63"/>
      <c r="OF501" s="63"/>
      <c r="OQ501" s="63"/>
      <c r="PB501" s="63"/>
      <c r="PM501" s="63"/>
      <c r="PX501" s="63"/>
      <c r="QI501" s="63"/>
      <c r="QT501" s="63"/>
      <c r="RE501" s="63"/>
      <c r="RP501" s="63"/>
      <c r="SA501" s="63"/>
      <c r="SL501" s="63"/>
      <c r="SW501" s="63"/>
      <c r="TH501" s="63"/>
      <c r="TS501" s="63"/>
      <c r="UD501" s="63"/>
      <c r="UO501" s="63"/>
      <c r="UZ501" s="63"/>
      <c r="VK501" s="63"/>
      <c r="VV501" s="63"/>
      <c r="WG501" s="63"/>
      <c r="WR501" s="63"/>
      <c r="XC501" s="63"/>
      <c r="XN501" s="63"/>
      <c r="XY501" s="63"/>
      <c r="YJ501" s="63"/>
      <c r="YU501" s="63"/>
      <c r="ZF501" s="63"/>
      <c r="ZQ501" s="63"/>
      <c r="AAB501" s="63"/>
      <c r="AAM501" s="63"/>
      <c r="AAX501" s="63"/>
      <c r="ABI501" s="63"/>
      <c r="ABT501" s="63"/>
      <c r="ACE501" s="63"/>
      <c r="ACP501" s="63"/>
      <c r="ADA501" s="63"/>
      <c r="ADL501" s="63"/>
      <c r="ADW501" s="63"/>
      <c r="AEH501" s="63"/>
      <c r="AES501" s="63"/>
      <c r="AFD501" s="63"/>
      <c r="AFO501" s="63"/>
      <c r="AFZ501" s="63"/>
      <c r="AGK501" s="63"/>
      <c r="AGV501" s="63"/>
      <c r="AHG501" s="63"/>
      <c r="AHR501" s="63"/>
      <c r="AIC501" s="63"/>
      <c r="AIN501" s="63"/>
      <c r="AIY501" s="63"/>
      <c r="AJJ501" s="63"/>
      <c r="AJU501" s="63"/>
      <c r="AKF501" s="63"/>
      <c r="AKQ501" s="63"/>
      <c r="ALB501" s="63"/>
      <c r="ALM501" s="63"/>
      <c r="ALX501" s="63"/>
      <c r="AMI501" s="63"/>
      <c r="AMT501" s="63"/>
      <c r="ANE501" s="63"/>
      <c r="ANP501" s="63"/>
      <c r="AOA501" s="63"/>
      <c r="AOL501" s="63"/>
      <c r="AOW501" s="63"/>
      <c r="APH501" s="63"/>
      <c r="APS501" s="63"/>
      <c r="AQD501" s="63"/>
      <c r="AQO501" s="63"/>
      <c r="AQZ501" s="63"/>
      <c r="ARK501" s="63"/>
      <c r="ARV501" s="63"/>
      <c r="ASG501" s="63"/>
      <c r="ASR501" s="63"/>
      <c r="ATC501" s="63"/>
      <c r="ATN501" s="63"/>
      <c r="ATY501" s="63"/>
      <c r="AUJ501" s="63"/>
      <c r="AUU501" s="63"/>
      <c r="AVF501" s="63"/>
      <c r="AVQ501" s="63"/>
      <c r="AWB501" s="63"/>
      <c r="AWM501" s="63"/>
      <c r="AWX501" s="63"/>
      <c r="AXI501" s="63"/>
      <c r="AXT501" s="63"/>
      <c r="AYE501" s="63"/>
      <c r="AYP501" s="63"/>
      <c r="AZA501" s="63"/>
    </row>
    <row r="502" spans="1:1023 1034:1353" ht="18.75" customHeight="1" x14ac:dyDescent="0.35">
      <c r="A502" s="24">
        <f>'total Scrap'!A502</f>
        <v>0</v>
      </c>
      <c r="B502" s="29">
        <f>'total Scrap'!D502</f>
        <v>0</v>
      </c>
      <c r="C502" s="45">
        <f>'total Scrap'!E502</f>
        <v>0</v>
      </c>
      <c r="D502" s="8">
        <f>'total Scrap'!F502</f>
        <v>0</v>
      </c>
      <c r="E502" s="26">
        <f t="shared" ca="1" si="75"/>
        <v>1457</v>
      </c>
      <c r="F502" s="26">
        <f t="shared" si="76"/>
        <v>610</v>
      </c>
      <c r="G502" s="27">
        <f t="shared" ca="1" si="77"/>
        <v>43.571428571428569</v>
      </c>
      <c r="H502" s="26">
        <f t="shared" ca="1" si="78"/>
        <v>4</v>
      </c>
      <c r="I502" s="26"/>
      <c r="J502" s="30"/>
      <c r="P502" s="57">
        <f t="shared" si="79"/>
        <v>0</v>
      </c>
      <c r="Q502" s="30">
        <f t="shared" si="80"/>
        <v>0</v>
      </c>
      <c r="T502" s="42">
        <f t="shared" si="81"/>
        <v>0</v>
      </c>
      <c r="V502" s="43">
        <f t="shared" si="82"/>
        <v>0</v>
      </c>
      <c r="W502" s="42">
        <f t="shared" si="83"/>
        <v>2</v>
      </c>
      <c r="AG502" s="63"/>
      <c r="AR502" s="63"/>
      <c r="BC502" s="63"/>
      <c r="BN502" s="63"/>
      <c r="BY502" s="63"/>
      <c r="CJ502" s="63"/>
      <c r="CU502" s="63"/>
      <c r="DF502" s="63"/>
      <c r="DQ502" s="63"/>
      <c r="EB502" s="63"/>
      <c r="EM502" s="63"/>
      <c r="EX502" s="63"/>
      <c r="FI502" s="63"/>
      <c r="FT502" s="63"/>
      <c r="GE502" s="63"/>
      <c r="GP502" s="63"/>
      <c r="HA502" s="63"/>
      <c r="HL502" s="63"/>
      <c r="HW502" s="63"/>
      <c r="IH502" s="63"/>
      <c r="IS502" s="63"/>
      <c r="JD502" s="63"/>
      <c r="JO502" s="63"/>
      <c r="JZ502" s="63"/>
      <c r="KK502" s="63"/>
      <c r="KV502" s="63"/>
      <c r="LG502" s="63"/>
      <c r="LR502" s="63"/>
      <c r="MC502" s="63"/>
      <c r="MN502" s="63"/>
      <c r="MY502" s="63"/>
      <c r="NJ502" s="63"/>
      <c r="NU502" s="63"/>
      <c r="OF502" s="63"/>
      <c r="OQ502" s="63"/>
      <c r="PB502" s="63"/>
      <c r="PM502" s="63"/>
      <c r="PX502" s="63"/>
      <c r="QI502" s="63"/>
      <c r="QT502" s="63"/>
      <c r="RE502" s="63"/>
      <c r="RP502" s="63"/>
      <c r="SA502" s="63"/>
      <c r="SL502" s="63"/>
      <c r="SW502" s="63"/>
      <c r="TH502" s="63"/>
      <c r="TS502" s="63"/>
      <c r="UD502" s="63"/>
      <c r="UO502" s="63"/>
      <c r="UZ502" s="63"/>
      <c r="VK502" s="63"/>
      <c r="VV502" s="63"/>
      <c r="WG502" s="63"/>
      <c r="WR502" s="63"/>
      <c r="XC502" s="63"/>
      <c r="XN502" s="63"/>
      <c r="XY502" s="63"/>
      <c r="YJ502" s="63"/>
      <c r="YU502" s="63"/>
      <c r="ZF502" s="63"/>
      <c r="ZQ502" s="63"/>
      <c r="AAB502" s="63"/>
      <c r="AAM502" s="63"/>
      <c r="AAX502" s="63"/>
      <c r="ABI502" s="63"/>
      <c r="ABT502" s="63"/>
      <c r="ACE502" s="63"/>
      <c r="ACP502" s="63"/>
      <c r="ADA502" s="63"/>
      <c r="ADL502" s="63"/>
      <c r="ADW502" s="63"/>
      <c r="AEH502" s="63"/>
      <c r="AES502" s="63"/>
      <c r="AFD502" s="63"/>
      <c r="AFO502" s="63"/>
      <c r="AFZ502" s="63"/>
      <c r="AGK502" s="63"/>
      <c r="AGV502" s="63"/>
      <c r="AHG502" s="63"/>
      <c r="AHR502" s="63"/>
      <c r="AIC502" s="63"/>
      <c r="AIN502" s="63"/>
      <c r="AIY502" s="63"/>
      <c r="AJJ502" s="63"/>
      <c r="AJU502" s="63"/>
      <c r="AKF502" s="63"/>
      <c r="AKQ502" s="63"/>
      <c r="ALB502" s="63"/>
      <c r="ALM502" s="63"/>
      <c r="ALX502" s="63"/>
      <c r="AMI502" s="63"/>
      <c r="AMT502" s="63"/>
      <c r="ANE502" s="63"/>
      <c r="ANP502" s="63"/>
      <c r="AOA502" s="63"/>
      <c r="AOL502" s="63"/>
      <c r="AOW502" s="63"/>
      <c r="APH502" s="63"/>
      <c r="APS502" s="63"/>
      <c r="AQD502" s="63"/>
      <c r="AQO502" s="63"/>
      <c r="AQZ502" s="63"/>
      <c r="ARK502" s="63"/>
      <c r="ARV502" s="63"/>
      <c r="ASG502" s="63"/>
      <c r="ASR502" s="63"/>
      <c r="ATC502" s="63"/>
      <c r="ATN502" s="63"/>
      <c r="ATY502" s="63"/>
      <c r="AUJ502" s="63"/>
      <c r="AUU502" s="63"/>
      <c r="AVF502" s="63"/>
      <c r="AVQ502" s="63"/>
      <c r="AWB502" s="63"/>
      <c r="AWM502" s="63"/>
      <c r="AWX502" s="63"/>
      <c r="AXI502" s="63"/>
      <c r="AXT502" s="63"/>
      <c r="AYE502" s="63"/>
      <c r="AYP502" s="63"/>
      <c r="AZA502" s="63"/>
    </row>
    <row r="503" spans="1:1023 1034:1353" ht="18.75" customHeight="1" x14ac:dyDescent="0.35">
      <c r="A503" s="24">
        <f>'total Scrap'!A503</f>
        <v>0</v>
      </c>
      <c r="B503" s="29">
        <f>'total Scrap'!D503</f>
        <v>0</v>
      </c>
      <c r="C503" s="45">
        <f>'total Scrap'!E503</f>
        <v>0</v>
      </c>
      <c r="D503" s="8">
        <f>'total Scrap'!F503</f>
        <v>0</v>
      </c>
      <c r="E503" s="26">
        <f t="shared" ca="1" si="75"/>
        <v>1457</v>
      </c>
      <c r="F503" s="26">
        <f t="shared" si="76"/>
        <v>610</v>
      </c>
      <c r="G503" s="27">
        <f t="shared" ca="1" si="77"/>
        <v>43.571428571428569</v>
      </c>
      <c r="H503" s="26">
        <f t="shared" ca="1" si="78"/>
        <v>4</v>
      </c>
      <c r="I503" s="26"/>
      <c r="J503" s="30"/>
      <c r="P503" s="57">
        <f t="shared" si="79"/>
        <v>0</v>
      </c>
      <c r="Q503" s="30">
        <f t="shared" si="80"/>
        <v>0</v>
      </c>
      <c r="T503" s="42">
        <f t="shared" si="81"/>
        <v>0</v>
      </c>
      <c r="V503" s="43">
        <f t="shared" si="82"/>
        <v>0</v>
      </c>
      <c r="W503" s="42">
        <f t="shared" si="83"/>
        <v>2</v>
      </c>
      <c r="AG503" s="63"/>
      <c r="AR503" s="63"/>
      <c r="BC503" s="63"/>
      <c r="BN503" s="63"/>
      <c r="BY503" s="63"/>
      <c r="CJ503" s="63"/>
      <c r="CU503" s="63"/>
      <c r="DF503" s="63"/>
      <c r="DQ503" s="63"/>
      <c r="EB503" s="63"/>
      <c r="EM503" s="63"/>
      <c r="EX503" s="63"/>
      <c r="FI503" s="63"/>
      <c r="FT503" s="63"/>
      <c r="GE503" s="63"/>
      <c r="GP503" s="63"/>
      <c r="HA503" s="63"/>
      <c r="HL503" s="63"/>
      <c r="HW503" s="63"/>
      <c r="IH503" s="63"/>
      <c r="IS503" s="63"/>
      <c r="JD503" s="63"/>
      <c r="JO503" s="63"/>
      <c r="JZ503" s="63"/>
      <c r="KK503" s="63"/>
      <c r="KV503" s="63"/>
      <c r="LG503" s="63"/>
      <c r="LR503" s="63"/>
      <c r="MC503" s="63"/>
      <c r="MN503" s="63"/>
      <c r="MY503" s="63"/>
      <c r="NJ503" s="63"/>
      <c r="NU503" s="63"/>
      <c r="OF503" s="63"/>
      <c r="OQ503" s="63"/>
      <c r="PB503" s="63"/>
      <c r="PM503" s="63"/>
      <c r="PX503" s="63"/>
      <c r="QI503" s="63"/>
      <c r="QT503" s="63"/>
      <c r="RE503" s="63"/>
      <c r="RP503" s="63"/>
      <c r="SA503" s="63"/>
      <c r="SL503" s="63"/>
      <c r="SW503" s="63"/>
      <c r="TH503" s="63"/>
      <c r="TS503" s="63"/>
      <c r="UD503" s="63"/>
      <c r="UO503" s="63"/>
      <c r="UZ503" s="63"/>
      <c r="VK503" s="63"/>
      <c r="VV503" s="63"/>
      <c r="WG503" s="63"/>
      <c r="WR503" s="63"/>
      <c r="XC503" s="63"/>
      <c r="XN503" s="63"/>
      <c r="XY503" s="63"/>
      <c r="YJ503" s="63"/>
      <c r="YU503" s="63"/>
      <c r="ZF503" s="63"/>
      <c r="ZQ503" s="63"/>
      <c r="AAB503" s="63"/>
      <c r="AAM503" s="63"/>
      <c r="AAX503" s="63"/>
      <c r="ABI503" s="63"/>
      <c r="ABT503" s="63"/>
      <c r="ACE503" s="63"/>
      <c r="ACP503" s="63"/>
      <c r="ADA503" s="63"/>
      <c r="ADL503" s="63"/>
      <c r="ADW503" s="63"/>
      <c r="AEH503" s="63"/>
      <c r="AES503" s="63"/>
      <c r="AFD503" s="63"/>
      <c r="AFO503" s="63"/>
      <c r="AFZ503" s="63"/>
      <c r="AGK503" s="63"/>
      <c r="AGV503" s="63"/>
      <c r="AHG503" s="63"/>
      <c r="AHR503" s="63"/>
      <c r="AIC503" s="63"/>
      <c r="AIN503" s="63"/>
      <c r="AIY503" s="63"/>
      <c r="AJJ503" s="63"/>
      <c r="AJU503" s="63"/>
      <c r="AKF503" s="63"/>
      <c r="AKQ503" s="63"/>
      <c r="ALB503" s="63"/>
      <c r="ALM503" s="63"/>
      <c r="ALX503" s="63"/>
      <c r="AMI503" s="63"/>
      <c r="AMT503" s="63"/>
      <c r="ANE503" s="63"/>
      <c r="ANP503" s="63"/>
      <c r="AOA503" s="63"/>
      <c r="AOL503" s="63"/>
      <c r="AOW503" s="63"/>
      <c r="APH503" s="63"/>
      <c r="APS503" s="63"/>
      <c r="AQD503" s="63"/>
      <c r="AQO503" s="63"/>
      <c r="AQZ503" s="63"/>
      <c r="ARK503" s="63"/>
      <c r="ARV503" s="63"/>
      <c r="ASG503" s="63"/>
      <c r="ASR503" s="63"/>
      <c r="ATC503" s="63"/>
      <c r="ATN503" s="63"/>
      <c r="ATY503" s="63"/>
      <c r="AUJ503" s="63"/>
      <c r="AUU503" s="63"/>
      <c r="AVF503" s="63"/>
      <c r="AVQ503" s="63"/>
      <c r="AWB503" s="63"/>
      <c r="AWM503" s="63"/>
      <c r="AWX503" s="63"/>
      <c r="AXI503" s="63"/>
      <c r="AXT503" s="63"/>
      <c r="AYE503" s="63"/>
      <c r="AYP503" s="63"/>
      <c r="AZA503" s="63"/>
    </row>
    <row r="504" spans="1:1023 1034:1353" ht="18.75" customHeight="1" x14ac:dyDescent="0.35">
      <c r="A504" s="24">
        <f>'total Scrap'!A504</f>
        <v>0</v>
      </c>
      <c r="B504" s="29">
        <f>'total Scrap'!D504</f>
        <v>0</v>
      </c>
      <c r="C504" s="45">
        <f>'total Scrap'!E504</f>
        <v>0</v>
      </c>
      <c r="D504" s="8">
        <f>'total Scrap'!F504</f>
        <v>0</v>
      </c>
      <c r="E504" s="26">
        <f t="shared" ca="1" si="75"/>
        <v>1457</v>
      </c>
      <c r="F504" s="26">
        <f t="shared" si="76"/>
        <v>610</v>
      </c>
      <c r="G504" s="27">
        <f t="shared" ca="1" si="77"/>
        <v>43.571428571428569</v>
      </c>
      <c r="H504" s="26">
        <f t="shared" ca="1" si="78"/>
        <v>4</v>
      </c>
      <c r="I504" s="26"/>
      <c r="J504" s="30"/>
      <c r="P504" s="57">
        <f t="shared" si="79"/>
        <v>0</v>
      </c>
      <c r="Q504" s="30">
        <f t="shared" si="80"/>
        <v>0</v>
      </c>
      <c r="T504" s="42">
        <f t="shared" si="81"/>
        <v>0</v>
      </c>
      <c r="V504" s="43">
        <f t="shared" si="82"/>
        <v>0</v>
      </c>
      <c r="W504" s="42">
        <f t="shared" si="83"/>
        <v>2</v>
      </c>
      <c r="AG504" s="63"/>
      <c r="AR504" s="63"/>
      <c r="BC504" s="63"/>
      <c r="BN504" s="63"/>
      <c r="BY504" s="63"/>
      <c r="CJ504" s="63"/>
      <c r="CU504" s="63"/>
      <c r="DF504" s="63"/>
      <c r="DQ504" s="63"/>
      <c r="EB504" s="63"/>
      <c r="EM504" s="63"/>
      <c r="EX504" s="63"/>
      <c r="FI504" s="63"/>
      <c r="FT504" s="63"/>
      <c r="GE504" s="63"/>
      <c r="GP504" s="63"/>
      <c r="HA504" s="63"/>
      <c r="HL504" s="63"/>
      <c r="HW504" s="63"/>
      <c r="IH504" s="63"/>
      <c r="IS504" s="63"/>
      <c r="JD504" s="63"/>
      <c r="JO504" s="63"/>
      <c r="JZ504" s="63"/>
      <c r="KK504" s="63"/>
      <c r="KV504" s="63"/>
      <c r="LG504" s="63"/>
      <c r="LR504" s="63"/>
      <c r="MC504" s="63"/>
      <c r="MN504" s="63"/>
      <c r="MY504" s="63"/>
      <c r="NJ504" s="63"/>
      <c r="NU504" s="63"/>
      <c r="OF504" s="63"/>
      <c r="OQ504" s="63"/>
      <c r="PB504" s="63"/>
      <c r="PM504" s="63"/>
      <c r="PX504" s="63"/>
      <c r="QI504" s="63"/>
      <c r="QT504" s="63"/>
      <c r="RE504" s="63"/>
      <c r="RP504" s="63"/>
      <c r="SA504" s="63"/>
      <c r="SL504" s="63"/>
      <c r="SW504" s="63"/>
      <c r="TH504" s="63"/>
      <c r="TS504" s="63"/>
      <c r="UD504" s="63"/>
      <c r="UO504" s="63"/>
      <c r="UZ504" s="63"/>
      <c r="VK504" s="63"/>
      <c r="VV504" s="63"/>
      <c r="WG504" s="63"/>
      <c r="WR504" s="63"/>
      <c r="XC504" s="63"/>
      <c r="XN504" s="63"/>
      <c r="XY504" s="63"/>
      <c r="YJ504" s="63"/>
      <c r="YU504" s="63"/>
      <c r="ZF504" s="63"/>
      <c r="ZQ504" s="63"/>
      <c r="AAB504" s="63"/>
      <c r="AAM504" s="63"/>
      <c r="AAX504" s="63"/>
      <c r="ABI504" s="63"/>
      <c r="ABT504" s="63"/>
      <c r="ACE504" s="63"/>
      <c r="ACP504" s="63"/>
      <c r="ADA504" s="63"/>
      <c r="ADL504" s="63"/>
      <c r="ADW504" s="63"/>
      <c r="AEH504" s="63"/>
      <c r="AES504" s="63"/>
      <c r="AFD504" s="63"/>
      <c r="AFO504" s="63"/>
      <c r="AFZ504" s="63"/>
      <c r="AGK504" s="63"/>
      <c r="AGV504" s="63"/>
      <c r="AHG504" s="63"/>
      <c r="AHR504" s="63"/>
      <c r="AIC504" s="63"/>
      <c r="AIN504" s="63"/>
      <c r="AIY504" s="63"/>
      <c r="AJJ504" s="63"/>
      <c r="AJU504" s="63"/>
      <c r="AKF504" s="63"/>
      <c r="AKQ504" s="63"/>
      <c r="ALB504" s="63"/>
      <c r="ALM504" s="63"/>
      <c r="ALX504" s="63"/>
      <c r="AMI504" s="63"/>
      <c r="AMT504" s="63"/>
      <c r="ANE504" s="63"/>
      <c r="ANP504" s="63"/>
      <c r="AOA504" s="63"/>
      <c r="AOL504" s="63"/>
      <c r="AOW504" s="63"/>
      <c r="APH504" s="63"/>
      <c r="APS504" s="63"/>
      <c r="AQD504" s="63"/>
      <c r="AQO504" s="63"/>
      <c r="AQZ504" s="63"/>
      <c r="ARK504" s="63"/>
      <c r="ARV504" s="63"/>
      <c r="ASG504" s="63"/>
      <c r="ASR504" s="63"/>
      <c r="ATC504" s="63"/>
      <c r="ATN504" s="63"/>
      <c r="ATY504" s="63"/>
      <c r="AUJ504" s="63"/>
      <c r="AUU504" s="63"/>
      <c r="AVF504" s="63"/>
      <c r="AVQ504" s="63"/>
      <c r="AWB504" s="63"/>
      <c r="AWM504" s="63"/>
      <c r="AWX504" s="63"/>
      <c r="AXI504" s="63"/>
      <c r="AXT504" s="63"/>
      <c r="AYE504" s="63"/>
      <c r="AYP504" s="63"/>
      <c r="AZA504" s="63"/>
    </row>
    <row r="505" spans="1:1023 1034:1353" ht="18.75" customHeight="1" x14ac:dyDescent="0.35">
      <c r="A505" s="24">
        <f>'total Scrap'!A505</f>
        <v>0</v>
      </c>
      <c r="B505" s="29">
        <f>'total Scrap'!D505</f>
        <v>0</v>
      </c>
      <c r="C505" s="45">
        <f>'total Scrap'!E505</f>
        <v>0</v>
      </c>
      <c r="D505" s="8">
        <f>'total Scrap'!F505</f>
        <v>0</v>
      </c>
      <c r="E505" s="26">
        <f t="shared" ca="1" si="75"/>
        <v>1457</v>
      </c>
      <c r="F505" s="26">
        <f t="shared" si="76"/>
        <v>610</v>
      </c>
      <c r="G505" s="27">
        <f t="shared" ca="1" si="77"/>
        <v>43.571428571428569</v>
      </c>
      <c r="H505" s="26">
        <f t="shared" ca="1" si="78"/>
        <v>4</v>
      </c>
      <c r="I505" s="26"/>
      <c r="J505" s="30"/>
      <c r="P505" s="57">
        <f t="shared" si="79"/>
        <v>0</v>
      </c>
      <c r="Q505" s="30">
        <f t="shared" si="80"/>
        <v>0</v>
      </c>
      <c r="T505" s="42">
        <f t="shared" si="81"/>
        <v>0</v>
      </c>
      <c r="V505" s="43">
        <f t="shared" si="82"/>
        <v>0</v>
      </c>
      <c r="W505" s="42">
        <f t="shared" si="83"/>
        <v>2</v>
      </c>
      <c r="AG505" s="63"/>
      <c r="AR505" s="63"/>
      <c r="BC505" s="63"/>
      <c r="BN505" s="63"/>
      <c r="BY505" s="63"/>
      <c r="CJ505" s="63"/>
      <c r="CU505" s="63"/>
      <c r="DF505" s="63"/>
      <c r="DQ505" s="63"/>
      <c r="EB505" s="63"/>
      <c r="EM505" s="63"/>
      <c r="EX505" s="63"/>
      <c r="FI505" s="63"/>
      <c r="FT505" s="63"/>
      <c r="GE505" s="63"/>
      <c r="GP505" s="63"/>
      <c r="HA505" s="63"/>
      <c r="HL505" s="63"/>
      <c r="HW505" s="63"/>
      <c r="IH505" s="63"/>
      <c r="IS505" s="63"/>
      <c r="JD505" s="63"/>
      <c r="JO505" s="63"/>
      <c r="JZ505" s="63"/>
      <c r="KK505" s="63"/>
      <c r="KV505" s="63"/>
      <c r="LG505" s="63"/>
      <c r="LR505" s="63"/>
      <c r="MC505" s="63"/>
      <c r="MN505" s="63"/>
      <c r="MY505" s="63"/>
      <c r="NJ505" s="63"/>
      <c r="NU505" s="63"/>
      <c r="OF505" s="63"/>
      <c r="OQ505" s="63"/>
      <c r="PB505" s="63"/>
      <c r="PM505" s="63"/>
      <c r="PX505" s="63"/>
      <c r="QI505" s="63"/>
      <c r="QT505" s="63"/>
      <c r="RE505" s="63"/>
      <c r="RP505" s="63"/>
      <c r="SA505" s="63"/>
      <c r="SL505" s="63"/>
      <c r="SW505" s="63"/>
      <c r="TH505" s="63"/>
      <c r="TS505" s="63"/>
      <c r="UD505" s="63"/>
      <c r="UO505" s="63"/>
      <c r="UZ505" s="63"/>
      <c r="VK505" s="63"/>
      <c r="VV505" s="63"/>
      <c r="WG505" s="63"/>
      <c r="WR505" s="63"/>
      <c r="XC505" s="63"/>
      <c r="XN505" s="63"/>
      <c r="XY505" s="63"/>
      <c r="YJ505" s="63"/>
      <c r="YU505" s="63"/>
      <c r="ZF505" s="63"/>
      <c r="ZQ505" s="63"/>
      <c r="AAB505" s="63"/>
      <c r="AAM505" s="63"/>
      <c r="AAX505" s="63"/>
      <c r="ABI505" s="63"/>
      <c r="ABT505" s="63"/>
      <c r="ACE505" s="63"/>
      <c r="ACP505" s="63"/>
      <c r="ADA505" s="63"/>
      <c r="ADL505" s="63"/>
      <c r="ADW505" s="63"/>
      <c r="AEH505" s="63"/>
      <c r="AES505" s="63"/>
      <c r="AFD505" s="63"/>
      <c r="AFO505" s="63"/>
      <c r="AFZ505" s="63"/>
      <c r="AGK505" s="63"/>
      <c r="AGV505" s="63"/>
      <c r="AHG505" s="63"/>
      <c r="AHR505" s="63"/>
      <c r="AIC505" s="63"/>
      <c r="AIN505" s="63"/>
      <c r="AIY505" s="63"/>
      <c r="AJJ505" s="63"/>
      <c r="AJU505" s="63"/>
      <c r="AKF505" s="63"/>
      <c r="AKQ505" s="63"/>
      <c r="ALB505" s="63"/>
      <c r="ALM505" s="63"/>
      <c r="ALX505" s="63"/>
      <c r="AMI505" s="63"/>
      <c r="AMT505" s="63"/>
      <c r="ANE505" s="63"/>
      <c r="ANP505" s="63"/>
      <c r="AOA505" s="63"/>
      <c r="AOL505" s="63"/>
      <c r="AOW505" s="63"/>
      <c r="APH505" s="63"/>
      <c r="APS505" s="63"/>
      <c r="AQD505" s="63"/>
      <c r="AQO505" s="63"/>
      <c r="AQZ505" s="63"/>
      <c r="ARK505" s="63"/>
      <c r="ARV505" s="63"/>
      <c r="ASG505" s="63"/>
      <c r="ASR505" s="63"/>
      <c r="ATC505" s="63"/>
      <c r="ATN505" s="63"/>
      <c r="ATY505" s="63"/>
      <c r="AUJ505" s="63"/>
      <c r="AUU505" s="63"/>
      <c r="AVF505" s="63"/>
      <c r="AVQ505" s="63"/>
      <c r="AWB505" s="63"/>
      <c r="AWM505" s="63"/>
      <c r="AWX505" s="63"/>
      <c r="AXI505" s="63"/>
      <c r="AXT505" s="63"/>
      <c r="AYE505" s="63"/>
      <c r="AYP505" s="63"/>
      <c r="AZA505" s="63"/>
    </row>
    <row r="506" spans="1:1023 1034:1353" ht="18.75" customHeight="1" x14ac:dyDescent="0.35">
      <c r="A506" s="24">
        <f>'total Scrap'!A506</f>
        <v>0</v>
      </c>
      <c r="B506" s="29">
        <f>'total Scrap'!D506</f>
        <v>0</v>
      </c>
      <c r="C506" s="45">
        <f>'total Scrap'!E506</f>
        <v>0</v>
      </c>
      <c r="D506" s="8">
        <f>'total Scrap'!F506</f>
        <v>0</v>
      </c>
      <c r="E506" s="26">
        <f t="shared" ca="1" si="75"/>
        <v>1457</v>
      </c>
      <c r="F506" s="26">
        <f t="shared" si="76"/>
        <v>610</v>
      </c>
      <c r="G506" s="27">
        <f t="shared" ca="1" si="77"/>
        <v>43.571428571428569</v>
      </c>
      <c r="H506" s="26">
        <f t="shared" ca="1" si="78"/>
        <v>4</v>
      </c>
      <c r="I506" s="26"/>
      <c r="J506" s="30"/>
      <c r="P506" s="57">
        <f t="shared" si="79"/>
        <v>0</v>
      </c>
      <c r="Q506" s="30">
        <f t="shared" si="80"/>
        <v>0</v>
      </c>
      <c r="T506" s="42">
        <f t="shared" si="81"/>
        <v>0</v>
      </c>
      <c r="V506" s="43">
        <f t="shared" si="82"/>
        <v>0</v>
      </c>
      <c r="W506" s="42">
        <f t="shared" si="83"/>
        <v>2</v>
      </c>
      <c r="AG506" s="63"/>
      <c r="AR506" s="63"/>
      <c r="BC506" s="63"/>
      <c r="BN506" s="63"/>
      <c r="BY506" s="63"/>
      <c r="CJ506" s="63"/>
      <c r="CU506" s="63"/>
      <c r="DF506" s="63"/>
      <c r="DQ506" s="63"/>
      <c r="EB506" s="63"/>
      <c r="EM506" s="63"/>
      <c r="EX506" s="63"/>
      <c r="FI506" s="63"/>
      <c r="FT506" s="63"/>
      <c r="GE506" s="63"/>
      <c r="GP506" s="63"/>
      <c r="HA506" s="63"/>
      <c r="HL506" s="63"/>
      <c r="HW506" s="63"/>
      <c r="IH506" s="63"/>
      <c r="IS506" s="63"/>
      <c r="JD506" s="63"/>
      <c r="JO506" s="63"/>
      <c r="JZ506" s="63"/>
      <c r="KK506" s="63"/>
      <c r="KV506" s="63"/>
      <c r="LG506" s="63"/>
      <c r="LR506" s="63"/>
      <c r="MC506" s="63"/>
      <c r="MN506" s="63"/>
      <c r="MY506" s="63"/>
      <c r="NJ506" s="63"/>
      <c r="NU506" s="63"/>
      <c r="OF506" s="63"/>
      <c r="OQ506" s="63"/>
      <c r="PB506" s="63"/>
      <c r="PM506" s="63"/>
      <c r="PX506" s="63"/>
      <c r="QI506" s="63"/>
      <c r="QT506" s="63"/>
      <c r="RE506" s="63"/>
      <c r="RP506" s="63"/>
      <c r="SA506" s="63"/>
      <c r="SL506" s="63"/>
      <c r="SW506" s="63"/>
      <c r="TH506" s="63"/>
      <c r="TS506" s="63"/>
      <c r="UD506" s="63"/>
      <c r="UO506" s="63"/>
      <c r="UZ506" s="63"/>
      <c r="VK506" s="63"/>
      <c r="VV506" s="63"/>
      <c r="WG506" s="63"/>
      <c r="WR506" s="63"/>
      <c r="XC506" s="63"/>
      <c r="XN506" s="63"/>
      <c r="XY506" s="63"/>
      <c r="YJ506" s="63"/>
      <c r="YU506" s="63"/>
      <c r="ZF506" s="63"/>
      <c r="ZQ506" s="63"/>
      <c r="AAB506" s="63"/>
      <c r="AAM506" s="63"/>
      <c r="AAX506" s="63"/>
      <c r="ABI506" s="63"/>
      <c r="ABT506" s="63"/>
      <c r="ACE506" s="63"/>
      <c r="ACP506" s="63"/>
      <c r="ADA506" s="63"/>
      <c r="ADL506" s="63"/>
      <c r="ADW506" s="63"/>
      <c r="AEH506" s="63"/>
      <c r="AES506" s="63"/>
      <c r="AFD506" s="63"/>
      <c r="AFO506" s="63"/>
      <c r="AFZ506" s="63"/>
      <c r="AGK506" s="63"/>
      <c r="AGV506" s="63"/>
      <c r="AHG506" s="63"/>
      <c r="AHR506" s="63"/>
      <c r="AIC506" s="63"/>
      <c r="AIN506" s="63"/>
      <c r="AIY506" s="63"/>
      <c r="AJJ506" s="63"/>
      <c r="AJU506" s="63"/>
      <c r="AKF506" s="63"/>
      <c r="AKQ506" s="63"/>
      <c r="ALB506" s="63"/>
      <c r="ALM506" s="63"/>
      <c r="ALX506" s="63"/>
      <c r="AMI506" s="63"/>
      <c r="AMT506" s="63"/>
      <c r="ANE506" s="63"/>
      <c r="ANP506" s="63"/>
      <c r="AOA506" s="63"/>
      <c r="AOL506" s="63"/>
      <c r="AOW506" s="63"/>
      <c r="APH506" s="63"/>
      <c r="APS506" s="63"/>
      <c r="AQD506" s="63"/>
      <c r="AQO506" s="63"/>
      <c r="AQZ506" s="63"/>
      <c r="ARK506" s="63"/>
      <c r="ARV506" s="63"/>
      <c r="ASG506" s="63"/>
      <c r="ASR506" s="63"/>
      <c r="ATC506" s="63"/>
      <c r="ATN506" s="63"/>
      <c r="ATY506" s="63"/>
      <c r="AUJ506" s="63"/>
      <c r="AUU506" s="63"/>
      <c r="AVF506" s="63"/>
      <c r="AVQ506" s="63"/>
      <c r="AWB506" s="63"/>
      <c r="AWM506" s="63"/>
      <c r="AWX506" s="63"/>
      <c r="AXI506" s="63"/>
      <c r="AXT506" s="63"/>
      <c r="AYE506" s="63"/>
      <c r="AYP506" s="63"/>
      <c r="AZA506" s="63"/>
    </row>
    <row r="507" spans="1:1023 1034:1353" ht="18.75" customHeight="1" x14ac:dyDescent="0.35">
      <c r="A507" s="24">
        <f>'total Scrap'!A507</f>
        <v>0</v>
      </c>
      <c r="B507" s="29">
        <f>'total Scrap'!D507</f>
        <v>0</v>
      </c>
      <c r="C507" s="45">
        <f>'total Scrap'!E507</f>
        <v>0</v>
      </c>
      <c r="D507" s="8">
        <f>'total Scrap'!F507</f>
        <v>0</v>
      </c>
      <c r="E507" s="26">
        <f t="shared" ca="1" si="75"/>
        <v>1457</v>
      </c>
      <c r="F507" s="26">
        <f t="shared" si="76"/>
        <v>610</v>
      </c>
      <c r="G507" s="27">
        <f t="shared" ca="1" si="77"/>
        <v>43.571428571428569</v>
      </c>
      <c r="H507" s="26">
        <f t="shared" ca="1" si="78"/>
        <v>4</v>
      </c>
      <c r="I507" s="26"/>
      <c r="J507" s="30"/>
      <c r="P507" s="57">
        <f t="shared" si="79"/>
        <v>0</v>
      </c>
      <c r="Q507" s="30">
        <f t="shared" si="80"/>
        <v>0</v>
      </c>
      <c r="T507" s="42">
        <f t="shared" si="81"/>
        <v>0</v>
      </c>
      <c r="V507" s="43">
        <f t="shared" si="82"/>
        <v>0</v>
      </c>
      <c r="W507" s="42">
        <f t="shared" si="83"/>
        <v>2</v>
      </c>
      <c r="AG507" s="63"/>
      <c r="AR507" s="63"/>
      <c r="BC507" s="63"/>
      <c r="BN507" s="63"/>
      <c r="BY507" s="63"/>
      <c r="CJ507" s="63"/>
      <c r="CU507" s="63"/>
      <c r="DF507" s="63"/>
      <c r="DQ507" s="63"/>
      <c r="EB507" s="63"/>
      <c r="EM507" s="63"/>
      <c r="EX507" s="63"/>
      <c r="FI507" s="63"/>
      <c r="FT507" s="63"/>
      <c r="GE507" s="63"/>
      <c r="GP507" s="63"/>
      <c r="HA507" s="63"/>
      <c r="HL507" s="63"/>
      <c r="HW507" s="63"/>
      <c r="IH507" s="63"/>
      <c r="IS507" s="63"/>
      <c r="JD507" s="63"/>
      <c r="JO507" s="63"/>
      <c r="JZ507" s="63"/>
      <c r="KK507" s="63"/>
      <c r="KV507" s="63"/>
      <c r="LG507" s="63"/>
      <c r="LR507" s="63"/>
      <c r="MC507" s="63"/>
      <c r="MN507" s="63"/>
      <c r="MY507" s="63"/>
      <c r="NJ507" s="63"/>
      <c r="NU507" s="63"/>
      <c r="OF507" s="63"/>
      <c r="OQ507" s="63"/>
      <c r="PB507" s="63"/>
      <c r="PM507" s="63"/>
      <c r="PX507" s="63"/>
      <c r="QI507" s="63"/>
      <c r="QT507" s="63"/>
      <c r="RE507" s="63"/>
      <c r="RP507" s="63"/>
      <c r="SA507" s="63"/>
      <c r="SL507" s="63"/>
      <c r="SW507" s="63"/>
      <c r="TH507" s="63"/>
      <c r="TS507" s="63"/>
      <c r="UD507" s="63"/>
      <c r="UO507" s="63"/>
      <c r="UZ507" s="63"/>
      <c r="VK507" s="63"/>
      <c r="VV507" s="63"/>
      <c r="WG507" s="63"/>
      <c r="WR507" s="63"/>
      <c r="XC507" s="63"/>
      <c r="XN507" s="63"/>
      <c r="XY507" s="63"/>
      <c r="YJ507" s="63"/>
      <c r="YU507" s="63"/>
      <c r="ZF507" s="63"/>
      <c r="ZQ507" s="63"/>
      <c r="AAB507" s="63"/>
      <c r="AAM507" s="63"/>
      <c r="AAX507" s="63"/>
      <c r="ABI507" s="63"/>
      <c r="ABT507" s="63"/>
      <c r="ACE507" s="63"/>
      <c r="ACP507" s="63"/>
      <c r="ADA507" s="63"/>
      <c r="ADL507" s="63"/>
      <c r="ADW507" s="63"/>
      <c r="AEH507" s="63"/>
      <c r="AES507" s="63"/>
      <c r="AFD507" s="63"/>
      <c r="AFO507" s="63"/>
      <c r="AFZ507" s="63"/>
      <c r="AGK507" s="63"/>
      <c r="AGV507" s="63"/>
      <c r="AHG507" s="63"/>
      <c r="AHR507" s="63"/>
      <c r="AIC507" s="63"/>
      <c r="AIN507" s="63"/>
      <c r="AIY507" s="63"/>
      <c r="AJJ507" s="63"/>
      <c r="AJU507" s="63"/>
      <c r="AKF507" s="63"/>
      <c r="AKQ507" s="63"/>
      <c r="ALB507" s="63"/>
      <c r="ALM507" s="63"/>
      <c r="ALX507" s="63"/>
      <c r="AMI507" s="63"/>
      <c r="AMT507" s="63"/>
      <c r="ANE507" s="63"/>
      <c r="ANP507" s="63"/>
      <c r="AOA507" s="63"/>
      <c r="AOL507" s="63"/>
      <c r="AOW507" s="63"/>
      <c r="APH507" s="63"/>
      <c r="APS507" s="63"/>
      <c r="AQD507" s="63"/>
      <c r="AQO507" s="63"/>
      <c r="AQZ507" s="63"/>
      <c r="ARK507" s="63"/>
      <c r="ARV507" s="63"/>
      <c r="ASG507" s="63"/>
      <c r="ASR507" s="63"/>
      <c r="ATC507" s="63"/>
      <c r="ATN507" s="63"/>
      <c r="ATY507" s="63"/>
      <c r="AUJ507" s="63"/>
      <c r="AUU507" s="63"/>
      <c r="AVF507" s="63"/>
      <c r="AVQ507" s="63"/>
      <c r="AWB507" s="63"/>
      <c r="AWM507" s="63"/>
      <c r="AWX507" s="63"/>
      <c r="AXI507" s="63"/>
      <c r="AXT507" s="63"/>
      <c r="AYE507" s="63"/>
      <c r="AYP507" s="63"/>
      <c r="AZA507" s="63"/>
    </row>
    <row r="508" spans="1:1023 1034:1353" ht="18.75" customHeight="1" x14ac:dyDescent="0.35">
      <c r="A508" s="24">
        <f>'total Scrap'!A508</f>
        <v>0</v>
      </c>
      <c r="B508" s="29">
        <f>'total Scrap'!D508</f>
        <v>0</v>
      </c>
      <c r="C508" s="45">
        <f>'total Scrap'!E508</f>
        <v>0</v>
      </c>
      <c r="D508" s="8">
        <f>'total Scrap'!F508</f>
        <v>0</v>
      </c>
      <c r="E508" s="26">
        <f t="shared" ca="1" si="75"/>
        <v>1457</v>
      </c>
      <c r="F508" s="26">
        <f t="shared" si="76"/>
        <v>610</v>
      </c>
      <c r="G508" s="27">
        <f t="shared" ca="1" si="77"/>
        <v>43.571428571428569</v>
      </c>
      <c r="H508" s="26">
        <f t="shared" ca="1" si="78"/>
        <v>4</v>
      </c>
      <c r="I508" s="26"/>
      <c r="J508" s="30"/>
      <c r="P508" s="57">
        <f t="shared" si="79"/>
        <v>0</v>
      </c>
      <c r="Q508" s="30">
        <f t="shared" si="80"/>
        <v>0</v>
      </c>
      <c r="T508" s="42">
        <f t="shared" si="81"/>
        <v>0</v>
      </c>
      <c r="V508" s="43">
        <f t="shared" si="82"/>
        <v>0</v>
      </c>
      <c r="W508" s="42">
        <f t="shared" si="83"/>
        <v>2</v>
      </c>
      <c r="AG508" s="63"/>
      <c r="AR508" s="63"/>
      <c r="BC508" s="63"/>
      <c r="BN508" s="63"/>
      <c r="BY508" s="63"/>
      <c r="CJ508" s="63"/>
      <c r="CU508" s="63"/>
      <c r="DF508" s="63"/>
      <c r="DQ508" s="63"/>
      <c r="EB508" s="63"/>
      <c r="EM508" s="63"/>
      <c r="EX508" s="63"/>
      <c r="FI508" s="63"/>
      <c r="FT508" s="63"/>
      <c r="GE508" s="63"/>
      <c r="GP508" s="63"/>
      <c r="HA508" s="63"/>
      <c r="HL508" s="63"/>
      <c r="HW508" s="63"/>
      <c r="IH508" s="63"/>
      <c r="IS508" s="63"/>
      <c r="JD508" s="63"/>
      <c r="JO508" s="63"/>
      <c r="JZ508" s="63"/>
      <c r="KK508" s="63"/>
      <c r="KV508" s="63"/>
      <c r="LG508" s="63"/>
      <c r="LR508" s="63"/>
      <c r="MC508" s="63"/>
      <c r="MN508" s="63"/>
      <c r="MY508" s="63"/>
      <c r="NJ508" s="63"/>
      <c r="NU508" s="63"/>
      <c r="OF508" s="63"/>
      <c r="OQ508" s="63"/>
      <c r="PB508" s="63"/>
      <c r="PM508" s="63"/>
      <c r="PX508" s="63"/>
      <c r="QI508" s="63"/>
      <c r="QT508" s="63"/>
      <c r="RE508" s="63"/>
      <c r="RP508" s="63"/>
      <c r="SA508" s="63"/>
      <c r="SL508" s="63"/>
      <c r="SW508" s="63"/>
      <c r="TH508" s="63"/>
      <c r="TS508" s="63"/>
      <c r="UD508" s="63"/>
      <c r="UO508" s="63"/>
      <c r="UZ508" s="63"/>
      <c r="VK508" s="63"/>
      <c r="VV508" s="63"/>
      <c r="WG508" s="63"/>
      <c r="WR508" s="63"/>
      <c r="XC508" s="63"/>
      <c r="XN508" s="63"/>
      <c r="XY508" s="63"/>
      <c r="YJ508" s="63"/>
      <c r="YU508" s="63"/>
      <c r="ZF508" s="63"/>
      <c r="ZQ508" s="63"/>
      <c r="AAB508" s="63"/>
      <c r="AAM508" s="63"/>
      <c r="AAX508" s="63"/>
      <c r="ABI508" s="63"/>
      <c r="ABT508" s="63"/>
      <c r="ACE508" s="63"/>
      <c r="ACP508" s="63"/>
      <c r="ADA508" s="63"/>
      <c r="ADL508" s="63"/>
      <c r="ADW508" s="63"/>
      <c r="AEH508" s="63"/>
      <c r="AES508" s="63"/>
      <c r="AFD508" s="63"/>
      <c r="AFO508" s="63"/>
      <c r="AFZ508" s="63"/>
      <c r="AGK508" s="63"/>
      <c r="AGV508" s="63"/>
      <c r="AHG508" s="63"/>
      <c r="AHR508" s="63"/>
      <c r="AIC508" s="63"/>
      <c r="AIN508" s="63"/>
      <c r="AIY508" s="63"/>
      <c r="AJJ508" s="63"/>
      <c r="AJU508" s="63"/>
      <c r="AKF508" s="63"/>
      <c r="AKQ508" s="63"/>
      <c r="ALB508" s="63"/>
      <c r="ALM508" s="63"/>
      <c r="ALX508" s="63"/>
      <c r="AMI508" s="63"/>
      <c r="AMT508" s="63"/>
      <c r="ANE508" s="63"/>
      <c r="ANP508" s="63"/>
      <c r="AOA508" s="63"/>
      <c r="AOL508" s="63"/>
      <c r="AOW508" s="63"/>
      <c r="APH508" s="63"/>
      <c r="APS508" s="63"/>
      <c r="AQD508" s="63"/>
      <c r="AQO508" s="63"/>
      <c r="AQZ508" s="63"/>
      <c r="ARK508" s="63"/>
      <c r="ARV508" s="63"/>
      <c r="ASG508" s="63"/>
      <c r="ASR508" s="63"/>
      <c r="ATC508" s="63"/>
      <c r="ATN508" s="63"/>
      <c r="ATY508" s="63"/>
      <c r="AUJ508" s="63"/>
      <c r="AUU508" s="63"/>
      <c r="AVF508" s="63"/>
      <c r="AVQ508" s="63"/>
      <c r="AWB508" s="63"/>
      <c r="AWM508" s="63"/>
      <c r="AWX508" s="63"/>
      <c r="AXI508" s="63"/>
      <c r="AXT508" s="63"/>
      <c r="AYE508" s="63"/>
      <c r="AYP508" s="63"/>
      <c r="AZA508" s="63"/>
    </row>
    <row r="509" spans="1:1023 1034:1353" ht="18.75" customHeight="1" x14ac:dyDescent="0.35">
      <c r="A509" s="24">
        <f>'total Scrap'!A509</f>
        <v>0</v>
      </c>
      <c r="B509" s="29">
        <f>'total Scrap'!D509</f>
        <v>0</v>
      </c>
      <c r="C509" s="45">
        <f>'total Scrap'!E509</f>
        <v>0</v>
      </c>
      <c r="D509" s="8">
        <f>'total Scrap'!F509</f>
        <v>0</v>
      </c>
      <c r="E509" s="26">
        <f t="shared" ca="1" si="75"/>
        <v>1457</v>
      </c>
      <c r="F509" s="26">
        <f t="shared" si="76"/>
        <v>610</v>
      </c>
      <c r="G509" s="27">
        <f t="shared" ca="1" si="77"/>
        <v>43.571428571428569</v>
      </c>
      <c r="H509" s="26">
        <f t="shared" ca="1" si="78"/>
        <v>4</v>
      </c>
      <c r="I509" s="26"/>
      <c r="J509" s="30"/>
      <c r="P509" s="57">
        <f t="shared" si="79"/>
        <v>0</v>
      </c>
      <c r="Q509" s="30">
        <f t="shared" si="80"/>
        <v>0</v>
      </c>
      <c r="T509" s="42">
        <f t="shared" si="81"/>
        <v>0</v>
      </c>
      <c r="V509" s="43">
        <f t="shared" si="82"/>
        <v>0</v>
      </c>
      <c r="W509" s="42">
        <f t="shared" si="83"/>
        <v>2</v>
      </c>
      <c r="AG509" s="63"/>
      <c r="AR509" s="63"/>
      <c r="BC509" s="63"/>
      <c r="BN509" s="63"/>
      <c r="BY509" s="63"/>
      <c r="CJ509" s="63"/>
      <c r="CU509" s="63"/>
      <c r="DF509" s="63"/>
      <c r="DQ509" s="63"/>
      <c r="EB509" s="63"/>
      <c r="EM509" s="63"/>
      <c r="EX509" s="63"/>
      <c r="FI509" s="63"/>
      <c r="FT509" s="63"/>
      <c r="GE509" s="63"/>
      <c r="GP509" s="63"/>
      <c r="HA509" s="63"/>
      <c r="HL509" s="63"/>
      <c r="HW509" s="63"/>
      <c r="IH509" s="63"/>
      <c r="IS509" s="63"/>
      <c r="JD509" s="63"/>
      <c r="JO509" s="63"/>
      <c r="JZ509" s="63"/>
      <c r="KK509" s="63"/>
      <c r="KV509" s="63"/>
      <c r="LG509" s="63"/>
      <c r="LR509" s="63"/>
      <c r="MC509" s="63"/>
      <c r="MN509" s="63"/>
      <c r="MY509" s="63"/>
      <c r="NJ509" s="63"/>
      <c r="NU509" s="63"/>
      <c r="OF509" s="63"/>
      <c r="OQ509" s="63"/>
      <c r="PB509" s="63"/>
      <c r="PM509" s="63"/>
      <c r="PX509" s="63"/>
      <c r="QI509" s="63"/>
      <c r="QT509" s="63"/>
      <c r="RE509" s="63"/>
      <c r="RP509" s="63"/>
      <c r="SA509" s="63"/>
      <c r="SL509" s="63"/>
      <c r="SW509" s="63"/>
      <c r="TH509" s="63"/>
      <c r="TS509" s="63"/>
      <c r="UD509" s="63"/>
      <c r="UO509" s="63"/>
      <c r="UZ509" s="63"/>
      <c r="VK509" s="63"/>
      <c r="VV509" s="63"/>
      <c r="WG509" s="63"/>
      <c r="WR509" s="63"/>
      <c r="XC509" s="63"/>
      <c r="XN509" s="63"/>
      <c r="XY509" s="63"/>
      <c r="YJ509" s="63"/>
      <c r="YU509" s="63"/>
      <c r="ZF509" s="63"/>
      <c r="ZQ509" s="63"/>
      <c r="AAB509" s="63"/>
      <c r="AAM509" s="63"/>
      <c r="AAX509" s="63"/>
      <c r="ABI509" s="63"/>
      <c r="ABT509" s="63"/>
      <c r="ACE509" s="63"/>
      <c r="ACP509" s="63"/>
      <c r="ADA509" s="63"/>
      <c r="ADL509" s="63"/>
      <c r="ADW509" s="63"/>
      <c r="AEH509" s="63"/>
      <c r="AES509" s="63"/>
      <c r="AFD509" s="63"/>
      <c r="AFO509" s="63"/>
      <c r="AFZ509" s="63"/>
      <c r="AGK509" s="63"/>
      <c r="AGV509" s="63"/>
      <c r="AHG509" s="63"/>
      <c r="AHR509" s="63"/>
      <c r="AIC509" s="63"/>
      <c r="AIN509" s="63"/>
      <c r="AIY509" s="63"/>
      <c r="AJJ509" s="63"/>
      <c r="AJU509" s="63"/>
      <c r="AKF509" s="63"/>
      <c r="AKQ509" s="63"/>
      <c r="ALB509" s="63"/>
      <c r="ALM509" s="63"/>
      <c r="ALX509" s="63"/>
      <c r="AMI509" s="63"/>
      <c r="AMT509" s="63"/>
      <c r="ANE509" s="63"/>
      <c r="ANP509" s="63"/>
      <c r="AOA509" s="63"/>
      <c r="AOL509" s="63"/>
      <c r="AOW509" s="63"/>
      <c r="APH509" s="63"/>
      <c r="APS509" s="63"/>
      <c r="AQD509" s="63"/>
      <c r="AQO509" s="63"/>
      <c r="AQZ509" s="63"/>
      <c r="ARK509" s="63"/>
      <c r="ARV509" s="63"/>
      <c r="ASG509" s="63"/>
      <c r="ASR509" s="63"/>
      <c r="ATC509" s="63"/>
      <c r="ATN509" s="63"/>
      <c r="ATY509" s="63"/>
      <c r="AUJ509" s="63"/>
      <c r="AUU509" s="63"/>
      <c r="AVF509" s="63"/>
      <c r="AVQ509" s="63"/>
      <c r="AWB509" s="63"/>
      <c r="AWM509" s="63"/>
      <c r="AWX509" s="63"/>
      <c r="AXI509" s="63"/>
      <c r="AXT509" s="63"/>
      <c r="AYE509" s="63"/>
      <c r="AYP509" s="63"/>
      <c r="AZA509" s="63"/>
    </row>
    <row r="510" spans="1:1023 1034:1353" ht="18.75" customHeight="1" x14ac:dyDescent="0.35">
      <c r="A510" s="24">
        <f>'total Scrap'!A510</f>
        <v>0</v>
      </c>
      <c r="B510" s="29">
        <f>'total Scrap'!D510</f>
        <v>0</v>
      </c>
      <c r="C510" s="45">
        <f>'total Scrap'!E510</f>
        <v>0</v>
      </c>
      <c r="D510" s="8">
        <f>'total Scrap'!F510</f>
        <v>0</v>
      </c>
      <c r="E510" s="26">
        <f t="shared" ca="1" si="75"/>
        <v>1457</v>
      </c>
      <c r="F510" s="26">
        <f t="shared" si="76"/>
        <v>610</v>
      </c>
      <c r="G510" s="27">
        <f t="shared" ca="1" si="77"/>
        <v>43.571428571428569</v>
      </c>
      <c r="H510" s="26">
        <f t="shared" ca="1" si="78"/>
        <v>4</v>
      </c>
      <c r="I510" s="26"/>
      <c r="J510" s="30"/>
      <c r="P510" s="57">
        <f t="shared" si="79"/>
        <v>0</v>
      </c>
      <c r="Q510" s="30">
        <f t="shared" si="80"/>
        <v>0</v>
      </c>
      <c r="T510" s="42">
        <f t="shared" si="81"/>
        <v>0</v>
      </c>
      <c r="V510" s="43">
        <f t="shared" si="82"/>
        <v>0</v>
      </c>
      <c r="W510" s="42">
        <f t="shared" si="83"/>
        <v>2</v>
      </c>
      <c r="AG510" s="63"/>
      <c r="AR510" s="63"/>
      <c r="BC510" s="63"/>
      <c r="BN510" s="63"/>
      <c r="BY510" s="63"/>
      <c r="CJ510" s="63"/>
      <c r="CU510" s="63"/>
      <c r="DF510" s="63"/>
      <c r="DQ510" s="63"/>
      <c r="EB510" s="63"/>
      <c r="EM510" s="63"/>
      <c r="EX510" s="63"/>
      <c r="FI510" s="63"/>
      <c r="FT510" s="63"/>
      <c r="GE510" s="63"/>
      <c r="GP510" s="63"/>
      <c r="HA510" s="63"/>
      <c r="HL510" s="63"/>
      <c r="HW510" s="63"/>
      <c r="IH510" s="63"/>
      <c r="IS510" s="63"/>
      <c r="JD510" s="63"/>
      <c r="JO510" s="63"/>
      <c r="JZ510" s="63"/>
      <c r="KK510" s="63"/>
      <c r="KV510" s="63"/>
      <c r="LG510" s="63"/>
      <c r="LR510" s="63"/>
      <c r="MC510" s="63"/>
      <c r="MN510" s="63"/>
      <c r="MY510" s="63"/>
      <c r="NJ510" s="63"/>
      <c r="NU510" s="63"/>
      <c r="OF510" s="63"/>
      <c r="OQ510" s="63"/>
      <c r="PB510" s="63"/>
      <c r="PM510" s="63"/>
      <c r="PX510" s="63"/>
      <c r="QI510" s="63"/>
      <c r="QT510" s="63"/>
      <c r="RE510" s="63"/>
      <c r="RP510" s="63"/>
      <c r="SA510" s="63"/>
      <c r="SL510" s="63"/>
      <c r="SW510" s="63"/>
      <c r="TH510" s="63"/>
      <c r="TS510" s="63"/>
      <c r="UD510" s="63"/>
      <c r="UO510" s="63"/>
      <c r="UZ510" s="63"/>
      <c r="VK510" s="63"/>
      <c r="VV510" s="63"/>
      <c r="WG510" s="63"/>
      <c r="WR510" s="63"/>
      <c r="XC510" s="63"/>
      <c r="XN510" s="63"/>
      <c r="XY510" s="63"/>
      <c r="YJ510" s="63"/>
      <c r="YU510" s="63"/>
      <c r="ZF510" s="63"/>
      <c r="ZQ510" s="63"/>
      <c r="AAB510" s="63"/>
      <c r="AAM510" s="63"/>
      <c r="AAX510" s="63"/>
      <c r="ABI510" s="63"/>
      <c r="ABT510" s="63"/>
      <c r="ACE510" s="63"/>
      <c r="ACP510" s="63"/>
      <c r="ADA510" s="63"/>
      <c r="ADL510" s="63"/>
      <c r="ADW510" s="63"/>
      <c r="AEH510" s="63"/>
      <c r="AES510" s="63"/>
      <c r="AFD510" s="63"/>
      <c r="AFO510" s="63"/>
      <c r="AFZ510" s="63"/>
      <c r="AGK510" s="63"/>
      <c r="AGV510" s="63"/>
      <c r="AHG510" s="63"/>
      <c r="AHR510" s="63"/>
      <c r="AIC510" s="63"/>
      <c r="AIN510" s="63"/>
      <c r="AIY510" s="63"/>
      <c r="AJJ510" s="63"/>
      <c r="AJU510" s="63"/>
      <c r="AKF510" s="63"/>
      <c r="AKQ510" s="63"/>
      <c r="ALB510" s="63"/>
      <c r="ALM510" s="63"/>
      <c r="ALX510" s="63"/>
      <c r="AMI510" s="63"/>
      <c r="AMT510" s="63"/>
      <c r="ANE510" s="63"/>
      <c r="ANP510" s="63"/>
      <c r="AOA510" s="63"/>
      <c r="AOL510" s="63"/>
      <c r="AOW510" s="63"/>
      <c r="APH510" s="63"/>
      <c r="APS510" s="63"/>
      <c r="AQD510" s="63"/>
      <c r="AQO510" s="63"/>
      <c r="AQZ510" s="63"/>
      <c r="ARK510" s="63"/>
      <c r="ARV510" s="63"/>
      <c r="ASG510" s="63"/>
      <c r="ASR510" s="63"/>
      <c r="ATC510" s="63"/>
      <c r="ATN510" s="63"/>
      <c r="ATY510" s="63"/>
      <c r="AUJ510" s="63"/>
      <c r="AUU510" s="63"/>
      <c r="AVF510" s="63"/>
      <c r="AVQ510" s="63"/>
      <c r="AWB510" s="63"/>
      <c r="AWM510" s="63"/>
      <c r="AWX510" s="63"/>
      <c r="AXI510" s="63"/>
      <c r="AXT510" s="63"/>
      <c r="AYE510" s="63"/>
      <c r="AYP510" s="63"/>
      <c r="AZA510" s="63"/>
    </row>
    <row r="511" spans="1:1023 1034:1353" ht="18.75" customHeight="1" x14ac:dyDescent="0.35">
      <c r="A511" s="24">
        <f>'total Scrap'!A511</f>
        <v>0</v>
      </c>
      <c r="B511" s="29">
        <f>'total Scrap'!D511</f>
        <v>0</v>
      </c>
      <c r="C511" s="45">
        <f>'total Scrap'!E511</f>
        <v>0</v>
      </c>
      <c r="D511" s="8">
        <f>'total Scrap'!F511</f>
        <v>0</v>
      </c>
      <c r="E511" s="26">
        <f t="shared" ca="1" si="75"/>
        <v>1457</v>
      </c>
      <c r="F511" s="26">
        <f t="shared" si="76"/>
        <v>610</v>
      </c>
      <c r="G511" s="27">
        <f t="shared" ca="1" si="77"/>
        <v>43.571428571428569</v>
      </c>
      <c r="H511" s="26">
        <f t="shared" ca="1" si="78"/>
        <v>4</v>
      </c>
      <c r="I511" s="26"/>
      <c r="J511" s="30"/>
      <c r="P511" s="57">
        <f t="shared" si="79"/>
        <v>0</v>
      </c>
      <c r="Q511" s="30">
        <f t="shared" si="80"/>
        <v>0</v>
      </c>
      <c r="T511" s="42">
        <f t="shared" si="81"/>
        <v>0</v>
      </c>
      <c r="V511" s="43">
        <f t="shared" si="82"/>
        <v>0</v>
      </c>
      <c r="W511" s="42">
        <f t="shared" si="83"/>
        <v>2</v>
      </c>
      <c r="AG511" s="63"/>
      <c r="AR511" s="63"/>
      <c r="BC511" s="63"/>
      <c r="BN511" s="63"/>
      <c r="BY511" s="63"/>
      <c r="CJ511" s="63"/>
      <c r="CU511" s="63"/>
      <c r="DF511" s="63"/>
      <c r="DQ511" s="63"/>
      <c r="EB511" s="63"/>
      <c r="EM511" s="63"/>
      <c r="EX511" s="63"/>
      <c r="FI511" s="63"/>
      <c r="FT511" s="63"/>
      <c r="GE511" s="63"/>
      <c r="GP511" s="63"/>
      <c r="HA511" s="63"/>
      <c r="HL511" s="63"/>
      <c r="HW511" s="63"/>
      <c r="IH511" s="63"/>
      <c r="IS511" s="63"/>
      <c r="JD511" s="63"/>
      <c r="JO511" s="63"/>
      <c r="JZ511" s="63"/>
      <c r="KK511" s="63"/>
      <c r="KV511" s="63"/>
      <c r="LG511" s="63"/>
      <c r="LR511" s="63"/>
      <c r="MC511" s="63"/>
      <c r="MN511" s="63"/>
      <c r="MY511" s="63"/>
      <c r="NJ511" s="63"/>
      <c r="NU511" s="63"/>
      <c r="OF511" s="63"/>
      <c r="OQ511" s="63"/>
      <c r="PB511" s="63"/>
      <c r="PM511" s="63"/>
      <c r="PX511" s="63"/>
      <c r="QI511" s="63"/>
      <c r="QT511" s="63"/>
      <c r="RE511" s="63"/>
      <c r="RP511" s="63"/>
      <c r="SA511" s="63"/>
      <c r="SL511" s="63"/>
      <c r="SW511" s="63"/>
      <c r="TH511" s="63"/>
      <c r="TS511" s="63"/>
      <c r="UD511" s="63"/>
      <c r="UO511" s="63"/>
      <c r="UZ511" s="63"/>
      <c r="VK511" s="63"/>
      <c r="VV511" s="63"/>
      <c r="WG511" s="63"/>
      <c r="WR511" s="63"/>
      <c r="XC511" s="63"/>
      <c r="XN511" s="63"/>
      <c r="XY511" s="63"/>
      <c r="YJ511" s="63"/>
      <c r="YU511" s="63"/>
      <c r="ZF511" s="63"/>
      <c r="ZQ511" s="63"/>
      <c r="AAB511" s="63"/>
      <c r="AAM511" s="63"/>
      <c r="AAX511" s="63"/>
      <c r="ABI511" s="63"/>
      <c r="ABT511" s="63"/>
      <c r="ACE511" s="63"/>
      <c r="ACP511" s="63"/>
      <c r="ADA511" s="63"/>
      <c r="ADL511" s="63"/>
      <c r="ADW511" s="63"/>
      <c r="AEH511" s="63"/>
      <c r="AES511" s="63"/>
      <c r="AFD511" s="63"/>
      <c r="AFO511" s="63"/>
      <c r="AFZ511" s="63"/>
      <c r="AGK511" s="63"/>
      <c r="AGV511" s="63"/>
      <c r="AHG511" s="63"/>
      <c r="AHR511" s="63"/>
      <c r="AIC511" s="63"/>
      <c r="AIN511" s="63"/>
      <c r="AIY511" s="63"/>
      <c r="AJJ511" s="63"/>
      <c r="AJU511" s="63"/>
      <c r="AKF511" s="63"/>
      <c r="AKQ511" s="63"/>
      <c r="ALB511" s="63"/>
      <c r="ALM511" s="63"/>
      <c r="ALX511" s="63"/>
      <c r="AMI511" s="63"/>
      <c r="AMT511" s="63"/>
      <c r="ANE511" s="63"/>
      <c r="ANP511" s="63"/>
      <c r="AOA511" s="63"/>
      <c r="AOL511" s="63"/>
      <c r="AOW511" s="63"/>
      <c r="APH511" s="63"/>
      <c r="APS511" s="63"/>
      <c r="AQD511" s="63"/>
      <c r="AQO511" s="63"/>
      <c r="AQZ511" s="63"/>
      <c r="ARK511" s="63"/>
      <c r="ARV511" s="63"/>
      <c r="ASG511" s="63"/>
      <c r="ASR511" s="63"/>
      <c r="ATC511" s="63"/>
      <c r="ATN511" s="63"/>
      <c r="ATY511" s="63"/>
      <c r="AUJ511" s="63"/>
      <c r="AUU511" s="63"/>
      <c r="AVF511" s="63"/>
      <c r="AVQ511" s="63"/>
      <c r="AWB511" s="63"/>
      <c r="AWM511" s="63"/>
      <c r="AWX511" s="63"/>
      <c r="AXI511" s="63"/>
      <c r="AXT511" s="63"/>
      <c r="AYE511" s="63"/>
      <c r="AYP511" s="63"/>
      <c r="AZA511" s="63"/>
    </row>
    <row r="512" spans="1:1023 1034:1353" ht="18.75" customHeight="1" x14ac:dyDescent="0.35">
      <c r="A512" s="24">
        <f>'total Scrap'!A512</f>
        <v>0</v>
      </c>
      <c r="B512" s="29">
        <f>'total Scrap'!D512</f>
        <v>0</v>
      </c>
      <c r="C512" s="45">
        <f>'total Scrap'!E512</f>
        <v>0</v>
      </c>
      <c r="D512" s="8">
        <f>'total Scrap'!F512</f>
        <v>0</v>
      </c>
      <c r="E512" s="26">
        <f t="shared" ca="1" si="75"/>
        <v>1457</v>
      </c>
      <c r="F512" s="26">
        <f t="shared" si="76"/>
        <v>610</v>
      </c>
      <c r="G512" s="27">
        <f t="shared" ca="1" si="77"/>
        <v>43.571428571428569</v>
      </c>
      <c r="H512" s="26">
        <f t="shared" ca="1" si="78"/>
        <v>4</v>
      </c>
      <c r="I512" s="26"/>
      <c r="J512" s="30"/>
      <c r="P512" s="57">
        <f t="shared" si="79"/>
        <v>0</v>
      </c>
      <c r="Q512" s="30">
        <f t="shared" si="80"/>
        <v>0</v>
      </c>
      <c r="T512" s="42">
        <f t="shared" si="81"/>
        <v>0</v>
      </c>
      <c r="V512" s="43">
        <f t="shared" si="82"/>
        <v>0</v>
      </c>
      <c r="W512" s="42">
        <f t="shared" si="83"/>
        <v>2</v>
      </c>
      <c r="AG512" s="63"/>
      <c r="AR512" s="63"/>
      <c r="BC512" s="63"/>
      <c r="BN512" s="63"/>
      <c r="BY512" s="63"/>
      <c r="CJ512" s="63"/>
      <c r="CU512" s="63"/>
      <c r="DF512" s="63"/>
      <c r="DQ512" s="63"/>
      <c r="EB512" s="63"/>
      <c r="EM512" s="63"/>
      <c r="EX512" s="63"/>
      <c r="FI512" s="63"/>
      <c r="FT512" s="63"/>
      <c r="GE512" s="63"/>
      <c r="GP512" s="63"/>
      <c r="HA512" s="63"/>
      <c r="HL512" s="63"/>
      <c r="HW512" s="63"/>
      <c r="IH512" s="63"/>
      <c r="IS512" s="63"/>
      <c r="JD512" s="63"/>
      <c r="JO512" s="63"/>
      <c r="JZ512" s="63"/>
      <c r="KK512" s="63"/>
      <c r="KV512" s="63"/>
      <c r="LG512" s="63"/>
      <c r="LR512" s="63"/>
      <c r="MC512" s="63"/>
      <c r="MN512" s="63"/>
      <c r="MY512" s="63"/>
      <c r="NJ512" s="63"/>
      <c r="NU512" s="63"/>
      <c r="OF512" s="63"/>
      <c r="OQ512" s="63"/>
      <c r="PB512" s="63"/>
      <c r="PM512" s="63"/>
      <c r="PX512" s="63"/>
      <c r="QI512" s="63"/>
      <c r="QT512" s="63"/>
      <c r="RE512" s="63"/>
      <c r="RP512" s="63"/>
      <c r="SA512" s="63"/>
      <c r="SL512" s="63"/>
      <c r="SW512" s="63"/>
      <c r="TH512" s="63"/>
      <c r="TS512" s="63"/>
      <c r="UD512" s="63"/>
      <c r="UO512" s="63"/>
      <c r="UZ512" s="63"/>
      <c r="VK512" s="63"/>
      <c r="VV512" s="63"/>
      <c r="WG512" s="63"/>
      <c r="WR512" s="63"/>
      <c r="XC512" s="63"/>
      <c r="XN512" s="63"/>
      <c r="XY512" s="63"/>
      <c r="YJ512" s="63"/>
      <c r="YU512" s="63"/>
      <c r="ZF512" s="63"/>
      <c r="ZQ512" s="63"/>
      <c r="AAB512" s="63"/>
      <c r="AAM512" s="63"/>
      <c r="AAX512" s="63"/>
      <c r="ABI512" s="63"/>
      <c r="ABT512" s="63"/>
      <c r="ACE512" s="63"/>
      <c r="ACP512" s="63"/>
      <c r="ADA512" s="63"/>
      <c r="ADL512" s="63"/>
      <c r="ADW512" s="63"/>
      <c r="AEH512" s="63"/>
      <c r="AES512" s="63"/>
      <c r="AFD512" s="63"/>
      <c r="AFO512" s="63"/>
      <c r="AFZ512" s="63"/>
      <c r="AGK512" s="63"/>
      <c r="AGV512" s="63"/>
      <c r="AHG512" s="63"/>
      <c r="AHR512" s="63"/>
      <c r="AIC512" s="63"/>
      <c r="AIN512" s="63"/>
      <c r="AIY512" s="63"/>
      <c r="AJJ512" s="63"/>
      <c r="AJU512" s="63"/>
      <c r="AKF512" s="63"/>
      <c r="AKQ512" s="63"/>
      <c r="ALB512" s="63"/>
      <c r="ALM512" s="63"/>
      <c r="ALX512" s="63"/>
      <c r="AMI512" s="63"/>
      <c r="AMT512" s="63"/>
      <c r="ANE512" s="63"/>
      <c r="ANP512" s="63"/>
      <c r="AOA512" s="63"/>
      <c r="AOL512" s="63"/>
      <c r="AOW512" s="63"/>
      <c r="APH512" s="63"/>
      <c r="APS512" s="63"/>
      <c r="AQD512" s="63"/>
      <c r="AQO512" s="63"/>
      <c r="AQZ512" s="63"/>
      <c r="ARK512" s="63"/>
      <c r="ARV512" s="63"/>
      <c r="ASG512" s="63"/>
      <c r="ASR512" s="63"/>
      <c r="ATC512" s="63"/>
      <c r="ATN512" s="63"/>
      <c r="ATY512" s="63"/>
      <c r="AUJ512" s="63"/>
      <c r="AUU512" s="63"/>
      <c r="AVF512" s="63"/>
      <c r="AVQ512" s="63"/>
      <c r="AWB512" s="63"/>
      <c r="AWM512" s="63"/>
      <c r="AWX512" s="63"/>
      <c r="AXI512" s="63"/>
      <c r="AXT512" s="63"/>
      <c r="AYE512" s="63"/>
      <c r="AYP512" s="63"/>
      <c r="AZA512" s="63"/>
    </row>
    <row r="513" spans="1:1023 1034:1353" ht="18.75" customHeight="1" x14ac:dyDescent="0.35">
      <c r="A513" s="24">
        <f>'total Scrap'!A513</f>
        <v>0</v>
      </c>
      <c r="B513" s="29">
        <f>'total Scrap'!D513</f>
        <v>0</v>
      </c>
      <c r="C513" s="45">
        <f>'total Scrap'!E513</f>
        <v>0</v>
      </c>
      <c r="D513" s="8">
        <f>'total Scrap'!F513</f>
        <v>0</v>
      </c>
      <c r="E513" s="26">
        <f t="shared" ca="1" si="75"/>
        <v>1457</v>
      </c>
      <c r="F513" s="26">
        <f t="shared" si="76"/>
        <v>610</v>
      </c>
      <c r="G513" s="27">
        <f t="shared" ca="1" si="77"/>
        <v>43.571428571428569</v>
      </c>
      <c r="H513" s="26">
        <f t="shared" ca="1" si="78"/>
        <v>4</v>
      </c>
      <c r="I513" s="26"/>
      <c r="J513" s="30"/>
      <c r="P513" s="57">
        <f t="shared" si="79"/>
        <v>0</v>
      </c>
      <c r="Q513" s="30">
        <f t="shared" si="80"/>
        <v>0</v>
      </c>
      <c r="T513" s="42">
        <f t="shared" si="81"/>
        <v>0</v>
      </c>
      <c r="V513" s="43">
        <f t="shared" si="82"/>
        <v>0</v>
      </c>
      <c r="W513" s="42">
        <f t="shared" si="83"/>
        <v>2</v>
      </c>
      <c r="AG513" s="63"/>
      <c r="AR513" s="63"/>
      <c r="BC513" s="63"/>
      <c r="BN513" s="63"/>
      <c r="BY513" s="63"/>
      <c r="CJ513" s="63"/>
      <c r="CU513" s="63"/>
      <c r="DF513" s="63"/>
      <c r="DQ513" s="63"/>
      <c r="EB513" s="63"/>
      <c r="EM513" s="63"/>
      <c r="EX513" s="63"/>
      <c r="FI513" s="63"/>
      <c r="FT513" s="63"/>
      <c r="GE513" s="63"/>
      <c r="GP513" s="63"/>
      <c r="HA513" s="63"/>
      <c r="HL513" s="63"/>
      <c r="HW513" s="63"/>
      <c r="IH513" s="63"/>
      <c r="IS513" s="63"/>
      <c r="JD513" s="63"/>
      <c r="JO513" s="63"/>
      <c r="JZ513" s="63"/>
      <c r="KK513" s="63"/>
      <c r="KV513" s="63"/>
      <c r="LG513" s="63"/>
      <c r="LR513" s="63"/>
      <c r="MC513" s="63"/>
      <c r="MN513" s="63"/>
      <c r="MY513" s="63"/>
      <c r="NJ513" s="63"/>
      <c r="NU513" s="63"/>
      <c r="OF513" s="63"/>
      <c r="OQ513" s="63"/>
      <c r="PB513" s="63"/>
      <c r="PM513" s="63"/>
      <c r="PX513" s="63"/>
      <c r="QI513" s="63"/>
      <c r="QT513" s="63"/>
      <c r="RE513" s="63"/>
      <c r="RP513" s="63"/>
      <c r="SA513" s="63"/>
      <c r="SL513" s="63"/>
      <c r="SW513" s="63"/>
      <c r="TH513" s="63"/>
      <c r="TS513" s="63"/>
      <c r="UD513" s="63"/>
      <c r="UO513" s="63"/>
      <c r="UZ513" s="63"/>
      <c r="VK513" s="63"/>
      <c r="VV513" s="63"/>
      <c r="WG513" s="63"/>
      <c r="WR513" s="63"/>
      <c r="XC513" s="63"/>
      <c r="XN513" s="63"/>
      <c r="XY513" s="63"/>
      <c r="YJ513" s="63"/>
      <c r="YU513" s="63"/>
      <c r="ZF513" s="63"/>
      <c r="ZQ513" s="63"/>
      <c r="AAB513" s="63"/>
      <c r="AAM513" s="63"/>
      <c r="AAX513" s="63"/>
      <c r="ABI513" s="63"/>
      <c r="ABT513" s="63"/>
      <c r="ACE513" s="63"/>
      <c r="ACP513" s="63"/>
      <c r="ADA513" s="63"/>
      <c r="ADL513" s="63"/>
      <c r="ADW513" s="63"/>
      <c r="AEH513" s="63"/>
      <c r="AES513" s="63"/>
      <c r="AFD513" s="63"/>
      <c r="AFO513" s="63"/>
      <c r="AFZ513" s="63"/>
      <c r="AGK513" s="63"/>
      <c r="AGV513" s="63"/>
      <c r="AHG513" s="63"/>
      <c r="AHR513" s="63"/>
      <c r="AIC513" s="63"/>
      <c r="AIN513" s="63"/>
      <c r="AIY513" s="63"/>
      <c r="AJJ513" s="63"/>
      <c r="AJU513" s="63"/>
      <c r="AKF513" s="63"/>
      <c r="AKQ513" s="63"/>
      <c r="ALB513" s="63"/>
      <c r="ALM513" s="63"/>
      <c r="ALX513" s="63"/>
      <c r="AMI513" s="63"/>
      <c r="AMT513" s="63"/>
      <c r="ANE513" s="63"/>
      <c r="ANP513" s="63"/>
      <c r="AOA513" s="63"/>
      <c r="AOL513" s="63"/>
      <c r="AOW513" s="63"/>
      <c r="APH513" s="63"/>
      <c r="APS513" s="63"/>
      <c r="AQD513" s="63"/>
      <c r="AQO513" s="63"/>
      <c r="AQZ513" s="63"/>
      <c r="ARK513" s="63"/>
      <c r="ARV513" s="63"/>
      <c r="ASG513" s="63"/>
      <c r="ASR513" s="63"/>
      <c r="ATC513" s="63"/>
      <c r="ATN513" s="63"/>
      <c r="ATY513" s="63"/>
      <c r="AUJ513" s="63"/>
      <c r="AUU513" s="63"/>
      <c r="AVF513" s="63"/>
      <c r="AVQ513" s="63"/>
      <c r="AWB513" s="63"/>
      <c r="AWM513" s="63"/>
      <c r="AWX513" s="63"/>
      <c r="AXI513" s="63"/>
      <c r="AXT513" s="63"/>
      <c r="AYE513" s="63"/>
      <c r="AYP513" s="63"/>
      <c r="AZA513" s="63"/>
    </row>
    <row r="514" spans="1:1023 1034:1353" ht="18.75" customHeight="1" x14ac:dyDescent="0.35">
      <c r="A514" s="24">
        <f>'total Scrap'!A514</f>
        <v>0</v>
      </c>
      <c r="B514" s="29">
        <f>'total Scrap'!D514</f>
        <v>0</v>
      </c>
      <c r="C514" s="45">
        <f>'total Scrap'!E514</f>
        <v>0</v>
      </c>
      <c r="D514" s="8">
        <f>'total Scrap'!F514</f>
        <v>0</v>
      </c>
      <c r="E514" s="26">
        <f t="shared" ref="E514:E577" ca="1" si="84">DATEDIF(A514, L$2, "m")</f>
        <v>1457</v>
      </c>
      <c r="F514" s="26">
        <f t="shared" ref="F514:F577" si="85">COUNTIF($C$2:$C$1000,C514)</f>
        <v>610</v>
      </c>
      <c r="G514" s="27">
        <f t="shared" ref="G514:G577" ca="1" si="86">F514/O$3</f>
        <v>43.571428571428569</v>
      </c>
      <c r="H514" s="26">
        <f t="shared" ca="1" si="78"/>
        <v>4</v>
      </c>
      <c r="I514" s="26"/>
      <c r="J514" s="30"/>
      <c r="P514" s="57">
        <f t="shared" si="79"/>
        <v>0</v>
      </c>
      <c r="Q514" s="30">
        <f t="shared" si="80"/>
        <v>0</v>
      </c>
      <c r="T514" s="42">
        <f t="shared" si="81"/>
        <v>0</v>
      </c>
      <c r="V514" s="43">
        <f t="shared" si="82"/>
        <v>0</v>
      </c>
      <c r="W514" s="42">
        <f t="shared" si="83"/>
        <v>2</v>
      </c>
      <c r="AG514" s="63"/>
      <c r="AR514" s="63"/>
      <c r="BC514" s="63"/>
      <c r="BN514" s="63"/>
      <c r="BY514" s="63"/>
      <c r="CJ514" s="63"/>
      <c r="CU514" s="63"/>
      <c r="DF514" s="63"/>
      <c r="DQ514" s="63"/>
      <c r="EB514" s="63"/>
      <c r="EM514" s="63"/>
      <c r="EX514" s="63"/>
      <c r="FI514" s="63"/>
      <c r="FT514" s="63"/>
      <c r="GE514" s="63"/>
      <c r="GP514" s="63"/>
      <c r="HA514" s="63"/>
      <c r="HL514" s="63"/>
      <c r="HW514" s="63"/>
      <c r="IH514" s="63"/>
      <c r="IS514" s="63"/>
      <c r="JD514" s="63"/>
      <c r="JO514" s="63"/>
      <c r="JZ514" s="63"/>
      <c r="KK514" s="63"/>
      <c r="KV514" s="63"/>
      <c r="LG514" s="63"/>
      <c r="LR514" s="63"/>
      <c r="MC514" s="63"/>
      <c r="MN514" s="63"/>
      <c r="MY514" s="63"/>
      <c r="NJ514" s="63"/>
      <c r="NU514" s="63"/>
      <c r="OF514" s="63"/>
      <c r="OQ514" s="63"/>
      <c r="PB514" s="63"/>
      <c r="PM514" s="63"/>
      <c r="PX514" s="63"/>
      <c r="QI514" s="63"/>
      <c r="QT514" s="63"/>
      <c r="RE514" s="63"/>
      <c r="RP514" s="63"/>
      <c r="SA514" s="63"/>
      <c r="SL514" s="63"/>
      <c r="SW514" s="63"/>
      <c r="TH514" s="63"/>
      <c r="TS514" s="63"/>
      <c r="UD514" s="63"/>
      <c r="UO514" s="63"/>
      <c r="UZ514" s="63"/>
      <c r="VK514" s="63"/>
      <c r="VV514" s="63"/>
      <c r="WG514" s="63"/>
      <c r="WR514" s="63"/>
      <c r="XC514" s="63"/>
      <c r="XN514" s="63"/>
      <c r="XY514" s="63"/>
      <c r="YJ514" s="63"/>
      <c r="YU514" s="63"/>
      <c r="ZF514" s="63"/>
      <c r="ZQ514" s="63"/>
      <c r="AAB514" s="63"/>
      <c r="AAM514" s="63"/>
      <c r="AAX514" s="63"/>
      <c r="ABI514" s="63"/>
      <c r="ABT514" s="63"/>
      <c r="ACE514" s="63"/>
      <c r="ACP514" s="63"/>
      <c r="ADA514" s="63"/>
      <c r="ADL514" s="63"/>
      <c r="ADW514" s="63"/>
      <c r="AEH514" s="63"/>
      <c r="AES514" s="63"/>
      <c r="AFD514" s="63"/>
      <c r="AFO514" s="63"/>
      <c r="AFZ514" s="63"/>
      <c r="AGK514" s="63"/>
      <c r="AGV514" s="63"/>
      <c r="AHG514" s="63"/>
      <c r="AHR514" s="63"/>
      <c r="AIC514" s="63"/>
      <c r="AIN514" s="63"/>
      <c r="AIY514" s="63"/>
      <c r="AJJ514" s="63"/>
      <c r="AJU514" s="63"/>
      <c r="AKF514" s="63"/>
      <c r="AKQ514" s="63"/>
      <c r="ALB514" s="63"/>
      <c r="ALM514" s="63"/>
      <c r="ALX514" s="63"/>
      <c r="AMI514" s="63"/>
      <c r="AMT514" s="63"/>
      <c r="ANE514" s="63"/>
      <c r="ANP514" s="63"/>
      <c r="AOA514" s="63"/>
      <c r="AOL514" s="63"/>
      <c r="AOW514" s="63"/>
      <c r="APH514" s="63"/>
      <c r="APS514" s="63"/>
      <c r="AQD514" s="63"/>
      <c r="AQO514" s="63"/>
      <c r="AQZ514" s="63"/>
      <c r="ARK514" s="63"/>
      <c r="ARV514" s="63"/>
      <c r="ASG514" s="63"/>
      <c r="ASR514" s="63"/>
      <c r="ATC514" s="63"/>
      <c r="ATN514" s="63"/>
      <c r="ATY514" s="63"/>
      <c r="AUJ514" s="63"/>
      <c r="AUU514" s="63"/>
      <c r="AVF514" s="63"/>
      <c r="AVQ514" s="63"/>
      <c r="AWB514" s="63"/>
      <c r="AWM514" s="63"/>
      <c r="AWX514" s="63"/>
      <c r="AXI514" s="63"/>
      <c r="AXT514" s="63"/>
      <c r="AYE514" s="63"/>
      <c r="AYP514" s="63"/>
      <c r="AZA514" s="63"/>
    </row>
    <row r="515" spans="1:1023 1034:1353" ht="18.75" customHeight="1" x14ac:dyDescent="0.35">
      <c r="A515" s="24">
        <f>'total Scrap'!A515</f>
        <v>0</v>
      </c>
      <c r="B515" s="29">
        <f>'total Scrap'!D515</f>
        <v>0</v>
      </c>
      <c r="C515" s="45">
        <f>'total Scrap'!E515</f>
        <v>0</v>
      </c>
      <c r="D515" s="8">
        <f>'total Scrap'!F515</f>
        <v>0</v>
      </c>
      <c r="E515" s="26">
        <f t="shared" ca="1" si="84"/>
        <v>1457</v>
      </c>
      <c r="F515" s="26">
        <f t="shared" si="85"/>
        <v>610</v>
      </c>
      <c r="G515" s="27">
        <f t="shared" ca="1" si="86"/>
        <v>43.571428571428569</v>
      </c>
      <c r="H515" s="26">
        <f t="shared" ref="H515:H578" ca="1" si="87">_xlfn.IFS(G515&lt;0.2,1,G515&lt;0.5,2,G515&lt;1,3,F515&gt;1,4)</f>
        <v>4</v>
      </c>
      <c r="I515" s="26"/>
      <c r="J515" s="30"/>
      <c r="P515" s="57">
        <f t="shared" ref="P515:P578" si="88">IF(COUNTIFS($C$2:$C$1000,C515)&gt;1, A515,0)</f>
        <v>0</v>
      </c>
      <c r="Q515" s="30">
        <f t="shared" ref="Q515:Q578" si="89">IF(COUNTIFS($C$2:$C$1000,C515)&gt;1, C515,0)</f>
        <v>0</v>
      </c>
      <c r="T515" s="42">
        <f t="shared" ref="T515:T578" si="90">IF($C515=$R$3, $A515,)</f>
        <v>0</v>
      </c>
      <c r="V515" s="43">
        <f t="shared" ref="V515:V578" si="91">IF(T515&lt;&gt;0, DATE(MID(T515,4,7),MID(T515,1,2),1),)</f>
        <v>0</v>
      </c>
      <c r="W515" s="42">
        <f t="shared" ref="W515:W578" si="92">IF(T515&gt;0,W514+1,W514)</f>
        <v>2</v>
      </c>
      <c r="AG515" s="63"/>
      <c r="AR515" s="63"/>
      <c r="BC515" s="63"/>
      <c r="BN515" s="63"/>
      <c r="BY515" s="63"/>
      <c r="CJ515" s="63"/>
      <c r="CU515" s="63"/>
      <c r="DF515" s="63"/>
      <c r="DQ515" s="63"/>
      <c r="EB515" s="63"/>
      <c r="EM515" s="63"/>
      <c r="EX515" s="63"/>
      <c r="FI515" s="63"/>
      <c r="FT515" s="63"/>
      <c r="GE515" s="63"/>
      <c r="GP515" s="63"/>
      <c r="HA515" s="63"/>
      <c r="HL515" s="63"/>
      <c r="HW515" s="63"/>
      <c r="IH515" s="63"/>
      <c r="IS515" s="63"/>
      <c r="JD515" s="63"/>
      <c r="JO515" s="63"/>
      <c r="JZ515" s="63"/>
      <c r="KK515" s="63"/>
      <c r="KV515" s="63"/>
      <c r="LG515" s="63"/>
      <c r="LR515" s="63"/>
      <c r="MC515" s="63"/>
      <c r="MN515" s="63"/>
      <c r="MY515" s="63"/>
      <c r="NJ515" s="63"/>
      <c r="NU515" s="63"/>
      <c r="OF515" s="63"/>
      <c r="OQ515" s="63"/>
      <c r="PB515" s="63"/>
      <c r="PM515" s="63"/>
      <c r="PX515" s="63"/>
      <c r="QI515" s="63"/>
      <c r="QT515" s="63"/>
      <c r="RE515" s="63"/>
      <c r="RP515" s="63"/>
      <c r="SA515" s="63"/>
      <c r="SL515" s="63"/>
      <c r="SW515" s="63"/>
      <c r="TH515" s="63"/>
      <c r="TS515" s="63"/>
      <c r="UD515" s="63"/>
      <c r="UO515" s="63"/>
      <c r="UZ515" s="63"/>
      <c r="VK515" s="63"/>
      <c r="VV515" s="63"/>
      <c r="WG515" s="63"/>
      <c r="WR515" s="63"/>
      <c r="XC515" s="63"/>
      <c r="XN515" s="63"/>
      <c r="XY515" s="63"/>
      <c r="YJ515" s="63"/>
      <c r="YU515" s="63"/>
      <c r="ZF515" s="63"/>
      <c r="ZQ515" s="63"/>
      <c r="AAB515" s="63"/>
      <c r="AAM515" s="63"/>
      <c r="AAX515" s="63"/>
      <c r="ABI515" s="63"/>
      <c r="ABT515" s="63"/>
      <c r="ACE515" s="63"/>
      <c r="ACP515" s="63"/>
      <c r="ADA515" s="63"/>
      <c r="ADL515" s="63"/>
      <c r="ADW515" s="63"/>
      <c r="AEH515" s="63"/>
      <c r="AES515" s="63"/>
      <c r="AFD515" s="63"/>
      <c r="AFO515" s="63"/>
      <c r="AFZ515" s="63"/>
      <c r="AGK515" s="63"/>
      <c r="AGV515" s="63"/>
      <c r="AHG515" s="63"/>
      <c r="AHR515" s="63"/>
      <c r="AIC515" s="63"/>
      <c r="AIN515" s="63"/>
      <c r="AIY515" s="63"/>
      <c r="AJJ515" s="63"/>
      <c r="AJU515" s="63"/>
      <c r="AKF515" s="63"/>
      <c r="AKQ515" s="63"/>
      <c r="ALB515" s="63"/>
      <c r="ALM515" s="63"/>
      <c r="ALX515" s="63"/>
      <c r="AMI515" s="63"/>
      <c r="AMT515" s="63"/>
      <c r="ANE515" s="63"/>
      <c r="ANP515" s="63"/>
      <c r="AOA515" s="63"/>
      <c r="AOL515" s="63"/>
      <c r="AOW515" s="63"/>
      <c r="APH515" s="63"/>
      <c r="APS515" s="63"/>
      <c r="AQD515" s="63"/>
      <c r="AQO515" s="63"/>
      <c r="AQZ515" s="63"/>
      <c r="ARK515" s="63"/>
      <c r="ARV515" s="63"/>
      <c r="ASG515" s="63"/>
      <c r="ASR515" s="63"/>
      <c r="ATC515" s="63"/>
      <c r="ATN515" s="63"/>
      <c r="ATY515" s="63"/>
      <c r="AUJ515" s="63"/>
      <c r="AUU515" s="63"/>
      <c r="AVF515" s="63"/>
      <c r="AVQ515" s="63"/>
      <c r="AWB515" s="63"/>
      <c r="AWM515" s="63"/>
      <c r="AWX515" s="63"/>
      <c r="AXI515" s="63"/>
      <c r="AXT515" s="63"/>
      <c r="AYE515" s="63"/>
      <c r="AYP515" s="63"/>
      <c r="AZA515" s="63"/>
    </row>
    <row r="516" spans="1:1023 1034:1353" ht="18.75" customHeight="1" x14ac:dyDescent="0.35">
      <c r="A516" s="24">
        <f>'total Scrap'!A516</f>
        <v>0</v>
      </c>
      <c r="B516" s="29">
        <f>'total Scrap'!D516</f>
        <v>0</v>
      </c>
      <c r="C516" s="45">
        <f>'total Scrap'!E516</f>
        <v>0</v>
      </c>
      <c r="D516" s="8">
        <f>'total Scrap'!F516</f>
        <v>0</v>
      </c>
      <c r="E516" s="26">
        <f t="shared" ca="1" si="84"/>
        <v>1457</v>
      </c>
      <c r="F516" s="26">
        <f t="shared" si="85"/>
        <v>610</v>
      </c>
      <c r="G516" s="27">
        <f t="shared" ca="1" si="86"/>
        <v>43.571428571428569</v>
      </c>
      <c r="H516" s="26">
        <f t="shared" ca="1" si="87"/>
        <v>4</v>
      </c>
      <c r="I516" s="26"/>
      <c r="J516" s="30"/>
      <c r="P516" s="57">
        <f t="shared" si="88"/>
        <v>0</v>
      </c>
      <c r="Q516" s="30">
        <f t="shared" si="89"/>
        <v>0</v>
      </c>
      <c r="T516" s="42">
        <f t="shared" si="90"/>
        <v>0</v>
      </c>
      <c r="V516" s="43">
        <f t="shared" si="91"/>
        <v>0</v>
      </c>
      <c r="W516" s="42">
        <f t="shared" si="92"/>
        <v>2</v>
      </c>
      <c r="AG516" s="63"/>
      <c r="AR516" s="63"/>
      <c r="BC516" s="63"/>
      <c r="BN516" s="63"/>
      <c r="BY516" s="63"/>
      <c r="CJ516" s="63"/>
      <c r="CU516" s="63"/>
      <c r="DF516" s="63"/>
      <c r="DQ516" s="63"/>
      <c r="EB516" s="63"/>
      <c r="EM516" s="63"/>
      <c r="EX516" s="63"/>
      <c r="FI516" s="63"/>
      <c r="FT516" s="63"/>
      <c r="GE516" s="63"/>
      <c r="GP516" s="63"/>
      <c r="HA516" s="63"/>
      <c r="HL516" s="63"/>
      <c r="HW516" s="63"/>
      <c r="IH516" s="63"/>
      <c r="IS516" s="63"/>
      <c r="JD516" s="63"/>
      <c r="JO516" s="63"/>
      <c r="JZ516" s="63"/>
      <c r="KK516" s="63"/>
      <c r="KV516" s="63"/>
      <c r="LG516" s="63"/>
      <c r="LR516" s="63"/>
      <c r="MC516" s="63"/>
      <c r="MN516" s="63"/>
      <c r="MY516" s="63"/>
      <c r="NJ516" s="63"/>
      <c r="NU516" s="63"/>
      <c r="OF516" s="63"/>
      <c r="OQ516" s="63"/>
      <c r="PB516" s="63"/>
      <c r="PM516" s="63"/>
      <c r="PX516" s="63"/>
      <c r="QI516" s="63"/>
      <c r="QT516" s="63"/>
      <c r="RE516" s="63"/>
      <c r="RP516" s="63"/>
      <c r="SA516" s="63"/>
      <c r="SL516" s="63"/>
      <c r="SW516" s="63"/>
      <c r="TH516" s="63"/>
      <c r="TS516" s="63"/>
      <c r="UD516" s="63"/>
      <c r="UO516" s="63"/>
      <c r="UZ516" s="63"/>
      <c r="VK516" s="63"/>
      <c r="VV516" s="63"/>
      <c r="WG516" s="63"/>
      <c r="WR516" s="63"/>
      <c r="XC516" s="63"/>
      <c r="XN516" s="63"/>
      <c r="XY516" s="63"/>
      <c r="YJ516" s="63"/>
      <c r="YU516" s="63"/>
      <c r="ZF516" s="63"/>
      <c r="ZQ516" s="63"/>
      <c r="AAB516" s="63"/>
      <c r="AAM516" s="63"/>
      <c r="AAX516" s="63"/>
      <c r="ABI516" s="63"/>
      <c r="ABT516" s="63"/>
      <c r="ACE516" s="63"/>
      <c r="ACP516" s="63"/>
      <c r="ADA516" s="63"/>
      <c r="ADL516" s="63"/>
      <c r="ADW516" s="63"/>
      <c r="AEH516" s="63"/>
      <c r="AES516" s="63"/>
      <c r="AFD516" s="63"/>
      <c r="AFO516" s="63"/>
      <c r="AFZ516" s="63"/>
      <c r="AGK516" s="63"/>
      <c r="AGV516" s="63"/>
      <c r="AHG516" s="63"/>
      <c r="AHR516" s="63"/>
      <c r="AIC516" s="63"/>
      <c r="AIN516" s="63"/>
      <c r="AIY516" s="63"/>
      <c r="AJJ516" s="63"/>
      <c r="AJU516" s="63"/>
      <c r="AKF516" s="63"/>
      <c r="AKQ516" s="63"/>
      <c r="ALB516" s="63"/>
      <c r="ALM516" s="63"/>
      <c r="ALX516" s="63"/>
      <c r="AMI516" s="63"/>
      <c r="AMT516" s="63"/>
      <c r="ANE516" s="63"/>
      <c r="ANP516" s="63"/>
      <c r="AOA516" s="63"/>
      <c r="AOL516" s="63"/>
      <c r="AOW516" s="63"/>
      <c r="APH516" s="63"/>
      <c r="APS516" s="63"/>
      <c r="AQD516" s="63"/>
      <c r="AQO516" s="63"/>
      <c r="AQZ516" s="63"/>
      <c r="ARK516" s="63"/>
      <c r="ARV516" s="63"/>
      <c r="ASG516" s="63"/>
      <c r="ASR516" s="63"/>
      <c r="ATC516" s="63"/>
      <c r="ATN516" s="63"/>
      <c r="ATY516" s="63"/>
      <c r="AUJ516" s="63"/>
      <c r="AUU516" s="63"/>
      <c r="AVF516" s="63"/>
      <c r="AVQ516" s="63"/>
      <c r="AWB516" s="63"/>
      <c r="AWM516" s="63"/>
      <c r="AWX516" s="63"/>
      <c r="AXI516" s="63"/>
      <c r="AXT516" s="63"/>
      <c r="AYE516" s="63"/>
      <c r="AYP516" s="63"/>
      <c r="AZA516" s="63"/>
    </row>
    <row r="517" spans="1:1023 1034:1353" ht="18.75" customHeight="1" x14ac:dyDescent="0.35">
      <c r="A517" s="24">
        <f>'total Scrap'!A517</f>
        <v>0</v>
      </c>
      <c r="B517" s="29">
        <f>'total Scrap'!D517</f>
        <v>0</v>
      </c>
      <c r="C517" s="45">
        <f>'total Scrap'!E517</f>
        <v>0</v>
      </c>
      <c r="D517" s="8">
        <f>'total Scrap'!F517</f>
        <v>0</v>
      </c>
      <c r="E517" s="26">
        <f t="shared" ca="1" si="84"/>
        <v>1457</v>
      </c>
      <c r="F517" s="26">
        <f t="shared" si="85"/>
        <v>610</v>
      </c>
      <c r="G517" s="27">
        <f t="shared" ca="1" si="86"/>
        <v>43.571428571428569</v>
      </c>
      <c r="H517" s="26">
        <f t="shared" ca="1" si="87"/>
        <v>4</v>
      </c>
      <c r="I517" s="26"/>
      <c r="J517" s="30"/>
      <c r="P517" s="57">
        <f t="shared" si="88"/>
        <v>0</v>
      </c>
      <c r="Q517" s="30">
        <f t="shared" si="89"/>
        <v>0</v>
      </c>
      <c r="T517" s="42">
        <f t="shared" si="90"/>
        <v>0</v>
      </c>
      <c r="V517" s="43">
        <f t="shared" si="91"/>
        <v>0</v>
      </c>
      <c r="W517" s="42">
        <f t="shared" si="92"/>
        <v>2</v>
      </c>
      <c r="AG517" s="63"/>
      <c r="AR517" s="63"/>
      <c r="BC517" s="63"/>
      <c r="BN517" s="63"/>
      <c r="BY517" s="63"/>
      <c r="CJ517" s="63"/>
      <c r="CU517" s="63"/>
      <c r="DF517" s="63"/>
      <c r="DQ517" s="63"/>
      <c r="EB517" s="63"/>
      <c r="EM517" s="63"/>
      <c r="EX517" s="63"/>
      <c r="FI517" s="63"/>
      <c r="FT517" s="63"/>
      <c r="GE517" s="63"/>
      <c r="GP517" s="63"/>
      <c r="HA517" s="63"/>
      <c r="HL517" s="63"/>
      <c r="HW517" s="63"/>
      <c r="IH517" s="63"/>
      <c r="IS517" s="63"/>
      <c r="JD517" s="63"/>
      <c r="JO517" s="63"/>
      <c r="JZ517" s="63"/>
      <c r="KK517" s="63"/>
      <c r="KV517" s="63"/>
      <c r="LG517" s="63"/>
      <c r="LR517" s="63"/>
      <c r="MC517" s="63"/>
      <c r="MN517" s="63"/>
      <c r="MY517" s="63"/>
      <c r="NJ517" s="63"/>
      <c r="NU517" s="63"/>
      <c r="OF517" s="63"/>
      <c r="OQ517" s="63"/>
      <c r="PB517" s="63"/>
      <c r="PM517" s="63"/>
      <c r="PX517" s="63"/>
      <c r="QI517" s="63"/>
      <c r="QT517" s="63"/>
      <c r="RE517" s="63"/>
      <c r="RP517" s="63"/>
      <c r="SA517" s="63"/>
      <c r="SL517" s="63"/>
      <c r="SW517" s="63"/>
      <c r="TH517" s="63"/>
      <c r="TS517" s="63"/>
      <c r="UD517" s="63"/>
      <c r="UO517" s="63"/>
      <c r="UZ517" s="63"/>
      <c r="VK517" s="63"/>
      <c r="VV517" s="63"/>
      <c r="WG517" s="63"/>
      <c r="WR517" s="63"/>
      <c r="XC517" s="63"/>
      <c r="XN517" s="63"/>
      <c r="XY517" s="63"/>
      <c r="YJ517" s="63"/>
      <c r="YU517" s="63"/>
      <c r="ZF517" s="63"/>
      <c r="ZQ517" s="63"/>
      <c r="AAB517" s="63"/>
      <c r="AAM517" s="63"/>
      <c r="AAX517" s="63"/>
      <c r="ABI517" s="63"/>
      <c r="ABT517" s="63"/>
      <c r="ACE517" s="63"/>
      <c r="ACP517" s="63"/>
      <c r="ADA517" s="63"/>
      <c r="ADL517" s="63"/>
      <c r="ADW517" s="63"/>
      <c r="AEH517" s="63"/>
      <c r="AES517" s="63"/>
      <c r="AFD517" s="63"/>
      <c r="AFO517" s="63"/>
      <c r="AFZ517" s="63"/>
      <c r="AGK517" s="63"/>
      <c r="AGV517" s="63"/>
      <c r="AHG517" s="63"/>
      <c r="AHR517" s="63"/>
      <c r="AIC517" s="63"/>
      <c r="AIN517" s="63"/>
      <c r="AIY517" s="63"/>
      <c r="AJJ517" s="63"/>
      <c r="AJU517" s="63"/>
      <c r="AKF517" s="63"/>
      <c r="AKQ517" s="63"/>
      <c r="ALB517" s="63"/>
      <c r="ALM517" s="63"/>
      <c r="ALX517" s="63"/>
      <c r="AMI517" s="63"/>
      <c r="AMT517" s="63"/>
      <c r="ANE517" s="63"/>
      <c r="ANP517" s="63"/>
      <c r="AOA517" s="63"/>
      <c r="AOL517" s="63"/>
      <c r="AOW517" s="63"/>
      <c r="APH517" s="63"/>
      <c r="APS517" s="63"/>
      <c r="AQD517" s="63"/>
      <c r="AQO517" s="63"/>
      <c r="AQZ517" s="63"/>
      <c r="ARK517" s="63"/>
      <c r="ARV517" s="63"/>
      <c r="ASG517" s="63"/>
      <c r="ASR517" s="63"/>
      <c r="ATC517" s="63"/>
      <c r="ATN517" s="63"/>
      <c r="ATY517" s="63"/>
      <c r="AUJ517" s="63"/>
      <c r="AUU517" s="63"/>
      <c r="AVF517" s="63"/>
      <c r="AVQ517" s="63"/>
      <c r="AWB517" s="63"/>
      <c r="AWM517" s="63"/>
      <c r="AWX517" s="63"/>
      <c r="AXI517" s="63"/>
      <c r="AXT517" s="63"/>
      <c r="AYE517" s="63"/>
      <c r="AYP517" s="63"/>
      <c r="AZA517" s="63"/>
    </row>
    <row r="518" spans="1:1023 1034:1353" ht="18.75" customHeight="1" x14ac:dyDescent="0.35">
      <c r="A518" s="24">
        <f>'total Scrap'!A518</f>
        <v>0</v>
      </c>
      <c r="B518" s="29">
        <f>'total Scrap'!D518</f>
        <v>0</v>
      </c>
      <c r="C518" s="45">
        <f>'total Scrap'!E518</f>
        <v>0</v>
      </c>
      <c r="D518" s="8">
        <f>'total Scrap'!F518</f>
        <v>0</v>
      </c>
      <c r="E518" s="26">
        <f t="shared" ca="1" si="84"/>
        <v>1457</v>
      </c>
      <c r="F518" s="26">
        <f t="shared" si="85"/>
        <v>610</v>
      </c>
      <c r="G518" s="27">
        <f t="shared" ca="1" si="86"/>
        <v>43.571428571428569</v>
      </c>
      <c r="H518" s="26">
        <f t="shared" ca="1" si="87"/>
        <v>4</v>
      </c>
      <c r="I518" s="26"/>
      <c r="J518" s="30"/>
      <c r="P518" s="57">
        <f t="shared" si="88"/>
        <v>0</v>
      </c>
      <c r="Q518" s="30">
        <f t="shared" si="89"/>
        <v>0</v>
      </c>
      <c r="T518" s="42">
        <f t="shared" si="90"/>
        <v>0</v>
      </c>
      <c r="V518" s="43">
        <f t="shared" si="91"/>
        <v>0</v>
      </c>
      <c r="W518" s="42">
        <f t="shared" si="92"/>
        <v>2</v>
      </c>
      <c r="AG518" s="63"/>
      <c r="AR518" s="63"/>
      <c r="BC518" s="63"/>
      <c r="BN518" s="63"/>
      <c r="BY518" s="63"/>
      <c r="CJ518" s="63"/>
      <c r="CU518" s="63"/>
      <c r="DF518" s="63"/>
      <c r="DQ518" s="63"/>
      <c r="EB518" s="63"/>
      <c r="EM518" s="63"/>
      <c r="EX518" s="63"/>
      <c r="FI518" s="63"/>
      <c r="FT518" s="63"/>
      <c r="GE518" s="63"/>
      <c r="GP518" s="63"/>
      <c r="HA518" s="63"/>
      <c r="HL518" s="63"/>
      <c r="HW518" s="63"/>
      <c r="IH518" s="63"/>
      <c r="IS518" s="63"/>
      <c r="JD518" s="63"/>
      <c r="JO518" s="63"/>
      <c r="JZ518" s="63"/>
      <c r="KK518" s="63"/>
      <c r="KV518" s="63"/>
      <c r="LG518" s="63"/>
      <c r="LR518" s="63"/>
      <c r="MC518" s="63"/>
      <c r="MN518" s="63"/>
      <c r="MY518" s="63"/>
      <c r="NJ518" s="63"/>
      <c r="NU518" s="63"/>
      <c r="OF518" s="63"/>
      <c r="OQ518" s="63"/>
      <c r="PB518" s="63"/>
      <c r="PM518" s="63"/>
      <c r="PX518" s="63"/>
      <c r="QI518" s="63"/>
      <c r="QT518" s="63"/>
      <c r="RE518" s="63"/>
      <c r="RP518" s="63"/>
      <c r="SA518" s="63"/>
      <c r="SL518" s="63"/>
      <c r="SW518" s="63"/>
      <c r="TH518" s="63"/>
      <c r="TS518" s="63"/>
      <c r="UD518" s="63"/>
      <c r="UO518" s="63"/>
      <c r="UZ518" s="63"/>
      <c r="VK518" s="63"/>
      <c r="VV518" s="63"/>
      <c r="WG518" s="63"/>
      <c r="WR518" s="63"/>
      <c r="XC518" s="63"/>
      <c r="XN518" s="63"/>
      <c r="XY518" s="63"/>
      <c r="YJ518" s="63"/>
      <c r="YU518" s="63"/>
      <c r="ZF518" s="63"/>
      <c r="ZQ518" s="63"/>
      <c r="AAB518" s="63"/>
      <c r="AAM518" s="63"/>
      <c r="AAX518" s="63"/>
      <c r="ABI518" s="63"/>
      <c r="ABT518" s="63"/>
      <c r="ACE518" s="63"/>
      <c r="ACP518" s="63"/>
      <c r="ADA518" s="63"/>
      <c r="ADL518" s="63"/>
      <c r="ADW518" s="63"/>
      <c r="AEH518" s="63"/>
      <c r="AES518" s="63"/>
      <c r="AFD518" s="63"/>
      <c r="AFO518" s="63"/>
      <c r="AFZ518" s="63"/>
      <c r="AGK518" s="63"/>
      <c r="AGV518" s="63"/>
      <c r="AHG518" s="63"/>
      <c r="AHR518" s="63"/>
      <c r="AIC518" s="63"/>
      <c r="AIN518" s="63"/>
      <c r="AIY518" s="63"/>
      <c r="AJJ518" s="63"/>
      <c r="AJU518" s="63"/>
      <c r="AKF518" s="63"/>
      <c r="AKQ518" s="63"/>
      <c r="ALB518" s="63"/>
      <c r="ALM518" s="63"/>
      <c r="ALX518" s="63"/>
      <c r="AMI518" s="63"/>
      <c r="AMT518" s="63"/>
      <c r="ANE518" s="63"/>
      <c r="ANP518" s="63"/>
      <c r="AOA518" s="63"/>
      <c r="AOL518" s="63"/>
      <c r="AOW518" s="63"/>
      <c r="APH518" s="63"/>
      <c r="APS518" s="63"/>
      <c r="AQD518" s="63"/>
      <c r="AQO518" s="63"/>
      <c r="AQZ518" s="63"/>
      <c r="ARK518" s="63"/>
      <c r="ARV518" s="63"/>
      <c r="ASG518" s="63"/>
      <c r="ASR518" s="63"/>
      <c r="ATC518" s="63"/>
      <c r="ATN518" s="63"/>
      <c r="ATY518" s="63"/>
      <c r="AUJ518" s="63"/>
      <c r="AUU518" s="63"/>
      <c r="AVF518" s="63"/>
      <c r="AVQ518" s="63"/>
      <c r="AWB518" s="63"/>
      <c r="AWM518" s="63"/>
      <c r="AWX518" s="63"/>
      <c r="AXI518" s="63"/>
      <c r="AXT518" s="63"/>
      <c r="AYE518" s="63"/>
      <c r="AYP518" s="63"/>
      <c r="AZA518" s="63"/>
    </row>
    <row r="519" spans="1:1023 1034:1353" ht="18.75" customHeight="1" x14ac:dyDescent="0.35">
      <c r="A519" s="24">
        <f>'total Scrap'!A519</f>
        <v>0</v>
      </c>
      <c r="B519" s="29">
        <f>'total Scrap'!D519</f>
        <v>0</v>
      </c>
      <c r="C519" s="45">
        <f>'total Scrap'!E519</f>
        <v>0</v>
      </c>
      <c r="D519" s="8">
        <f>'total Scrap'!F519</f>
        <v>0</v>
      </c>
      <c r="E519" s="26">
        <f t="shared" ca="1" si="84"/>
        <v>1457</v>
      </c>
      <c r="F519" s="26">
        <f t="shared" si="85"/>
        <v>610</v>
      </c>
      <c r="G519" s="27">
        <f t="shared" ca="1" si="86"/>
        <v>43.571428571428569</v>
      </c>
      <c r="H519" s="26">
        <f t="shared" ca="1" si="87"/>
        <v>4</v>
      </c>
      <c r="I519" s="26"/>
      <c r="J519" s="30"/>
      <c r="P519" s="57">
        <f t="shared" si="88"/>
        <v>0</v>
      </c>
      <c r="Q519" s="30">
        <f t="shared" si="89"/>
        <v>0</v>
      </c>
      <c r="T519" s="42">
        <f t="shared" si="90"/>
        <v>0</v>
      </c>
      <c r="V519" s="43">
        <f t="shared" si="91"/>
        <v>0</v>
      </c>
      <c r="W519" s="42">
        <f t="shared" si="92"/>
        <v>2</v>
      </c>
      <c r="AG519" s="63"/>
      <c r="AR519" s="63"/>
      <c r="BC519" s="63"/>
      <c r="BN519" s="63"/>
      <c r="BY519" s="63"/>
      <c r="CJ519" s="63"/>
      <c r="CU519" s="63"/>
      <c r="DF519" s="63"/>
      <c r="DQ519" s="63"/>
      <c r="EB519" s="63"/>
      <c r="EM519" s="63"/>
      <c r="EX519" s="63"/>
      <c r="FI519" s="63"/>
      <c r="FT519" s="63"/>
      <c r="GE519" s="63"/>
      <c r="GP519" s="63"/>
      <c r="HA519" s="63"/>
      <c r="HL519" s="63"/>
      <c r="HW519" s="63"/>
      <c r="IH519" s="63"/>
      <c r="IS519" s="63"/>
      <c r="JD519" s="63"/>
      <c r="JO519" s="63"/>
      <c r="JZ519" s="63"/>
      <c r="KK519" s="63"/>
      <c r="KV519" s="63"/>
      <c r="LG519" s="63"/>
      <c r="LR519" s="63"/>
      <c r="MC519" s="63"/>
      <c r="MN519" s="63"/>
      <c r="MY519" s="63"/>
      <c r="NJ519" s="63"/>
      <c r="NU519" s="63"/>
      <c r="OF519" s="63"/>
      <c r="OQ519" s="63"/>
      <c r="PB519" s="63"/>
      <c r="PM519" s="63"/>
      <c r="PX519" s="63"/>
      <c r="QI519" s="63"/>
      <c r="QT519" s="63"/>
      <c r="RE519" s="63"/>
      <c r="RP519" s="63"/>
      <c r="SA519" s="63"/>
      <c r="SL519" s="63"/>
      <c r="SW519" s="63"/>
      <c r="TH519" s="63"/>
      <c r="TS519" s="63"/>
      <c r="UD519" s="63"/>
      <c r="UO519" s="63"/>
      <c r="UZ519" s="63"/>
      <c r="VK519" s="63"/>
      <c r="VV519" s="63"/>
      <c r="WG519" s="63"/>
      <c r="WR519" s="63"/>
      <c r="XC519" s="63"/>
      <c r="XN519" s="63"/>
      <c r="XY519" s="63"/>
      <c r="YJ519" s="63"/>
      <c r="YU519" s="63"/>
      <c r="ZF519" s="63"/>
      <c r="ZQ519" s="63"/>
      <c r="AAB519" s="63"/>
      <c r="AAM519" s="63"/>
      <c r="AAX519" s="63"/>
      <c r="ABI519" s="63"/>
      <c r="ABT519" s="63"/>
      <c r="ACE519" s="63"/>
      <c r="ACP519" s="63"/>
      <c r="ADA519" s="63"/>
      <c r="ADL519" s="63"/>
      <c r="ADW519" s="63"/>
      <c r="AEH519" s="63"/>
      <c r="AES519" s="63"/>
      <c r="AFD519" s="63"/>
      <c r="AFO519" s="63"/>
      <c r="AFZ519" s="63"/>
      <c r="AGK519" s="63"/>
      <c r="AGV519" s="63"/>
      <c r="AHG519" s="63"/>
      <c r="AHR519" s="63"/>
      <c r="AIC519" s="63"/>
      <c r="AIN519" s="63"/>
      <c r="AIY519" s="63"/>
      <c r="AJJ519" s="63"/>
      <c r="AJU519" s="63"/>
      <c r="AKF519" s="63"/>
      <c r="AKQ519" s="63"/>
      <c r="ALB519" s="63"/>
      <c r="ALM519" s="63"/>
      <c r="ALX519" s="63"/>
      <c r="AMI519" s="63"/>
      <c r="AMT519" s="63"/>
      <c r="ANE519" s="63"/>
      <c r="ANP519" s="63"/>
      <c r="AOA519" s="63"/>
      <c r="AOL519" s="63"/>
      <c r="AOW519" s="63"/>
      <c r="APH519" s="63"/>
      <c r="APS519" s="63"/>
      <c r="AQD519" s="63"/>
      <c r="AQO519" s="63"/>
      <c r="AQZ519" s="63"/>
      <c r="ARK519" s="63"/>
      <c r="ARV519" s="63"/>
      <c r="ASG519" s="63"/>
      <c r="ASR519" s="63"/>
      <c r="ATC519" s="63"/>
      <c r="ATN519" s="63"/>
      <c r="ATY519" s="63"/>
      <c r="AUJ519" s="63"/>
      <c r="AUU519" s="63"/>
      <c r="AVF519" s="63"/>
      <c r="AVQ519" s="63"/>
      <c r="AWB519" s="63"/>
      <c r="AWM519" s="63"/>
      <c r="AWX519" s="63"/>
      <c r="AXI519" s="63"/>
      <c r="AXT519" s="63"/>
      <c r="AYE519" s="63"/>
      <c r="AYP519" s="63"/>
      <c r="AZA519" s="63"/>
    </row>
    <row r="520" spans="1:1023 1034:1353" ht="18.75" customHeight="1" x14ac:dyDescent="0.35">
      <c r="A520" s="24">
        <f>'total Scrap'!A520</f>
        <v>0</v>
      </c>
      <c r="B520" s="29">
        <f>'total Scrap'!D520</f>
        <v>0</v>
      </c>
      <c r="C520" s="45">
        <f>'total Scrap'!E520</f>
        <v>0</v>
      </c>
      <c r="D520" s="8">
        <f>'total Scrap'!F520</f>
        <v>0</v>
      </c>
      <c r="E520" s="26">
        <f t="shared" ca="1" si="84"/>
        <v>1457</v>
      </c>
      <c r="F520" s="26">
        <f t="shared" si="85"/>
        <v>610</v>
      </c>
      <c r="G520" s="27">
        <f t="shared" ca="1" si="86"/>
        <v>43.571428571428569</v>
      </c>
      <c r="H520" s="26">
        <f t="shared" ca="1" si="87"/>
        <v>4</v>
      </c>
      <c r="I520" s="26"/>
      <c r="J520" s="30"/>
      <c r="P520" s="57">
        <f t="shared" si="88"/>
        <v>0</v>
      </c>
      <c r="Q520" s="30">
        <f t="shared" si="89"/>
        <v>0</v>
      </c>
      <c r="T520" s="42">
        <f t="shared" si="90"/>
        <v>0</v>
      </c>
      <c r="V520" s="43">
        <f t="shared" si="91"/>
        <v>0</v>
      </c>
      <c r="W520" s="42">
        <f t="shared" si="92"/>
        <v>2</v>
      </c>
      <c r="AG520" s="63"/>
      <c r="AR520" s="63"/>
      <c r="BC520" s="63"/>
      <c r="BN520" s="63"/>
      <c r="BY520" s="63"/>
      <c r="CJ520" s="63"/>
      <c r="CU520" s="63"/>
      <c r="DF520" s="63"/>
      <c r="DQ520" s="63"/>
      <c r="EB520" s="63"/>
      <c r="EM520" s="63"/>
      <c r="EX520" s="63"/>
      <c r="FI520" s="63"/>
      <c r="FT520" s="63"/>
      <c r="GE520" s="63"/>
      <c r="GP520" s="63"/>
      <c r="HA520" s="63"/>
      <c r="HL520" s="63"/>
      <c r="HW520" s="63"/>
      <c r="IH520" s="63"/>
      <c r="IS520" s="63"/>
      <c r="JD520" s="63"/>
      <c r="JO520" s="63"/>
      <c r="JZ520" s="63"/>
      <c r="KK520" s="63"/>
      <c r="KV520" s="63"/>
      <c r="LG520" s="63"/>
      <c r="LR520" s="63"/>
      <c r="MC520" s="63"/>
      <c r="MN520" s="63"/>
      <c r="MY520" s="63"/>
      <c r="NJ520" s="63"/>
      <c r="NU520" s="63"/>
      <c r="OF520" s="63"/>
      <c r="OQ520" s="63"/>
      <c r="PB520" s="63"/>
      <c r="PM520" s="63"/>
      <c r="PX520" s="63"/>
      <c r="QI520" s="63"/>
      <c r="QT520" s="63"/>
      <c r="RE520" s="63"/>
      <c r="RP520" s="63"/>
      <c r="SA520" s="63"/>
      <c r="SL520" s="63"/>
      <c r="SW520" s="63"/>
      <c r="TH520" s="63"/>
      <c r="TS520" s="63"/>
      <c r="UD520" s="63"/>
      <c r="UO520" s="63"/>
      <c r="UZ520" s="63"/>
      <c r="VK520" s="63"/>
      <c r="VV520" s="63"/>
      <c r="WG520" s="63"/>
      <c r="WR520" s="63"/>
      <c r="XC520" s="63"/>
      <c r="XN520" s="63"/>
      <c r="XY520" s="63"/>
      <c r="YJ520" s="63"/>
      <c r="YU520" s="63"/>
      <c r="ZF520" s="63"/>
      <c r="ZQ520" s="63"/>
      <c r="AAB520" s="63"/>
      <c r="AAM520" s="63"/>
      <c r="AAX520" s="63"/>
      <c r="ABI520" s="63"/>
      <c r="ABT520" s="63"/>
      <c r="ACE520" s="63"/>
      <c r="ACP520" s="63"/>
      <c r="ADA520" s="63"/>
      <c r="ADL520" s="63"/>
      <c r="ADW520" s="63"/>
      <c r="AEH520" s="63"/>
      <c r="AES520" s="63"/>
      <c r="AFD520" s="63"/>
      <c r="AFO520" s="63"/>
      <c r="AFZ520" s="63"/>
      <c r="AGK520" s="63"/>
      <c r="AGV520" s="63"/>
      <c r="AHG520" s="63"/>
      <c r="AHR520" s="63"/>
      <c r="AIC520" s="63"/>
      <c r="AIN520" s="63"/>
      <c r="AIY520" s="63"/>
      <c r="AJJ520" s="63"/>
      <c r="AJU520" s="63"/>
      <c r="AKF520" s="63"/>
      <c r="AKQ520" s="63"/>
      <c r="ALB520" s="63"/>
      <c r="ALM520" s="63"/>
      <c r="ALX520" s="63"/>
      <c r="AMI520" s="63"/>
      <c r="AMT520" s="63"/>
      <c r="ANE520" s="63"/>
      <c r="ANP520" s="63"/>
      <c r="AOA520" s="63"/>
      <c r="AOL520" s="63"/>
      <c r="AOW520" s="63"/>
      <c r="APH520" s="63"/>
      <c r="APS520" s="63"/>
      <c r="AQD520" s="63"/>
      <c r="AQO520" s="63"/>
      <c r="AQZ520" s="63"/>
      <c r="ARK520" s="63"/>
      <c r="ARV520" s="63"/>
      <c r="ASG520" s="63"/>
      <c r="ASR520" s="63"/>
      <c r="ATC520" s="63"/>
      <c r="ATN520" s="63"/>
      <c r="ATY520" s="63"/>
      <c r="AUJ520" s="63"/>
      <c r="AUU520" s="63"/>
      <c r="AVF520" s="63"/>
      <c r="AVQ520" s="63"/>
      <c r="AWB520" s="63"/>
      <c r="AWM520" s="63"/>
      <c r="AWX520" s="63"/>
      <c r="AXI520" s="63"/>
      <c r="AXT520" s="63"/>
      <c r="AYE520" s="63"/>
      <c r="AYP520" s="63"/>
      <c r="AZA520" s="63"/>
    </row>
    <row r="521" spans="1:1023 1034:1353" ht="18.75" customHeight="1" x14ac:dyDescent="0.35">
      <c r="A521" s="24">
        <f>'total Scrap'!A521</f>
        <v>0</v>
      </c>
      <c r="B521" s="29">
        <f>'total Scrap'!D521</f>
        <v>0</v>
      </c>
      <c r="C521" s="45">
        <f>'total Scrap'!E521</f>
        <v>0</v>
      </c>
      <c r="D521" s="8">
        <f>'total Scrap'!F521</f>
        <v>0</v>
      </c>
      <c r="E521" s="26">
        <f t="shared" ca="1" si="84"/>
        <v>1457</v>
      </c>
      <c r="F521" s="26">
        <f t="shared" si="85"/>
        <v>610</v>
      </c>
      <c r="G521" s="27">
        <f t="shared" ca="1" si="86"/>
        <v>43.571428571428569</v>
      </c>
      <c r="H521" s="26">
        <f t="shared" ca="1" si="87"/>
        <v>4</v>
      </c>
      <c r="I521" s="26"/>
      <c r="J521" s="30"/>
      <c r="P521" s="57">
        <f t="shared" si="88"/>
        <v>0</v>
      </c>
      <c r="Q521" s="30">
        <f t="shared" si="89"/>
        <v>0</v>
      </c>
      <c r="T521" s="42">
        <f t="shared" si="90"/>
        <v>0</v>
      </c>
      <c r="V521" s="43">
        <f t="shared" si="91"/>
        <v>0</v>
      </c>
      <c r="W521" s="42">
        <f t="shared" si="92"/>
        <v>2</v>
      </c>
      <c r="AG521" s="63"/>
      <c r="AR521" s="63"/>
      <c r="BC521" s="63"/>
      <c r="BN521" s="63"/>
      <c r="BY521" s="63"/>
      <c r="CJ521" s="63"/>
      <c r="CU521" s="63"/>
      <c r="DF521" s="63"/>
      <c r="DQ521" s="63"/>
      <c r="EB521" s="63"/>
      <c r="EM521" s="63"/>
      <c r="EX521" s="63"/>
      <c r="FI521" s="63"/>
      <c r="FT521" s="63"/>
      <c r="GE521" s="63"/>
      <c r="GP521" s="63"/>
      <c r="HA521" s="63"/>
      <c r="HL521" s="63"/>
      <c r="HW521" s="63"/>
      <c r="IH521" s="63"/>
      <c r="IS521" s="63"/>
      <c r="JD521" s="63"/>
      <c r="JO521" s="63"/>
      <c r="JZ521" s="63"/>
      <c r="KK521" s="63"/>
      <c r="KV521" s="63"/>
      <c r="LG521" s="63"/>
      <c r="LR521" s="63"/>
      <c r="MC521" s="63"/>
      <c r="MN521" s="63"/>
      <c r="MY521" s="63"/>
      <c r="NJ521" s="63"/>
      <c r="NU521" s="63"/>
      <c r="OF521" s="63"/>
      <c r="OQ521" s="63"/>
      <c r="PB521" s="63"/>
      <c r="PM521" s="63"/>
      <c r="PX521" s="63"/>
      <c r="QI521" s="63"/>
      <c r="QT521" s="63"/>
      <c r="RE521" s="63"/>
      <c r="RP521" s="63"/>
      <c r="SA521" s="63"/>
      <c r="SL521" s="63"/>
      <c r="SW521" s="63"/>
      <c r="TH521" s="63"/>
      <c r="TS521" s="63"/>
      <c r="UD521" s="63"/>
      <c r="UO521" s="63"/>
      <c r="UZ521" s="63"/>
      <c r="VK521" s="63"/>
      <c r="VV521" s="63"/>
      <c r="WG521" s="63"/>
      <c r="WR521" s="63"/>
      <c r="XC521" s="63"/>
      <c r="XN521" s="63"/>
      <c r="XY521" s="63"/>
      <c r="YJ521" s="63"/>
      <c r="YU521" s="63"/>
      <c r="ZF521" s="63"/>
      <c r="ZQ521" s="63"/>
      <c r="AAB521" s="63"/>
      <c r="AAM521" s="63"/>
      <c r="AAX521" s="63"/>
      <c r="ABI521" s="63"/>
      <c r="ABT521" s="63"/>
      <c r="ACE521" s="63"/>
      <c r="ACP521" s="63"/>
      <c r="ADA521" s="63"/>
      <c r="ADL521" s="63"/>
      <c r="ADW521" s="63"/>
      <c r="AEH521" s="63"/>
      <c r="AES521" s="63"/>
      <c r="AFD521" s="63"/>
      <c r="AFO521" s="63"/>
      <c r="AFZ521" s="63"/>
      <c r="AGK521" s="63"/>
      <c r="AGV521" s="63"/>
      <c r="AHG521" s="63"/>
      <c r="AHR521" s="63"/>
      <c r="AIC521" s="63"/>
      <c r="AIN521" s="63"/>
      <c r="AIY521" s="63"/>
      <c r="AJJ521" s="63"/>
      <c r="AJU521" s="63"/>
      <c r="AKF521" s="63"/>
      <c r="AKQ521" s="63"/>
      <c r="ALB521" s="63"/>
      <c r="ALM521" s="63"/>
      <c r="ALX521" s="63"/>
      <c r="AMI521" s="63"/>
      <c r="AMT521" s="63"/>
      <c r="ANE521" s="63"/>
      <c r="ANP521" s="63"/>
      <c r="AOA521" s="63"/>
      <c r="AOL521" s="63"/>
      <c r="AOW521" s="63"/>
      <c r="APH521" s="63"/>
      <c r="APS521" s="63"/>
      <c r="AQD521" s="63"/>
      <c r="AQO521" s="63"/>
      <c r="AQZ521" s="63"/>
      <c r="ARK521" s="63"/>
      <c r="ARV521" s="63"/>
      <c r="ASG521" s="63"/>
      <c r="ASR521" s="63"/>
      <c r="ATC521" s="63"/>
      <c r="ATN521" s="63"/>
      <c r="ATY521" s="63"/>
      <c r="AUJ521" s="63"/>
      <c r="AUU521" s="63"/>
      <c r="AVF521" s="63"/>
      <c r="AVQ521" s="63"/>
      <c r="AWB521" s="63"/>
      <c r="AWM521" s="63"/>
      <c r="AWX521" s="63"/>
      <c r="AXI521" s="63"/>
      <c r="AXT521" s="63"/>
      <c r="AYE521" s="63"/>
      <c r="AYP521" s="63"/>
      <c r="AZA521" s="63"/>
    </row>
    <row r="522" spans="1:1023 1034:1353" ht="18.75" customHeight="1" x14ac:dyDescent="0.35">
      <c r="A522" s="24">
        <f>'total Scrap'!A522</f>
        <v>0</v>
      </c>
      <c r="B522" s="29">
        <f>'total Scrap'!D522</f>
        <v>0</v>
      </c>
      <c r="C522" s="45">
        <f>'total Scrap'!E522</f>
        <v>0</v>
      </c>
      <c r="D522" s="8">
        <f>'total Scrap'!F522</f>
        <v>0</v>
      </c>
      <c r="E522" s="26">
        <f t="shared" ca="1" si="84"/>
        <v>1457</v>
      </c>
      <c r="F522" s="26">
        <f t="shared" si="85"/>
        <v>610</v>
      </c>
      <c r="G522" s="27">
        <f t="shared" ca="1" si="86"/>
        <v>43.571428571428569</v>
      </c>
      <c r="H522" s="26">
        <f t="shared" ca="1" si="87"/>
        <v>4</v>
      </c>
      <c r="I522" s="26"/>
      <c r="J522" s="30"/>
      <c r="P522" s="57">
        <f t="shared" si="88"/>
        <v>0</v>
      </c>
      <c r="Q522" s="30">
        <f t="shared" si="89"/>
        <v>0</v>
      </c>
      <c r="T522" s="42">
        <f t="shared" si="90"/>
        <v>0</v>
      </c>
      <c r="V522" s="43">
        <f t="shared" si="91"/>
        <v>0</v>
      </c>
      <c r="W522" s="42">
        <f t="shared" si="92"/>
        <v>2</v>
      </c>
      <c r="AG522" s="63"/>
      <c r="AR522" s="63"/>
      <c r="BC522" s="63"/>
      <c r="BN522" s="63"/>
      <c r="BY522" s="63"/>
      <c r="CJ522" s="63"/>
      <c r="CU522" s="63"/>
      <c r="DF522" s="63"/>
      <c r="DQ522" s="63"/>
      <c r="EB522" s="63"/>
      <c r="EM522" s="63"/>
      <c r="EX522" s="63"/>
      <c r="FI522" s="63"/>
      <c r="FT522" s="63"/>
      <c r="GE522" s="63"/>
      <c r="GP522" s="63"/>
      <c r="HA522" s="63"/>
      <c r="HL522" s="63"/>
      <c r="HW522" s="63"/>
      <c r="IH522" s="63"/>
      <c r="IS522" s="63"/>
      <c r="JD522" s="63"/>
      <c r="JO522" s="63"/>
      <c r="JZ522" s="63"/>
      <c r="KK522" s="63"/>
      <c r="KV522" s="63"/>
      <c r="LG522" s="63"/>
      <c r="LR522" s="63"/>
      <c r="MC522" s="63"/>
      <c r="MN522" s="63"/>
      <c r="MY522" s="63"/>
      <c r="NJ522" s="63"/>
      <c r="NU522" s="63"/>
      <c r="OF522" s="63"/>
      <c r="OQ522" s="63"/>
      <c r="PB522" s="63"/>
      <c r="PM522" s="63"/>
      <c r="PX522" s="63"/>
      <c r="QI522" s="63"/>
      <c r="QT522" s="63"/>
      <c r="RE522" s="63"/>
      <c r="RP522" s="63"/>
      <c r="SA522" s="63"/>
      <c r="SL522" s="63"/>
      <c r="SW522" s="63"/>
      <c r="TH522" s="63"/>
      <c r="TS522" s="63"/>
      <c r="UD522" s="63"/>
      <c r="UO522" s="63"/>
      <c r="UZ522" s="63"/>
      <c r="VK522" s="63"/>
      <c r="VV522" s="63"/>
      <c r="WG522" s="63"/>
      <c r="WR522" s="63"/>
      <c r="XC522" s="63"/>
      <c r="XN522" s="63"/>
      <c r="XY522" s="63"/>
      <c r="YJ522" s="63"/>
      <c r="YU522" s="63"/>
      <c r="ZF522" s="63"/>
      <c r="ZQ522" s="63"/>
      <c r="AAB522" s="63"/>
      <c r="AAM522" s="63"/>
      <c r="AAX522" s="63"/>
      <c r="ABI522" s="63"/>
      <c r="ABT522" s="63"/>
      <c r="ACE522" s="63"/>
      <c r="ACP522" s="63"/>
      <c r="ADA522" s="63"/>
      <c r="ADL522" s="63"/>
      <c r="ADW522" s="63"/>
      <c r="AEH522" s="63"/>
      <c r="AES522" s="63"/>
      <c r="AFD522" s="63"/>
      <c r="AFO522" s="63"/>
      <c r="AFZ522" s="63"/>
      <c r="AGK522" s="63"/>
      <c r="AGV522" s="63"/>
      <c r="AHG522" s="63"/>
      <c r="AHR522" s="63"/>
      <c r="AIC522" s="63"/>
      <c r="AIN522" s="63"/>
      <c r="AIY522" s="63"/>
      <c r="AJJ522" s="63"/>
      <c r="AJU522" s="63"/>
      <c r="AKF522" s="63"/>
      <c r="AKQ522" s="63"/>
      <c r="ALB522" s="63"/>
      <c r="ALM522" s="63"/>
      <c r="ALX522" s="63"/>
      <c r="AMI522" s="63"/>
      <c r="AMT522" s="63"/>
      <c r="ANE522" s="63"/>
      <c r="ANP522" s="63"/>
      <c r="AOA522" s="63"/>
      <c r="AOL522" s="63"/>
      <c r="AOW522" s="63"/>
      <c r="APH522" s="63"/>
      <c r="APS522" s="63"/>
      <c r="AQD522" s="63"/>
      <c r="AQO522" s="63"/>
      <c r="AQZ522" s="63"/>
      <c r="ARK522" s="63"/>
      <c r="ARV522" s="63"/>
      <c r="ASG522" s="63"/>
      <c r="ASR522" s="63"/>
      <c r="ATC522" s="63"/>
      <c r="ATN522" s="63"/>
      <c r="ATY522" s="63"/>
      <c r="AUJ522" s="63"/>
      <c r="AUU522" s="63"/>
      <c r="AVF522" s="63"/>
      <c r="AVQ522" s="63"/>
      <c r="AWB522" s="63"/>
      <c r="AWM522" s="63"/>
      <c r="AWX522" s="63"/>
      <c r="AXI522" s="63"/>
      <c r="AXT522" s="63"/>
      <c r="AYE522" s="63"/>
      <c r="AYP522" s="63"/>
      <c r="AZA522" s="63"/>
    </row>
    <row r="523" spans="1:1023 1034:1353" ht="18.75" customHeight="1" x14ac:dyDescent="0.35">
      <c r="A523" s="24">
        <f>'total Scrap'!A523</f>
        <v>0</v>
      </c>
      <c r="B523" s="29">
        <f>'total Scrap'!D523</f>
        <v>0</v>
      </c>
      <c r="C523" s="45">
        <f>'total Scrap'!E523</f>
        <v>0</v>
      </c>
      <c r="D523" s="8">
        <f>'total Scrap'!F523</f>
        <v>0</v>
      </c>
      <c r="E523" s="26">
        <f t="shared" ca="1" si="84"/>
        <v>1457</v>
      </c>
      <c r="F523" s="26">
        <f t="shared" si="85"/>
        <v>610</v>
      </c>
      <c r="G523" s="27">
        <f t="shared" ca="1" si="86"/>
        <v>43.571428571428569</v>
      </c>
      <c r="H523" s="26">
        <f t="shared" ca="1" si="87"/>
        <v>4</v>
      </c>
      <c r="I523" s="26"/>
      <c r="J523" s="30"/>
      <c r="P523" s="57">
        <f t="shared" si="88"/>
        <v>0</v>
      </c>
      <c r="Q523" s="30">
        <f t="shared" si="89"/>
        <v>0</v>
      </c>
      <c r="T523" s="42">
        <f t="shared" si="90"/>
        <v>0</v>
      </c>
      <c r="V523" s="43">
        <f t="shared" si="91"/>
        <v>0</v>
      </c>
      <c r="W523" s="42">
        <f t="shared" si="92"/>
        <v>2</v>
      </c>
      <c r="AG523" s="63"/>
      <c r="AR523" s="63"/>
      <c r="BC523" s="63"/>
      <c r="BN523" s="63"/>
      <c r="BY523" s="63"/>
      <c r="CJ523" s="63"/>
      <c r="CU523" s="63"/>
      <c r="DF523" s="63"/>
      <c r="DQ523" s="63"/>
      <c r="EB523" s="63"/>
      <c r="EM523" s="63"/>
      <c r="EX523" s="63"/>
      <c r="FI523" s="63"/>
      <c r="FT523" s="63"/>
      <c r="GE523" s="63"/>
      <c r="GP523" s="63"/>
      <c r="HA523" s="63"/>
      <c r="HL523" s="63"/>
      <c r="HW523" s="63"/>
      <c r="IH523" s="63"/>
      <c r="IS523" s="63"/>
      <c r="JD523" s="63"/>
      <c r="JO523" s="63"/>
      <c r="JZ523" s="63"/>
      <c r="KK523" s="63"/>
      <c r="KV523" s="63"/>
      <c r="LG523" s="63"/>
      <c r="LR523" s="63"/>
      <c r="MC523" s="63"/>
      <c r="MN523" s="63"/>
      <c r="MY523" s="63"/>
      <c r="NJ523" s="63"/>
      <c r="NU523" s="63"/>
      <c r="OF523" s="63"/>
      <c r="OQ523" s="63"/>
      <c r="PB523" s="63"/>
      <c r="PM523" s="63"/>
      <c r="PX523" s="63"/>
      <c r="QI523" s="63"/>
      <c r="QT523" s="63"/>
      <c r="RE523" s="63"/>
      <c r="RP523" s="63"/>
      <c r="SA523" s="63"/>
      <c r="SL523" s="63"/>
      <c r="SW523" s="63"/>
      <c r="TH523" s="63"/>
      <c r="TS523" s="63"/>
      <c r="UD523" s="63"/>
      <c r="UO523" s="63"/>
      <c r="UZ523" s="63"/>
      <c r="VK523" s="63"/>
      <c r="VV523" s="63"/>
      <c r="WG523" s="63"/>
      <c r="WR523" s="63"/>
      <c r="XC523" s="63"/>
      <c r="XN523" s="63"/>
      <c r="XY523" s="63"/>
      <c r="YJ523" s="63"/>
      <c r="YU523" s="63"/>
      <c r="ZF523" s="63"/>
      <c r="ZQ523" s="63"/>
      <c r="AAB523" s="63"/>
      <c r="AAM523" s="63"/>
      <c r="AAX523" s="63"/>
      <c r="ABI523" s="63"/>
      <c r="ABT523" s="63"/>
      <c r="ACE523" s="63"/>
      <c r="ACP523" s="63"/>
      <c r="ADA523" s="63"/>
      <c r="ADL523" s="63"/>
      <c r="ADW523" s="63"/>
      <c r="AEH523" s="63"/>
      <c r="AES523" s="63"/>
      <c r="AFD523" s="63"/>
      <c r="AFO523" s="63"/>
      <c r="AFZ523" s="63"/>
      <c r="AGK523" s="63"/>
      <c r="AGV523" s="63"/>
      <c r="AHG523" s="63"/>
      <c r="AHR523" s="63"/>
      <c r="AIC523" s="63"/>
      <c r="AIN523" s="63"/>
      <c r="AIY523" s="63"/>
      <c r="AJJ523" s="63"/>
      <c r="AJU523" s="63"/>
      <c r="AKF523" s="63"/>
      <c r="AKQ523" s="63"/>
      <c r="ALB523" s="63"/>
      <c r="ALM523" s="63"/>
      <c r="ALX523" s="63"/>
      <c r="AMI523" s="63"/>
      <c r="AMT523" s="63"/>
      <c r="ANE523" s="63"/>
      <c r="ANP523" s="63"/>
      <c r="AOA523" s="63"/>
      <c r="AOL523" s="63"/>
      <c r="AOW523" s="63"/>
      <c r="APH523" s="63"/>
      <c r="APS523" s="63"/>
      <c r="AQD523" s="63"/>
      <c r="AQO523" s="63"/>
      <c r="AQZ523" s="63"/>
      <c r="ARK523" s="63"/>
      <c r="ARV523" s="63"/>
      <c r="ASG523" s="63"/>
      <c r="ASR523" s="63"/>
      <c r="ATC523" s="63"/>
      <c r="ATN523" s="63"/>
      <c r="ATY523" s="63"/>
      <c r="AUJ523" s="63"/>
      <c r="AUU523" s="63"/>
      <c r="AVF523" s="63"/>
      <c r="AVQ523" s="63"/>
      <c r="AWB523" s="63"/>
      <c r="AWM523" s="63"/>
      <c r="AWX523" s="63"/>
      <c r="AXI523" s="63"/>
      <c r="AXT523" s="63"/>
      <c r="AYE523" s="63"/>
      <c r="AYP523" s="63"/>
      <c r="AZA523" s="63"/>
    </row>
    <row r="524" spans="1:1023 1034:1353" ht="18.75" customHeight="1" x14ac:dyDescent="0.35">
      <c r="A524" s="24">
        <f>'total Scrap'!A524</f>
        <v>0</v>
      </c>
      <c r="B524" s="29">
        <f>'total Scrap'!D524</f>
        <v>0</v>
      </c>
      <c r="C524" s="45">
        <f>'total Scrap'!E524</f>
        <v>0</v>
      </c>
      <c r="D524" s="8">
        <f>'total Scrap'!F524</f>
        <v>0</v>
      </c>
      <c r="E524" s="26">
        <f t="shared" ca="1" si="84"/>
        <v>1457</v>
      </c>
      <c r="F524" s="26">
        <f t="shared" si="85"/>
        <v>610</v>
      </c>
      <c r="G524" s="27">
        <f t="shared" ca="1" si="86"/>
        <v>43.571428571428569</v>
      </c>
      <c r="H524" s="26">
        <f t="shared" ca="1" si="87"/>
        <v>4</v>
      </c>
      <c r="I524" s="26"/>
      <c r="J524" s="30"/>
      <c r="P524" s="57">
        <f t="shared" si="88"/>
        <v>0</v>
      </c>
      <c r="Q524" s="30">
        <f t="shared" si="89"/>
        <v>0</v>
      </c>
      <c r="T524" s="42">
        <f t="shared" si="90"/>
        <v>0</v>
      </c>
      <c r="V524" s="43">
        <f t="shared" si="91"/>
        <v>0</v>
      </c>
      <c r="W524" s="42">
        <f t="shared" si="92"/>
        <v>2</v>
      </c>
      <c r="AG524" s="63"/>
      <c r="AR524" s="63"/>
      <c r="BC524" s="63"/>
      <c r="BN524" s="63"/>
      <c r="BY524" s="63"/>
      <c r="CJ524" s="63"/>
      <c r="CU524" s="63"/>
      <c r="DF524" s="63"/>
      <c r="DQ524" s="63"/>
      <c r="EB524" s="63"/>
      <c r="EM524" s="63"/>
      <c r="EX524" s="63"/>
      <c r="FI524" s="63"/>
      <c r="FT524" s="63"/>
      <c r="GE524" s="63"/>
      <c r="GP524" s="63"/>
      <c r="HA524" s="63"/>
      <c r="HL524" s="63"/>
      <c r="HW524" s="63"/>
      <c r="IH524" s="63"/>
      <c r="IS524" s="63"/>
      <c r="JD524" s="63"/>
      <c r="JO524" s="63"/>
      <c r="JZ524" s="63"/>
      <c r="KK524" s="63"/>
      <c r="KV524" s="63"/>
      <c r="LG524" s="63"/>
      <c r="LR524" s="63"/>
      <c r="MC524" s="63"/>
      <c r="MN524" s="63"/>
      <c r="MY524" s="63"/>
      <c r="NJ524" s="63"/>
      <c r="NU524" s="63"/>
      <c r="OF524" s="63"/>
      <c r="OQ524" s="63"/>
      <c r="PB524" s="63"/>
      <c r="PM524" s="63"/>
      <c r="PX524" s="63"/>
      <c r="QI524" s="63"/>
      <c r="QT524" s="63"/>
      <c r="RE524" s="63"/>
      <c r="RP524" s="63"/>
      <c r="SA524" s="63"/>
      <c r="SL524" s="63"/>
      <c r="SW524" s="63"/>
      <c r="TH524" s="63"/>
      <c r="TS524" s="63"/>
      <c r="UD524" s="63"/>
      <c r="UO524" s="63"/>
      <c r="UZ524" s="63"/>
      <c r="VK524" s="63"/>
      <c r="VV524" s="63"/>
      <c r="WG524" s="63"/>
      <c r="WR524" s="63"/>
      <c r="XC524" s="63"/>
      <c r="XN524" s="63"/>
      <c r="XY524" s="63"/>
      <c r="YJ524" s="63"/>
      <c r="YU524" s="63"/>
      <c r="ZF524" s="63"/>
      <c r="ZQ524" s="63"/>
      <c r="AAB524" s="63"/>
      <c r="AAM524" s="63"/>
      <c r="AAX524" s="63"/>
      <c r="ABI524" s="63"/>
      <c r="ABT524" s="63"/>
      <c r="ACE524" s="63"/>
      <c r="ACP524" s="63"/>
      <c r="ADA524" s="63"/>
      <c r="ADL524" s="63"/>
      <c r="ADW524" s="63"/>
      <c r="AEH524" s="63"/>
      <c r="AES524" s="63"/>
      <c r="AFD524" s="63"/>
      <c r="AFO524" s="63"/>
      <c r="AFZ524" s="63"/>
      <c r="AGK524" s="63"/>
      <c r="AGV524" s="63"/>
      <c r="AHG524" s="63"/>
      <c r="AHR524" s="63"/>
      <c r="AIC524" s="63"/>
      <c r="AIN524" s="63"/>
      <c r="AIY524" s="63"/>
      <c r="AJJ524" s="63"/>
      <c r="AJU524" s="63"/>
      <c r="AKF524" s="63"/>
      <c r="AKQ524" s="63"/>
      <c r="ALB524" s="63"/>
      <c r="ALM524" s="63"/>
      <c r="ALX524" s="63"/>
      <c r="AMI524" s="63"/>
      <c r="AMT524" s="63"/>
      <c r="ANE524" s="63"/>
      <c r="ANP524" s="63"/>
      <c r="AOA524" s="63"/>
      <c r="AOL524" s="63"/>
      <c r="AOW524" s="63"/>
      <c r="APH524" s="63"/>
      <c r="APS524" s="63"/>
      <c r="AQD524" s="63"/>
      <c r="AQO524" s="63"/>
      <c r="AQZ524" s="63"/>
      <c r="ARK524" s="63"/>
      <c r="ARV524" s="63"/>
      <c r="ASG524" s="63"/>
      <c r="ASR524" s="63"/>
      <c r="ATC524" s="63"/>
      <c r="ATN524" s="63"/>
      <c r="ATY524" s="63"/>
      <c r="AUJ524" s="63"/>
      <c r="AUU524" s="63"/>
      <c r="AVF524" s="63"/>
      <c r="AVQ524" s="63"/>
      <c r="AWB524" s="63"/>
      <c r="AWM524" s="63"/>
      <c r="AWX524" s="63"/>
      <c r="AXI524" s="63"/>
      <c r="AXT524" s="63"/>
      <c r="AYE524" s="63"/>
      <c r="AYP524" s="63"/>
      <c r="AZA524" s="63"/>
    </row>
    <row r="525" spans="1:1023 1034:1353" ht="18.75" customHeight="1" x14ac:dyDescent="0.35">
      <c r="A525" s="24">
        <f>'total Scrap'!A525</f>
        <v>0</v>
      </c>
      <c r="B525" s="29">
        <f>'total Scrap'!D525</f>
        <v>0</v>
      </c>
      <c r="C525" s="45">
        <f>'total Scrap'!E525</f>
        <v>0</v>
      </c>
      <c r="D525" s="8">
        <f>'total Scrap'!F525</f>
        <v>0</v>
      </c>
      <c r="E525" s="26">
        <f t="shared" ca="1" si="84"/>
        <v>1457</v>
      </c>
      <c r="F525" s="26">
        <f t="shared" si="85"/>
        <v>610</v>
      </c>
      <c r="G525" s="27">
        <f t="shared" ca="1" si="86"/>
        <v>43.571428571428569</v>
      </c>
      <c r="H525" s="26">
        <f t="shared" ca="1" si="87"/>
        <v>4</v>
      </c>
      <c r="I525" s="26"/>
      <c r="J525" s="30"/>
      <c r="P525" s="57">
        <f t="shared" si="88"/>
        <v>0</v>
      </c>
      <c r="Q525" s="30">
        <f t="shared" si="89"/>
        <v>0</v>
      </c>
      <c r="T525" s="42">
        <f t="shared" si="90"/>
        <v>0</v>
      </c>
      <c r="V525" s="43">
        <f t="shared" si="91"/>
        <v>0</v>
      </c>
      <c r="W525" s="42">
        <f t="shared" si="92"/>
        <v>2</v>
      </c>
      <c r="AG525" s="63"/>
      <c r="AR525" s="63"/>
      <c r="BC525" s="63"/>
      <c r="BN525" s="63"/>
      <c r="BY525" s="63"/>
      <c r="CJ525" s="63"/>
      <c r="CU525" s="63"/>
      <c r="DF525" s="63"/>
      <c r="DQ525" s="63"/>
      <c r="EB525" s="63"/>
      <c r="EM525" s="63"/>
      <c r="EX525" s="63"/>
      <c r="FI525" s="63"/>
      <c r="FT525" s="63"/>
      <c r="GE525" s="63"/>
      <c r="GP525" s="63"/>
      <c r="HA525" s="63"/>
      <c r="HL525" s="63"/>
      <c r="HW525" s="63"/>
      <c r="IH525" s="63"/>
      <c r="IS525" s="63"/>
      <c r="JD525" s="63"/>
      <c r="JO525" s="63"/>
      <c r="JZ525" s="63"/>
      <c r="KK525" s="63"/>
      <c r="KV525" s="63"/>
      <c r="LG525" s="63"/>
      <c r="LR525" s="63"/>
      <c r="MC525" s="63"/>
      <c r="MN525" s="63"/>
      <c r="MY525" s="63"/>
      <c r="NJ525" s="63"/>
      <c r="NU525" s="63"/>
      <c r="OF525" s="63"/>
      <c r="OQ525" s="63"/>
      <c r="PB525" s="63"/>
      <c r="PM525" s="63"/>
      <c r="PX525" s="63"/>
      <c r="QI525" s="63"/>
      <c r="QT525" s="63"/>
      <c r="RE525" s="63"/>
      <c r="RP525" s="63"/>
      <c r="SA525" s="63"/>
      <c r="SL525" s="63"/>
      <c r="SW525" s="63"/>
      <c r="TH525" s="63"/>
      <c r="TS525" s="63"/>
      <c r="UD525" s="63"/>
      <c r="UO525" s="63"/>
      <c r="UZ525" s="63"/>
      <c r="VK525" s="63"/>
      <c r="VV525" s="63"/>
      <c r="WG525" s="63"/>
      <c r="WR525" s="63"/>
      <c r="XC525" s="63"/>
      <c r="XN525" s="63"/>
      <c r="XY525" s="63"/>
      <c r="YJ525" s="63"/>
      <c r="YU525" s="63"/>
      <c r="ZF525" s="63"/>
      <c r="ZQ525" s="63"/>
      <c r="AAB525" s="63"/>
      <c r="AAM525" s="63"/>
      <c r="AAX525" s="63"/>
      <c r="ABI525" s="63"/>
      <c r="ABT525" s="63"/>
      <c r="ACE525" s="63"/>
      <c r="ACP525" s="63"/>
      <c r="ADA525" s="63"/>
      <c r="ADL525" s="63"/>
      <c r="ADW525" s="63"/>
      <c r="AEH525" s="63"/>
      <c r="AES525" s="63"/>
      <c r="AFD525" s="63"/>
      <c r="AFO525" s="63"/>
      <c r="AFZ525" s="63"/>
      <c r="AGK525" s="63"/>
      <c r="AGV525" s="63"/>
      <c r="AHG525" s="63"/>
      <c r="AHR525" s="63"/>
      <c r="AIC525" s="63"/>
      <c r="AIN525" s="63"/>
      <c r="AIY525" s="63"/>
      <c r="AJJ525" s="63"/>
      <c r="AJU525" s="63"/>
      <c r="AKF525" s="63"/>
      <c r="AKQ525" s="63"/>
      <c r="ALB525" s="63"/>
      <c r="ALM525" s="63"/>
      <c r="ALX525" s="63"/>
      <c r="AMI525" s="63"/>
      <c r="AMT525" s="63"/>
      <c r="ANE525" s="63"/>
      <c r="ANP525" s="63"/>
      <c r="AOA525" s="63"/>
      <c r="AOL525" s="63"/>
      <c r="AOW525" s="63"/>
      <c r="APH525" s="63"/>
      <c r="APS525" s="63"/>
      <c r="AQD525" s="63"/>
      <c r="AQO525" s="63"/>
      <c r="AQZ525" s="63"/>
      <c r="ARK525" s="63"/>
      <c r="ARV525" s="63"/>
      <c r="ASG525" s="63"/>
      <c r="ASR525" s="63"/>
      <c r="ATC525" s="63"/>
      <c r="ATN525" s="63"/>
      <c r="ATY525" s="63"/>
      <c r="AUJ525" s="63"/>
      <c r="AUU525" s="63"/>
      <c r="AVF525" s="63"/>
      <c r="AVQ525" s="63"/>
      <c r="AWB525" s="63"/>
      <c r="AWM525" s="63"/>
      <c r="AWX525" s="63"/>
      <c r="AXI525" s="63"/>
      <c r="AXT525" s="63"/>
      <c r="AYE525" s="63"/>
      <c r="AYP525" s="63"/>
      <c r="AZA525" s="63"/>
    </row>
    <row r="526" spans="1:1023 1034:1353" ht="18.75" customHeight="1" x14ac:dyDescent="0.35">
      <c r="A526" s="24">
        <f>'total Scrap'!A526</f>
        <v>0</v>
      </c>
      <c r="B526" s="29">
        <f>'total Scrap'!D526</f>
        <v>0</v>
      </c>
      <c r="C526" s="45">
        <f>'total Scrap'!E526</f>
        <v>0</v>
      </c>
      <c r="D526" s="8">
        <f>'total Scrap'!F526</f>
        <v>0</v>
      </c>
      <c r="E526" s="26">
        <f t="shared" ca="1" si="84"/>
        <v>1457</v>
      </c>
      <c r="F526" s="26">
        <f t="shared" si="85"/>
        <v>610</v>
      </c>
      <c r="G526" s="27">
        <f t="shared" ca="1" si="86"/>
        <v>43.571428571428569</v>
      </c>
      <c r="H526" s="26">
        <f t="shared" ca="1" si="87"/>
        <v>4</v>
      </c>
      <c r="I526" s="26"/>
      <c r="J526" s="30"/>
      <c r="P526" s="57">
        <f t="shared" si="88"/>
        <v>0</v>
      </c>
      <c r="Q526" s="30">
        <f t="shared" si="89"/>
        <v>0</v>
      </c>
      <c r="T526" s="42">
        <f t="shared" si="90"/>
        <v>0</v>
      </c>
      <c r="V526" s="43">
        <f t="shared" si="91"/>
        <v>0</v>
      </c>
      <c r="W526" s="42">
        <f t="shared" si="92"/>
        <v>2</v>
      </c>
      <c r="AG526" s="63"/>
      <c r="AR526" s="63"/>
      <c r="BC526" s="63"/>
      <c r="BN526" s="63"/>
      <c r="BY526" s="63"/>
      <c r="CJ526" s="63"/>
      <c r="CU526" s="63"/>
      <c r="DF526" s="63"/>
      <c r="DQ526" s="63"/>
      <c r="EB526" s="63"/>
      <c r="EM526" s="63"/>
      <c r="EX526" s="63"/>
      <c r="FI526" s="63"/>
      <c r="FT526" s="63"/>
      <c r="GE526" s="63"/>
      <c r="GP526" s="63"/>
      <c r="HA526" s="63"/>
      <c r="HL526" s="63"/>
      <c r="HW526" s="63"/>
      <c r="IH526" s="63"/>
      <c r="IS526" s="63"/>
      <c r="JD526" s="63"/>
      <c r="JO526" s="63"/>
      <c r="JZ526" s="63"/>
      <c r="KK526" s="63"/>
      <c r="KV526" s="63"/>
      <c r="LG526" s="63"/>
      <c r="LR526" s="63"/>
      <c r="MC526" s="63"/>
      <c r="MN526" s="63"/>
      <c r="MY526" s="63"/>
      <c r="NJ526" s="63"/>
      <c r="NU526" s="63"/>
      <c r="OF526" s="63"/>
      <c r="OQ526" s="63"/>
      <c r="PB526" s="63"/>
      <c r="PM526" s="63"/>
      <c r="PX526" s="63"/>
      <c r="QI526" s="63"/>
      <c r="QT526" s="63"/>
      <c r="RE526" s="63"/>
      <c r="RP526" s="63"/>
      <c r="SA526" s="63"/>
      <c r="SL526" s="63"/>
      <c r="SW526" s="63"/>
      <c r="TH526" s="63"/>
      <c r="TS526" s="63"/>
      <c r="UD526" s="63"/>
      <c r="UO526" s="63"/>
      <c r="UZ526" s="63"/>
      <c r="VK526" s="63"/>
      <c r="VV526" s="63"/>
      <c r="WG526" s="63"/>
      <c r="WR526" s="63"/>
      <c r="XC526" s="63"/>
      <c r="XN526" s="63"/>
      <c r="XY526" s="63"/>
      <c r="YJ526" s="63"/>
      <c r="YU526" s="63"/>
      <c r="ZF526" s="63"/>
      <c r="ZQ526" s="63"/>
      <c r="AAB526" s="63"/>
      <c r="AAM526" s="63"/>
      <c r="AAX526" s="63"/>
      <c r="ABI526" s="63"/>
      <c r="ABT526" s="63"/>
      <c r="ACE526" s="63"/>
      <c r="ACP526" s="63"/>
      <c r="ADA526" s="63"/>
      <c r="ADL526" s="63"/>
      <c r="ADW526" s="63"/>
      <c r="AEH526" s="63"/>
      <c r="AES526" s="63"/>
      <c r="AFD526" s="63"/>
      <c r="AFO526" s="63"/>
      <c r="AFZ526" s="63"/>
      <c r="AGK526" s="63"/>
      <c r="AGV526" s="63"/>
      <c r="AHG526" s="63"/>
      <c r="AHR526" s="63"/>
      <c r="AIC526" s="63"/>
      <c r="AIN526" s="63"/>
      <c r="AIY526" s="63"/>
      <c r="AJJ526" s="63"/>
      <c r="AJU526" s="63"/>
      <c r="AKF526" s="63"/>
      <c r="AKQ526" s="63"/>
      <c r="ALB526" s="63"/>
      <c r="ALM526" s="63"/>
      <c r="ALX526" s="63"/>
      <c r="AMI526" s="63"/>
      <c r="AMT526" s="63"/>
      <c r="ANE526" s="63"/>
      <c r="ANP526" s="63"/>
      <c r="AOA526" s="63"/>
      <c r="AOL526" s="63"/>
      <c r="AOW526" s="63"/>
      <c r="APH526" s="63"/>
      <c r="APS526" s="63"/>
      <c r="AQD526" s="63"/>
      <c r="AQO526" s="63"/>
      <c r="AQZ526" s="63"/>
      <c r="ARK526" s="63"/>
      <c r="ARV526" s="63"/>
      <c r="ASG526" s="63"/>
      <c r="ASR526" s="63"/>
      <c r="ATC526" s="63"/>
      <c r="ATN526" s="63"/>
      <c r="ATY526" s="63"/>
      <c r="AUJ526" s="63"/>
      <c r="AUU526" s="63"/>
      <c r="AVF526" s="63"/>
      <c r="AVQ526" s="63"/>
      <c r="AWB526" s="63"/>
      <c r="AWM526" s="63"/>
      <c r="AWX526" s="63"/>
      <c r="AXI526" s="63"/>
      <c r="AXT526" s="63"/>
      <c r="AYE526" s="63"/>
      <c r="AYP526" s="63"/>
      <c r="AZA526" s="63"/>
    </row>
    <row r="527" spans="1:1023 1034:1353" ht="18.75" customHeight="1" x14ac:dyDescent="0.35">
      <c r="A527" s="24">
        <f>'total Scrap'!A527</f>
        <v>0</v>
      </c>
      <c r="B527" s="29">
        <f>'total Scrap'!D527</f>
        <v>0</v>
      </c>
      <c r="C527" s="45">
        <f>'total Scrap'!E527</f>
        <v>0</v>
      </c>
      <c r="D527" s="8">
        <f>'total Scrap'!F527</f>
        <v>0</v>
      </c>
      <c r="E527" s="26">
        <f t="shared" ca="1" si="84"/>
        <v>1457</v>
      </c>
      <c r="F527" s="26">
        <f t="shared" si="85"/>
        <v>610</v>
      </c>
      <c r="G527" s="27">
        <f t="shared" ca="1" si="86"/>
        <v>43.571428571428569</v>
      </c>
      <c r="H527" s="26">
        <f t="shared" ca="1" si="87"/>
        <v>4</v>
      </c>
      <c r="I527" s="26"/>
      <c r="J527" s="30"/>
      <c r="P527" s="57">
        <f t="shared" si="88"/>
        <v>0</v>
      </c>
      <c r="Q527" s="30">
        <f t="shared" si="89"/>
        <v>0</v>
      </c>
      <c r="T527" s="42">
        <f t="shared" si="90"/>
        <v>0</v>
      </c>
      <c r="V527" s="43">
        <f t="shared" si="91"/>
        <v>0</v>
      </c>
      <c r="W527" s="42">
        <f t="shared" si="92"/>
        <v>2</v>
      </c>
      <c r="AG527" s="63"/>
      <c r="AR527" s="63"/>
      <c r="BC527" s="63"/>
      <c r="BN527" s="63"/>
      <c r="BY527" s="63"/>
      <c r="CJ527" s="63"/>
      <c r="CU527" s="63"/>
      <c r="DF527" s="63"/>
      <c r="DQ527" s="63"/>
      <c r="EB527" s="63"/>
      <c r="EM527" s="63"/>
      <c r="EX527" s="63"/>
      <c r="FI527" s="63"/>
      <c r="FT527" s="63"/>
      <c r="GE527" s="63"/>
      <c r="GP527" s="63"/>
      <c r="HA527" s="63"/>
      <c r="HL527" s="63"/>
      <c r="HW527" s="63"/>
      <c r="IH527" s="63"/>
      <c r="IS527" s="63"/>
      <c r="JD527" s="63"/>
      <c r="JO527" s="63"/>
      <c r="JZ527" s="63"/>
      <c r="KK527" s="63"/>
      <c r="KV527" s="63"/>
      <c r="LG527" s="63"/>
      <c r="LR527" s="63"/>
      <c r="MC527" s="63"/>
      <c r="MN527" s="63"/>
      <c r="MY527" s="63"/>
      <c r="NJ527" s="63"/>
      <c r="NU527" s="63"/>
      <c r="OF527" s="63"/>
      <c r="OQ527" s="63"/>
      <c r="PB527" s="63"/>
      <c r="PM527" s="63"/>
      <c r="PX527" s="63"/>
      <c r="QI527" s="63"/>
      <c r="QT527" s="63"/>
      <c r="RE527" s="63"/>
      <c r="RP527" s="63"/>
      <c r="SA527" s="63"/>
      <c r="SL527" s="63"/>
      <c r="SW527" s="63"/>
      <c r="TH527" s="63"/>
      <c r="TS527" s="63"/>
      <c r="UD527" s="63"/>
      <c r="UO527" s="63"/>
      <c r="UZ527" s="63"/>
      <c r="VK527" s="63"/>
      <c r="VV527" s="63"/>
      <c r="WG527" s="63"/>
      <c r="WR527" s="63"/>
      <c r="XC527" s="63"/>
      <c r="XN527" s="63"/>
      <c r="XY527" s="63"/>
      <c r="YJ527" s="63"/>
      <c r="YU527" s="63"/>
      <c r="ZF527" s="63"/>
      <c r="ZQ527" s="63"/>
      <c r="AAB527" s="63"/>
      <c r="AAM527" s="63"/>
      <c r="AAX527" s="63"/>
      <c r="ABI527" s="63"/>
      <c r="ABT527" s="63"/>
      <c r="ACE527" s="63"/>
      <c r="ACP527" s="63"/>
      <c r="ADA527" s="63"/>
      <c r="ADL527" s="63"/>
      <c r="ADW527" s="63"/>
      <c r="AEH527" s="63"/>
      <c r="AES527" s="63"/>
      <c r="AFD527" s="63"/>
      <c r="AFO527" s="63"/>
      <c r="AFZ527" s="63"/>
      <c r="AGK527" s="63"/>
      <c r="AGV527" s="63"/>
      <c r="AHG527" s="63"/>
      <c r="AHR527" s="63"/>
      <c r="AIC527" s="63"/>
      <c r="AIN527" s="63"/>
      <c r="AIY527" s="63"/>
      <c r="AJJ527" s="63"/>
      <c r="AJU527" s="63"/>
      <c r="AKF527" s="63"/>
      <c r="AKQ527" s="63"/>
      <c r="ALB527" s="63"/>
      <c r="ALM527" s="63"/>
      <c r="ALX527" s="63"/>
      <c r="AMI527" s="63"/>
      <c r="AMT527" s="63"/>
      <c r="ANE527" s="63"/>
      <c r="ANP527" s="63"/>
      <c r="AOA527" s="63"/>
      <c r="AOL527" s="63"/>
      <c r="AOW527" s="63"/>
      <c r="APH527" s="63"/>
      <c r="APS527" s="63"/>
      <c r="AQD527" s="63"/>
      <c r="AQO527" s="63"/>
      <c r="AQZ527" s="63"/>
      <c r="ARK527" s="63"/>
      <c r="ARV527" s="63"/>
      <c r="ASG527" s="63"/>
      <c r="ASR527" s="63"/>
      <c r="ATC527" s="63"/>
      <c r="ATN527" s="63"/>
      <c r="ATY527" s="63"/>
      <c r="AUJ527" s="63"/>
      <c r="AUU527" s="63"/>
      <c r="AVF527" s="63"/>
      <c r="AVQ527" s="63"/>
      <c r="AWB527" s="63"/>
      <c r="AWM527" s="63"/>
      <c r="AWX527" s="63"/>
      <c r="AXI527" s="63"/>
      <c r="AXT527" s="63"/>
      <c r="AYE527" s="63"/>
      <c r="AYP527" s="63"/>
      <c r="AZA527" s="63"/>
    </row>
    <row r="528" spans="1:1023 1034:1353" ht="18.75" customHeight="1" x14ac:dyDescent="0.35">
      <c r="A528" s="24">
        <f>'total Scrap'!A528</f>
        <v>0</v>
      </c>
      <c r="B528" s="29">
        <f>'total Scrap'!D528</f>
        <v>0</v>
      </c>
      <c r="C528" s="45">
        <f>'total Scrap'!E528</f>
        <v>0</v>
      </c>
      <c r="D528" s="8">
        <f>'total Scrap'!F528</f>
        <v>0</v>
      </c>
      <c r="E528" s="26">
        <f t="shared" ca="1" si="84"/>
        <v>1457</v>
      </c>
      <c r="F528" s="26">
        <f t="shared" si="85"/>
        <v>610</v>
      </c>
      <c r="G528" s="27">
        <f t="shared" ca="1" si="86"/>
        <v>43.571428571428569</v>
      </c>
      <c r="H528" s="26">
        <f t="shared" ca="1" si="87"/>
        <v>4</v>
      </c>
      <c r="I528" s="26"/>
      <c r="J528" s="30"/>
      <c r="P528" s="57">
        <f t="shared" si="88"/>
        <v>0</v>
      </c>
      <c r="Q528" s="30">
        <f t="shared" si="89"/>
        <v>0</v>
      </c>
      <c r="T528" s="42">
        <f t="shared" si="90"/>
        <v>0</v>
      </c>
      <c r="V528" s="43">
        <f t="shared" si="91"/>
        <v>0</v>
      </c>
      <c r="W528" s="42">
        <f t="shared" si="92"/>
        <v>2</v>
      </c>
      <c r="AG528" s="63"/>
      <c r="AR528" s="63"/>
      <c r="BC528" s="63"/>
      <c r="BN528" s="63"/>
      <c r="BY528" s="63"/>
      <c r="CJ528" s="63"/>
      <c r="CU528" s="63"/>
      <c r="DF528" s="63"/>
      <c r="DQ528" s="63"/>
      <c r="EB528" s="63"/>
      <c r="EM528" s="63"/>
      <c r="EX528" s="63"/>
      <c r="FI528" s="63"/>
      <c r="FT528" s="63"/>
      <c r="GE528" s="63"/>
      <c r="GP528" s="63"/>
      <c r="HA528" s="63"/>
      <c r="HL528" s="63"/>
      <c r="HW528" s="63"/>
      <c r="IH528" s="63"/>
      <c r="IS528" s="63"/>
      <c r="JD528" s="63"/>
      <c r="JO528" s="63"/>
      <c r="JZ528" s="63"/>
      <c r="KK528" s="63"/>
      <c r="KV528" s="63"/>
      <c r="LG528" s="63"/>
      <c r="LR528" s="63"/>
      <c r="MC528" s="63"/>
      <c r="MN528" s="63"/>
      <c r="MY528" s="63"/>
      <c r="NJ528" s="63"/>
      <c r="NU528" s="63"/>
      <c r="OF528" s="63"/>
      <c r="OQ528" s="63"/>
      <c r="PB528" s="63"/>
      <c r="PM528" s="63"/>
      <c r="PX528" s="63"/>
      <c r="QI528" s="63"/>
      <c r="QT528" s="63"/>
      <c r="RE528" s="63"/>
      <c r="RP528" s="63"/>
      <c r="SA528" s="63"/>
      <c r="SL528" s="63"/>
      <c r="SW528" s="63"/>
      <c r="TH528" s="63"/>
      <c r="TS528" s="63"/>
      <c r="UD528" s="63"/>
      <c r="UO528" s="63"/>
      <c r="UZ528" s="63"/>
      <c r="VK528" s="63"/>
      <c r="VV528" s="63"/>
      <c r="WG528" s="63"/>
      <c r="WR528" s="63"/>
      <c r="XC528" s="63"/>
      <c r="XN528" s="63"/>
      <c r="XY528" s="63"/>
      <c r="YJ528" s="63"/>
      <c r="YU528" s="63"/>
      <c r="ZF528" s="63"/>
      <c r="ZQ528" s="63"/>
      <c r="AAB528" s="63"/>
      <c r="AAM528" s="63"/>
      <c r="AAX528" s="63"/>
      <c r="ABI528" s="63"/>
      <c r="ABT528" s="63"/>
      <c r="ACE528" s="63"/>
      <c r="ACP528" s="63"/>
      <c r="ADA528" s="63"/>
      <c r="ADL528" s="63"/>
      <c r="ADW528" s="63"/>
      <c r="AEH528" s="63"/>
      <c r="AES528" s="63"/>
      <c r="AFD528" s="63"/>
      <c r="AFO528" s="63"/>
      <c r="AFZ528" s="63"/>
      <c r="AGK528" s="63"/>
      <c r="AGV528" s="63"/>
      <c r="AHG528" s="63"/>
      <c r="AHR528" s="63"/>
      <c r="AIC528" s="63"/>
      <c r="AIN528" s="63"/>
      <c r="AIY528" s="63"/>
      <c r="AJJ528" s="63"/>
      <c r="AJU528" s="63"/>
      <c r="AKF528" s="63"/>
      <c r="AKQ528" s="63"/>
      <c r="ALB528" s="63"/>
      <c r="ALM528" s="63"/>
      <c r="ALX528" s="63"/>
      <c r="AMI528" s="63"/>
      <c r="AMT528" s="63"/>
      <c r="ANE528" s="63"/>
      <c r="ANP528" s="63"/>
      <c r="AOA528" s="63"/>
      <c r="AOL528" s="63"/>
      <c r="AOW528" s="63"/>
      <c r="APH528" s="63"/>
      <c r="APS528" s="63"/>
      <c r="AQD528" s="63"/>
      <c r="AQO528" s="63"/>
      <c r="AQZ528" s="63"/>
      <c r="ARK528" s="63"/>
      <c r="ARV528" s="63"/>
      <c r="ASG528" s="63"/>
      <c r="ASR528" s="63"/>
      <c r="ATC528" s="63"/>
      <c r="ATN528" s="63"/>
      <c r="ATY528" s="63"/>
      <c r="AUJ528" s="63"/>
      <c r="AUU528" s="63"/>
      <c r="AVF528" s="63"/>
      <c r="AVQ528" s="63"/>
      <c r="AWB528" s="63"/>
      <c r="AWM528" s="63"/>
      <c r="AWX528" s="63"/>
      <c r="AXI528" s="63"/>
      <c r="AXT528" s="63"/>
      <c r="AYE528" s="63"/>
      <c r="AYP528" s="63"/>
      <c r="AZA528" s="63"/>
    </row>
    <row r="529" spans="1:1023 1034:1353" ht="18.75" customHeight="1" x14ac:dyDescent="0.35">
      <c r="A529" s="24">
        <f>'total Scrap'!A529</f>
        <v>0</v>
      </c>
      <c r="B529" s="29">
        <f>'total Scrap'!D529</f>
        <v>0</v>
      </c>
      <c r="C529" s="45">
        <f>'total Scrap'!E529</f>
        <v>0</v>
      </c>
      <c r="D529" s="8">
        <f>'total Scrap'!F529</f>
        <v>0</v>
      </c>
      <c r="E529" s="26">
        <f t="shared" ca="1" si="84"/>
        <v>1457</v>
      </c>
      <c r="F529" s="26">
        <f t="shared" si="85"/>
        <v>610</v>
      </c>
      <c r="G529" s="27">
        <f t="shared" ca="1" si="86"/>
        <v>43.571428571428569</v>
      </c>
      <c r="H529" s="26">
        <f t="shared" ca="1" si="87"/>
        <v>4</v>
      </c>
      <c r="I529" s="26"/>
      <c r="J529" s="30"/>
      <c r="P529" s="57">
        <f t="shared" si="88"/>
        <v>0</v>
      </c>
      <c r="Q529" s="30">
        <f t="shared" si="89"/>
        <v>0</v>
      </c>
      <c r="T529" s="42">
        <f t="shared" si="90"/>
        <v>0</v>
      </c>
      <c r="V529" s="43">
        <f t="shared" si="91"/>
        <v>0</v>
      </c>
      <c r="W529" s="42">
        <f t="shared" si="92"/>
        <v>2</v>
      </c>
      <c r="AG529" s="63"/>
      <c r="AR529" s="63"/>
      <c r="BC529" s="63"/>
      <c r="BN529" s="63"/>
      <c r="BY529" s="63"/>
      <c r="CJ529" s="63"/>
      <c r="CU529" s="63"/>
      <c r="DF529" s="63"/>
      <c r="DQ529" s="63"/>
      <c r="EB529" s="63"/>
      <c r="EM529" s="63"/>
      <c r="EX529" s="63"/>
      <c r="FI529" s="63"/>
      <c r="FT529" s="63"/>
      <c r="GE529" s="63"/>
      <c r="GP529" s="63"/>
      <c r="HA529" s="63"/>
      <c r="HL529" s="63"/>
      <c r="HW529" s="63"/>
      <c r="IH529" s="63"/>
      <c r="IS529" s="63"/>
      <c r="JD529" s="63"/>
      <c r="JO529" s="63"/>
      <c r="JZ529" s="63"/>
      <c r="KK529" s="63"/>
      <c r="KV529" s="63"/>
      <c r="LG529" s="63"/>
      <c r="LR529" s="63"/>
      <c r="MC529" s="63"/>
      <c r="MN529" s="63"/>
      <c r="MY529" s="63"/>
      <c r="NJ529" s="63"/>
      <c r="NU529" s="63"/>
      <c r="OF529" s="63"/>
      <c r="OQ529" s="63"/>
      <c r="PB529" s="63"/>
      <c r="PM529" s="63"/>
      <c r="PX529" s="63"/>
      <c r="QI529" s="63"/>
      <c r="QT529" s="63"/>
      <c r="RE529" s="63"/>
      <c r="RP529" s="63"/>
      <c r="SA529" s="63"/>
      <c r="SL529" s="63"/>
      <c r="SW529" s="63"/>
      <c r="TH529" s="63"/>
      <c r="TS529" s="63"/>
      <c r="UD529" s="63"/>
      <c r="UO529" s="63"/>
      <c r="UZ529" s="63"/>
      <c r="VK529" s="63"/>
      <c r="VV529" s="63"/>
      <c r="WG529" s="63"/>
      <c r="WR529" s="63"/>
      <c r="XC529" s="63"/>
      <c r="XN529" s="63"/>
      <c r="XY529" s="63"/>
      <c r="YJ529" s="63"/>
      <c r="YU529" s="63"/>
      <c r="ZF529" s="63"/>
      <c r="ZQ529" s="63"/>
      <c r="AAB529" s="63"/>
      <c r="AAM529" s="63"/>
      <c r="AAX529" s="63"/>
      <c r="ABI529" s="63"/>
      <c r="ABT529" s="63"/>
      <c r="ACE529" s="63"/>
      <c r="ACP529" s="63"/>
      <c r="ADA529" s="63"/>
      <c r="ADL529" s="63"/>
      <c r="ADW529" s="63"/>
      <c r="AEH529" s="63"/>
      <c r="AES529" s="63"/>
      <c r="AFD529" s="63"/>
      <c r="AFO529" s="63"/>
      <c r="AFZ529" s="63"/>
      <c r="AGK529" s="63"/>
      <c r="AGV529" s="63"/>
      <c r="AHG529" s="63"/>
      <c r="AHR529" s="63"/>
      <c r="AIC529" s="63"/>
      <c r="AIN529" s="63"/>
      <c r="AIY529" s="63"/>
      <c r="AJJ529" s="63"/>
      <c r="AJU529" s="63"/>
      <c r="AKF529" s="63"/>
      <c r="AKQ529" s="63"/>
      <c r="ALB529" s="63"/>
      <c r="ALM529" s="63"/>
      <c r="ALX529" s="63"/>
      <c r="AMI529" s="63"/>
      <c r="AMT529" s="63"/>
      <c r="ANE529" s="63"/>
      <c r="ANP529" s="63"/>
      <c r="AOA529" s="63"/>
      <c r="AOL529" s="63"/>
      <c r="AOW529" s="63"/>
      <c r="APH529" s="63"/>
      <c r="APS529" s="63"/>
      <c r="AQD529" s="63"/>
      <c r="AQO529" s="63"/>
      <c r="AQZ529" s="63"/>
      <c r="ARK529" s="63"/>
      <c r="ARV529" s="63"/>
      <c r="ASG529" s="63"/>
      <c r="ASR529" s="63"/>
      <c r="ATC529" s="63"/>
      <c r="ATN529" s="63"/>
      <c r="ATY529" s="63"/>
      <c r="AUJ529" s="63"/>
      <c r="AUU529" s="63"/>
      <c r="AVF529" s="63"/>
      <c r="AVQ529" s="63"/>
      <c r="AWB529" s="63"/>
      <c r="AWM529" s="63"/>
      <c r="AWX529" s="63"/>
      <c r="AXI529" s="63"/>
      <c r="AXT529" s="63"/>
      <c r="AYE529" s="63"/>
      <c r="AYP529" s="63"/>
      <c r="AZA529" s="63"/>
    </row>
    <row r="530" spans="1:1023 1034:1353" ht="18.75" customHeight="1" x14ac:dyDescent="0.35">
      <c r="A530" s="24">
        <f>'total Scrap'!A530</f>
        <v>0</v>
      </c>
      <c r="B530" s="29">
        <f>'total Scrap'!D530</f>
        <v>0</v>
      </c>
      <c r="C530" s="45">
        <f>'total Scrap'!E530</f>
        <v>0</v>
      </c>
      <c r="D530" s="8">
        <f>'total Scrap'!F530</f>
        <v>0</v>
      </c>
      <c r="E530" s="26">
        <f t="shared" ca="1" si="84"/>
        <v>1457</v>
      </c>
      <c r="F530" s="26">
        <f t="shared" si="85"/>
        <v>610</v>
      </c>
      <c r="G530" s="27">
        <f t="shared" ca="1" si="86"/>
        <v>43.571428571428569</v>
      </c>
      <c r="H530" s="26">
        <f t="shared" ca="1" si="87"/>
        <v>4</v>
      </c>
      <c r="I530" s="26"/>
      <c r="J530" s="30"/>
      <c r="P530" s="57">
        <f t="shared" si="88"/>
        <v>0</v>
      </c>
      <c r="Q530" s="30">
        <f t="shared" si="89"/>
        <v>0</v>
      </c>
      <c r="T530" s="42">
        <f t="shared" si="90"/>
        <v>0</v>
      </c>
      <c r="V530" s="43">
        <f t="shared" si="91"/>
        <v>0</v>
      </c>
      <c r="W530" s="42">
        <f t="shared" si="92"/>
        <v>2</v>
      </c>
      <c r="AG530" s="63"/>
      <c r="AR530" s="63"/>
      <c r="BC530" s="63"/>
      <c r="BN530" s="63"/>
      <c r="BY530" s="63"/>
      <c r="CJ530" s="63"/>
      <c r="CU530" s="63"/>
      <c r="DF530" s="63"/>
      <c r="DQ530" s="63"/>
      <c r="EB530" s="63"/>
      <c r="EM530" s="63"/>
      <c r="EX530" s="63"/>
      <c r="FI530" s="63"/>
      <c r="FT530" s="63"/>
      <c r="GE530" s="63"/>
      <c r="GP530" s="63"/>
      <c r="HA530" s="63"/>
      <c r="HL530" s="63"/>
      <c r="HW530" s="63"/>
      <c r="IH530" s="63"/>
      <c r="IS530" s="63"/>
      <c r="JD530" s="63"/>
      <c r="JO530" s="63"/>
      <c r="JZ530" s="63"/>
      <c r="KK530" s="63"/>
      <c r="KV530" s="63"/>
      <c r="LG530" s="63"/>
      <c r="LR530" s="63"/>
      <c r="MC530" s="63"/>
      <c r="MN530" s="63"/>
      <c r="MY530" s="63"/>
      <c r="NJ530" s="63"/>
      <c r="NU530" s="63"/>
      <c r="OF530" s="63"/>
      <c r="OQ530" s="63"/>
      <c r="PB530" s="63"/>
      <c r="PM530" s="63"/>
      <c r="PX530" s="63"/>
      <c r="QI530" s="63"/>
      <c r="QT530" s="63"/>
      <c r="RE530" s="63"/>
      <c r="RP530" s="63"/>
      <c r="SA530" s="63"/>
      <c r="SL530" s="63"/>
      <c r="SW530" s="63"/>
      <c r="TH530" s="63"/>
      <c r="TS530" s="63"/>
      <c r="UD530" s="63"/>
      <c r="UO530" s="63"/>
      <c r="UZ530" s="63"/>
      <c r="VK530" s="63"/>
      <c r="VV530" s="63"/>
      <c r="WG530" s="63"/>
      <c r="WR530" s="63"/>
      <c r="XC530" s="63"/>
      <c r="XN530" s="63"/>
      <c r="XY530" s="63"/>
      <c r="YJ530" s="63"/>
      <c r="YU530" s="63"/>
      <c r="ZF530" s="63"/>
      <c r="ZQ530" s="63"/>
      <c r="AAB530" s="63"/>
      <c r="AAM530" s="63"/>
      <c r="AAX530" s="63"/>
      <c r="ABI530" s="63"/>
      <c r="ABT530" s="63"/>
      <c r="ACE530" s="63"/>
      <c r="ACP530" s="63"/>
      <c r="ADA530" s="63"/>
      <c r="ADL530" s="63"/>
      <c r="ADW530" s="63"/>
      <c r="AEH530" s="63"/>
      <c r="AES530" s="63"/>
      <c r="AFD530" s="63"/>
      <c r="AFO530" s="63"/>
      <c r="AFZ530" s="63"/>
      <c r="AGK530" s="63"/>
      <c r="AGV530" s="63"/>
      <c r="AHG530" s="63"/>
      <c r="AHR530" s="63"/>
      <c r="AIC530" s="63"/>
      <c r="AIN530" s="63"/>
      <c r="AIY530" s="63"/>
      <c r="AJJ530" s="63"/>
      <c r="AJU530" s="63"/>
      <c r="AKF530" s="63"/>
      <c r="AKQ530" s="63"/>
      <c r="ALB530" s="63"/>
      <c r="ALM530" s="63"/>
      <c r="ALX530" s="63"/>
      <c r="AMI530" s="63"/>
      <c r="AMT530" s="63"/>
      <c r="ANE530" s="63"/>
      <c r="ANP530" s="63"/>
      <c r="AOA530" s="63"/>
      <c r="AOL530" s="63"/>
      <c r="AOW530" s="63"/>
      <c r="APH530" s="63"/>
      <c r="APS530" s="63"/>
      <c r="AQD530" s="63"/>
      <c r="AQO530" s="63"/>
      <c r="AQZ530" s="63"/>
      <c r="ARK530" s="63"/>
      <c r="ARV530" s="63"/>
      <c r="ASG530" s="63"/>
      <c r="ASR530" s="63"/>
      <c r="ATC530" s="63"/>
      <c r="ATN530" s="63"/>
      <c r="ATY530" s="63"/>
      <c r="AUJ530" s="63"/>
      <c r="AUU530" s="63"/>
      <c r="AVF530" s="63"/>
      <c r="AVQ530" s="63"/>
      <c r="AWB530" s="63"/>
      <c r="AWM530" s="63"/>
      <c r="AWX530" s="63"/>
      <c r="AXI530" s="63"/>
      <c r="AXT530" s="63"/>
      <c r="AYE530" s="63"/>
      <c r="AYP530" s="63"/>
      <c r="AZA530" s="63"/>
    </row>
    <row r="531" spans="1:1023 1034:1353" ht="18.75" customHeight="1" x14ac:dyDescent="0.35">
      <c r="A531" s="24">
        <f>'total Scrap'!A531</f>
        <v>0</v>
      </c>
      <c r="B531" s="29">
        <f>'total Scrap'!D531</f>
        <v>0</v>
      </c>
      <c r="C531" s="45">
        <f>'total Scrap'!E531</f>
        <v>0</v>
      </c>
      <c r="D531" s="8">
        <f>'total Scrap'!F531</f>
        <v>0</v>
      </c>
      <c r="E531" s="26">
        <f t="shared" ca="1" si="84"/>
        <v>1457</v>
      </c>
      <c r="F531" s="26">
        <f t="shared" si="85"/>
        <v>610</v>
      </c>
      <c r="G531" s="27">
        <f t="shared" ca="1" si="86"/>
        <v>43.571428571428569</v>
      </c>
      <c r="H531" s="26">
        <f t="shared" ca="1" si="87"/>
        <v>4</v>
      </c>
      <c r="I531" s="26"/>
      <c r="J531" s="30"/>
      <c r="P531" s="57">
        <f t="shared" si="88"/>
        <v>0</v>
      </c>
      <c r="Q531" s="30">
        <f t="shared" si="89"/>
        <v>0</v>
      </c>
      <c r="T531" s="42">
        <f t="shared" si="90"/>
        <v>0</v>
      </c>
      <c r="V531" s="43">
        <f t="shared" si="91"/>
        <v>0</v>
      </c>
      <c r="W531" s="42">
        <f t="shared" si="92"/>
        <v>2</v>
      </c>
      <c r="AG531" s="63"/>
      <c r="AR531" s="63"/>
      <c r="BC531" s="63"/>
      <c r="BN531" s="63"/>
      <c r="BY531" s="63"/>
      <c r="CJ531" s="63"/>
      <c r="CU531" s="63"/>
      <c r="DF531" s="63"/>
      <c r="DQ531" s="63"/>
      <c r="EB531" s="63"/>
      <c r="EM531" s="63"/>
      <c r="EX531" s="63"/>
      <c r="FI531" s="63"/>
      <c r="FT531" s="63"/>
      <c r="GE531" s="63"/>
      <c r="GP531" s="63"/>
      <c r="HA531" s="63"/>
      <c r="HL531" s="63"/>
      <c r="HW531" s="63"/>
      <c r="IH531" s="63"/>
      <c r="IS531" s="63"/>
      <c r="JD531" s="63"/>
      <c r="JO531" s="63"/>
      <c r="JZ531" s="63"/>
      <c r="KK531" s="63"/>
      <c r="KV531" s="63"/>
      <c r="LG531" s="63"/>
      <c r="LR531" s="63"/>
      <c r="MC531" s="63"/>
      <c r="MN531" s="63"/>
      <c r="MY531" s="63"/>
      <c r="NJ531" s="63"/>
      <c r="NU531" s="63"/>
      <c r="OF531" s="63"/>
      <c r="OQ531" s="63"/>
      <c r="PB531" s="63"/>
      <c r="PM531" s="63"/>
      <c r="PX531" s="63"/>
      <c r="QI531" s="63"/>
      <c r="QT531" s="63"/>
      <c r="RE531" s="63"/>
      <c r="RP531" s="63"/>
      <c r="SA531" s="63"/>
      <c r="SL531" s="63"/>
      <c r="SW531" s="63"/>
      <c r="TH531" s="63"/>
      <c r="TS531" s="63"/>
      <c r="UD531" s="63"/>
      <c r="UO531" s="63"/>
      <c r="UZ531" s="63"/>
      <c r="VK531" s="63"/>
      <c r="VV531" s="63"/>
      <c r="WG531" s="63"/>
      <c r="WR531" s="63"/>
      <c r="XC531" s="63"/>
      <c r="XN531" s="63"/>
      <c r="XY531" s="63"/>
      <c r="YJ531" s="63"/>
      <c r="YU531" s="63"/>
      <c r="ZF531" s="63"/>
      <c r="ZQ531" s="63"/>
      <c r="AAB531" s="63"/>
      <c r="AAM531" s="63"/>
      <c r="AAX531" s="63"/>
      <c r="ABI531" s="63"/>
      <c r="ABT531" s="63"/>
      <c r="ACE531" s="63"/>
      <c r="ACP531" s="63"/>
      <c r="ADA531" s="63"/>
      <c r="ADL531" s="63"/>
      <c r="ADW531" s="63"/>
      <c r="AEH531" s="63"/>
      <c r="AES531" s="63"/>
      <c r="AFD531" s="63"/>
      <c r="AFO531" s="63"/>
      <c r="AFZ531" s="63"/>
      <c r="AGK531" s="63"/>
      <c r="AGV531" s="63"/>
      <c r="AHG531" s="63"/>
      <c r="AHR531" s="63"/>
      <c r="AIC531" s="63"/>
      <c r="AIN531" s="63"/>
      <c r="AIY531" s="63"/>
      <c r="AJJ531" s="63"/>
      <c r="AJU531" s="63"/>
      <c r="AKF531" s="63"/>
      <c r="AKQ531" s="63"/>
      <c r="ALB531" s="63"/>
      <c r="ALM531" s="63"/>
      <c r="ALX531" s="63"/>
      <c r="AMI531" s="63"/>
      <c r="AMT531" s="63"/>
      <c r="ANE531" s="63"/>
      <c r="ANP531" s="63"/>
      <c r="AOA531" s="63"/>
      <c r="AOL531" s="63"/>
      <c r="AOW531" s="63"/>
      <c r="APH531" s="63"/>
      <c r="APS531" s="63"/>
      <c r="AQD531" s="63"/>
      <c r="AQO531" s="63"/>
      <c r="AQZ531" s="63"/>
      <c r="ARK531" s="63"/>
      <c r="ARV531" s="63"/>
      <c r="ASG531" s="63"/>
      <c r="ASR531" s="63"/>
      <c r="ATC531" s="63"/>
      <c r="ATN531" s="63"/>
      <c r="ATY531" s="63"/>
      <c r="AUJ531" s="63"/>
      <c r="AUU531" s="63"/>
      <c r="AVF531" s="63"/>
      <c r="AVQ531" s="63"/>
      <c r="AWB531" s="63"/>
      <c r="AWM531" s="63"/>
      <c r="AWX531" s="63"/>
      <c r="AXI531" s="63"/>
      <c r="AXT531" s="63"/>
      <c r="AYE531" s="63"/>
      <c r="AYP531" s="63"/>
      <c r="AZA531" s="63"/>
    </row>
    <row r="532" spans="1:1023 1034:1353" ht="18.75" customHeight="1" x14ac:dyDescent="0.35">
      <c r="A532" s="24">
        <f>'total Scrap'!A532</f>
        <v>0</v>
      </c>
      <c r="B532" s="29">
        <f>'total Scrap'!D532</f>
        <v>0</v>
      </c>
      <c r="C532" s="45">
        <f>'total Scrap'!E532</f>
        <v>0</v>
      </c>
      <c r="D532" s="8">
        <f>'total Scrap'!F532</f>
        <v>0</v>
      </c>
      <c r="E532" s="26">
        <f t="shared" ca="1" si="84"/>
        <v>1457</v>
      </c>
      <c r="F532" s="26">
        <f t="shared" si="85"/>
        <v>610</v>
      </c>
      <c r="G532" s="27">
        <f t="shared" ca="1" si="86"/>
        <v>43.571428571428569</v>
      </c>
      <c r="H532" s="26">
        <f t="shared" ca="1" si="87"/>
        <v>4</v>
      </c>
      <c r="I532" s="26"/>
      <c r="J532" s="30"/>
      <c r="P532" s="57">
        <f t="shared" si="88"/>
        <v>0</v>
      </c>
      <c r="Q532" s="30">
        <f t="shared" si="89"/>
        <v>0</v>
      </c>
      <c r="T532" s="42">
        <f t="shared" si="90"/>
        <v>0</v>
      </c>
      <c r="V532" s="43">
        <f t="shared" si="91"/>
        <v>0</v>
      </c>
      <c r="W532" s="42">
        <f t="shared" si="92"/>
        <v>2</v>
      </c>
      <c r="AG532" s="63"/>
      <c r="AR532" s="63"/>
      <c r="BC532" s="63"/>
      <c r="BN532" s="63"/>
      <c r="BY532" s="63"/>
      <c r="CJ532" s="63"/>
      <c r="CU532" s="63"/>
      <c r="DF532" s="63"/>
      <c r="DQ532" s="63"/>
      <c r="EB532" s="63"/>
      <c r="EM532" s="63"/>
      <c r="EX532" s="63"/>
      <c r="FI532" s="63"/>
      <c r="FT532" s="63"/>
      <c r="GE532" s="63"/>
      <c r="GP532" s="63"/>
      <c r="HA532" s="63"/>
      <c r="HL532" s="63"/>
      <c r="HW532" s="63"/>
      <c r="IH532" s="63"/>
      <c r="IS532" s="63"/>
      <c r="JD532" s="63"/>
      <c r="JO532" s="63"/>
      <c r="JZ532" s="63"/>
      <c r="KK532" s="63"/>
      <c r="KV532" s="63"/>
      <c r="LG532" s="63"/>
      <c r="LR532" s="63"/>
      <c r="MC532" s="63"/>
      <c r="MN532" s="63"/>
      <c r="MY532" s="63"/>
      <c r="NJ532" s="63"/>
      <c r="NU532" s="63"/>
      <c r="OF532" s="63"/>
      <c r="OQ532" s="63"/>
      <c r="PB532" s="63"/>
      <c r="PM532" s="63"/>
      <c r="PX532" s="63"/>
      <c r="QI532" s="63"/>
      <c r="QT532" s="63"/>
      <c r="RE532" s="63"/>
      <c r="RP532" s="63"/>
      <c r="SA532" s="63"/>
      <c r="SL532" s="63"/>
      <c r="SW532" s="63"/>
      <c r="TH532" s="63"/>
      <c r="TS532" s="63"/>
      <c r="UD532" s="63"/>
      <c r="UO532" s="63"/>
      <c r="UZ532" s="63"/>
      <c r="VK532" s="63"/>
      <c r="VV532" s="63"/>
      <c r="WG532" s="63"/>
      <c r="WR532" s="63"/>
      <c r="XC532" s="63"/>
      <c r="XN532" s="63"/>
      <c r="XY532" s="63"/>
      <c r="YJ532" s="63"/>
      <c r="YU532" s="63"/>
      <c r="ZF532" s="63"/>
      <c r="ZQ532" s="63"/>
      <c r="AAB532" s="63"/>
      <c r="AAM532" s="63"/>
      <c r="AAX532" s="63"/>
      <c r="ABI532" s="63"/>
      <c r="ABT532" s="63"/>
      <c r="ACE532" s="63"/>
      <c r="ACP532" s="63"/>
      <c r="ADA532" s="63"/>
      <c r="ADL532" s="63"/>
      <c r="ADW532" s="63"/>
      <c r="AEH532" s="63"/>
      <c r="AES532" s="63"/>
      <c r="AFD532" s="63"/>
      <c r="AFO532" s="63"/>
      <c r="AFZ532" s="63"/>
      <c r="AGK532" s="63"/>
      <c r="AGV532" s="63"/>
      <c r="AHG532" s="63"/>
      <c r="AHR532" s="63"/>
      <c r="AIC532" s="63"/>
      <c r="AIN532" s="63"/>
      <c r="AIY532" s="63"/>
      <c r="AJJ532" s="63"/>
      <c r="AJU532" s="63"/>
      <c r="AKF532" s="63"/>
      <c r="AKQ532" s="63"/>
      <c r="ALB532" s="63"/>
      <c r="ALM532" s="63"/>
      <c r="ALX532" s="63"/>
      <c r="AMI532" s="63"/>
      <c r="AMT532" s="63"/>
      <c r="ANE532" s="63"/>
      <c r="ANP532" s="63"/>
      <c r="AOA532" s="63"/>
      <c r="AOL532" s="63"/>
      <c r="AOW532" s="63"/>
      <c r="APH532" s="63"/>
      <c r="APS532" s="63"/>
      <c r="AQD532" s="63"/>
      <c r="AQO532" s="63"/>
      <c r="AQZ532" s="63"/>
      <c r="ARK532" s="63"/>
      <c r="ARV532" s="63"/>
      <c r="ASG532" s="63"/>
      <c r="ASR532" s="63"/>
      <c r="ATC532" s="63"/>
      <c r="ATN532" s="63"/>
      <c r="ATY532" s="63"/>
      <c r="AUJ532" s="63"/>
      <c r="AUU532" s="63"/>
      <c r="AVF532" s="63"/>
      <c r="AVQ532" s="63"/>
      <c r="AWB532" s="63"/>
      <c r="AWM532" s="63"/>
      <c r="AWX532" s="63"/>
      <c r="AXI532" s="63"/>
      <c r="AXT532" s="63"/>
      <c r="AYE532" s="63"/>
      <c r="AYP532" s="63"/>
      <c r="AZA532" s="63"/>
    </row>
    <row r="533" spans="1:1023 1034:1353" ht="18.75" customHeight="1" x14ac:dyDescent="0.35">
      <c r="A533" s="24">
        <f>'total Scrap'!A533</f>
        <v>0</v>
      </c>
      <c r="B533" s="29">
        <f>'total Scrap'!D533</f>
        <v>0</v>
      </c>
      <c r="C533" s="45">
        <f>'total Scrap'!E533</f>
        <v>0</v>
      </c>
      <c r="D533" s="8">
        <f>'total Scrap'!F533</f>
        <v>0</v>
      </c>
      <c r="E533" s="26">
        <f t="shared" ca="1" si="84"/>
        <v>1457</v>
      </c>
      <c r="F533" s="26">
        <f t="shared" si="85"/>
        <v>610</v>
      </c>
      <c r="G533" s="27">
        <f t="shared" ca="1" si="86"/>
        <v>43.571428571428569</v>
      </c>
      <c r="H533" s="26">
        <f t="shared" ca="1" si="87"/>
        <v>4</v>
      </c>
      <c r="I533" s="26"/>
      <c r="J533" s="30"/>
      <c r="P533" s="57">
        <f t="shared" si="88"/>
        <v>0</v>
      </c>
      <c r="Q533" s="30">
        <f t="shared" si="89"/>
        <v>0</v>
      </c>
      <c r="T533" s="42">
        <f t="shared" si="90"/>
        <v>0</v>
      </c>
      <c r="V533" s="43">
        <f t="shared" si="91"/>
        <v>0</v>
      </c>
      <c r="W533" s="42">
        <f t="shared" si="92"/>
        <v>2</v>
      </c>
      <c r="AG533" s="63"/>
      <c r="AR533" s="63"/>
      <c r="BC533" s="63"/>
      <c r="BN533" s="63"/>
      <c r="BY533" s="63"/>
      <c r="CJ533" s="63"/>
      <c r="CU533" s="63"/>
      <c r="DF533" s="63"/>
      <c r="DQ533" s="63"/>
      <c r="EB533" s="63"/>
      <c r="EM533" s="63"/>
      <c r="EX533" s="63"/>
      <c r="FI533" s="63"/>
      <c r="FT533" s="63"/>
      <c r="GE533" s="63"/>
      <c r="GP533" s="63"/>
      <c r="HA533" s="63"/>
      <c r="HL533" s="63"/>
      <c r="HW533" s="63"/>
      <c r="IH533" s="63"/>
      <c r="IS533" s="63"/>
      <c r="JD533" s="63"/>
      <c r="JO533" s="63"/>
      <c r="JZ533" s="63"/>
      <c r="KK533" s="63"/>
      <c r="KV533" s="63"/>
      <c r="LG533" s="63"/>
      <c r="LR533" s="63"/>
      <c r="MC533" s="63"/>
      <c r="MN533" s="63"/>
      <c r="MY533" s="63"/>
      <c r="NJ533" s="63"/>
      <c r="NU533" s="63"/>
      <c r="OF533" s="63"/>
      <c r="OQ533" s="63"/>
      <c r="PB533" s="63"/>
      <c r="PM533" s="63"/>
      <c r="PX533" s="63"/>
      <c r="QI533" s="63"/>
      <c r="QT533" s="63"/>
      <c r="RE533" s="63"/>
      <c r="RP533" s="63"/>
      <c r="SA533" s="63"/>
      <c r="SL533" s="63"/>
      <c r="SW533" s="63"/>
      <c r="TH533" s="63"/>
      <c r="TS533" s="63"/>
      <c r="UD533" s="63"/>
      <c r="UO533" s="63"/>
      <c r="UZ533" s="63"/>
      <c r="VK533" s="63"/>
      <c r="VV533" s="63"/>
      <c r="WG533" s="63"/>
      <c r="WR533" s="63"/>
      <c r="XC533" s="63"/>
      <c r="XN533" s="63"/>
      <c r="XY533" s="63"/>
      <c r="YJ533" s="63"/>
      <c r="YU533" s="63"/>
      <c r="ZF533" s="63"/>
      <c r="ZQ533" s="63"/>
      <c r="AAB533" s="63"/>
      <c r="AAM533" s="63"/>
      <c r="AAX533" s="63"/>
      <c r="ABI533" s="63"/>
      <c r="ABT533" s="63"/>
      <c r="ACE533" s="63"/>
      <c r="ACP533" s="63"/>
      <c r="ADA533" s="63"/>
      <c r="ADL533" s="63"/>
      <c r="ADW533" s="63"/>
      <c r="AEH533" s="63"/>
      <c r="AES533" s="63"/>
      <c r="AFD533" s="63"/>
      <c r="AFO533" s="63"/>
      <c r="AFZ533" s="63"/>
      <c r="AGK533" s="63"/>
      <c r="AGV533" s="63"/>
      <c r="AHG533" s="63"/>
      <c r="AHR533" s="63"/>
      <c r="AIC533" s="63"/>
      <c r="AIN533" s="63"/>
      <c r="AIY533" s="63"/>
      <c r="AJJ533" s="63"/>
      <c r="AJU533" s="63"/>
      <c r="AKF533" s="63"/>
      <c r="AKQ533" s="63"/>
      <c r="ALB533" s="63"/>
      <c r="ALM533" s="63"/>
      <c r="ALX533" s="63"/>
      <c r="AMI533" s="63"/>
      <c r="AMT533" s="63"/>
      <c r="ANE533" s="63"/>
      <c r="ANP533" s="63"/>
      <c r="AOA533" s="63"/>
      <c r="AOL533" s="63"/>
      <c r="AOW533" s="63"/>
      <c r="APH533" s="63"/>
      <c r="APS533" s="63"/>
      <c r="AQD533" s="63"/>
      <c r="AQO533" s="63"/>
      <c r="AQZ533" s="63"/>
      <c r="ARK533" s="63"/>
      <c r="ARV533" s="63"/>
      <c r="ASG533" s="63"/>
      <c r="ASR533" s="63"/>
      <c r="ATC533" s="63"/>
      <c r="ATN533" s="63"/>
      <c r="ATY533" s="63"/>
      <c r="AUJ533" s="63"/>
      <c r="AUU533" s="63"/>
      <c r="AVF533" s="63"/>
      <c r="AVQ533" s="63"/>
      <c r="AWB533" s="63"/>
      <c r="AWM533" s="63"/>
      <c r="AWX533" s="63"/>
      <c r="AXI533" s="63"/>
      <c r="AXT533" s="63"/>
      <c r="AYE533" s="63"/>
      <c r="AYP533" s="63"/>
      <c r="AZA533" s="63"/>
    </row>
    <row r="534" spans="1:1023 1034:1353" ht="18.75" customHeight="1" x14ac:dyDescent="0.35">
      <c r="A534" s="24">
        <f>'total Scrap'!A534</f>
        <v>0</v>
      </c>
      <c r="B534" s="29">
        <f>'total Scrap'!D534</f>
        <v>0</v>
      </c>
      <c r="C534" s="45">
        <f>'total Scrap'!E534</f>
        <v>0</v>
      </c>
      <c r="D534" s="8">
        <f>'total Scrap'!F534</f>
        <v>0</v>
      </c>
      <c r="E534" s="26">
        <f t="shared" ca="1" si="84"/>
        <v>1457</v>
      </c>
      <c r="F534" s="26">
        <f t="shared" si="85"/>
        <v>610</v>
      </c>
      <c r="G534" s="27">
        <f t="shared" ca="1" si="86"/>
        <v>43.571428571428569</v>
      </c>
      <c r="H534" s="26">
        <f t="shared" ca="1" si="87"/>
        <v>4</v>
      </c>
      <c r="I534" s="26"/>
      <c r="J534" s="30"/>
      <c r="P534" s="57">
        <f t="shared" si="88"/>
        <v>0</v>
      </c>
      <c r="Q534" s="30">
        <f t="shared" si="89"/>
        <v>0</v>
      </c>
      <c r="T534" s="42">
        <f t="shared" si="90"/>
        <v>0</v>
      </c>
      <c r="V534" s="43">
        <f t="shared" si="91"/>
        <v>0</v>
      </c>
      <c r="W534" s="42">
        <f t="shared" si="92"/>
        <v>2</v>
      </c>
      <c r="AG534" s="63"/>
      <c r="AR534" s="63"/>
      <c r="BC534" s="63"/>
      <c r="BN534" s="63"/>
      <c r="BY534" s="63"/>
      <c r="CJ534" s="63"/>
      <c r="CU534" s="63"/>
      <c r="DF534" s="63"/>
      <c r="DQ534" s="63"/>
      <c r="EB534" s="63"/>
      <c r="EM534" s="63"/>
      <c r="EX534" s="63"/>
      <c r="FI534" s="63"/>
      <c r="FT534" s="63"/>
      <c r="GE534" s="63"/>
      <c r="GP534" s="63"/>
      <c r="HA534" s="63"/>
      <c r="HL534" s="63"/>
      <c r="HW534" s="63"/>
      <c r="IH534" s="63"/>
      <c r="IS534" s="63"/>
      <c r="JD534" s="63"/>
      <c r="JO534" s="63"/>
      <c r="JZ534" s="63"/>
      <c r="KK534" s="63"/>
      <c r="KV534" s="63"/>
      <c r="LG534" s="63"/>
      <c r="LR534" s="63"/>
      <c r="MC534" s="63"/>
      <c r="MN534" s="63"/>
      <c r="MY534" s="63"/>
      <c r="NJ534" s="63"/>
      <c r="NU534" s="63"/>
      <c r="OF534" s="63"/>
      <c r="OQ534" s="63"/>
      <c r="PB534" s="63"/>
      <c r="PM534" s="63"/>
      <c r="PX534" s="63"/>
      <c r="QI534" s="63"/>
      <c r="QT534" s="63"/>
      <c r="RE534" s="63"/>
      <c r="RP534" s="63"/>
      <c r="SA534" s="63"/>
      <c r="SL534" s="63"/>
      <c r="SW534" s="63"/>
      <c r="TH534" s="63"/>
      <c r="TS534" s="63"/>
      <c r="UD534" s="63"/>
      <c r="UO534" s="63"/>
      <c r="UZ534" s="63"/>
      <c r="VK534" s="63"/>
      <c r="VV534" s="63"/>
      <c r="WG534" s="63"/>
      <c r="WR534" s="63"/>
      <c r="XC534" s="63"/>
      <c r="XN534" s="63"/>
      <c r="XY534" s="63"/>
      <c r="YJ534" s="63"/>
      <c r="YU534" s="63"/>
      <c r="ZF534" s="63"/>
      <c r="ZQ534" s="63"/>
      <c r="AAB534" s="63"/>
      <c r="AAM534" s="63"/>
      <c r="AAX534" s="63"/>
      <c r="ABI534" s="63"/>
      <c r="ABT534" s="63"/>
      <c r="ACE534" s="63"/>
      <c r="ACP534" s="63"/>
      <c r="ADA534" s="63"/>
      <c r="ADL534" s="63"/>
      <c r="ADW534" s="63"/>
      <c r="AEH534" s="63"/>
      <c r="AES534" s="63"/>
      <c r="AFD534" s="63"/>
      <c r="AFO534" s="63"/>
      <c r="AFZ534" s="63"/>
      <c r="AGK534" s="63"/>
      <c r="AGV534" s="63"/>
      <c r="AHG534" s="63"/>
      <c r="AHR534" s="63"/>
      <c r="AIC534" s="63"/>
      <c r="AIN534" s="63"/>
      <c r="AIY534" s="63"/>
      <c r="AJJ534" s="63"/>
      <c r="AJU534" s="63"/>
      <c r="AKF534" s="63"/>
      <c r="AKQ534" s="63"/>
      <c r="ALB534" s="63"/>
      <c r="ALM534" s="63"/>
      <c r="ALX534" s="63"/>
      <c r="AMI534" s="63"/>
      <c r="AMT534" s="63"/>
      <c r="ANE534" s="63"/>
      <c r="ANP534" s="63"/>
      <c r="AOA534" s="63"/>
      <c r="AOL534" s="63"/>
      <c r="AOW534" s="63"/>
      <c r="APH534" s="63"/>
      <c r="APS534" s="63"/>
      <c r="AQD534" s="63"/>
      <c r="AQO534" s="63"/>
      <c r="AQZ534" s="63"/>
      <c r="ARK534" s="63"/>
      <c r="ARV534" s="63"/>
      <c r="ASG534" s="63"/>
      <c r="ASR534" s="63"/>
      <c r="ATC534" s="63"/>
      <c r="ATN534" s="63"/>
      <c r="ATY534" s="63"/>
      <c r="AUJ534" s="63"/>
      <c r="AUU534" s="63"/>
      <c r="AVF534" s="63"/>
      <c r="AVQ534" s="63"/>
      <c r="AWB534" s="63"/>
      <c r="AWM534" s="63"/>
      <c r="AWX534" s="63"/>
      <c r="AXI534" s="63"/>
      <c r="AXT534" s="63"/>
      <c r="AYE534" s="63"/>
      <c r="AYP534" s="63"/>
      <c r="AZA534" s="63"/>
    </row>
    <row r="535" spans="1:1023 1034:1353" ht="18.75" customHeight="1" x14ac:dyDescent="0.35">
      <c r="A535" s="24">
        <f>'total Scrap'!A535</f>
        <v>0</v>
      </c>
      <c r="B535" s="29">
        <f>'total Scrap'!D535</f>
        <v>0</v>
      </c>
      <c r="C535" s="45">
        <f>'total Scrap'!E535</f>
        <v>0</v>
      </c>
      <c r="D535" s="8">
        <f>'total Scrap'!F535</f>
        <v>0</v>
      </c>
      <c r="E535" s="26">
        <f t="shared" ca="1" si="84"/>
        <v>1457</v>
      </c>
      <c r="F535" s="26">
        <f t="shared" si="85"/>
        <v>610</v>
      </c>
      <c r="G535" s="27">
        <f t="shared" ca="1" si="86"/>
        <v>43.571428571428569</v>
      </c>
      <c r="H535" s="26">
        <f t="shared" ca="1" si="87"/>
        <v>4</v>
      </c>
      <c r="I535" s="26"/>
      <c r="J535" s="30"/>
      <c r="P535" s="57">
        <f t="shared" si="88"/>
        <v>0</v>
      </c>
      <c r="Q535" s="30">
        <f t="shared" si="89"/>
        <v>0</v>
      </c>
      <c r="T535" s="42">
        <f t="shared" si="90"/>
        <v>0</v>
      </c>
      <c r="V535" s="43">
        <f t="shared" si="91"/>
        <v>0</v>
      </c>
      <c r="W535" s="42">
        <f t="shared" si="92"/>
        <v>2</v>
      </c>
      <c r="AG535" s="63"/>
      <c r="AR535" s="63"/>
      <c r="BC535" s="63"/>
      <c r="BN535" s="63"/>
      <c r="BY535" s="63"/>
      <c r="CJ535" s="63"/>
      <c r="CU535" s="63"/>
      <c r="DF535" s="63"/>
      <c r="DQ535" s="63"/>
      <c r="EB535" s="63"/>
      <c r="EM535" s="63"/>
      <c r="EX535" s="63"/>
      <c r="FI535" s="63"/>
      <c r="FT535" s="63"/>
      <c r="GE535" s="63"/>
      <c r="GP535" s="63"/>
      <c r="HA535" s="63"/>
      <c r="HL535" s="63"/>
      <c r="HW535" s="63"/>
      <c r="IH535" s="63"/>
      <c r="IS535" s="63"/>
      <c r="JD535" s="63"/>
      <c r="JO535" s="63"/>
      <c r="JZ535" s="63"/>
      <c r="KK535" s="63"/>
      <c r="KV535" s="63"/>
      <c r="LG535" s="63"/>
      <c r="LR535" s="63"/>
      <c r="MC535" s="63"/>
      <c r="MN535" s="63"/>
      <c r="MY535" s="63"/>
      <c r="NJ535" s="63"/>
      <c r="NU535" s="63"/>
      <c r="OF535" s="63"/>
      <c r="OQ535" s="63"/>
      <c r="PB535" s="63"/>
      <c r="PM535" s="63"/>
      <c r="PX535" s="63"/>
      <c r="QI535" s="63"/>
      <c r="QT535" s="63"/>
      <c r="RE535" s="63"/>
      <c r="RP535" s="63"/>
      <c r="SA535" s="63"/>
      <c r="SL535" s="63"/>
      <c r="SW535" s="63"/>
      <c r="TH535" s="63"/>
      <c r="TS535" s="63"/>
      <c r="UD535" s="63"/>
      <c r="UO535" s="63"/>
      <c r="UZ535" s="63"/>
      <c r="VK535" s="63"/>
      <c r="VV535" s="63"/>
      <c r="WG535" s="63"/>
      <c r="WR535" s="63"/>
      <c r="XC535" s="63"/>
      <c r="XN535" s="63"/>
      <c r="XY535" s="63"/>
      <c r="YJ535" s="63"/>
      <c r="YU535" s="63"/>
      <c r="ZF535" s="63"/>
      <c r="ZQ535" s="63"/>
      <c r="AAB535" s="63"/>
      <c r="AAM535" s="63"/>
      <c r="AAX535" s="63"/>
      <c r="ABI535" s="63"/>
      <c r="ABT535" s="63"/>
      <c r="ACE535" s="63"/>
      <c r="ACP535" s="63"/>
      <c r="ADA535" s="63"/>
      <c r="ADL535" s="63"/>
      <c r="ADW535" s="63"/>
      <c r="AEH535" s="63"/>
      <c r="AES535" s="63"/>
      <c r="AFD535" s="63"/>
      <c r="AFO535" s="63"/>
      <c r="AFZ535" s="63"/>
      <c r="AGK535" s="63"/>
      <c r="AGV535" s="63"/>
      <c r="AHG535" s="63"/>
      <c r="AHR535" s="63"/>
      <c r="AIC535" s="63"/>
      <c r="AIN535" s="63"/>
      <c r="AIY535" s="63"/>
      <c r="AJJ535" s="63"/>
      <c r="AJU535" s="63"/>
      <c r="AKF535" s="63"/>
      <c r="AKQ535" s="63"/>
      <c r="ALB535" s="63"/>
      <c r="ALM535" s="63"/>
      <c r="ALX535" s="63"/>
      <c r="AMI535" s="63"/>
      <c r="AMT535" s="63"/>
      <c r="ANE535" s="63"/>
      <c r="ANP535" s="63"/>
      <c r="AOA535" s="63"/>
      <c r="AOL535" s="63"/>
      <c r="AOW535" s="63"/>
      <c r="APH535" s="63"/>
      <c r="APS535" s="63"/>
      <c r="AQD535" s="63"/>
      <c r="AQO535" s="63"/>
      <c r="AQZ535" s="63"/>
      <c r="ARK535" s="63"/>
      <c r="ARV535" s="63"/>
      <c r="ASG535" s="63"/>
      <c r="ASR535" s="63"/>
      <c r="ATC535" s="63"/>
      <c r="ATN535" s="63"/>
      <c r="ATY535" s="63"/>
      <c r="AUJ535" s="63"/>
      <c r="AUU535" s="63"/>
      <c r="AVF535" s="63"/>
      <c r="AVQ535" s="63"/>
      <c r="AWB535" s="63"/>
      <c r="AWM535" s="63"/>
      <c r="AWX535" s="63"/>
      <c r="AXI535" s="63"/>
      <c r="AXT535" s="63"/>
      <c r="AYE535" s="63"/>
      <c r="AYP535" s="63"/>
      <c r="AZA535" s="63"/>
    </row>
    <row r="536" spans="1:1023 1034:1353" ht="18.75" customHeight="1" x14ac:dyDescent="0.35">
      <c r="A536" s="24">
        <f>'total Scrap'!A536</f>
        <v>0</v>
      </c>
      <c r="B536" s="29">
        <f>'total Scrap'!D536</f>
        <v>0</v>
      </c>
      <c r="C536" s="45">
        <f>'total Scrap'!E536</f>
        <v>0</v>
      </c>
      <c r="D536" s="8">
        <f>'total Scrap'!F536</f>
        <v>0</v>
      </c>
      <c r="E536" s="26">
        <f t="shared" ca="1" si="84"/>
        <v>1457</v>
      </c>
      <c r="F536" s="26">
        <f t="shared" si="85"/>
        <v>610</v>
      </c>
      <c r="G536" s="27">
        <f t="shared" ca="1" si="86"/>
        <v>43.571428571428569</v>
      </c>
      <c r="H536" s="26">
        <f t="shared" ca="1" si="87"/>
        <v>4</v>
      </c>
      <c r="I536" s="26"/>
      <c r="J536" s="30"/>
      <c r="P536" s="57">
        <f t="shared" si="88"/>
        <v>0</v>
      </c>
      <c r="Q536" s="30">
        <f t="shared" si="89"/>
        <v>0</v>
      </c>
      <c r="T536" s="42">
        <f t="shared" si="90"/>
        <v>0</v>
      </c>
      <c r="V536" s="43">
        <f t="shared" si="91"/>
        <v>0</v>
      </c>
      <c r="W536" s="42">
        <f t="shared" si="92"/>
        <v>2</v>
      </c>
      <c r="AG536" s="63"/>
      <c r="AR536" s="63"/>
      <c r="BC536" s="63"/>
      <c r="BN536" s="63"/>
      <c r="BY536" s="63"/>
      <c r="CJ536" s="63"/>
      <c r="CU536" s="63"/>
      <c r="DF536" s="63"/>
      <c r="DQ536" s="63"/>
      <c r="EB536" s="63"/>
      <c r="EM536" s="63"/>
      <c r="EX536" s="63"/>
      <c r="FI536" s="63"/>
      <c r="FT536" s="63"/>
      <c r="GE536" s="63"/>
      <c r="GP536" s="63"/>
      <c r="HA536" s="63"/>
      <c r="HL536" s="63"/>
      <c r="HW536" s="63"/>
      <c r="IH536" s="63"/>
      <c r="IS536" s="63"/>
      <c r="JD536" s="63"/>
      <c r="JO536" s="63"/>
      <c r="JZ536" s="63"/>
      <c r="KK536" s="63"/>
      <c r="KV536" s="63"/>
      <c r="LG536" s="63"/>
      <c r="LR536" s="63"/>
      <c r="MC536" s="63"/>
      <c r="MN536" s="63"/>
      <c r="MY536" s="63"/>
      <c r="NJ536" s="63"/>
      <c r="NU536" s="63"/>
      <c r="OF536" s="63"/>
      <c r="OQ536" s="63"/>
      <c r="PB536" s="63"/>
      <c r="PM536" s="63"/>
      <c r="PX536" s="63"/>
      <c r="QI536" s="63"/>
      <c r="QT536" s="63"/>
      <c r="RE536" s="63"/>
      <c r="RP536" s="63"/>
      <c r="SA536" s="63"/>
      <c r="SL536" s="63"/>
      <c r="SW536" s="63"/>
      <c r="TH536" s="63"/>
      <c r="TS536" s="63"/>
      <c r="UD536" s="63"/>
      <c r="UO536" s="63"/>
      <c r="UZ536" s="63"/>
      <c r="VK536" s="63"/>
      <c r="VV536" s="63"/>
      <c r="WG536" s="63"/>
      <c r="WR536" s="63"/>
      <c r="XC536" s="63"/>
      <c r="XN536" s="63"/>
      <c r="XY536" s="63"/>
      <c r="YJ536" s="63"/>
      <c r="YU536" s="63"/>
      <c r="ZF536" s="63"/>
      <c r="ZQ536" s="63"/>
      <c r="AAB536" s="63"/>
      <c r="AAM536" s="63"/>
      <c r="AAX536" s="63"/>
      <c r="ABI536" s="63"/>
      <c r="ABT536" s="63"/>
      <c r="ACE536" s="63"/>
      <c r="ACP536" s="63"/>
      <c r="ADA536" s="63"/>
      <c r="ADL536" s="63"/>
      <c r="ADW536" s="63"/>
      <c r="AEH536" s="63"/>
      <c r="AES536" s="63"/>
      <c r="AFD536" s="63"/>
      <c r="AFO536" s="63"/>
      <c r="AFZ536" s="63"/>
      <c r="AGK536" s="63"/>
      <c r="AGV536" s="63"/>
      <c r="AHG536" s="63"/>
      <c r="AHR536" s="63"/>
      <c r="AIC536" s="63"/>
      <c r="AIN536" s="63"/>
      <c r="AIY536" s="63"/>
      <c r="AJJ536" s="63"/>
      <c r="AJU536" s="63"/>
      <c r="AKF536" s="63"/>
      <c r="AKQ536" s="63"/>
      <c r="ALB536" s="63"/>
      <c r="ALM536" s="63"/>
      <c r="ALX536" s="63"/>
      <c r="AMI536" s="63"/>
      <c r="AMT536" s="63"/>
      <c r="ANE536" s="63"/>
      <c r="ANP536" s="63"/>
      <c r="AOA536" s="63"/>
      <c r="AOL536" s="63"/>
      <c r="AOW536" s="63"/>
      <c r="APH536" s="63"/>
      <c r="APS536" s="63"/>
      <c r="AQD536" s="63"/>
      <c r="AQO536" s="63"/>
      <c r="AQZ536" s="63"/>
      <c r="ARK536" s="63"/>
      <c r="ARV536" s="63"/>
      <c r="ASG536" s="63"/>
      <c r="ASR536" s="63"/>
      <c r="ATC536" s="63"/>
      <c r="ATN536" s="63"/>
      <c r="ATY536" s="63"/>
      <c r="AUJ536" s="63"/>
      <c r="AUU536" s="63"/>
      <c r="AVF536" s="63"/>
      <c r="AVQ536" s="63"/>
      <c r="AWB536" s="63"/>
      <c r="AWM536" s="63"/>
      <c r="AWX536" s="63"/>
      <c r="AXI536" s="63"/>
      <c r="AXT536" s="63"/>
      <c r="AYE536" s="63"/>
      <c r="AYP536" s="63"/>
      <c r="AZA536" s="63"/>
    </row>
    <row r="537" spans="1:1023 1034:1353" ht="18.75" customHeight="1" x14ac:dyDescent="0.35">
      <c r="A537" s="24">
        <f>'total Scrap'!A537</f>
        <v>0</v>
      </c>
      <c r="B537" s="29">
        <f>'total Scrap'!D537</f>
        <v>0</v>
      </c>
      <c r="C537" s="45">
        <f>'total Scrap'!E537</f>
        <v>0</v>
      </c>
      <c r="D537" s="8">
        <f>'total Scrap'!F537</f>
        <v>0</v>
      </c>
      <c r="E537" s="26">
        <f t="shared" ca="1" si="84"/>
        <v>1457</v>
      </c>
      <c r="F537" s="26">
        <f t="shared" si="85"/>
        <v>610</v>
      </c>
      <c r="G537" s="27">
        <f t="shared" ca="1" si="86"/>
        <v>43.571428571428569</v>
      </c>
      <c r="H537" s="26">
        <f t="shared" ca="1" si="87"/>
        <v>4</v>
      </c>
      <c r="I537" s="26"/>
      <c r="J537" s="30"/>
      <c r="P537" s="57">
        <f t="shared" si="88"/>
        <v>0</v>
      </c>
      <c r="Q537" s="30">
        <f t="shared" si="89"/>
        <v>0</v>
      </c>
      <c r="T537" s="42">
        <f t="shared" si="90"/>
        <v>0</v>
      </c>
      <c r="V537" s="43">
        <f t="shared" si="91"/>
        <v>0</v>
      </c>
      <c r="W537" s="42">
        <f t="shared" si="92"/>
        <v>2</v>
      </c>
      <c r="AG537" s="63"/>
      <c r="AR537" s="63"/>
      <c r="BC537" s="63"/>
      <c r="BN537" s="63"/>
      <c r="BY537" s="63"/>
      <c r="CJ537" s="63"/>
      <c r="CU537" s="63"/>
      <c r="DF537" s="63"/>
      <c r="DQ537" s="63"/>
      <c r="EB537" s="63"/>
      <c r="EM537" s="63"/>
      <c r="EX537" s="63"/>
      <c r="FI537" s="63"/>
      <c r="FT537" s="63"/>
      <c r="GE537" s="63"/>
      <c r="GP537" s="63"/>
      <c r="HA537" s="63"/>
      <c r="HL537" s="63"/>
      <c r="HW537" s="63"/>
      <c r="IH537" s="63"/>
      <c r="IS537" s="63"/>
      <c r="JD537" s="63"/>
      <c r="JO537" s="63"/>
      <c r="JZ537" s="63"/>
      <c r="KK537" s="63"/>
      <c r="KV537" s="63"/>
      <c r="LG537" s="63"/>
      <c r="LR537" s="63"/>
      <c r="MC537" s="63"/>
      <c r="MN537" s="63"/>
      <c r="MY537" s="63"/>
      <c r="NJ537" s="63"/>
      <c r="NU537" s="63"/>
      <c r="OF537" s="63"/>
      <c r="OQ537" s="63"/>
      <c r="PB537" s="63"/>
      <c r="PM537" s="63"/>
      <c r="PX537" s="63"/>
      <c r="QI537" s="63"/>
      <c r="QT537" s="63"/>
      <c r="RE537" s="63"/>
      <c r="RP537" s="63"/>
      <c r="SA537" s="63"/>
      <c r="SL537" s="63"/>
      <c r="SW537" s="63"/>
      <c r="TH537" s="63"/>
      <c r="TS537" s="63"/>
      <c r="UD537" s="63"/>
      <c r="UO537" s="63"/>
      <c r="UZ537" s="63"/>
      <c r="VK537" s="63"/>
      <c r="VV537" s="63"/>
      <c r="WG537" s="63"/>
      <c r="WR537" s="63"/>
      <c r="XC537" s="63"/>
      <c r="XN537" s="63"/>
      <c r="XY537" s="63"/>
      <c r="YJ537" s="63"/>
      <c r="YU537" s="63"/>
      <c r="ZF537" s="63"/>
      <c r="ZQ537" s="63"/>
      <c r="AAB537" s="63"/>
      <c r="AAM537" s="63"/>
      <c r="AAX537" s="63"/>
      <c r="ABI537" s="63"/>
      <c r="ABT537" s="63"/>
      <c r="ACE537" s="63"/>
      <c r="ACP537" s="63"/>
      <c r="ADA537" s="63"/>
      <c r="ADL537" s="63"/>
      <c r="ADW537" s="63"/>
      <c r="AEH537" s="63"/>
      <c r="AES537" s="63"/>
      <c r="AFD537" s="63"/>
      <c r="AFO537" s="63"/>
      <c r="AFZ537" s="63"/>
      <c r="AGK537" s="63"/>
      <c r="AGV537" s="63"/>
      <c r="AHG537" s="63"/>
      <c r="AHR537" s="63"/>
      <c r="AIC537" s="63"/>
      <c r="AIN537" s="63"/>
      <c r="AIY537" s="63"/>
      <c r="AJJ537" s="63"/>
      <c r="AJU537" s="63"/>
      <c r="AKF537" s="63"/>
      <c r="AKQ537" s="63"/>
      <c r="ALB537" s="63"/>
      <c r="ALM537" s="63"/>
      <c r="ALX537" s="63"/>
      <c r="AMI537" s="63"/>
      <c r="AMT537" s="63"/>
      <c r="ANE537" s="63"/>
      <c r="ANP537" s="63"/>
      <c r="AOA537" s="63"/>
      <c r="AOL537" s="63"/>
      <c r="AOW537" s="63"/>
      <c r="APH537" s="63"/>
      <c r="APS537" s="63"/>
      <c r="AQD537" s="63"/>
      <c r="AQO537" s="63"/>
      <c r="AQZ537" s="63"/>
      <c r="ARK537" s="63"/>
      <c r="ARV537" s="63"/>
      <c r="ASG537" s="63"/>
      <c r="ASR537" s="63"/>
      <c r="ATC537" s="63"/>
      <c r="ATN537" s="63"/>
      <c r="ATY537" s="63"/>
      <c r="AUJ537" s="63"/>
      <c r="AUU537" s="63"/>
      <c r="AVF537" s="63"/>
      <c r="AVQ537" s="63"/>
      <c r="AWB537" s="63"/>
      <c r="AWM537" s="63"/>
      <c r="AWX537" s="63"/>
      <c r="AXI537" s="63"/>
      <c r="AXT537" s="63"/>
      <c r="AYE537" s="63"/>
      <c r="AYP537" s="63"/>
      <c r="AZA537" s="63"/>
    </row>
    <row r="538" spans="1:1023 1034:1353" ht="18.75" customHeight="1" x14ac:dyDescent="0.35">
      <c r="A538" s="24">
        <f>'total Scrap'!A538</f>
        <v>0</v>
      </c>
      <c r="B538" s="29">
        <f>'total Scrap'!D538</f>
        <v>0</v>
      </c>
      <c r="C538" s="45">
        <f>'total Scrap'!E538</f>
        <v>0</v>
      </c>
      <c r="D538" s="8">
        <f>'total Scrap'!F538</f>
        <v>0</v>
      </c>
      <c r="E538" s="26">
        <f t="shared" ca="1" si="84"/>
        <v>1457</v>
      </c>
      <c r="F538" s="26">
        <f t="shared" si="85"/>
        <v>610</v>
      </c>
      <c r="G538" s="27">
        <f t="shared" ca="1" si="86"/>
        <v>43.571428571428569</v>
      </c>
      <c r="H538" s="26">
        <f t="shared" ca="1" si="87"/>
        <v>4</v>
      </c>
      <c r="I538" s="26"/>
      <c r="J538" s="30"/>
      <c r="P538" s="57">
        <f t="shared" si="88"/>
        <v>0</v>
      </c>
      <c r="Q538" s="30">
        <f t="shared" si="89"/>
        <v>0</v>
      </c>
      <c r="T538" s="42">
        <f t="shared" si="90"/>
        <v>0</v>
      </c>
      <c r="V538" s="43">
        <f t="shared" si="91"/>
        <v>0</v>
      </c>
      <c r="W538" s="42">
        <f t="shared" si="92"/>
        <v>2</v>
      </c>
      <c r="AG538" s="63"/>
      <c r="AR538" s="63"/>
      <c r="BC538" s="63"/>
      <c r="BN538" s="63"/>
      <c r="BY538" s="63"/>
      <c r="CJ538" s="63"/>
      <c r="CU538" s="63"/>
      <c r="DF538" s="63"/>
      <c r="DQ538" s="63"/>
      <c r="EB538" s="63"/>
      <c r="EM538" s="63"/>
      <c r="EX538" s="63"/>
      <c r="FI538" s="63"/>
      <c r="FT538" s="63"/>
      <c r="GE538" s="63"/>
      <c r="GP538" s="63"/>
      <c r="HA538" s="63"/>
      <c r="HL538" s="63"/>
      <c r="HW538" s="63"/>
      <c r="IH538" s="63"/>
      <c r="IS538" s="63"/>
      <c r="JD538" s="63"/>
      <c r="JO538" s="63"/>
      <c r="JZ538" s="63"/>
      <c r="KK538" s="63"/>
      <c r="KV538" s="63"/>
      <c r="LG538" s="63"/>
      <c r="LR538" s="63"/>
      <c r="MC538" s="63"/>
      <c r="MN538" s="63"/>
      <c r="MY538" s="63"/>
      <c r="NJ538" s="63"/>
      <c r="NU538" s="63"/>
      <c r="OF538" s="63"/>
      <c r="OQ538" s="63"/>
      <c r="PB538" s="63"/>
      <c r="PM538" s="63"/>
      <c r="PX538" s="63"/>
      <c r="QI538" s="63"/>
      <c r="QT538" s="63"/>
      <c r="RE538" s="63"/>
      <c r="RP538" s="63"/>
      <c r="SA538" s="63"/>
      <c r="SL538" s="63"/>
      <c r="SW538" s="63"/>
      <c r="TH538" s="63"/>
      <c r="TS538" s="63"/>
      <c r="UD538" s="63"/>
      <c r="UO538" s="63"/>
      <c r="UZ538" s="63"/>
      <c r="VK538" s="63"/>
      <c r="VV538" s="63"/>
      <c r="WG538" s="63"/>
      <c r="WR538" s="63"/>
      <c r="XC538" s="63"/>
      <c r="XN538" s="63"/>
      <c r="XY538" s="63"/>
      <c r="YJ538" s="63"/>
      <c r="YU538" s="63"/>
      <c r="ZF538" s="63"/>
      <c r="ZQ538" s="63"/>
      <c r="AAB538" s="63"/>
      <c r="AAM538" s="63"/>
      <c r="AAX538" s="63"/>
      <c r="ABI538" s="63"/>
      <c r="ABT538" s="63"/>
      <c r="ACE538" s="63"/>
      <c r="ACP538" s="63"/>
      <c r="ADA538" s="63"/>
      <c r="ADL538" s="63"/>
      <c r="ADW538" s="63"/>
      <c r="AEH538" s="63"/>
      <c r="AES538" s="63"/>
      <c r="AFD538" s="63"/>
      <c r="AFO538" s="63"/>
      <c r="AFZ538" s="63"/>
      <c r="AGK538" s="63"/>
      <c r="AGV538" s="63"/>
      <c r="AHG538" s="63"/>
      <c r="AHR538" s="63"/>
      <c r="AIC538" s="63"/>
      <c r="AIN538" s="63"/>
      <c r="AIY538" s="63"/>
      <c r="AJJ538" s="63"/>
      <c r="AJU538" s="63"/>
      <c r="AKF538" s="63"/>
      <c r="AKQ538" s="63"/>
      <c r="ALB538" s="63"/>
      <c r="ALM538" s="63"/>
      <c r="ALX538" s="63"/>
      <c r="AMI538" s="63"/>
      <c r="AMT538" s="63"/>
      <c r="ANE538" s="63"/>
      <c r="ANP538" s="63"/>
      <c r="AOA538" s="63"/>
      <c r="AOL538" s="63"/>
      <c r="AOW538" s="63"/>
      <c r="APH538" s="63"/>
      <c r="APS538" s="63"/>
      <c r="AQD538" s="63"/>
      <c r="AQO538" s="63"/>
      <c r="AQZ538" s="63"/>
      <c r="ARK538" s="63"/>
      <c r="ARV538" s="63"/>
      <c r="ASG538" s="63"/>
      <c r="ASR538" s="63"/>
      <c r="ATC538" s="63"/>
      <c r="ATN538" s="63"/>
      <c r="ATY538" s="63"/>
      <c r="AUJ538" s="63"/>
      <c r="AUU538" s="63"/>
      <c r="AVF538" s="63"/>
      <c r="AVQ538" s="63"/>
      <c r="AWB538" s="63"/>
      <c r="AWM538" s="63"/>
      <c r="AWX538" s="63"/>
      <c r="AXI538" s="63"/>
      <c r="AXT538" s="63"/>
      <c r="AYE538" s="63"/>
      <c r="AYP538" s="63"/>
      <c r="AZA538" s="63"/>
    </row>
    <row r="539" spans="1:1023 1034:1353" ht="18.75" customHeight="1" x14ac:dyDescent="0.35">
      <c r="A539" s="24">
        <f>'total Scrap'!A539</f>
        <v>0</v>
      </c>
      <c r="B539" s="29">
        <f>'total Scrap'!D539</f>
        <v>0</v>
      </c>
      <c r="C539" s="45">
        <f>'total Scrap'!E539</f>
        <v>0</v>
      </c>
      <c r="D539" s="8">
        <f>'total Scrap'!F539</f>
        <v>0</v>
      </c>
      <c r="E539" s="26">
        <f t="shared" ca="1" si="84"/>
        <v>1457</v>
      </c>
      <c r="F539" s="26">
        <f t="shared" si="85"/>
        <v>610</v>
      </c>
      <c r="G539" s="27">
        <f t="shared" ca="1" si="86"/>
        <v>43.571428571428569</v>
      </c>
      <c r="H539" s="26">
        <f t="shared" ca="1" si="87"/>
        <v>4</v>
      </c>
      <c r="I539" s="26"/>
      <c r="J539" s="30"/>
      <c r="P539" s="57">
        <f t="shared" si="88"/>
        <v>0</v>
      </c>
      <c r="Q539" s="30">
        <f t="shared" si="89"/>
        <v>0</v>
      </c>
      <c r="T539" s="42">
        <f t="shared" si="90"/>
        <v>0</v>
      </c>
      <c r="V539" s="43">
        <f t="shared" si="91"/>
        <v>0</v>
      </c>
      <c r="W539" s="42">
        <f t="shared" si="92"/>
        <v>2</v>
      </c>
      <c r="AG539" s="63"/>
      <c r="AR539" s="63"/>
      <c r="BC539" s="63"/>
      <c r="BN539" s="63"/>
      <c r="BY539" s="63"/>
      <c r="CJ539" s="63"/>
      <c r="CU539" s="63"/>
      <c r="DF539" s="63"/>
      <c r="DQ539" s="63"/>
      <c r="EB539" s="63"/>
      <c r="EM539" s="63"/>
      <c r="EX539" s="63"/>
      <c r="FI539" s="63"/>
      <c r="FT539" s="63"/>
      <c r="GE539" s="63"/>
      <c r="GP539" s="63"/>
      <c r="HA539" s="63"/>
      <c r="HL539" s="63"/>
      <c r="HW539" s="63"/>
      <c r="IH539" s="63"/>
      <c r="IS539" s="63"/>
      <c r="JD539" s="63"/>
      <c r="JO539" s="63"/>
      <c r="JZ539" s="63"/>
      <c r="KK539" s="63"/>
      <c r="KV539" s="63"/>
      <c r="LG539" s="63"/>
      <c r="LR539" s="63"/>
      <c r="MC539" s="63"/>
      <c r="MN539" s="63"/>
      <c r="MY539" s="63"/>
      <c r="NJ539" s="63"/>
      <c r="NU539" s="63"/>
      <c r="OF539" s="63"/>
      <c r="OQ539" s="63"/>
      <c r="PB539" s="63"/>
      <c r="PM539" s="63"/>
      <c r="PX539" s="63"/>
      <c r="QI539" s="63"/>
      <c r="QT539" s="63"/>
      <c r="RE539" s="63"/>
      <c r="RP539" s="63"/>
      <c r="SA539" s="63"/>
      <c r="SL539" s="63"/>
      <c r="SW539" s="63"/>
      <c r="TH539" s="63"/>
      <c r="TS539" s="63"/>
      <c r="UD539" s="63"/>
      <c r="UO539" s="63"/>
      <c r="UZ539" s="63"/>
      <c r="VK539" s="63"/>
      <c r="VV539" s="63"/>
      <c r="WG539" s="63"/>
      <c r="WR539" s="63"/>
      <c r="XC539" s="63"/>
      <c r="XN539" s="63"/>
      <c r="XY539" s="63"/>
      <c r="YJ539" s="63"/>
      <c r="YU539" s="63"/>
      <c r="ZF539" s="63"/>
      <c r="ZQ539" s="63"/>
      <c r="AAB539" s="63"/>
      <c r="AAM539" s="63"/>
      <c r="AAX539" s="63"/>
      <c r="ABI539" s="63"/>
      <c r="ABT539" s="63"/>
      <c r="ACE539" s="63"/>
      <c r="ACP539" s="63"/>
      <c r="ADA539" s="63"/>
      <c r="ADL539" s="63"/>
      <c r="ADW539" s="63"/>
      <c r="AEH539" s="63"/>
      <c r="AES539" s="63"/>
      <c r="AFD539" s="63"/>
      <c r="AFO539" s="63"/>
      <c r="AFZ539" s="63"/>
      <c r="AGK539" s="63"/>
      <c r="AGV539" s="63"/>
      <c r="AHG539" s="63"/>
      <c r="AHR539" s="63"/>
      <c r="AIC539" s="63"/>
      <c r="AIN539" s="63"/>
      <c r="AIY539" s="63"/>
      <c r="AJJ539" s="63"/>
      <c r="AJU539" s="63"/>
      <c r="AKF539" s="63"/>
      <c r="AKQ539" s="63"/>
      <c r="ALB539" s="63"/>
      <c r="ALM539" s="63"/>
      <c r="ALX539" s="63"/>
      <c r="AMI539" s="63"/>
      <c r="AMT539" s="63"/>
      <c r="ANE539" s="63"/>
      <c r="ANP539" s="63"/>
      <c r="AOA539" s="63"/>
      <c r="AOL539" s="63"/>
      <c r="AOW539" s="63"/>
      <c r="APH539" s="63"/>
      <c r="APS539" s="63"/>
      <c r="AQD539" s="63"/>
      <c r="AQO539" s="63"/>
      <c r="AQZ539" s="63"/>
      <c r="ARK539" s="63"/>
      <c r="ARV539" s="63"/>
      <c r="ASG539" s="63"/>
      <c r="ASR539" s="63"/>
      <c r="ATC539" s="63"/>
      <c r="ATN539" s="63"/>
      <c r="ATY539" s="63"/>
      <c r="AUJ539" s="63"/>
      <c r="AUU539" s="63"/>
      <c r="AVF539" s="63"/>
      <c r="AVQ539" s="63"/>
      <c r="AWB539" s="63"/>
      <c r="AWM539" s="63"/>
      <c r="AWX539" s="63"/>
      <c r="AXI539" s="63"/>
      <c r="AXT539" s="63"/>
      <c r="AYE539" s="63"/>
      <c r="AYP539" s="63"/>
      <c r="AZA539" s="63"/>
    </row>
    <row r="540" spans="1:1023 1034:1353" ht="18.75" customHeight="1" x14ac:dyDescent="0.35">
      <c r="A540" s="24">
        <f>'total Scrap'!A540</f>
        <v>0</v>
      </c>
      <c r="B540" s="29">
        <f>'total Scrap'!D540</f>
        <v>0</v>
      </c>
      <c r="C540" s="45">
        <f>'total Scrap'!E540</f>
        <v>0</v>
      </c>
      <c r="D540" s="8">
        <f>'total Scrap'!F540</f>
        <v>0</v>
      </c>
      <c r="E540" s="26">
        <f t="shared" ca="1" si="84"/>
        <v>1457</v>
      </c>
      <c r="F540" s="26">
        <f t="shared" si="85"/>
        <v>610</v>
      </c>
      <c r="G540" s="27">
        <f t="shared" ca="1" si="86"/>
        <v>43.571428571428569</v>
      </c>
      <c r="H540" s="26">
        <f t="shared" ca="1" si="87"/>
        <v>4</v>
      </c>
      <c r="I540" s="26"/>
      <c r="J540" s="30"/>
      <c r="P540" s="57">
        <f t="shared" si="88"/>
        <v>0</v>
      </c>
      <c r="Q540" s="30">
        <f t="shared" si="89"/>
        <v>0</v>
      </c>
      <c r="T540" s="42">
        <f t="shared" si="90"/>
        <v>0</v>
      </c>
      <c r="V540" s="43">
        <f t="shared" si="91"/>
        <v>0</v>
      </c>
      <c r="W540" s="42">
        <f t="shared" si="92"/>
        <v>2</v>
      </c>
      <c r="AG540" s="63"/>
      <c r="AR540" s="63"/>
      <c r="BC540" s="63"/>
      <c r="BN540" s="63"/>
      <c r="BY540" s="63"/>
      <c r="CJ540" s="63"/>
      <c r="CU540" s="63"/>
      <c r="DF540" s="63"/>
      <c r="DQ540" s="63"/>
      <c r="EB540" s="63"/>
      <c r="EM540" s="63"/>
      <c r="EX540" s="63"/>
      <c r="FI540" s="63"/>
      <c r="FT540" s="63"/>
      <c r="GE540" s="63"/>
      <c r="GP540" s="63"/>
      <c r="HA540" s="63"/>
      <c r="HL540" s="63"/>
      <c r="HW540" s="63"/>
      <c r="IH540" s="63"/>
      <c r="IS540" s="63"/>
      <c r="JD540" s="63"/>
      <c r="JO540" s="63"/>
      <c r="JZ540" s="63"/>
      <c r="KK540" s="63"/>
      <c r="KV540" s="63"/>
      <c r="LG540" s="63"/>
      <c r="LR540" s="63"/>
      <c r="MC540" s="63"/>
      <c r="MN540" s="63"/>
      <c r="MY540" s="63"/>
      <c r="NJ540" s="63"/>
      <c r="NU540" s="63"/>
      <c r="OF540" s="63"/>
      <c r="OQ540" s="63"/>
      <c r="PB540" s="63"/>
      <c r="PM540" s="63"/>
      <c r="PX540" s="63"/>
      <c r="QI540" s="63"/>
      <c r="QT540" s="63"/>
      <c r="RE540" s="63"/>
      <c r="RP540" s="63"/>
      <c r="SA540" s="63"/>
      <c r="SL540" s="63"/>
      <c r="SW540" s="63"/>
      <c r="TH540" s="63"/>
      <c r="TS540" s="63"/>
      <c r="UD540" s="63"/>
      <c r="UO540" s="63"/>
      <c r="UZ540" s="63"/>
      <c r="VK540" s="63"/>
      <c r="VV540" s="63"/>
      <c r="WG540" s="63"/>
      <c r="WR540" s="63"/>
      <c r="XC540" s="63"/>
      <c r="XN540" s="63"/>
      <c r="XY540" s="63"/>
      <c r="YJ540" s="63"/>
      <c r="YU540" s="63"/>
      <c r="ZF540" s="63"/>
      <c r="ZQ540" s="63"/>
      <c r="AAB540" s="63"/>
      <c r="AAM540" s="63"/>
      <c r="AAX540" s="63"/>
      <c r="ABI540" s="63"/>
      <c r="ABT540" s="63"/>
      <c r="ACE540" s="63"/>
      <c r="ACP540" s="63"/>
      <c r="ADA540" s="63"/>
      <c r="ADL540" s="63"/>
      <c r="ADW540" s="63"/>
      <c r="AEH540" s="63"/>
      <c r="AES540" s="63"/>
      <c r="AFD540" s="63"/>
      <c r="AFO540" s="63"/>
      <c r="AFZ540" s="63"/>
      <c r="AGK540" s="63"/>
      <c r="AGV540" s="63"/>
      <c r="AHG540" s="63"/>
      <c r="AHR540" s="63"/>
      <c r="AIC540" s="63"/>
      <c r="AIN540" s="63"/>
      <c r="AIY540" s="63"/>
      <c r="AJJ540" s="63"/>
      <c r="AJU540" s="63"/>
      <c r="AKF540" s="63"/>
      <c r="AKQ540" s="63"/>
      <c r="ALB540" s="63"/>
      <c r="ALM540" s="63"/>
      <c r="ALX540" s="63"/>
      <c r="AMI540" s="63"/>
      <c r="AMT540" s="63"/>
      <c r="ANE540" s="63"/>
      <c r="ANP540" s="63"/>
      <c r="AOA540" s="63"/>
      <c r="AOL540" s="63"/>
      <c r="AOW540" s="63"/>
      <c r="APH540" s="63"/>
      <c r="APS540" s="63"/>
      <c r="AQD540" s="63"/>
      <c r="AQO540" s="63"/>
      <c r="AQZ540" s="63"/>
      <c r="ARK540" s="63"/>
      <c r="ARV540" s="63"/>
      <c r="ASG540" s="63"/>
      <c r="ASR540" s="63"/>
      <c r="ATC540" s="63"/>
      <c r="ATN540" s="63"/>
      <c r="ATY540" s="63"/>
      <c r="AUJ540" s="63"/>
      <c r="AUU540" s="63"/>
      <c r="AVF540" s="63"/>
      <c r="AVQ540" s="63"/>
      <c r="AWB540" s="63"/>
      <c r="AWM540" s="63"/>
      <c r="AWX540" s="63"/>
      <c r="AXI540" s="63"/>
      <c r="AXT540" s="63"/>
      <c r="AYE540" s="63"/>
      <c r="AYP540" s="63"/>
      <c r="AZA540" s="63"/>
    </row>
    <row r="541" spans="1:1023 1034:1353" ht="18.75" customHeight="1" x14ac:dyDescent="0.35">
      <c r="A541" s="24">
        <f>'total Scrap'!A541</f>
        <v>0</v>
      </c>
      <c r="B541" s="29">
        <f>'total Scrap'!D541</f>
        <v>0</v>
      </c>
      <c r="C541" s="45">
        <f>'total Scrap'!E541</f>
        <v>0</v>
      </c>
      <c r="D541" s="8">
        <f>'total Scrap'!F541</f>
        <v>0</v>
      </c>
      <c r="E541" s="26">
        <f t="shared" ca="1" si="84"/>
        <v>1457</v>
      </c>
      <c r="F541" s="26">
        <f t="shared" si="85"/>
        <v>610</v>
      </c>
      <c r="G541" s="27">
        <f t="shared" ca="1" si="86"/>
        <v>43.571428571428569</v>
      </c>
      <c r="H541" s="26">
        <f t="shared" ca="1" si="87"/>
        <v>4</v>
      </c>
      <c r="I541" s="26"/>
      <c r="J541" s="30"/>
      <c r="P541" s="57">
        <f t="shared" si="88"/>
        <v>0</v>
      </c>
      <c r="Q541" s="30">
        <f t="shared" si="89"/>
        <v>0</v>
      </c>
      <c r="T541" s="42">
        <f t="shared" si="90"/>
        <v>0</v>
      </c>
      <c r="V541" s="43">
        <f t="shared" si="91"/>
        <v>0</v>
      </c>
      <c r="W541" s="42">
        <f t="shared" si="92"/>
        <v>2</v>
      </c>
      <c r="AG541" s="63"/>
      <c r="AR541" s="63"/>
      <c r="BC541" s="63"/>
      <c r="BN541" s="63"/>
      <c r="BY541" s="63"/>
      <c r="CJ541" s="63"/>
      <c r="CU541" s="63"/>
      <c r="DF541" s="63"/>
      <c r="DQ541" s="63"/>
      <c r="EB541" s="63"/>
      <c r="EM541" s="63"/>
      <c r="EX541" s="63"/>
      <c r="FI541" s="63"/>
      <c r="FT541" s="63"/>
      <c r="GE541" s="63"/>
      <c r="GP541" s="63"/>
      <c r="HA541" s="63"/>
      <c r="HL541" s="63"/>
      <c r="HW541" s="63"/>
      <c r="IH541" s="63"/>
      <c r="IS541" s="63"/>
      <c r="JD541" s="63"/>
      <c r="JO541" s="63"/>
      <c r="JZ541" s="63"/>
      <c r="KK541" s="63"/>
      <c r="KV541" s="63"/>
      <c r="LG541" s="63"/>
      <c r="LR541" s="63"/>
      <c r="MC541" s="63"/>
      <c r="MN541" s="63"/>
      <c r="MY541" s="63"/>
      <c r="NJ541" s="63"/>
      <c r="NU541" s="63"/>
      <c r="OF541" s="63"/>
      <c r="OQ541" s="63"/>
      <c r="PB541" s="63"/>
      <c r="PM541" s="63"/>
      <c r="PX541" s="63"/>
      <c r="QI541" s="63"/>
      <c r="QT541" s="63"/>
      <c r="RE541" s="63"/>
      <c r="RP541" s="63"/>
      <c r="SA541" s="63"/>
      <c r="SL541" s="63"/>
      <c r="SW541" s="63"/>
      <c r="TH541" s="63"/>
      <c r="TS541" s="63"/>
      <c r="UD541" s="63"/>
      <c r="UO541" s="63"/>
      <c r="UZ541" s="63"/>
      <c r="VK541" s="63"/>
      <c r="VV541" s="63"/>
      <c r="WG541" s="63"/>
      <c r="WR541" s="63"/>
      <c r="XC541" s="63"/>
      <c r="XN541" s="63"/>
      <c r="XY541" s="63"/>
      <c r="YJ541" s="63"/>
      <c r="YU541" s="63"/>
      <c r="ZF541" s="63"/>
      <c r="ZQ541" s="63"/>
      <c r="AAB541" s="63"/>
      <c r="AAM541" s="63"/>
      <c r="AAX541" s="63"/>
      <c r="ABI541" s="63"/>
      <c r="ABT541" s="63"/>
      <c r="ACE541" s="63"/>
      <c r="ACP541" s="63"/>
      <c r="ADA541" s="63"/>
      <c r="ADL541" s="63"/>
      <c r="ADW541" s="63"/>
      <c r="AEH541" s="63"/>
      <c r="AES541" s="63"/>
      <c r="AFD541" s="63"/>
      <c r="AFO541" s="63"/>
      <c r="AFZ541" s="63"/>
      <c r="AGK541" s="63"/>
      <c r="AGV541" s="63"/>
      <c r="AHG541" s="63"/>
      <c r="AHR541" s="63"/>
      <c r="AIC541" s="63"/>
      <c r="AIN541" s="63"/>
      <c r="AIY541" s="63"/>
      <c r="AJJ541" s="63"/>
      <c r="AJU541" s="63"/>
      <c r="AKF541" s="63"/>
      <c r="AKQ541" s="63"/>
      <c r="ALB541" s="63"/>
      <c r="ALM541" s="63"/>
      <c r="ALX541" s="63"/>
      <c r="AMI541" s="63"/>
      <c r="AMT541" s="63"/>
      <c r="ANE541" s="63"/>
      <c r="ANP541" s="63"/>
      <c r="AOA541" s="63"/>
      <c r="AOL541" s="63"/>
      <c r="AOW541" s="63"/>
      <c r="APH541" s="63"/>
      <c r="APS541" s="63"/>
      <c r="AQD541" s="63"/>
      <c r="AQO541" s="63"/>
      <c r="AQZ541" s="63"/>
      <c r="ARK541" s="63"/>
      <c r="ARV541" s="63"/>
      <c r="ASG541" s="63"/>
      <c r="ASR541" s="63"/>
      <c r="ATC541" s="63"/>
      <c r="ATN541" s="63"/>
      <c r="ATY541" s="63"/>
      <c r="AUJ541" s="63"/>
      <c r="AUU541" s="63"/>
      <c r="AVF541" s="63"/>
      <c r="AVQ541" s="63"/>
      <c r="AWB541" s="63"/>
      <c r="AWM541" s="63"/>
      <c r="AWX541" s="63"/>
      <c r="AXI541" s="63"/>
      <c r="AXT541" s="63"/>
      <c r="AYE541" s="63"/>
      <c r="AYP541" s="63"/>
      <c r="AZA541" s="63"/>
    </row>
    <row r="542" spans="1:1023 1034:1353" ht="18.75" customHeight="1" x14ac:dyDescent="0.35">
      <c r="A542" s="24">
        <f>'total Scrap'!A542</f>
        <v>0</v>
      </c>
      <c r="B542" s="29">
        <f>'total Scrap'!D542</f>
        <v>0</v>
      </c>
      <c r="C542" s="45">
        <f>'total Scrap'!E542</f>
        <v>0</v>
      </c>
      <c r="D542" s="8">
        <f>'total Scrap'!F542</f>
        <v>0</v>
      </c>
      <c r="E542" s="26">
        <f t="shared" ca="1" si="84"/>
        <v>1457</v>
      </c>
      <c r="F542" s="26">
        <f t="shared" si="85"/>
        <v>610</v>
      </c>
      <c r="G542" s="27">
        <f t="shared" ca="1" si="86"/>
        <v>43.571428571428569</v>
      </c>
      <c r="H542" s="26">
        <f t="shared" ca="1" si="87"/>
        <v>4</v>
      </c>
      <c r="I542" s="26"/>
      <c r="J542" s="30"/>
      <c r="P542" s="57">
        <f t="shared" si="88"/>
        <v>0</v>
      </c>
      <c r="Q542" s="30">
        <f t="shared" si="89"/>
        <v>0</v>
      </c>
      <c r="T542" s="42">
        <f t="shared" si="90"/>
        <v>0</v>
      </c>
      <c r="V542" s="43">
        <f t="shared" si="91"/>
        <v>0</v>
      </c>
      <c r="W542" s="42">
        <f t="shared" si="92"/>
        <v>2</v>
      </c>
      <c r="AG542" s="63"/>
      <c r="AR542" s="63"/>
      <c r="BC542" s="63"/>
      <c r="BN542" s="63"/>
      <c r="BY542" s="63"/>
      <c r="CJ542" s="63"/>
      <c r="CU542" s="63"/>
      <c r="DF542" s="63"/>
      <c r="DQ542" s="63"/>
      <c r="EB542" s="63"/>
      <c r="EM542" s="63"/>
      <c r="EX542" s="63"/>
      <c r="FI542" s="63"/>
      <c r="FT542" s="63"/>
      <c r="GE542" s="63"/>
      <c r="GP542" s="63"/>
      <c r="HA542" s="63"/>
      <c r="HL542" s="63"/>
      <c r="HW542" s="63"/>
      <c r="IH542" s="63"/>
      <c r="IS542" s="63"/>
      <c r="JD542" s="63"/>
      <c r="JO542" s="63"/>
      <c r="JZ542" s="63"/>
      <c r="KK542" s="63"/>
      <c r="KV542" s="63"/>
      <c r="LG542" s="63"/>
      <c r="LR542" s="63"/>
      <c r="MC542" s="63"/>
      <c r="MN542" s="63"/>
      <c r="MY542" s="63"/>
      <c r="NJ542" s="63"/>
      <c r="NU542" s="63"/>
      <c r="OF542" s="63"/>
      <c r="OQ542" s="63"/>
      <c r="PB542" s="63"/>
      <c r="PM542" s="63"/>
      <c r="PX542" s="63"/>
      <c r="QI542" s="63"/>
      <c r="QT542" s="63"/>
      <c r="RE542" s="63"/>
      <c r="RP542" s="63"/>
      <c r="SA542" s="63"/>
      <c r="SL542" s="63"/>
      <c r="SW542" s="63"/>
      <c r="TH542" s="63"/>
      <c r="TS542" s="63"/>
      <c r="UD542" s="63"/>
      <c r="UO542" s="63"/>
      <c r="UZ542" s="63"/>
      <c r="VK542" s="63"/>
      <c r="VV542" s="63"/>
      <c r="WG542" s="63"/>
      <c r="WR542" s="63"/>
      <c r="XC542" s="63"/>
      <c r="XN542" s="63"/>
      <c r="XY542" s="63"/>
      <c r="YJ542" s="63"/>
      <c r="YU542" s="63"/>
      <c r="ZF542" s="63"/>
      <c r="ZQ542" s="63"/>
      <c r="AAB542" s="63"/>
      <c r="AAM542" s="63"/>
      <c r="AAX542" s="63"/>
      <c r="ABI542" s="63"/>
      <c r="ABT542" s="63"/>
      <c r="ACE542" s="63"/>
      <c r="ACP542" s="63"/>
      <c r="ADA542" s="63"/>
      <c r="ADL542" s="63"/>
      <c r="ADW542" s="63"/>
      <c r="AEH542" s="63"/>
      <c r="AES542" s="63"/>
      <c r="AFD542" s="63"/>
      <c r="AFO542" s="63"/>
      <c r="AFZ542" s="63"/>
      <c r="AGK542" s="63"/>
      <c r="AGV542" s="63"/>
      <c r="AHG542" s="63"/>
      <c r="AHR542" s="63"/>
      <c r="AIC542" s="63"/>
      <c r="AIN542" s="63"/>
      <c r="AIY542" s="63"/>
      <c r="AJJ542" s="63"/>
      <c r="AJU542" s="63"/>
      <c r="AKF542" s="63"/>
      <c r="AKQ542" s="63"/>
      <c r="ALB542" s="63"/>
      <c r="ALM542" s="63"/>
      <c r="ALX542" s="63"/>
      <c r="AMI542" s="63"/>
      <c r="AMT542" s="63"/>
      <c r="ANE542" s="63"/>
      <c r="ANP542" s="63"/>
      <c r="AOA542" s="63"/>
      <c r="AOL542" s="63"/>
      <c r="AOW542" s="63"/>
      <c r="APH542" s="63"/>
      <c r="APS542" s="63"/>
      <c r="AQD542" s="63"/>
      <c r="AQO542" s="63"/>
      <c r="AQZ542" s="63"/>
      <c r="ARK542" s="63"/>
      <c r="ARV542" s="63"/>
      <c r="ASG542" s="63"/>
      <c r="ASR542" s="63"/>
      <c r="ATC542" s="63"/>
      <c r="ATN542" s="63"/>
      <c r="ATY542" s="63"/>
      <c r="AUJ542" s="63"/>
      <c r="AUU542" s="63"/>
      <c r="AVF542" s="63"/>
      <c r="AVQ542" s="63"/>
      <c r="AWB542" s="63"/>
      <c r="AWM542" s="63"/>
      <c r="AWX542" s="63"/>
      <c r="AXI542" s="63"/>
      <c r="AXT542" s="63"/>
      <c r="AYE542" s="63"/>
      <c r="AYP542" s="63"/>
      <c r="AZA542" s="63"/>
    </row>
    <row r="543" spans="1:1023 1034:1353" ht="18.75" customHeight="1" x14ac:dyDescent="0.35">
      <c r="A543" s="24">
        <f>'total Scrap'!A543</f>
        <v>0</v>
      </c>
      <c r="B543" s="29">
        <f>'total Scrap'!D543</f>
        <v>0</v>
      </c>
      <c r="C543" s="45">
        <f>'total Scrap'!E543</f>
        <v>0</v>
      </c>
      <c r="D543" s="8">
        <f>'total Scrap'!F543</f>
        <v>0</v>
      </c>
      <c r="E543" s="26">
        <f t="shared" ca="1" si="84"/>
        <v>1457</v>
      </c>
      <c r="F543" s="26">
        <f t="shared" si="85"/>
        <v>610</v>
      </c>
      <c r="G543" s="27">
        <f t="shared" ca="1" si="86"/>
        <v>43.571428571428569</v>
      </c>
      <c r="H543" s="26">
        <f t="shared" ca="1" si="87"/>
        <v>4</v>
      </c>
      <c r="I543" s="26"/>
      <c r="J543" s="30"/>
      <c r="P543" s="57">
        <f t="shared" si="88"/>
        <v>0</v>
      </c>
      <c r="Q543" s="30">
        <f t="shared" si="89"/>
        <v>0</v>
      </c>
      <c r="T543" s="42">
        <f t="shared" si="90"/>
        <v>0</v>
      </c>
      <c r="V543" s="43">
        <f t="shared" si="91"/>
        <v>0</v>
      </c>
      <c r="W543" s="42">
        <f t="shared" si="92"/>
        <v>2</v>
      </c>
      <c r="AG543" s="63"/>
      <c r="AR543" s="63"/>
      <c r="BC543" s="63"/>
      <c r="BN543" s="63"/>
      <c r="BY543" s="63"/>
      <c r="CJ543" s="63"/>
      <c r="CU543" s="63"/>
      <c r="DF543" s="63"/>
      <c r="DQ543" s="63"/>
      <c r="EB543" s="63"/>
      <c r="EM543" s="63"/>
      <c r="EX543" s="63"/>
      <c r="FI543" s="63"/>
      <c r="FT543" s="63"/>
      <c r="GE543" s="63"/>
      <c r="GP543" s="63"/>
      <c r="HA543" s="63"/>
      <c r="HL543" s="63"/>
      <c r="HW543" s="63"/>
      <c r="IH543" s="63"/>
      <c r="IS543" s="63"/>
      <c r="JD543" s="63"/>
      <c r="JO543" s="63"/>
      <c r="JZ543" s="63"/>
      <c r="KK543" s="63"/>
      <c r="KV543" s="63"/>
      <c r="LG543" s="63"/>
      <c r="LR543" s="63"/>
      <c r="MC543" s="63"/>
      <c r="MN543" s="63"/>
      <c r="MY543" s="63"/>
      <c r="NJ543" s="63"/>
      <c r="NU543" s="63"/>
      <c r="OF543" s="63"/>
      <c r="OQ543" s="63"/>
      <c r="PB543" s="63"/>
      <c r="PM543" s="63"/>
      <c r="PX543" s="63"/>
      <c r="QI543" s="63"/>
      <c r="QT543" s="63"/>
      <c r="RE543" s="63"/>
      <c r="RP543" s="63"/>
      <c r="SA543" s="63"/>
      <c r="SL543" s="63"/>
      <c r="SW543" s="63"/>
      <c r="TH543" s="63"/>
      <c r="TS543" s="63"/>
      <c r="UD543" s="63"/>
      <c r="UO543" s="63"/>
      <c r="UZ543" s="63"/>
      <c r="VK543" s="63"/>
      <c r="VV543" s="63"/>
      <c r="WG543" s="63"/>
      <c r="WR543" s="63"/>
      <c r="XC543" s="63"/>
      <c r="XN543" s="63"/>
      <c r="XY543" s="63"/>
      <c r="YJ543" s="63"/>
      <c r="YU543" s="63"/>
      <c r="ZF543" s="63"/>
      <c r="ZQ543" s="63"/>
      <c r="AAB543" s="63"/>
      <c r="AAM543" s="63"/>
      <c r="AAX543" s="63"/>
      <c r="ABI543" s="63"/>
      <c r="ABT543" s="63"/>
      <c r="ACE543" s="63"/>
      <c r="ACP543" s="63"/>
      <c r="ADA543" s="63"/>
      <c r="ADL543" s="63"/>
      <c r="ADW543" s="63"/>
      <c r="AEH543" s="63"/>
      <c r="AES543" s="63"/>
      <c r="AFD543" s="63"/>
      <c r="AFO543" s="63"/>
      <c r="AFZ543" s="63"/>
      <c r="AGK543" s="63"/>
      <c r="AGV543" s="63"/>
      <c r="AHG543" s="63"/>
      <c r="AHR543" s="63"/>
      <c r="AIC543" s="63"/>
      <c r="AIN543" s="63"/>
      <c r="AIY543" s="63"/>
      <c r="AJJ543" s="63"/>
      <c r="AJU543" s="63"/>
      <c r="AKF543" s="63"/>
      <c r="AKQ543" s="63"/>
      <c r="ALB543" s="63"/>
      <c r="ALM543" s="63"/>
      <c r="ALX543" s="63"/>
      <c r="AMI543" s="63"/>
      <c r="AMT543" s="63"/>
      <c r="ANE543" s="63"/>
      <c r="ANP543" s="63"/>
      <c r="AOA543" s="63"/>
      <c r="AOL543" s="63"/>
      <c r="AOW543" s="63"/>
      <c r="APH543" s="63"/>
      <c r="APS543" s="63"/>
      <c r="AQD543" s="63"/>
      <c r="AQO543" s="63"/>
      <c r="AQZ543" s="63"/>
      <c r="ARK543" s="63"/>
      <c r="ARV543" s="63"/>
      <c r="ASG543" s="63"/>
      <c r="ASR543" s="63"/>
      <c r="ATC543" s="63"/>
      <c r="ATN543" s="63"/>
      <c r="ATY543" s="63"/>
      <c r="AUJ543" s="63"/>
      <c r="AUU543" s="63"/>
      <c r="AVF543" s="63"/>
      <c r="AVQ543" s="63"/>
      <c r="AWB543" s="63"/>
      <c r="AWM543" s="63"/>
      <c r="AWX543" s="63"/>
      <c r="AXI543" s="63"/>
      <c r="AXT543" s="63"/>
      <c r="AYE543" s="63"/>
      <c r="AYP543" s="63"/>
      <c r="AZA543" s="63"/>
    </row>
    <row r="544" spans="1:1023 1034:1353" ht="18.75" customHeight="1" x14ac:dyDescent="0.35">
      <c r="A544" s="24">
        <f>'total Scrap'!A544</f>
        <v>0</v>
      </c>
      <c r="B544" s="29">
        <f>'total Scrap'!D544</f>
        <v>0</v>
      </c>
      <c r="C544" s="45">
        <f>'total Scrap'!E544</f>
        <v>0</v>
      </c>
      <c r="D544" s="8">
        <f>'total Scrap'!F544</f>
        <v>0</v>
      </c>
      <c r="E544" s="26">
        <f t="shared" ca="1" si="84"/>
        <v>1457</v>
      </c>
      <c r="F544" s="26">
        <f t="shared" si="85"/>
        <v>610</v>
      </c>
      <c r="G544" s="27">
        <f t="shared" ca="1" si="86"/>
        <v>43.571428571428569</v>
      </c>
      <c r="H544" s="26">
        <f t="shared" ca="1" si="87"/>
        <v>4</v>
      </c>
      <c r="I544" s="26"/>
      <c r="J544" s="30"/>
      <c r="P544" s="57">
        <f t="shared" si="88"/>
        <v>0</v>
      </c>
      <c r="Q544" s="30">
        <f t="shared" si="89"/>
        <v>0</v>
      </c>
      <c r="T544" s="42">
        <f t="shared" si="90"/>
        <v>0</v>
      </c>
      <c r="V544" s="43">
        <f t="shared" si="91"/>
        <v>0</v>
      </c>
      <c r="W544" s="42">
        <f t="shared" si="92"/>
        <v>2</v>
      </c>
      <c r="AG544" s="63"/>
      <c r="AR544" s="63"/>
      <c r="BC544" s="63"/>
      <c r="BN544" s="63"/>
      <c r="BY544" s="63"/>
      <c r="CJ544" s="63"/>
      <c r="CU544" s="63"/>
      <c r="DF544" s="63"/>
      <c r="DQ544" s="63"/>
      <c r="EB544" s="63"/>
      <c r="EM544" s="63"/>
      <c r="EX544" s="63"/>
      <c r="FI544" s="63"/>
      <c r="FT544" s="63"/>
      <c r="GE544" s="63"/>
      <c r="GP544" s="63"/>
      <c r="HA544" s="63"/>
      <c r="HL544" s="63"/>
      <c r="HW544" s="63"/>
      <c r="IH544" s="63"/>
      <c r="IS544" s="63"/>
      <c r="JD544" s="63"/>
      <c r="JO544" s="63"/>
      <c r="JZ544" s="63"/>
      <c r="KK544" s="63"/>
      <c r="KV544" s="63"/>
      <c r="LG544" s="63"/>
      <c r="LR544" s="63"/>
      <c r="MC544" s="63"/>
      <c r="MN544" s="63"/>
      <c r="MY544" s="63"/>
      <c r="NJ544" s="63"/>
      <c r="NU544" s="63"/>
      <c r="OF544" s="63"/>
      <c r="OQ544" s="63"/>
      <c r="PB544" s="63"/>
      <c r="PM544" s="63"/>
      <c r="PX544" s="63"/>
      <c r="QI544" s="63"/>
      <c r="QT544" s="63"/>
      <c r="RE544" s="63"/>
      <c r="RP544" s="63"/>
      <c r="SA544" s="63"/>
      <c r="SL544" s="63"/>
      <c r="SW544" s="63"/>
      <c r="TH544" s="63"/>
      <c r="TS544" s="63"/>
      <c r="UD544" s="63"/>
      <c r="UO544" s="63"/>
      <c r="UZ544" s="63"/>
      <c r="VK544" s="63"/>
      <c r="VV544" s="63"/>
      <c r="WG544" s="63"/>
      <c r="WR544" s="63"/>
      <c r="XC544" s="63"/>
      <c r="XN544" s="63"/>
      <c r="XY544" s="63"/>
      <c r="YJ544" s="63"/>
      <c r="YU544" s="63"/>
      <c r="ZF544" s="63"/>
      <c r="ZQ544" s="63"/>
      <c r="AAB544" s="63"/>
      <c r="AAM544" s="63"/>
      <c r="AAX544" s="63"/>
      <c r="ABI544" s="63"/>
      <c r="ABT544" s="63"/>
      <c r="ACE544" s="63"/>
      <c r="ACP544" s="63"/>
      <c r="ADA544" s="63"/>
      <c r="ADL544" s="63"/>
      <c r="ADW544" s="63"/>
      <c r="AEH544" s="63"/>
      <c r="AES544" s="63"/>
      <c r="AFD544" s="63"/>
      <c r="AFO544" s="63"/>
      <c r="AFZ544" s="63"/>
      <c r="AGK544" s="63"/>
      <c r="AGV544" s="63"/>
      <c r="AHG544" s="63"/>
      <c r="AHR544" s="63"/>
      <c r="AIC544" s="63"/>
      <c r="AIN544" s="63"/>
      <c r="AIY544" s="63"/>
      <c r="AJJ544" s="63"/>
      <c r="AJU544" s="63"/>
      <c r="AKF544" s="63"/>
      <c r="AKQ544" s="63"/>
      <c r="ALB544" s="63"/>
      <c r="ALM544" s="63"/>
      <c r="ALX544" s="63"/>
      <c r="AMI544" s="63"/>
      <c r="AMT544" s="63"/>
      <c r="ANE544" s="63"/>
      <c r="ANP544" s="63"/>
      <c r="AOA544" s="63"/>
      <c r="AOL544" s="63"/>
      <c r="AOW544" s="63"/>
      <c r="APH544" s="63"/>
      <c r="APS544" s="63"/>
      <c r="AQD544" s="63"/>
      <c r="AQO544" s="63"/>
      <c r="AQZ544" s="63"/>
      <c r="ARK544" s="63"/>
      <c r="ARV544" s="63"/>
      <c r="ASG544" s="63"/>
      <c r="ASR544" s="63"/>
      <c r="ATC544" s="63"/>
      <c r="ATN544" s="63"/>
      <c r="ATY544" s="63"/>
      <c r="AUJ544" s="63"/>
      <c r="AUU544" s="63"/>
      <c r="AVF544" s="63"/>
      <c r="AVQ544" s="63"/>
      <c r="AWB544" s="63"/>
      <c r="AWM544" s="63"/>
      <c r="AWX544" s="63"/>
      <c r="AXI544" s="63"/>
      <c r="AXT544" s="63"/>
      <c r="AYE544" s="63"/>
      <c r="AYP544" s="63"/>
      <c r="AZA544" s="63"/>
    </row>
    <row r="545" spans="1:1023 1034:1353" ht="18.75" customHeight="1" x14ac:dyDescent="0.35">
      <c r="A545" s="24">
        <f>'total Scrap'!A545</f>
        <v>0</v>
      </c>
      <c r="B545" s="29">
        <f>'total Scrap'!D545</f>
        <v>0</v>
      </c>
      <c r="C545" s="45">
        <f>'total Scrap'!E545</f>
        <v>0</v>
      </c>
      <c r="D545" s="8">
        <f>'total Scrap'!F545</f>
        <v>0</v>
      </c>
      <c r="E545" s="26">
        <f t="shared" ca="1" si="84"/>
        <v>1457</v>
      </c>
      <c r="F545" s="26">
        <f t="shared" si="85"/>
        <v>610</v>
      </c>
      <c r="G545" s="27">
        <f t="shared" ca="1" si="86"/>
        <v>43.571428571428569</v>
      </c>
      <c r="H545" s="26">
        <f t="shared" ca="1" si="87"/>
        <v>4</v>
      </c>
      <c r="I545" s="26"/>
      <c r="J545" s="30"/>
      <c r="P545" s="57">
        <f t="shared" si="88"/>
        <v>0</v>
      </c>
      <c r="Q545" s="30">
        <f t="shared" si="89"/>
        <v>0</v>
      </c>
      <c r="T545" s="42">
        <f t="shared" si="90"/>
        <v>0</v>
      </c>
      <c r="V545" s="43">
        <f t="shared" si="91"/>
        <v>0</v>
      </c>
      <c r="W545" s="42">
        <f t="shared" si="92"/>
        <v>2</v>
      </c>
      <c r="AG545" s="63"/>
      <c r="AR545" s="63"/>
      <c r="BC545" s="63"/>
      <c r="BN545" s="63"/>
      <c r="BY545" s="63"/>
      <c r="CJ545" s="63"/>
      <c r="CU545" s="63"/>
      <c r="DF545" s="63"/>
      <c r="DQ545" s="63"/>
      <c r="EB545" s="63"/>
      <c r="EM545" s="63"/>
      <c r="EX545" s="63"/>
      <c r="FI545" s="63"/>
      <c r="FT545" s="63"/>
      <c r="GE545" s="63"/>
      <c r="GP545" s="63"/>
      <c r="HA545" s="63"/>
      <c r="HL545" s="63"/>
      <c r="HW545" s="63"/>
      <c r="IH545" s="63"/>
      <c r="IS545" s="63"/>
      <c r="JD545" s="63"/>
      <c r="JO545" s="63"/>
      <c r="JZ545" s="63"/>
      <c r="KK545" s="63"/>
      <c r="KV545" s="63"/>
      <c r="LG545" s="63"/>
      <c r="LR545" s="63"/>
      <c r="MC545" s="63"/>
      <c r="MN545" s="63"/>
      <c r="MY545" s="63"/>
      <c r="NJ545" s="63"/>
      <c r="NU545" s="63"/>
      <c r="OF545" s="63"/>
      <c r="OQ545" s="63"/>
      <c r="PB545" s="63"/>
      <c r="PM545" s="63"/>
      <c r="PX545" s="63"/>
      <c r="QI545" s="63"/>
      <c r="QT545" s="63"/>
      <c r="RE545" s="63"/>
      <c r="RP545" s="63"/>
      <c r="SA545" s="63"/>
      <c r="SL545" s="63"/>
      <c r="SW545" s="63"/>
      <c r="TH545" s="63"/>
      <c r="TS545" s="63"/>
      <c r="UD545" s="63"/>
      <c r="UO545" s="63"/>
      <c r="UZ545" s="63"/>
      <c r="VK545" s="63"/>
      <c r="VV545" s="63"/>
      <c r="WG545" s="63"/>
      <c r="WR545" s="63"/>
      <c r="XC545" s="63"/>
      <c r="XN545" s="63"/>
      <c r="XY545" s="63"/>
      <c r="YJ545" s="63"/>
      <c r="YU545" s="63"/>
      <c r="ZF545" s="63"/>
      <c r="ZQ545" s="63"/>
      <c r="AAB545" s="63"/>
      <c r="AAM545" s="63"/>
      <c r="AAX545" s="63"/>
      <c r="ABI545" s="63"/>
      <c r="ABT545" s="63"/>
      <c r="ACE545" s="63"/>
      <c r="ACP545" s="63"/>
      <c r="ADA545" s="63"/>
      <c r="ADL545" s="63"/>
      <c r="ADW545" s="63"/>
      <c r="AEH545" s="63"/>
      <c r="AES545" s="63"/>
      <c r="AFD545" s="63"/>
      <c r="AFO545" s="63"/>
      <c r="AFZ545" s="63"/>
      <c r="AGK545" s="63"/>
      <c r="AGV545" s="63"/>
      <c r="AHG545" s="63"/>
      <c r="AHR545" s="63"/>
      <c r="AIC545" s="63"/>
      <c r="AIN545" s="63"/>
      <c r="AIY545" s="63"/>
      <c r="AJJ545" s="63"/>
      <c r="AJU545" s="63"/>
      <c r="AKF545" s="63"/>
      <c r="AKQ545" s="63"/>
      <c r="ALB545" s="63"/>
      <c r="ALM545" s="63"/>
      <c r="ALX545" s="63"/>
      <c r="AMI545" s="63"/>
      <c r="AMT545" s="63"/>
      <c r="ANE545" s="63"/>
      <c r="ANP545" s="63"/>
      <c r="AOA545" s="63"/>
      <c r="AOL545" s="63"/>
      <c r="AOW545" s="63"/>
      <c r="APH545" s="63"/>
      <c r="APS545" s="63"/>
      <c r="AQD545" s="63"/>
      <c r="AQO545" s="63"/>
      <c r="AQZ545" s="63"/>
      <c r="ARK545" s="63"/>
      <c r="ARV545" s="63"/>
      <c r="ASG545" s="63"/>
      <c r="ASR545" s="63"/>
      <c r="ATC545" s="63"/>
      <c r="ATN545" s="63"/>
      <c r="ATY545" s="63"/>
      <c r="AUJ545" s="63"/>
      <c r="AUU545" s="63"/>
      <c r="AVF545" s="63"/>
      <c r="AVQ545" s="63"/>
      <c r="AWB545" s="63"/>
      <c r="AWM545" s="63"/>
      <c r="AWX545" s="63"/>
      <c r="AXI545" s="63"/>
      <c r="AXT545" s="63"/>
      <c r="AYE545" s="63"/>
      <c r="AYP545" s="63"/>
      <c r="AZA545" s="63"/>
    </row>
    <row r="546" spans="1:1023 1034:1353" ht="18.75" customHeight="1" x14ac:dyDescent="0.35">
      <c r="A546" s="24">
        <f>'total Scrap'!A546</f>
        <v>0</v>
      </c>
      <c r="B546" s="29">
        <f>'total Scrap'!D546</f>
        <v>0</v>
      </c>
      <c r="C546" s="45">
        <f>'total Scrap'!E546</f>
        <v>0</v>
      </c>
      <c r="D546" s="8">
        <f>'total Scrap'!F546</f>
        <v>0</v>
      </c>
      <c r="E546" s="26">
        <f t="shared" ca="1" si="84"/>
        <v>1457</v>
      </c>
      <c r="F546" s="26">
        <f t="shared" si="85"/>
        <v>610</v>
      </c>
      <c r="G546" s="27">
        <f t="shared" ca="1" si="86"/>
        <v>43.571428571428569</v>
      </c>
      <c r="H546" s="26">
        <f t="shared" ca="1" si="87"/>
        <v>4</v>
      </c>
      <c r="I546" s="26"/>
      <c r="J546" s="30"/>
      <c r="P546" s="57">
        <f t="shared" si="88"/>
        <v>0</v>
      </c>
      <c r="Q546" s="30">
        <f t="shared" si="89"/>
        <v>0</v>
      </c>
      <c r="T546" s="42">
        <f t="shared" si="90"/>
        <v>0</v>
      </c>
      <c r="V546" s="43">
        <f t="shared" si="91"/>
        <v>0</v>
      </c>
      <c r="W546" s="42">
        <f t="shared" si="92"/>
        <v>2</v>
      </c>
      <c r="AG546" s="63"/>
      <c r="AR546" s="63"/>
      <c r="BC546" s="63"/>
      <c r="BN546" s="63"/>
      <c r="BY546" s="63"/>
      <c r="CJ546" s="63"/>
      <c r="CU546" s="63"/>
      <c r="DF546" s="63"/>
      <c r="DQ546" s="63"/>
      <c r="EB546" s="63"/>
      <c r="EM546" s="63"/>
      <c r="EX546" s="63"/>
      <c r="FI546" s="63"/>
      <c r="FT546" s="63"/>
      <c r="GE546" s="63"/>
      <c r="GP546" s="63"/>
      <c r="HA546" s="63"/>
      <c r="HL546" s="63"/>
      <c r="HW546" s="63"/>
      <c r="IH546" s="63"/>
      <c r="IS546" s="63"/>
      <c r="JD546" s="63"/>
      <c r="JO546" s="63"/>
      <c r="JZ546" s="63"/>
      <c r="KK546" s="63"/>
      <c r="KV546" s="63"/>
      <c r="LG546" s="63"/>
      <c r="LR546" s="63"/>
      <c r="MC546" s="63"/>
      <c r="MN546" s="63"/>
      <c r="MY546" s="63"/>
      <c r="NJ546" s="63"/>
      <c r="NU546" s="63"/>
      <c r="OF546" s="63"/>
      <c r="OQ546" s="63"/>
      <c r="PB546" s="63"/>
      <c r="PM546" s="63"/>
      <c r="PX546" s="63"/>
      <c r="QI546" s="63"/>
      <c r="QT546" s="63"/>
      <c r="RE546" s="63"/>
      <c r="RP546" s="63"/>
      <c r="SA546" s="63"/>
      <c r="SL546" s="63"/>
      <c r="SW546" s="63"/>
      <c r="TH546" s="63"/>
      <c r="TS546" s="63"/>
      <c r="UD546" s="63"/>
      <c r="UO546" s="63"/>
      <c r="UZ546" s="63"/>
      <c r="VK546" s="63"/>
      <c r="VV546" s="63"/>
      <c r="WG546" s="63"/>
      <c r="WR546" s="63"/>
      <c r="XC546" s="63"/>
      <c r="XN546" s="63"/>
      <c r="XY546" s="63"/>
      <c r="YJ546" s="63"/>
      <c r="YU546" s="63"/>
      <c r="ZF546" s="63"/>
      <c r="ZQ546" s="63"/>
      <c r="AAB546" s="63"/>
      <c r="AAM546" s="63"/>
      <c r="AAX546" s="63"/>
      <c r="ABI546" s="63"/>
      <c r="ABT546" s="63"/>
      <c r="ACE546" s="63"/>
      <c r="ACP546" s="63"/>
      <c r="ADA546" s="63"/>
      <c r="ADL546" s="63"/>
      <c r="ADW546" s="63"/>
      <c r="AEH546" s="63"/>
      <c r="AES546" s="63"/>
      <c r="AFD546" s="63"/>
      <c r="AFO546" s="63"/>
      <c r="AFZ546" s="63"/>
      <c r="AGK546" s="63"/>
      <c r="AGV546" s="63"/>
      <c r="AHG546" s="63"/>
      <c r="AHR546" s="63"/>
      <c r="AIC546" s="63"/>
      <c r="AIN546" s="63"/>
      <c r="AIY546" s="63"/>
      <c r="AJJ546" s="63"/>
      <c r="AJU546" s="63"/>
      <c r="AKF546" s="63"/>
      <c r="AKQ546" s="63"/>
      <c r="ALB546" s="63"/>
      <c r="ALM546" s="63"/>
      <c r="ALX546" s="63"/>
      <c r="AMI546" s="63"/>
      <c r="AMT546" s="63"/>
      <c r="ANE546" s="63"/>
      <c r="ANP546" s="63"/>
      <c r="AOA546" s="63"/>
      <c r="AOL546" s="63"/>
      <c r="AOW546" s="63"/>
      <c r="APH546" s="63"/>
      <c r="APS546" s="63"/>
      <c r="AQD546" s="63"/>
      <c r="AQO546" s="63"/>
      <c r="AQZ546" s="63"/>
      <c r="ARK546" s="63"/>
      <c r="ARV546" s="63"/>
      <c r="ASG546" s="63"/>
      <c r="ASR546" s="63"/>
      <c r="ATC546" s="63"/>
      <c r="ATN546" s="63"/>
      <c r="ATY546" s="63"/>
      <c r="AUJ546" s="63"/>
      <c r="AUU546" s="63"/>
      <c r="AVF546" s="63"/>
      <c r="AVQ546" s="63"/>
      <c r="AWB546" s="63"/>
      <c r="AWM546" s="63"/>
      <c r="AWX546" s="63"/>
      <c r="AXI546" s="63"/>
      <c r="AXT546" s="63"/>
      <c r="AYE546" s="63"/>
      <c r="AYP546" s="63"/>
      <c r="AZA546" s="63"/>
    </row>
    <row r="547" spans="1:1023 1034:1353" ht="18.75" customHeight="1" x14ac:dyDescent="0.35">
      <c r="A547" s="24">
        <f>'total Scrap'!A547</f>
        <v>0</v>
      </c>
      <c r="B547" s="29">
        <f>'total Scrap'!D547</f>
        <v>0</v>
      </c>
      <c r="C547" s="45">
        <f>'total Scrap'!E547</f>
        <v>0</v>
      </c>
      <c r="D547" s="8">
        <f>'total Scrap'!F547</f>
        <v>0</v>
      </c>
      <c r="E547" s="26">
        <f t="shared" ca="1" si="84"/>
        <v>1457</v>
      </c>
      <c r="F547" s="26">
        <f t="shared" si="85"/>
        <v>610</v>
      </c>
      <c r="G547" s="27">
        <f t="shared" ca="1" si="86"/>
        <v>43.571428571428569</v>
      </c>
      <c r="H547" s="26">
        <f t="shared" ca="1" si="87"/>
        <v>4</v>
      </c>
      <c r="I547" s="26"/>
      <c r="J547" s="30"/>
      <c r="P547" s="57">
        <f t="shared" si="88"/>
        <v>0</v>
      </c>
      <c r="Q547" s="30">
        <f t="shared" si="89"/>
        <v>0</v>
      </c>
      <c r="T547" s="42">
        <f t="shared" si="90"/>
        <v>0</v>
      </c>
      <c r="V547" s="43">
        <f t="shared" si="91"/>
        <v>0</v>
      </c>
      <c r="W547" s="42">
        <f t="shared" si="92"/>
        <v>2</v>
      </c>
      <c r="AG547" s="63"/>
      <c r="AR547" s="63"/>
      <c r="BC547" s="63"/>
      <c r="BN547" s="63"/>
      <c r="BY547" s="63"/>
      <c r="CJ547" s="63"/>
      <c r="CU547" s="63"/>
      <c r="DF547" s="63"/>
      <c r="DQ547" s="63"/>
      <c r="EB547" s="63"/>
      <c r="EM547" s="63"/>
      <c r="EX547" s="63"/>
      <c r="FI547" s="63"/>
      <c r="FT547" s="63"/>
      <c r="GE547" s="63"/>
      <c r="GP547" s="63"/>
      <c r="HA547" s="63"/>
      <c r="HL547" s="63"/>
      <c r="HW547" s="63"/>
      <c r="IH547" s="63"/>
      <c r="IS547" s="63"/>
      <c r="JD547" s="63"/>
      <c r="JO547" s="63"/>
      <c r="JZ547" s="63"/>
      <c r="KK547" s="63"/>
      <c r="KV547" s="63"/>
      <c r="LG547" s="63"/>
      <c r="LR547" s="63"/>
      <c r="MC547" s="63"/>
      <c r="MN547" s="63"/>
      <c r="MY547" s="63"/>
      <c r="NJ547" s="63"/>
      <c r="NU547" s="63"/>
      <c r="OF547" s="63"/>
      <c r="OQ547" s="63"/>
      <c r="PB547" s="63"/>
      <c r="PM547" s="63"/>
      <c r="PX547" s="63"/>
      <c r="QI547" s="63"/>
      <c r="QT547" s="63"/>
      <c r="RE547" s="63"/>
      <c r="RP547" s="63"/>
      <c r="SA547" s="63"/>
      <c r="SL547" s="63"/>
      <c r="SW547" s="63"/>
      <c r="TH547" s="63"/>
      <c r="TS547" s="63"/>
      <c r="UD547" s="63"/>
      <c r="UO547" s="63"/>
      <c r="UZ547" s="63"/>
      <c r="VK547" s="63"/>
      <c r="VV547" s="63"/>
      <c r="WG547" s="63"/>
      <c r="WR547" s="63"/>
      <c r="XC547" s="63"/>
      <c r="XN547" s="63"/>
      <c r="XY547" s="63"/>
      <c r="YJ547" s="63"/>
      <c r="YU547" s="63"/>
      <c r="ZF547" s="63"/>
      <c r="ZQ547" s="63"/>
      <c r="AAB547" s="63"/>
      <c r="AAM547" s="63"/>
      <c r="AAX547" s="63"/>
      <c r="ABI547" s="63"/>
      <c r="ABT547" s="63"/>
      <c r="ACE547" s="63"/>
      <c r="ACP547" s="63"/>
      <c r="ADA547" s="63"/>
      <c r="ADL547" s="63"/>
      <c r="ADW547" s="63"/>
      <c r="AEH547" s="63"/>
      <c r="AES547" s="63"/>
      <c r="AFD547" s="63"/>
      <c r="AFO547" s="63"/>
      <c r="AFZ547" s="63"/>
      <c r="AGK547" s="63"/>
      <c r="AGV547" s="63"/>
      <c r="AHG547" s="63"/>
      <c r="AHR547" s="63"/>
      <c r="AIC547" s="63"/>
      <c r="AIN547" s="63"/>
      <c r="AIY547" s="63"/>
      <c r="AJJ547" s="63"/>
      <c r="AJU547" s="63"/>
      <c r="AKF547" s="63"/>
      <c r="AKQ547" s="63"/>
      <c r="ALB547" s="63"/>
      <c r="ALM547" s="63"/>
      <c r="ALX547" s="63"/>
      <c r="AMI547" s="63"/>
      <c r="AMT547" s="63"/>
      <c r="ANE547" s="63"/>
      <c r="ANP547" s="63"/>
      <c r="AOA547" s="63"/>
      <c r="AOL547" s="63"/>
      <c r="AOW547" s="63"/>
      <c r="APH547" s="63"/>
      <c r="APS547" s="63"/>
      <c r="AQD547" s="63"/>
      <c r="AQO547" s="63"/>
      <c r="AQZ547" s="63"/>
      <c r="ARK547" s="63"/>
      <c r="ARV547" s="63"/>
      <c r="ASG547" s="63"/>
      <c r="ASR547" s="63"/>
      <c r="ATC547" s="63"/>
      <c r="ATN547" s="63"/>
      <c r="ATY547" s="63"/>
      <c r="AUJ547" s="63"/>
      <c r="AUU547" s="63"/>
      <c r="AVF547" s="63"/>
      <c r="AVQ547" s="63"/>
      <c r="AWB547" s="63"/>
      <c r="AWM547" s="63"/>
      <c r="AWX547" s="63"/>
      <c r="AXI547" s="63"/>
      <c r="AXT547" s="63"/>
      <c r="AYE547" s="63"/>
      <c r="AYP547" s="63"/>
      <c r="AZA547" s="63"/>
    </row>
    <row r="548" spans="1:1023 1034:1353" ht="18.75" customHeight="1" x14ac:dyDescent="0.35">
      <c r="A548" s="24">
        <f>'total Scrap'!A548</f>
        <v>0</v>
      </c>
      <c r="B548" s="29">
        <f>'total Scrap'!D548</f>
        <v>0</v>
      </c>
      <c r="C548" s="45">
        <f>'total Scrap'!E548</f>
        <v>0</v>
      </c>
      <c r="D548" s="8">
        <f>'total Scrap'!F548</f>
        <v>0</v>
      </c>
      <c r="E548" s="26">
        <f t="shared" ca="1" si="84"/>
        <v>1457</v>
      </c>
      <c r="F548" s="26">
        <f t="shared" si="85"/>
        <v>610</v>
      </c>
      <c r="G548" s="27">
        <f t="shared" ca="1" si="86"/>
        <v>43.571428571428569</v>
      </c>
      <c r="H548" s="26">
        <f t="shared" ca="1" si="87"/>
        <v>4</v>
      </c>
      <c r="I548" s="26"/>
      <c r="J548" s="30"/>
      <c r="P548" s="57">
        <f t="shared" si="88"/>
        <v>0</v>
      </c>
      <c r="Q548" s="30">
        <f t="shared" si="89"/>
        <v>0</v>
      </c>
      <c r="T548" s="42">
        <f t="shared" si="90"/>
        <v>0</v>
      </c>
      <c r="V548" s="43">
        <f t="shared" si="91"/>
        <v>0</v>
      </c>
      <c r="W548" s="42">
        <f t="shared" si="92"/>
        <v>2</v>
      </c>
      <c r="AG548" s="63"/>
      <c r="AR548" s="63"/>
      <c r="BC548" s="63"/>
      <c r="BN548" s="63"/>
      <c r="BY548" s="63"/>
      <c r="CJ548" s="63"/>
      <c r="CU548" s="63"/>
      <c r="DF548" s="63"/>
      <c r="DQ548" s="63"/>
      <c r="EB548" s="63"/>
      <c r="EM548" s="63"/>
      <c r="EX548" s="63"/>
      <c r="FI548" s="63"/>
      <c r="FT548" s="63"/>
      <c r="GE548" s="63"/>
      <c r="GP548" s="63"/>
      <c r="HA548" s="63"/>
      <c r="HL548" s="63"/>
      <c r="HW548" s="63"/>
      <c r="IH548" s="63"/>
      <c r="IS548" s="63"/>
      <c r="JD548" s="63"/>
      <c r="JO548" s="63"/>
      <c r="JZ548" s="63"/>
      <c r="KK548" s="63"/>
      <c r="KV548" s="63"/>
      <c r="LG548" s="63"/>
      <c r="LR548" s="63"/>
      <c r="MC548" s="63"/>
      <c r="MN548" s="63"/>
      <c r="MY548" s="63"/>
      <c r="NJ548" s="63"/>
      <c r="NU548" s="63"/>
      <c r="OF548" s="63"/>
      <c r="OQ548" s="63"/>
      <c r="PB548" s="63"/>
      <c r="PM548" s="63"/>
      <c r="PX548" s="63"/>
      <c r="QI548" s="63"/>
      <c r="QT548" s="63"/>
      <c r="RE548" s="63"/>
      <c r="RP548" s="63"/>
      <c r="SA548" s="63"/>
      <c r="SL548" s="63"/>
      <c r="SW548" s="63"/>
      <c r="TH548" s="63"/>
      <c r="TS548" s="63"/>
      <c r="UD548" s="63"/>
      <c r="UO548" s="63"/>
      <c r="UZ548" s="63"/>
      <c r="VK548" s="63"/>
      <c r="VV548" s="63"/>
      <c r="WG548" s="63"/>
      <c r="WR548" s="63"/>
      <c r="XC548" s="63"/>
      <c r="XN548" s="63"/>
      <c r="XY548" s="63"/>
      <c r="YJ548" s="63"/>
      <c r="YU548" s="63"/>
      <c r="ZF548" s="63"/>
      <c r="ZQ548" s="63"/>
      <c r="AAB548" s="63"/>
      <c r="AAM548" s="63"/>
      <c r="AAX548" s="63"/>
      <c r="ABI548" s="63"/>
      <c r="ABT548" s="63"/>
      <c r="ACE548" s="63"/>
      <c r="ACP548" s="63"/>
      <c r="ADA548" s="63"/>
      <c r="ADL548" s="63"/>
      <c r="ADW548" s="63"/>
      <c r="AEH548" s="63"/>
      <c r="AES548" s="63"/>
      <c r="AFD548" s="63"/>
      <c r="AFO548" s="63"/>
      <c r="AFZ548" s="63"/>
      <c r="AGK548" s="63"/>
      <c r="AGV548" s="63"/>
      <c r="AHG548" s="63"/>
      <c r="AHR548" s="63"/>
      <c r="AIC548" s="63"/>
      <c r="AIN548" s="63"/>
      <c r="AIY548" s="63"/>
      <c r="AJJ548" s="63"/>
      <c r="AJU548" s="63"/>
      <c r="AKF548" s="63"/>
      <c r="AKQ548" s="63"/>
      <c r="ALB548" s="63"/>
      <c r="ALM548" s="63"/>
      <c r="ALX548" s="63"/>
      <c r="AMI548" s="63"/>
      <c r="AMT548" s="63"/>
      <c r="ANE548" s="63"/>
      <c r="ANP548" s="63"/>
      <c r="AOA548" s="63"/>
      <c r="AOL548" s="63"/>
      <c r="AOW548" s="63"/>
      <c r="APH548" s="63"/>
      <c r="APS548" s="63"/>
      <c r="AQD548" s="63"/>
      <c r="AQO548" s="63"/>
      <c r="AQZ548" s="63"/>
      <c r="ARK548" s="63"/>
      <c r="ARV548" s="63"/>
      <c r="ASG548" s="63"/>
      <c r="ASR548" s="63"/>
      <c r="ATC548" s="63"/>
      <c r="ATN548" s="63"/>
      <c r="ATY548" s="63"/>
      <c r="AUJ548" s="63"/>
      <c r="AUU548" s="63"/>
      <c r="AVF548" s="63"/>
      <c r="AVQ548" s="63"/>
      <c r="AWB548" s="63"/>
      <c r="AWM548" s="63"/>
      <c r="AWX548" s="63"/>
      <c r="AXI548" s="63"/>
      <c r="AXT548" s="63"/>
      <c r="AYE548" s="63"/>
      <c r="AYP548" s="63"/>
      <c r="AZA548" s="63"/>
    </row>
    <row r="549" spans="1:1023 1034:1353" ht="18.75" customHeight="1" x14ac:dyDescent="0.35">
      <c r="A549" s="24">
        <f>'total Scrap'!A549</f>
        <v>0</v>
      </c>
      <c r="B549" s="29">
        <f>'total Scrap'!D549</f>
        <v>0</v>
      </c>
      <c r="C549" s="45">
        <f>'total Scrap'!E549</f>
        <v>0</v>
      </c>
      <c r="D549" s="8">
        <f>'total Scrap'!F549</f>
        <v>0</v>
      </c>
      <c r="E549" s="26">
        <f t="shared" ca="1" si="84"/>
        <v>1457</v>
      </c>
      <c r="F549" s="26">
        <f t="shared" si="85"/>
        <v>610</v>
      </c>
      <c r="G549" s="27">
        <f t="shared" ca="1" si="86"/>
        <v>43.571428571428569</v>
      </c>
      <c r="H549" s="26">
        <f t="shared" ca="1" si="87"/>
        <v>4</v>
      </c>
      <c r="I549" s="26"/>
      <c r="J549" s="30"/>
      <c r="P549" s="57">
        <f t="shared" si="88"/>
        <v>0</v>
      </c>
      <c r="Q549" s="30">
        <f t="shared" si="89"/>
        <v>0</v>
      </c>
      <c r="T549" s="42">
        <f t="shared" si="90"/>
        <v>0</v>
      </c>
      <c r="V549" s="43">
        <f t="shared" si="91"/>
        <v>0</v>
      </c>
      <c r="W549" s="42">
        <f t="shared" si="92"/>
        <v>2</v>
      </c>
      <c r="AG549" s="63"/>
      <c r="AR549" s="63"/>
      <c r="BC549" s="63"/>
      <c r="BN549" s="63"/>
      <c r="BY549" s="63"/>
      <c r="CJ549" s="63"/>
      <c r="CU549" s="63"/>
      <c r="DF549" s="63"/>
      <c r="DQ549" s="63"/>
      <c r="EB549" s="63"/>
      <c r="EM549" s="63"/>
      <c r="EX549" s="63"/>
      <c r="FI549" s="63"/>
      <c r="FT549" s="63"/>
      <c r="GE549" s="63"/>
      <c r="GP549" s="63"/>
      <c r="HA549" s="63"/>
      <c r="HL549" s="63"/>
      <c r="HW549" s="63"/>
      <c r="IH549" s="63"/>
      <c r="IS549" s="63"/>
      <c r="JD549" s="63"/>
      <c r="JO549" s="63"/>
      <c r="JZ549" s="63"/>
      <c r="KK549" s="63"/>
      <c r="KV549" s="63"/>
      <c r="LG549" s="63"/>
      <c r="LR549" s="63"/>
      <c r="MC549" s="63"/>
      <c r="MN549" s="63"/>
      <c r="MY549" s="63"/>
      <c r="NJ549" s="63"/>
      <c r="NU549" s="63"/>
      <c r="OF549" s="63"/>
      <c r="OQ549" s="63"/>
      <c r="PB549" s="63"/>
      <c r="PM549" s="63"/>
      <c r="PX549" s="63"/>
      <c r="QI549" s="63"/>
      <c r="QT549" s="63"/>
      <c r="RE549" s="63"/>
      <c r="RP549" s="63"/>
      <c r="SA549" s="63"/>
      <c r="SL549" s="63"/>
      <c r="SW549" s="63"/>
      <c r="TH549" s="63"/>
      <c r="TS549" s="63"/>
      <c r="UD549" s="63"/>
      <c r="UO549" s="63"/>
      <c r="UZ549" s="63"/>
      <c r="VK549" s="63"/>
      <c r="VV549" s="63"/>
      <c r="WG549" s="63"/>
      <c r="WR549" s="63"/>
      <c r="XC549" s="63"/>
      <c r="XN549" s="63"/>
      <c r="XY549" s="63"/>
      <c r="YJ549" s="63"/>
      <c r="YU549" s="63"/>
      <c r="ZF549" s="63"/>
      <c r="ZQ549" s="63"/>
      <c r="AAB549" s="63"/>
      <c r="AAM549" s="63"/>
      <c r="AAX549" s="63"/>
      <c r="ABI549" s="63"/>
      <c r="ABT549" s="63"/>
      <c r="ACE549" s="63"/>
      <c r="ACP549" s="63"/>
      <c r="ADA549" s="63"/>
      <c r="ADL549" s="63"/>
      <c r="ADW549" s="63"/>
      <c r="AEH549" s="63"/>
      <c r="AES549" s="63"/>
      <c r="AFD549" s="63"/>
      <c r="AFO549" s="63"/>
      <c r="AFZ549" s="63"/>
      <c r="AGK549" s="63"/>
      <c r="AGV549" s="63"/>
      <c r="AHG549" s="63"/>
      <c r="AHR549" s="63"/>
      <c r="AIC549" s="63"/>
      <c r="AIN549" s="63"/>
      <c r="AIY549" s="63"/>
      <c r="AJJ549" s="63"/>
      <c r="AJU549" s="63"/>
      <c r="AKF549" s="63"/>
      <c r="AKQ549" s="63"/>
      <c r="ALB549" s="63"/>
      <c r="ALM549" s="63"/>
      <c r="ALX549" s="63"/>
      <c r="AMI549" s="63"/>
      <c r="AMT549" s="63"/>
      <c r="ANE549" s="63"/>
      <c r="ANP549" s="63"/>
      <c r="AOA549" s="63"/>
      <c r="AOL549" s="63"/>
      <c r="AOW549" s="63"/>
      <c r="APH549" s="63"/>
      <c r="APS549" s="63"/>
      <c r="AQD549" s="63"/>
      <c r="AQO549" s="63"/>
      <c r="AQZ549" s="63"/>
      <c r="ARK549" s="63"/>
      <c r="ARV549" s="63"/>
      <c r="ASG549" s="63"/>
      <c r="ASR549" s="63"/>
      <c r="ATC549" s="63"/>
      <c r="ATN549" s="63"/>
      <c r="ATY549" s="63"/>
      <c r="AUJ549" s="63"/>
      <c r="AUU549" s="63"/>
      <c r="AVF549" s="63"/>
      <c r="AVQ549" s="63"/>
      <c r="AWB549" s="63"/>
      <c r="AWM549" s="63"/>
      <c r="AWX549" s="63"/>
      <c r="AXI549" s="63"/>
      <c r="AXT549" s="63"/>
      <c r="AYE549" s="63"/>
      <c r="AYP549" s="63"/>
      <c r="AZA549" s="63"/>
    </row>
    <row r="550" spans="1:1023 1034:1353" ht="18.75" customHeight="1" x14ac:dyDescent="0.35">
      <c r="A550" s="24">
        <f>'total Scrap'!A550</f>
        <v>0</v>
      </c>
      <c r="B550" s="29">
        <f>'total Scrap'!D550</f>
        <v>0</v>
      </c>
      <c r="C550" s="45">
        <f>'total Scrap'!E550</f>
        <v>0</v>
      </c>
      <c r="D550" s="8">
        <f>'total Scrap'!F550</f>
        <v>0</v>
      </c>
      <c r="E550" s="26">
        <f t="shared" ca="1" si="84"/>
        <v>1457</v>
      </c>
      <c r="F550" s="26">
        <f t="shared" si="85"/>
        <v>610</v>
      </c>
      <c r="G550" s="27">
        <f t="shared" ca="1" si="86"/>
        <v>43.571428571428569</v>
      </c>
      <c r="H550" s="26">
        <f t="shared" ca="1" si="87"/>
        <v>4</v>
      </c>
      <c r="I550" s="26"/>
      <c r="J550" s="30"/>
      <c r="P550" s="57">
        <f t="shared" si="88"/>
        <v>0</v>
      </c>
      <c r="Q550" s="30">
        <f t="shared" si="89"/>
        <v>0</v>
      </c>
      <c r="T550" s="42">
        <f t="shared" si="90"/>
        <v>0</v>
      </c>
      <c r="V550" s="43">
        <f t="shared" si="91"/>
        <v>0</v>
      </c>
      <c r="W550" s="42">
        <f t="shared" si="92"/>
        <v>2</v>
      </c>
      <c r="AG550" s="63"/>
      <c r="AR550" s="63"/>
      <c r="BC550" s="63"/>
      <c r="BN550" s="63"/>
      <c r="BY550" s="63"/>
      <c r="CJ550" s="63"/>
      <c r="CU550" s="63"/>
      <c r="DF550" s="63"/>
      <c r="DQ550" s="63"/>
      <c r="EB550" s="63"/>
      <c r="EM550" s="63"/>
      <c r="EX550" s="63"/>
      <c r="FI550" s="63"/>
      <c r="FT550" s="63"/>
      <c r="GE550" s="63"/>
      <c r="GP550" s="63"/>
      <c r="HA550" s="63"/>
      <c r="HL550" s="63"/>
      <c r="HW550" s="63"/>
      <c r="IH550" s="63"/>
      <c r="IS550" s="63"/>
      <c r="JD550" s="63"/>
      <c r="JO550" s="63"/>
      <c r="JZ550" s="63"/>
      <c r="KK550" s="63"/>
      <c r="KV550" s="63"/>
      <c r="LG550" s="63"/>
      <c r="LR550" s="63"/>
      <c r="MC550" s="63"/>
      <c r="MN550" s="63"/>
      <c r="MY550" s="63"/>
      <c r="NJ550" s="63"/>
      <c r="NU550" s="63"/>
      <c r="OF550" s="63"/>
      <c r="OQ550" s="63"/>
      <c r="PB550" s="63"/>
      <c r="PM550" s="63"/>
      <c r="PX550" s="63"/>
      <c r="QI550" s="63"/>
      <c r="QT550" s="63"/>
      <c r="RE550" s="63"/>
      <c r="RP550" s="63"/>
      <c r="SA550" s="63"/>
      <c r="SL550" s="63"/>
      <c r="SW550" s="63"/>
      <c r="TH550" s="63"/>
      <c r="TS550" s="63"/>
      <c r="UD550" s="63"/>
      <c r="UO550" s="63"/>
      <c r="UZ550" s="63"/>
      <c r="VK550" s="63"/>
      <c r="VV550" s="63"/>
      <c r="WG550" s="63"/>
      <c r="WR550" s="63"/>
      <c r="XC550" s="63"/>
      <c r="XN550" s="63"/>
      <c r="XY550" s="63"/>
      <c r="YJ550" s="63"/>
      <c r="YU550" s="63"/>
      <c r="ZF550" s="63"/>
      <c r="ZQ550" s="63"/>
      <c r="AAB550" s="63"/>
      <c r="AAM550" s="63"/>
      <c r="AAX550" s="63"/>
      <c r="ABI550" s="63"/>
      <c r="ABT550" s="63"/>
      <c r="ACE550" s="63"/>
      <c r="ACP550" s="63"/>
      <c r="ADA550" s="63"/>
      <c r="ADL550" s="63"/>
      <c r="ADW550" s="63"/>
      <c r="AEH550" s="63"/>
      <c r="AES550" s="63"/>
      <c r="AFD550" s="63"/>
      <c r="AFO550" s="63"/>
      <c r="AFZ550" s="63"/>
      <c r="AGK550" s="63"/>
      <c r="AGV550" s="63"/>
      <c r="AHG550" s="63"/>
      <c r="AHR550" s="63"/>
      <c r="AIC550" s="63"/>
      <c r="AIN550" s="63"/>
      <c r="AIY550" s="63"/>
      <c r="AJJ550" s="63"/>
      <c r="AJU550" s="63"/>
      <c r="AKF550" s="63"/>
      <c r="AKQ550" s="63"/>
      <c r="ALB550" s="63"/>
      <c r="ALM550" s="63"/>
      <c r="ALX550" s="63"/>
      <c r="AMI550" s="63"/>
      <c r="AMT550" s="63"/>
      <c r="ANE550" s="63"/>
      <c r="ANP550" s="63"/>
      <c r="AOA550" s="63"/>
      <c r="AOL550" s="63"/>
      <c r="AOW550" s="63"/>
      <c r="APH550" s="63"/>
      <c r="APS550" s="63"/>
      <c r="AQD550" s="63"/>
      <c r="AQO550" s="63"/>
      <c r="AQZ550" s="63"/>
      <c r="ARK550" s="63"/>
      <c r="ARV550" s="63"/>
      <c r="ASG550" s="63"/>
      <c r="ASR550" s="63"/>
      <c r="ATC550" s="63"/>
      <c r="ATN550" s="63"/>
      <c r="ATY550" s="63"/>
      <c r="AUJ550" s="63"/>
      <c r="AUU550" s="63"/>
      <c r="AVF550" s="63"/>
      <c r="AVQ550" s="63"/>
      <c r="AWB550" s="63"/>
      <c r="AWM550" s="63"/>
      <c r="AWX550" s="63"/>
      <c r="AXI550" s="63"/>
      <c r="AXT550" s="63"/>
      <c r="AYE550" s="63"/>
      <c r="AYP550" s="63"/>
      <c r="AZA550" s="63"/>
    </row>
    <row r="551" spans="1:1023 1034:1353" ht="18.75" customHeight="1" x14ac:dyDescent="0.35">
      <c r="A551" s="24">
        <f>'total Scrap'!A551</f>
        <v>0</v>
      </c>
      <c r="B551" s="29">
        <f>'total Scrap'!D551</f>
        <v>0</v>
      </c>
      <c r="C551" s="45">
        <f>'total Scrap'!E551</f>
        <v>0</v>
      </c>
      <c r="D551" s="8">
        <f>'total Scrap'!F551</f>
        <v>0</v>
      </c>
      <c r="E551" s="26">
        <f t="shared" ca="1" si="84"/>
        <v>1457</v>
      </c>
      <c r="F551" s="26">
        <f t="shared" si="85"/>
        <v>610</v>
      </c>
      <c r="G551" s="27">
        <f t="shared" ca="1" si="86"/>
        <v>43.571428571428569</v>
      </c>
      <c r="H551" s="26">
        <f t="shared" ca="1" si="87"/>
        <v>4</v>
      </c>
      <c r="I551" s="26"/>
      <c r="J551" s="30"/>
      <c r="P551" s="57">
        <f t="shared" si="88"/>
        <v>0</v>
      </c>
      <c r="Q551" s="30">
        <f t="shared" si="89"/>
        <v>0</v>
      </c>
      <c r="T551" s="42">
        <f t="shared" si="90"/>
        <v>0</v>
      </c>
      <c r="V551" s="43">
        <f t="shared" si="91"/>
        <v>0</v>
      </c>
      <c r="W551" s="42">
        <f t="shared" si="92"/>
        <v>2</v>
      </c>
      <c r="AG551" s="63"/>
      <c r="AR551" s="63"/>
      <c r="BC551" s="63"/>
      <c r="BN551" s="63"/>
      <c r="BY551" s="63"/>
      <c r="CJ551" s="63"/>
      <c r="CU551" s="63"/>
      <c r="DF551" s="63"/>
      <c r="DQ551" s="63"/>
      <c r="EB551" s="63"/>
      <c r="EM551" s="63"/>
      <c r="EX551" s="63"/>
      <c r="FI551" s="63"/>
      <c r="FT551" s="63"/>
      <c r="GE551" s="63"/>
      <c r="GP551" s="63"/>
      <c r="HA551" s="63"/>
      <c r="HL551" s="63"/>
      <c r="HW551" s="63"/>
      <c r="IH551" s="63"/>
      <c r="IS551" s="63"/>
      <c r="JD551" s="63"/>
      <c r="JO551" s="63"/>
      <c r="JZ551" s="63"/>
      <c r="KK551" s="63"/>
      <c r="KV551" s="63"/>
      <c r="LG551" s="63"/>
      <c r="LR551" s="63"/>
      <c r="MC551" s="63"/>
      <c r="MN551" s="63"/>
      <c r="MY551" s="63"/>
      <c r="NJ551" s="63"/>
      <c r="NU551" s="63"/>
      <c r="OF551" s="63"/>
      <c r="OQ551" s="63"/>
      <c r="PB551" s="63"/>
      <c r="PM551" s="63"/>
      <c r="PX551" s="63"/>
      <c r="QI551" s="63"/>
      <c r="QT551" s="63"/>
      <c r="RE551" s="63"/>
      <c r="RP551" s="63"/>
      <c r="SA551" s="63"/>
      <c r="SL551" s="63"/>
      <c r="SW551" s="63"/>
      <c r="TH551" s="63"/>
      <c r="TS551" s="63"/>
      <c r="UD551" s="63"/>
      <c r="UO551" s="63"/>
      <c r="UZ551" s="63"/>
      <c r="VK551" s="63"/>
      <c r="VV551" s="63"/>
      <c r="WG551" s="63"/>
      <c r="WR551" s="63"/>
      <c r="XC551" s="63"/>
      <c r="XN551" s="63"/>
      <c r="XY551" s="63"/>
      <c r="YJ551" s="63"/>
      <c r="YU551" s="63"/>
      <c r="ZF551" s="63"/>
      <c r="ZQ551" s="63"/>
      <c r="AAB551" s="63"/>
      <c r="AAM551" s="63"/>
      <c r="AAX551" s="63"/>
      <c r="ABI551" s="63"/>
      <c r="ABT551" s="63"/>
      <c r="ACE551" s="63"/>
      <c r="ACP551" s="63"/>
      <c r="ADA551" s="63"/>
      <c r="ADL551" s="63"/>
      <c r="ADW551" s="63"/>
      <c r="AEH551" s="63"/>
      <c r="AES551" s="63"/>
      <c r="AFD551" s="63"/>
      <c r="AFO551" s="63"/>
      <c r="AFZ551" s="63"/>
      <c r="AGK551" s="63"/>
      <c r="AGV551" s="63"/>
      <c r="AHG551" s="63"/>
      <c r="AHR551" s="63"/>
      <c r="AIC551" s="63"/>
      <c r="AIN551" s="63"/>
      <c r="AIY551" s="63"/>
      <c r="AJJ551" s="63"/>
      <c r="AJU551" s="63"/>
      <c r="AKF551" s="63"/>
      <c r="AKQ551" s="63"/>
      <c r="ALB551" s="63"/>
      <c r="ALM551" s="63"/>
      <c r="ALX551" s="63"/>
      <c r="AMI551" s="63"/>
      <c r="AMT551" s="63"/>
      <c r="ANE551" s="63"/>
      <c r="ANP551" s="63"/>
      <c r="AOA551" s="63"/>
      <c r="AOL551" s="63"/>
      <c r="AOW551" s="63"/>
      <c r="APH551" s="63"/>
      <c r="APS551" s="63"/>
      <c r="AQD551" s="63"/>
      <c r="AQO551" s="63"/>
      <c r="AQZ551" s="63"/>
      <c r="ARK551" s="63"/>
      <c r="ARV551" s="63"/>
      <c r="ASG551" s="63"/>
      <c r="ASR551" s="63"/>
      <c r="ATC551" s="63"/>
      <c r="ATN551" s="63"/>
      <c r="ATY551" s="63"/>
      <c r="AUJ551" s="63"/>
      <c r="AUU551" s="63"/>
      <c r="AVF551" s="63"/>
      <c r="AVQ551" s="63"/>
      <c r="AWB551" s="63"/>
      <c r="AWM551" s="63"/>
      <c r="AWX551" s="63"/>
      <c r="AXI551" s="63"/>
      <c r="AXT551" s="63"/>
      <c r="AYE551" s="63"/>
      <c r="AYP551" s="63"/>
      <c r="AZA551" s="63"/>
    </row>
    <row r="552" spans="1:1023 1034:1353" ht="18.75" customHeight="1" x14ac:dyDescent="0.35">
      <c r="A552" s="24">
        <f>'total Scrap'!A552</f>
        <v>0</v>
      </c>
      <c r="B552" s="29">
        <f>'total Scrap'!D552</f>
        <v>0</v>
      </c>
      <c r="C552" s="45">
        <f>'total Scrap'!E552</f>
        <v>0</v>
      </c>
      <c r="D552" s="8">
        <f>'total Scrap'!F552</f>
        <v>0</v>
      </c>
      <c r="E552" s="26">
        <f t="shared" ca="1" si="84"/>
        <v>1457</v>
      </c>
      <c r="F552" s="26">
        <f t="shared" si="85"/>
        <v>610</v>
      </c>
      <c r="G552" s="27">
        <f t="shared" ca="1" si="86"/>
        <v>43.571428571428569</v>
      </c>
      <c r="H552" s="26">
        <f t="shared" ca="1" si="87"/>
        <v>4</v>
      </c>
      <c r="I552" s="26"/>
      <c r="J552" s="30"/>
      <c r="P552" s="57">
        <f t="shared" si="88"/>
        <v>0</v>
      </c>
      <c r="Q552" s="30">
        <f t="shared" si="89"/>
        <v>0</v>
      </c>
      <c r="T552" s="42">
        <f t="shared" si="90"/>
        <v>0</v>
      </c>
      <c r="V552" s="43">
        <f t="shared" si="91"/>
        <v>0</v>
      </c>
      <c r="W552" s="42">
        <f t="shared" si="92"/>
        <v>2</v>
      </c>
      <c r="AG552" s="63"/>
      <c r="AR552" s="63"/>
      <c r="BC552" s="63"/>
      <c r="BN552" s="63"/>
      <c r="BY552" s="63"/>
      <c r="CJ552" s="63"/>
      <c r="CU552" s="63"/>
      <c r="DF552" s="63"/>
      <c r="DQ552" s="63"/>
      <c r="EB552" s="63"/>
      <c r="EM552" s="63"/>
      <c r="EX552" s="63"/>
      <c r="FI552" s="63"/>
      <c r="FT552" s="63"/>
      <c r="GE552" s="63"/>
      <c r="GP552" s="63"/>
      <c r="HA552" s="63"/>
      <c r="HL552" s="63"/>
      <c r="HW552" s="63"/>
      <c r="IH552" s="63"/>
      <c r="IS552" s="63"/>
      <c r="JD552" s="63"/>
      <c r="JO552" s="63"/>
      <c r="JZ552" s="63"/>
      <c r="KK552" s="63"/>
      <c r="KV552" s="63"/>
      <c r="LG552" s="63"/>
      <c r="LR552" s="63"/>
      <c r="MC552" s="63"/>
      <c r="MN552" s="63"/>
      <c r="MY552" s="63"/>
      <c r="NJ552" s="63"/>
      <c r="NU552" s="63"/>
      <c r="OF552" s="63"/>
      <c r="OQ552" s="63"/>
      <c r="PB552" s="63"/>
      <c r="PM552" s="63"/>
      <c r="PX552" s="63"/>
      <c r="QI552" s="63"/>
      <c r="QT552" s="63"/>
      <c r="RE552" s="63"/>
      <c r="RP552" s="63"/>
      <c r="SA552" s="63"/>
      <c r="SL552" s="63"/>
      <c r="SW552" s="63"/>
      <c r="TH552" s="63"/>
      <c r="TS552" s="63"/>
      <c r="UD552" s="63"/>
      <c r="UO552" s="63"/>
      <c r="UZ552" s="63"/>
      <c r="VK552" s="63"/>
      <c r="VV552" s="63"/>
      <c r="WG552" s="63"/>
      <c r="WR552" s="63"/>
      <c r="XC552" s="63"/>
      <c r="XN552" s="63"/>
      <c r="XY552" s="63"/>
      <c r="YJ552" s="63"/>
      <c r="YU552" s="63"/>
      <c r="ZF552" s="63"/>
      <c r="ZQ552" s="63"/>
      <c r="AAB552" s="63"/>
      <c r="AAM552" s="63"/>
      <c r="AAX552" s="63"/>
      <c r="ABI552" s="63"/>
      <c r="ABT552" s="63"/>
      <c r="ACE552" s="63"/>
      <c r="ACP552" s="63"/>
      <c r="ADA552" s="63"/>
      <c r="ADL552" s="63"/>
      <c r="ADW552" s="63"/>
      <c r="AEH552" s="63"/>
      <c r="AES552" s="63"/>
      <c r="AFD552" s="63"/>
      <c r="AFO552" s="63"/>
      <c r="AFZ552" s="63"/>
      <c r="AGK552" s="63"/>
      <c r="AGV552" s="63"/>
      <c r="AHG552" s="63"/>
      <c r="AHR552" s="63"/>
      <c r="AIC552" s="63"/>
      <c r="AIN552" s="63"/>
      <c r="AIY552" s="63"/>
      <c r="AJJ552" s="63"/>
      <c r="AJU552" s="63"/>
      <c r="AKF552" s="63"/>
      <c r="AKQ552" s="63"/>
      <c r="ALB552" s="63"/>
      <c r="ALM552" s="63"/>
      <c r="ALX552" s="63"/>
      <c r="AMI552" s="63"/>
      <c r="AMT552" s="63"/>
      <c r="ANE552" s="63"/>
      <c r="ANP552" s="63"/>
      <c r="AOA552" s="63"/>
      <c r="AOL552" s="63"/>
      <c r="AOW552" s="63"/>
      <c r="APH552" s="63"/>
      <c r="APS552" s="63"/>
      <c r="AQD552" s="63"/>
      <c r="AQO552" s="63"/>
      <c r="AQZ552" s="63"/>
      <c r="ARK552" s="63"/>
      <c r="ARV552" s="63"/>
      <c r="ASG552" s="63"/>
      <c r="ASR552" s="63"/>
      <c r="ATC552" s="63"/>
      <c r="ATN552" s="63"/>
      <c r="ATY552" s="63"/>
      <c r="AUJ552" s="63"/>
      <c r="AUU552" s="63"/>
      <c r="AVF552" s="63"/>
      <c r="AVQ552" s="63"/>
      <c r="AWB552" s="63"/>
      <c r="AWM552" s="63"/>
      <c r="AWX552" s="63"/>
      <c r="AXI552" s="63"/>
      <c r="AXT552" s="63"/>
      <c r="AYE552" s="63"/>
      <c r="AYP552" s="63"/>
      <c r="AZA552" s="63"/>
    </row>
    <row r="553" spans="1:1023 1034:1353" ht="18.75" customHeight="1" x14ac:dyDescent="0.35">
      <c r="A553" s="24">
        <f>'total Scrap'!A553</f>
        <v>0</v>
      </c>
      <c r="B553" s="29">
        <f>'total Scrap'!D553</f>
        <v>0</v>
      </c>
      <c r="C553" s="45">
        <f>'total Scrap'!E553</f>
        <v>0</v>
      </c>
      <c r="D553" s="8">
        <f>'total Scrap'!F553</f>
        <v>0</v>
      </c>
      <c r="E553" s="26">
        <f t="shared" ca="1" si="84"/>
        <v>1457</v>
      </c>
      <c r="F553" s="26">
        <f t="shared" si="85"/>
        <v>610</v>
      </c>
      <c r="G553" s="27">
        <f t="shared" ca="1" si="86"/>
        <v>43.571428571428569</v>
      </c>
      <c r="H553" s="26">
        <f t="shared" ca="1" si="87"/>
        <v>4</v>
      </c>
      <c r="I553" s="26"/>
      <c r="J553" s="30"/>
      <c r="P553" s="57">
        <f t="shared" si="88"/>
        <v>0</v>
      </c>
      <c r="Q553" s="30">
        <f t="shared" si="89"/>
        <v>0</v>
      </c>
      <c r="T553" s="42">
        <f t="shared" si="90"/>
        <v>0</v>
      </c>
      <c r="V553" s="43">
        <f t="shared" si="91"/>
        <v>0</v>
      </c>
      <c r="W553" s="42">
        <f t="shared" si="92"/>
        <v>2</v>
      </c>
      <c r="AG553" s="63"/>
      <c r="AR553" s="63"/>
      <c r="BC553" s="63"/>
      <c r="BN553" s="63"/>
      <c r="BY553" s="63"/>
      <c r="CJ553" s="63"/>
      <c r="CU553" s="63"/>
      <c r="DF553" s="63"/>
      <c r="DQ553" s="63"/>
      <c r="EB553" s="63"/>
      <c r="EM553" s="63"/>
      <c r="EX553" s="63"/>
      <c r="FI553" s="63"/>
      <c r="FT553" s="63"/>
      <c r="GE553" s="63"/>
      <c r="GP553" s="63"/>
      <c r="HA553" s="63"/>
      <c r="HL553" s="63"/>
      <c r="HW553" s="63"/>
      <c r="IH553" s="63"/>
      <c r="IS553" s="63"/>
      <c r="JD553" s="63"/>
      <c r="JO553" s="63"/>
      <c r="JZ553" s="63"/>
      <c r="KK553" s="63"/>
      <c r="KV553" s="63"/>
      <c r="LG553" s="63"/>
      <c r="LR553" s="63"/>
      <c r="MC553" s="63"/>
      <c r="MN553" s="63"/>
      <c r="MY553" s="63"/>
      <c r="NJ553" s="63"/>
      <c r="NU553" s="63"/>
      <c r="OF553" s="63"/>
      <c r="OQ553" s="63"/>
      <c r="PB553" s="63"/>
      <c r="PM553" s="63"/>
      <c r="PX553" s="63"/>
      <c r="QI553" s="63"/>
      <c r="QT553" s="63"/>
      <c r="RE553" s="63"/>
      <c r="RP553" s="63"/>
      <c r="SA553" s="63"/>
      <c r="SL553" s="63"/>
      <c r="SW553" s="63"/>
      <c r="TH553" s="63"/>
      <c r="TS553" s="63"/>
      <c r="UD553" s="63"/>
      <c r="UO553" s="63"/>
      <c r="UZ553" s="63"/>
      <c r="VK553" s="63"/>
      <c r="VV553" s="63"/>
      <c r="WG553" s="63"/>
      <c r="WR553" s="63"/>
      <c r="XC553" s="63"/>
      <c r="XN553" s="63"/>
      <c r="XY553" s="63"/>
      <c r="YJ553" s="63"/>
      <c r="YU553" s="63"/>
      <c r="ZF553" s="63"/>
      <c r="ZQ553" s="63"/>
      <c r="AAB553" s="63"/>
      <c r="AAM553" s="63"/>
      <c r="AAX553" s="63"/>
      <c r="ABI553" s="63"/>
      <c r="ABT553" s="63"/>
      <c r="ACE553" s="63"/>
      <c r="ACP553" s="63"/>
      <c r="ADA553" s="63"/>
      <c r="ADL553" s="63"/>
      <c r="ADW553" s="63"/>
      <c r="AEH553" s="63"/>
      <c r="AES553" s="63"/>
      <c r="AFD553" s="63"/>
      <c r="AFO553" s="63"/>
      <c r="AFZ553" s="63"/>
      <c r="AGK553" s="63"/>
      <c r="AGV553" s="63"/>
      <c r="AHG553" s="63"/>
      <c r="AHR553" s="63"/>
      <c r="AIC553" s="63"/>
      <c r="AIN553" s="63"/>
      <c r="AIY553" s="63"/>
      <c r="AJJ553" s="63"/>
      <c r="AJU553" s="63"/>
      <c r="AKF553" s="63"/>
      <c r="AKQ553" s="63"/>
      <c r="ALB553" s="63"/>
      <c r="ALM553" s="63"/>
      <c r="ALX553" s="63"/>
      <c r="AMI553" s="63"/>
      <c r="AMT553" s="63"/>
      <c r="ANE553" s="63"/>
      <c r="ANP553" s="63"/>
      <c r="AOA553" s="63"/>
      <c r="AOL553" s="63"/>
      <c r="AOW553" s="63"/>
      <c r="APH553" s="63"/>
      <c r="APS553" s="63"/>
      <c r="AQD553" s="63"/>
      <c r="AQO553" s="63"/>
      <c r="AQZ553" s="63"/>
      <c r="ARK553" s="63"/>
      <c r="ARV553" s="63"/>
      <c r="ASG553" s="63"/>
      <c r="ASR553" s="63"/>
      <c r="ATC553" s="63"/>
      <c r="ATN553" s="63"/>
      <c r="ATY553" s="63"/>
      <c r="AUJ553" s="63"/>
      <c r="AUU553" s="63"/>
      <c r="AVF553" s="63"/>
      <c r="AVQ553" s="63"/>
      <c r="AWB553" s="63"/>
      <c r="AWM553" s="63"/>
      <c r="AWX553" s="63"/>
      <c r="AXI553" s="63"/>
      <c r="AXT553" s="63"/>
      <c r="AYE553" s="63"/>
      <c r="AYP553" s="63"/>
      <c r="AZA553" s="63"/>
    </row>
    <row r="554" spans="1:1023 1034:1353" ht="18.75" customHeight="1" x14ac:dyDescent="0.35">
      <c r="A554" s="24">
        <f>'total Scrap'!A554</f>
        <v>0</v>
      </c>
      <c r="B554" s="29">
        <f>'total Scrap'!D554</f>
        <v>0</v>
      </c>
      <c r="C554" s="45">
        <f>'total Scrap'!E554</f>
        <v>0</v>
      </c>
      <c r="D554" s="8">
        <f>'total Scrap'!F554</f>
        <v>0</v>
      </c>
      <c r="E554" s="26">
        <f t="shared" ca="1" si="84"/>
        <v>1457</v>
      </c>
      <c r="F554" s="26">
        <f t="shared" si="85"/>
        <v>610</v>
      </c>
      <c r="G554" s="27">
        <f t="shared" ca="1" si="86"/>
        <v>43.571428571428569</v>
      </c>
      <c r="H554" s="26">
        <f t="shared" ca="1" si="87"/>
        <v>4</v>
      </c>
      <c r="I554" s="26"/>
      <c r="J554" s="30"/>
      <c r="P554" s="57">
        <f t="shared" si="88"/>
        <v>0</v>
      </c>
      <c r="Q554" s="30">
        <f t="shared" si="89"/>
        <v>0</v>
      </c>
      <c r="T554" s="42">
        <f t="shared" si="90"/>
        <v>0</v>
      </c>
      <c r="V554" s="43">
        <f t="shared" si="91"/>
        <v>0</v>
      </c>
      <c r="W554" s="42">
        <f t="shared" si="92"/>
        <v>2</v>
      </c>
      <c r="AG554" s="63"/>
      <c r="AR554" s="63"/>
      <c r="BC554" s="63"/>
      <c r="BN554" s="63"/>
      <c r="BY554" s="63"/>
      <c r="CJ554" s="63"/>
      <c r="CU554" s="63"/>
      <c r="DF554" s="63"/>
      <c r="DQ554" s="63"/>
      <c r="EB554" s="63"/>
      <c r="EM554" s="63"/>
      <c r="EX554" s="63"/>
      <c r="FI554" s="63"/>
      <c r="FT554" s="63"/>
      <c r="GE554" s="63"/>
      <c r="GP554" s="63"/>
      <c r="HA554" s="63"/>
      <c r="HL554" s="63"/>
      <c r="HW554" s="63"/>
      <c r="IH554" s="63"/>
      <c r="IS554" s="63"/>
      <c r="JD554" s="63"/>
      <c r="JO554" s="63"/>
      <c r="JZ554" s="63"/>
      <c r="KK554" s="63"/>
      <c r="KV554" s="63"/>
      <c r="LG554" s="63"/>
      <c r="LR554" s="63"/>
      <c r="MC554" s="63"/>
      <c r="MN554" s="63"/>
      <c r="MY554" s="63"/>
      <c r="NJ554" s="63"/>
      <c r="NU554" s="63"/>
      <c r="OF554" s="63"/>
      <c r="OQ554" s="63"/>
      <c r="PB554" s="63"/>
      <c r="PM554" s="63"/>
      <c r="PX554" s="63"/>
      <c r="QI554" s="63"/>
      <c r="QT554" s="63"/>
      <c r="RE554" s="63"/>
      <c r="RP554" s="63"/>
      <c r="SA554" s="63"/>
      <c r="SL554" s="63"/>
      <c r="SW554" s="63"/>
      <c r="TH554" s="63"/>
      <c r="TS554" s="63"/>
      <c r="UD554" s="63"/>
      <c r="UO554" s="63"/>
      <c r="UZ554" s="63"/>
      <c r="VK554" s="63"/>
      <c r="VV554" s="63"/>
      <c r="WG554" s="63"/>
      <c r="WR554" s="63"/>
      <c r="XC554" s="63"/>
      <c r="XN554" s="63"/>
      <c r="XY554" s="63"/>
      <c r="YJ554" s="63"/>
      <c r="YU554" s="63"/>
      <c r="ZF554" s="63"/>
      <c r="ZQ554" s="63"/>
      <c r="AAB554" s="63"/>
      <c r="AAM554" s="63"/>
      <c r="AAX554" s="63"/>
      <c r="ABI554" s="63"/>
      <c r="ABT554" s="63"/>
      <c r="ACE554" s="63"/>
      <c r="ACP554" s="63"/>
      <c r="ADA554" s="63"/>
      <c r="ADL554" s="63"/>
      <c r="ADW554" s="63"/>
      <c r="AEH554" s="63"/>
      <c r="AES554" s="63"/>
      <c r="AFD554" s="63"/>
      <c r="AFO554" s="63"/>
      <c r="AFZ554" s="63"/>
      <c r="AGK554" s="63"/>
      <c r="AGV554" s="63"/>
      <c r="AHG554" s="63"/>
      <c r="AHR554" s="63"/>
      <c r="AIC554" s="63"/>
      <c r="AIN554" s="63"/>
      <c r="AIY554" s="63"/>
      <c r="AJJ554" s="63"/>
      <c r="AJU554" s="63"/>
      <c r="AKF554" s="63"/>
      <c r="AKQ554" s="63"/>
      <c r="ALB554" s="63"/>
      <c r="ALM554" s="63"/>
      <c r="ALX554" s="63"/>
      <c r="AMI554" s="63"/>
      <c r="AMT554" s="63"/>
      <c r="ANE554" s="63"/>
      <c r="ANP554" s="63"/>
      <c r="AOA554" s="63"/>
      <c r="AOL554" s="63"/>
      <c r="AOW554" s="63"/>
      <c r="APH554" s="63"/>
      <c r="APS554" s="63"/>
      <c r="AQD554" s="63"/>
      <c r="AQO554" s="63"/>
      <c r="AQZ554" s="63"/>
      <c r="ARK554" s="63"/>
      <c r="ARV554" s="63"/>
      <c r="ASG554" s="63"/>
      <c r="ASR554" s="63"/>
      <c r="ATC554" s="63"/>
      <c r="ATN554" s="63"/>
      <c r="ATY554" s="63"/>
      <c r="AUJ554" s="63"/>
      <c r="AUU554" s="63"/>
      <c r="AVF554" s="63"/>
      <c r="AVQ554" s="63"/>
      <c r="AWB554" s="63"/>
      <c r="AWM554" s="63"/>
      <c r="AWX554" s="63"/>
      <c r="AXI554" s="63"/>
      <c r="AXT554" s="63"/>
      <c r="AYE554" s="63"/>
      <c r="AYP554" s="63"/>
      <c r="AZA554" s="63"/>
    </row>
    <row r="555" spans="1:1023 1034:1353" ht="18.75" customHeight="1" x14ac:dyDescent="0.35">
      <c r="A555" s="24">
        <f>'total Scrap'!A555</f>
        <v>0</v>
      </c>
      <c r="B555" s="29">
        <f>'total Scrap'!D555</f>
        <v>0</v>
      </c>
      <c r="C555" s="45">
        <f>'total Scrap'!E555</f>
        <v>0</v>
      </c>
      <c r="D555" s="8">
        <f>'total Scrap'!F555</f>
        <v>0</v>
      </c>
      <c r="E555" s="26">
        <f t="shared" ca="1" si="84"/>
        <v>1457</v>
      </c>
      <c r="F555" s="26">
        <f t="shared" si="85"/>
        <v>610</v>
      </c>
      <c r="G555" s="27">
        <f t="shared" ca="1" si="86"/>
        <v>43.571428571428569</v>
      </c>
      <c r="H555" s="26">
        <f t="shared" ca="1" si="87"/>
        <v>4</v>
      </c>
      <c r="I555" s="26"/>
      <c r="J555" s="30"/>
      <c r="P555" s="57">
        <f t="shared" si="88"/>
        <v>0</v>
      </c>
      <c r="Q555" s="30">
        <f t="shared" si="89"/>
        <v>0</v>
      </c>
      <c r="T555" s="42">
        <f t="shared" si="90"/>
        <v>0</v>
      </c>
      <c r="V555" s="43">
        <f t="shared" si="91"/>
        <v>0</v>
      </c>
      <c r="W555" s="42">
        <f t="shared" si="92"/>
        <v>2</v>
      </c>
      <c r="AG555" s="63"/>
      <c r="AR555" s="63"/>
      <c r="BC555" s="63"/>
      <c r="BN555" s="63"/>
      <c r="BY555" s="63"/>
      <c r="CJ555" s="63"/>
      <c r="CU555" s="63"/>
      <c r="DF555" s="63"/>
      <c r="DQ555" s="63"/>
      <c r="EB555" s="63"/>
      <c r="EM555" s="63"/>
      <c r="EX555" s="63"/>
      <c r="FI555" s="63"/>
      <c r="FT555" s="63"/>
      <c r="GE555" s="63"/>
      <c r="GP555" s="63"/>
      <c r="HA555" s="63"/>
      <c r="HL555" s="63"/>
      <c r="HW555" s="63"/>
      <c r="IH555" s="63"/>
      <c r="IS555" s="63"/>
      <c r="JD555" s="63"/>
      <c r="JO555" s="63"/>
      <c r="JZ555" s="63"/>
      <c r="KK555" s="63"/>
      <c r="KV555" s="63"/>
      <c r="LG555" s="63"/>
      <c r="LR555" s="63"/>
      <c r="MC555" s="63"/>
      <c r="MN555" s="63"/>
      <c r="MY555" s="63"/>
      <c r="NJ555" s="63"/>
      <c r="NU555" s="63"/>
      <c r="OF555" s="63"/>
      <c r="OQ555" s="63"/>
      <c r="PB555" s="63"/>
      <c r="PM555" s="63"/>
      <c r="PX555" s="63"/>
      <c r="QI555" s="63"/>
      <c r="QT555" s="63"/>
      <c r="RE555" s="63"/>
      <c r="RP555" s="63"/>
      <c r="SA555" s="63"/>
      <c r="SL555" s="63"/>
      <c r="SW555" s="63"/>
      <c r="TH555" s="63"/>
      <c r="TS555" s="63"/>
      <c r="UD555" s="63"/>
      <c r="UO555" s="63"/>
      <c r="UZ555" s="63"/>
      <c r="VK555" s="63"/>
      <c r="VV555" s="63"/>
      <c r="WG555" s="63"/>
      <c r="WR555" s="63"/>
      <c r="XC555" s="63"/>
      <c r="XN555" s="63"/>
      <c r="XY555" s="63"/>
      <c r="YJ555" s="63"/>
      <c r="YU555" s="63"/>
      <c r="ZF555" s="63"/>
      <c r="ZQ555" s="63"/>
      <c r="AAB555" s="63"/>
      <c r="AAM555" s="63"/>
      <c r="AAX555" s="63"/>
      <c r="ABI555" s="63"/>
      <c r="ABT555" s="63"/>
      <c r="ACE555" s="63"/>
      <c r="ACP555" s="63"/>
      <c r="ADA555" s="63"/>
      <c r="ADL555" s="63"/>
      <c r="ADW555" s="63"/>
      <c r="AEH555" s="63"/>
      <c r="AES555" s="63"/>
      <c r="AFD555" s="63"/>
      <c r="AFO555" s="63"/>
      <c r="AFZ555" s="63"/>
      <c r="AGK555" s="63"/>
      <c r="AGV555" s="63"/>
      <c r="AHG555" s="63"/>
      <c r="AHR555" s="63"/>
      <c r="AIC555" s="63"/>
      <c r="AIN555" s="63"/>
      <c r="AIY555" s="63"/>
      <c r="AJJ555" s="63"/>
      <c r="AJU555" s="63"/>
      <c r="AKF555" s="63"/>
      <c r="AKQ555" s="63"/>
      <c r="ALB555" s="63"/>
      <c r="ALM555" s="63"/>
      <c r="ALX555" s="63"/>
      <c r="AMI555" s="63"/>
      <c r="AMT555" s="63"/>
      <c r="ANE555" s="63"/>
      <c r="ANP555" s="63"/>
      <c r="AOA555" s="63"/>
      <c r="AOL555" s="63"/>
      <c r="AOW555" s="63"/>
      <c r="APH555" s="63"/>
      <c r="APS555" s="63"/>
      <c r="AQD555" s="63"/>
      <c r="AQO555" s="63"/>
      <c r="AQZ555" s="63"/>
      <c r="ARK555" s="63"/>
      <c r="ARV555" s="63"/>
      <c r="ASG555" s="63"/>
      <c r="ASR555" s="63"/>
      <c r="ATC555" s="63"/>
      <c r="ATN555" s="63"/>
      <c r="ATY555" s="63"/>
      <c r="AUJ555" s="63"/>
      <c r="AUU555" s="63"/>
      <c r="AVF555" s="63"/>
      <c r="AVQ555" s="63"/>
      <c r="AWB555" s="63"/>
      <c r="AWM555" s="63"/>
      <c r="AWX555" s="63"/>
      <c r="AXI555" s="63"/>
      <c r="AXT555" s="63"/>
      <c r="AYE555" s="63"/>
      <c r="AYP555" s="63"/>
      <c r="AZA555" s="63"/>
    </row>
    <row r="556" spans="1:1023 1034:1353" ht="18.75" customHeight="1" x14ac:dyDescent="0.35">
      <c r="A556" s="24">
        <f>'total Scrap'!A556</f>
        <v>0</v>
      </c>
      <c r="B556" s="29">
        <f>'total Scrap'!D556</f>
        <v>0</v>
      </c>
      <c r="C556" s="45">
        <f>'total Scrap'!E556</f>
        <v>0</v>
      </c>
      <c r="D556" s="8">
        <f>'total Scrap'!F556</f>
        <v>0</v>
      </c>
      <c r="E556" s="26">
        <f t="shared" ca="1" si="84"/>
        <v>1457</v>
      </c>
      <c r="F556" s="26">
        <f t="shared" si="85"/>
        <v>610</v>
      </c>
      <c r="G556" s="27">
        <f t="shared" ca="1" si="86"/>
        <v>43.571428571428569</v>
      </c>
      <c r="H556" s="26">
        <f t="shared" ca="1" si="87"/>
        <v>4</v>
      </c>
      <c r="I556" s="26"/>
      <c r="J556" s="30"/>
      <c r="P556" s="57">
        <f t="shared" si="88"/>
        <v>0</v>
      </c>
      <c r="Q556" s="30">
        <f t="shared" si="89"/>
        <v>0</v>
      </c>
      <c r="T556" s="42">
        <f t="shared" si="90"/>
        <v>0</v>
      </c>
      <c r="V556" s="43">
        <f t="shared" si="91"/>
        <v>0</v>
      </c>
      <c r="W556" s="42">
        <f t="shared" si="92"/>
        <v>2</v>
      </c>
      <c r="AG556" s="63"/>
      <c r="AR556" s="63"/>
      <c r="BC556" s="63"/>
      <c r="BN556" s="63"/>
      <c r="BY556" s="63"/>
      <c r="CJ556" s="63"/>
      <c r="CU556" s="63"/>
      <c r="DF556" s="63"/>
      <c r="DQ556" s="63"/>
      <c r="EB556" s="63"/>
      <c r="EM556" s="63"/>
      <c r="EX556" s="63"/>
      <c r="FI556" s="63"/>
      <c r="FT556" s="63"/>
      <c r="GE556" s="63"/>
      <c r="GP556" s="63"/>
      <c r="HA556" s="63"/>
      <c r="HL556" s="63"/>
      <c r="HW556" s="63"/>
      <c r="IH556" s="63"/>
      <c r="IS556" s="63"/>
      <c r="JD556" s="63"/>
      <c r="JO556" s="63"/>
      <c r="JZ556" s="63"/>
      <c r="KK556" s="63"/>
      <c r="KV556" s="63"/>
      <c r="LG556" s="63"/>
      <c r="LR556" s="63"/>
      <c r="MC556" s="63"/>
      <c r="MN556" s="63"/>
      <c r="MY556" s="63"/>
      <c r="NJ556" s="63"/>
      <c r="NU556" s="63"/>
      <c r="OF556" s="63"/>
      <c r="OQ556" s="63"/>
      <c r="PB556" s="63"/>
      <c r="PM556" s="63"/>
      <c r="PX556" s="63"/>
      <c r="QI556" s="63"/>
      <c r="QT556" s="63"/>
      <c r="RE556" s="63"/>
      <c r="RP556" s="63"/>
      <c r="SA556" s="63"/>
      <c r="SL556" s="63"/>
      <c r="SW556" s="63"/>
      <c r="TH556" s="63"/>
      <c r="TS556" s="63"/>
      <c r="UD556" s="63"/>
      <c r="UO556" s="63"/>
      <c r="UZ556" s="63"/>
      <c r="VK556" s="63"/>
      <c r="VV556" s="63"/>
      <c r="WG556" s="63"/>
      <c r="WR556" s="63"/>
      <c r="XC556" s="63"/>
      <c r="XN556" s="63"/>
      <c r="XY556" s="63"/>
      <c r="YJ556" s="63"/>
      <c r="YU556" s="63"/>
      <c r="ZF556" s="63"/>
      <c r="ZQ556" s="63"/>
      <c r="AAB556" s="63"/>
      <c r="AAM556" s="63"/>
      <c r="AAX556" s="63"/>
      <c r="ABI556" s="63"/>
      <c r="ABT556" s="63"/>
      <c r="ACE556" s="63"/>
      <c r="ACP556" s="63"/>
      <c r="ADA556" s="63"/>
      <c r="ADL556" s="63"/>
      <c r="ADW556" s="63"/>
      <c r="AEH556" s="63"/>
      <c r="AES556" s="63"/>
      <c r="AFD556" s="63"/>
      <c r="AFO556" s="63"/>
      <c r="AFZ556" s="63"/>
      <c r="AGK556" s="63"/>
      <c r="AGV556" s="63"/>
      <c r="AHG556" s="63"/>
      <c r="AHR556" s="63"/>
      <c r="AIC556" s="63"/>
      <c r="AIN556" s="63"/>
      <c r="AIY556" s="63"/>
      <c r="AJJ556" s="63"/>
      <c r="AJU556" s="63"/>
      <c r="AKF556" s="63"/>
      <c r="AKQ556" s="63"/>
      <c r="ALB556" s="63"/>
      <c r="ALM556" s="63"/>
      <c r="ALX556" s="63"/>
      <c r="AMI556" s="63"/>
      <c r="AMT556" s="63"/>
      <c r="ANE556" s="63"/>
      <c r="ANP556" s="63"/>
      <c r="AOA556" s="63"/>
      <c r="AOL556" s="63"/>
      <c r="AOW556" s="63"/>
      <c r="APH556" s="63"/>
      <c r="APS556" s="63"/>
      <c r="AQD556" s="63"/>
      <c r="AQO556" s="63"/>
      <c r="AQZ556" s="63"/>
      <c r="ARK556" s="63"/>
      <c r="ARV556" s="63"/>
      <c r="ASG556" s="63"/>
      <c r="ASR556" s="63"/>
      <c r="ATC556" s="63"/>
      <c r="ATN556" s="63"/>
      <c r="ATY556" s="63"/>
      <c r="AUJ556" s="63"/>
      <c r="AUU556" s="63"/>
      <c r="AVF556" s="63"/>
      <c r="AVQ556" s="63"/>
      <c r="AWB556" s="63"/>
      <c r="AWM556" s="63"/>
      <c r="AWX556" s="63"/>
      <c r="AXI556" s="63"/>
      <c r="AXT556" s="63"/>
      <c r="AYE556" s="63"/>
      <c r="AYP556" s="63"/>
      <c r="AZA556" s="63"/>
    </row>
    <row r="557" spans="1:1023 1034:1353" ht="18.75" customHeight="1" x14ac:dyDescent="0.35">
      <c r="A557" s="24">
        <f>'total Scrap'!A557</f>
        <v>0</v>
      </c>
      <c r="B557" s="29">
        <f>'total Scrap'!D557</f>
        <v>0</v>
      </c>
      <c r="C557" s="45">
        <f>'total Scrap'!E557</f>
        <v>0</v>
      </c>
      <c r="D557" s="8">
        <f>'total Scrap'!F557</f>
        <v>0</v>
      </c>
      <c r="E557" s="26">
        <f t="shared" ca="1" si="84"/>
        <v>1457</v>
      </c>
      <c r="F557" s="26">
        <f t="shared" si="85"/>
        <v>610</v>
      </c>
      <c r="G557" s="27">
        <f t="shared" ca="1" si="86"/>
        <v>43.571428571428569</v>
      </c>
      <c r="H557" s="26">
        <f t="shared" ca="1" si="87"/>
        <v>4</v>
      </c>
      <c r="I557" s="26"/>
      <c r="J557" s="30"/>
      <c r="P557" s="57">
        <f t="shared" si="88"/>
        <v>0</v>
      </c>
      <c r="Q557" s="30">
        <f t="shared" si="89"/>
        <v>0</v>
      </c>
      <c r="T557" s="42">
        <f t="shared" si="90"/>
        <v>0</v>
      </c>
      <c r="V557" s="43">
        <f t="shared" si="91"/>
        <v>0</v>
      </c>
      <c r="W557" s="42">
        <f t="shared" si="92"/>
        <v>2</v>
      </c>
      <c r="AG557" s="63"/>
      <c r="AR557" s="63"/>
      <c r="BC557" s="63"/>
      <c r="BN557" s="63"/>
      <c r="BY557" s="63"/>
      <c r="CJ557" s="63"/>
      <c r="CU557" s="63"/>
      <c r="DF557" s="63"/>
      <c r="DQ557" s="63"/>
      <c r="EB557" s="63"/>
      <c r="EM557" s="63"/>
      <c r="EX557" s="63"/>
      <c r="FI557" s="63"/>
      <c r="FT557" s="63"/>
      <c r="GE557" s="63"/>
      <c r="GP557" s="63"/>
      <c r="HA557" s="63"/>
      <c r="HL557" s="63"/>
      <c r="HW557" s="63"/>
      <c r="IH557" s="63"/>
      <c r="IS557" s="63"/>
      <c r="JD557" s="63"/>
      <c r="JO557" s="63"/>
      <c r="JZ557" s="63"/>
      <c r="KK557" s="63"/>
      <c r="KV557" s="63"/>
      <c r="LG557" s="63"/>
      <c r="LR557" s="63"/>
      <c r="MC557" s="63"/>
      <c r="MN557" s="63"/>
      <c r="MY557" s="63"/>
      <c r="NJ557" s="63"/>
      <c r="NU557" s="63"/>
      <c r="OF557" s="63"/>
      <c r="OQ557" s="63"/>
      <c r="PB557" s="63"/>
      <c r="PM557" s="63"/>
      <c r="PX557" s="63"/>
      <c r="QI557" s="63"/>
      <c r="QT557" s="63"/>
      <c r="RE557" s="63"/>
      <c r="RP557" s="63"/>
      <c r="SA557" s="63"/>
      <c r="SL557" s="63"/>
      <c r="SW557" s="63"/>
      <c r="TH557" s="63"/>
      <c r="TS557" s="63"/>
      <c r="UD557" s="63"/>
      <c r="UO557" s="63"/>
      <c r="UZ557" s="63"/>
      <c r="VK557" s="63"/>
      <c r="VV557" s="63"/>
      <c r="WG557" s="63"/>
      <c r="WR557" s="63"/>
      <c r="XC557" s="63"/>
      <c r="XN557" s="63"/>
      <c r="XY557" s="63"/>
      <c r="YJ557" s="63"/>
      <c r="YU557" s="63"/>
      <c r="ZF557" s="63"/>
      <c r="ZQ557" s="63"/>
      <c r="AAB557" s="63"/>
      <c r="AAM557" s="63"/>
      <c r="AAX557" s="63"/>
      <c r="ABI557" s="63"/>
      <c r="ABT557" s="63"/>
      <c r="ACE557" s="63"/>
      <c r="ACP557" s="63"/>
      <c r="ADA557" s="63"/>
      <c r="ADL557" s="63"/>
      <c r="ADW557" s="63"/>
      <c r="AEH557" s="63"/>
      <c r="AES557" s="63"/>
      <c r="AFD557" s="63"/>
      <c r="AFO557" s="63"/>
      <c r="AFZ557" s="63"/>
      <c r="AGK557" s="63"/>
      <c r="AGV557" s="63"/>
      <c r="AHG557" s="63"/>
      <c r="AHR557" s="63"/>
      <c r="AIC557" s="63"/>
      <c r="AIN557" s="63"/>
      <c r="AIY557" s="63"/>
      <c r="AJJ557" s="63"/>
      <c r="AJU557" s="63"/>
      <c r="AKF557" s="63"/>
      <c r="AKQ557" s="63"/>
      <c r="ALB557" s="63"/>
      <c r="ALM557" s="63"/>
      <c r="ALX557" s="63"/>
      <c r="AMI557" s="63"/>
      <c r="AMT557" s="63"/>
      <c r="ANE557" s="63"/>
      <c r="ANP557" s="63"/>
      <c r="AOA557" s="63"/>
      <c r="AOL557" s="63"/>
      <c r="AOW557" s="63"/>
      <c r="APH557" s="63"/>
      <c r="APS557" s="63"/>
      <c r="AQD557" s="63"/>
      <c r="AQO557" s="63"/>
      <c r="AQZ557" s="63"/>
      <c r="ARK557" s="63"/>
      <c r="ARV557" s="63"/>
      <c r="ASG557" s="63"/>
      <c r="ASR557" s="63"/>
      <c r="ATC557" s="63"/>
      <c r="ATN557" s="63"/>
      <c r="ATY557" s="63"/>
      <c r="AUJ557" s="63"/>
      <c r="AUU557" s="63"/>
      <c r="AVF557" s="63"/>
      <c r="AVQ557" s="63"/>
      <c r="AWB557" s="63"/>
      <c r="AWM557" s="63"/>
      <c r="AWX557" s="63"/>
      <c r="AXI557" s="63"/>
      <c r="AXT557" s="63"/>
      <c r="AYE557" s="63"/>
      <c r="AYP557" s="63"/>
      <c r="AZA557" s="63"/>
    </row>
    <row r="558" spans="1:1023 1034:1353" ht="18.75" customHeight="1" x14ac:dyDescent="0.35">
      <c r="A558" s="24">
        <f>'total Scrap'!A558</f>
        <v>0</v>
      </c>
      <c r="B558" s="29">
        <f>'total Scrap'!D558</f>
        <v>0</v>
      </c>
      <c r="C558" s="45">
        <f>'total Scrap'!E558</f>
        <v>0</v>
      </c>
      <c r="D558" s="8">
        <f>'total Scrap'!F558</f>
        <v>0</v>
      </c>
      <c r="E558" s="26">
        <f t="shared" ca="1" si="84"/>
        <v>1457</v>
      </c>
      <c r="F558" s="26">
        <f t="shared" si="85"/>
        <v>610</v>
      </c>
      <c r="G558" s="27">
        <f t="shared" ca="1" si="86"/>
        <v>43.571428571428569</v>
      </c>
      <c r="H558" s="26">
        <f t="shared" ca="1" si="87"/>
        <v>4</v>
      </c>
      <c r="I558" s="26"/>
      <c r="J558" s="30"/>
      <c r="P558" s="57">
        <f t="shared" si="88"/>
        <v>0</v>
      </c>
      <c r="Q558" s="30">
        <f t="shared" si="89"/>
        <v>0</v>
      </c>
      <c r="T558" s="42">
        <f t="shared" si="90"/>
        <v>0</v>
      </c>
      <c r="V558" s="43">
        <f t="shared" si="91"/>
        <v>0</v>
      </c>
      <c r="W558" s="42">
        <f t="shared" si="92"/>
        <v>2</v>
      </c>
      <c r="AG558" s="63"/>
      <c r="AR558" s="63"/>
      <c r="BC558" s="63"/>
      <c r="BN558" s="63"/>
      <c r="BY558" s="63"/>
      <c r="CJ558" s="63"/>
      <c r="CU558" s="63"/>
      <c r="DF558" s="63"/>
      <c r="DQ558" s="63"/>
      <c r="EB558" s="63"/>
      <c r="EM558" s="63"/>
      <c r="EX558" s="63"/>
      <c r="FI558" s="63"/>
      <c r="FT558" s="63"/>
      <c r="GE558" s="63"/>
      <c r="GP558" s="63"/>
      <c r="HA558" s="63"/>
      <c r="HL558" s="63"/>
      <c r="HW558" s="63"/>
      <c r="IH558" s="63"/>
      <c r="IS558" s="63"/>
      <c r="JD558" s="63"/>
      <c r="JO558" s="63"/>
      <c r="JZ558" s="63"/>
      <c r="KK558" s="63"/>
      <c r="KV558" s="63"/>
      <c r="LG558" s="63"/>
      <c r="LR558" s="63"/>
      <c r="MC558" s="63"/>
      <c r="MN558" s="63"/>
      <c r="MY558" s="63"/>
      <c r="NJ558" s="63"/>
      <c r="NU558" s="63"/>
      <c r="OF558" s="63"/>
      <c r="OQ558" s="63"/>
      <c r="PB558" s="63"/>
      <c r="PM558" s="63"/>
      <c r="PX558" s="63"/>
      <c r="QI558" s="63"/>
      <c r="QT558" s="63"/>
      <c r="RE558" s="63"/>
      <c r="RP558" s="63"/>
      <c r="SA558" s="63"/>
      <c r="SL558" s="63"/>
      <c r="SW558" s="63"/>
      <c r="TH558" s="63"/>
      <c r="TS558" s="63"/>
      <c r="UD558" s="63"/>
      <c r="UO558" s="63"/>
      <c r="UZ558" s="63"/>
      <c r="VK558" s="63"/>
      <c r="VV558" s="63"/>
      <c r="WG558" s="63"/>
      <c r="WR558" s="63"/>
      <c r="XC558" s="63"/>
      <c r="XN558" s="63"/>
      <c r="XY558" s="63"/>
      <c r="YJ558" s="63"/>
      <c r="YU558" s="63"/>
      <c r="ZF558" s="63"/>
      <c r="ZQ558" s="63"/>
      <c r="AAB558" s="63"/>
      <c r="AAM558" s="63"/>
      <c r="AAX558" s="63"/>
      <c r="ABI558" s="63"/>
      <c r="ABT558" s="63"/>
      <c r="ACE558" s="63"/>
      <c r="ACP558" s="63"/>
      <c r="ADA558" s="63"/>
      <c r="ADL558" s="63"/>
      <c r="ADW558" s="63"/>
      <c r="AEH558" s="63"/>
      <c r="AES558" s="63"/>
      <c r="AFD558" s="63"/>
      <c r="AFO558" s="63"/>
      <c r="AFZ558" s="63"/>
      <c r="AGK558" s="63"/>
      <c r="AGV558" s="63"/>
      <c r="AHG558" s="63"/>
      <c r="AHR558" s="63"/>
      <c r="AIC558" s="63"/>
      <c r="AIN558" s="63"/>
      <c r="AIY558" s="63"/>
      <c r="AJJ558" s="63"/>
      <c r="AJU558" s="63"/>
      <c r="AKF558" s="63"/>
      <c r="AKQ558" s="63"/>
      <c r="ALB558" s="63"/>
      <c r="ALM558" s="63"/>
      <c r="ALX558" s="63"/>
      <c r="AMI558" s="63"/>
      <c r="AMT558" s="63"/>
      <c r="ANE558" s="63"/>
      <c r="ANP558" s="63"/>
      <c r="AOA558" s="63"/>
      <c r="AOL558" s="63"/>
      <c r="AOW558" s="63"/>
      <c r="APH558" s="63"/>
      <c r="APS558" s="63"/>
      <c r="AQD558" s="63"/>
      <c r="AQO558" s="63"/>
      <c r="AQZ558" s="63"/>
      <c r="ARK558" s="63"/>
      <c r="ARV558" s="63"/>
      <c r="ASG558" s="63"/>
      <c r="ASR558" s="63"/>
      <c r="ATC558" s="63"/>
      <c r="ATN558" s="63"/>
      <c r="ATY558" s="63"/>
      <c r="AUJ558" s="63"/>
      <c r="AUU558" s="63"/>
      <c r="AVF558" s="63"/>
      <c r="AVQ558" s="63"/>
      <c r="AWB558" s="63"/>
      <c r="AWM558" s="63"/>
      <c r="AWX558" s="63"/>
      <c r="AXI558" s="63"/>
      <c r="AXT558" s="63"/>
      <c r="AYE558" s="63"/>
      <c r="AYP558" s="63"/>
      <c r="AZA558" s="63"/>
    </row>
    <row r="559" spans="1:1023 1034:1353" ht="18.75" customHeight="1" x14ac:dyDescent="0.35">
      <c r="A559" s="24">
        <f>'total Scrap'!A559</f>
        <v>0</v>
      </c>
      <c r="B559" s="29">
        <f>'total Scrap'!D559</f>
        <v>0</v>
      </c>
      <c r="C559" s="45">
        <f>'total Scrap'!E559</f>
        <v>0</v>
      </c>
      <c r="D559" s="8">
        <f>'total Scrap'!F559</f>
        <v>0</v>
      </c>
      <c r="E559" s="26">
        <f t="shared" ca="1" si="84"/>
        <v>1457</v>
      </c>
      <c r="F559" s="26">
        <f t="shared" si="85"/>
        <v>610</v>
      </c>
      <c r="G559" s="27">
        <f t="shared" ca="1" si="86"/>
        <v>43.571428571428569</v>
      </c>
      <c r="H559" s="26">
        <f t="shared" ca="1" si="87"/>
        <v>4</v>
      </c>
      <c r="I559" s="26"/>
      <c r="J559" s="30"/>
      <c r="P559" s="57">
        <f t="shared" si="88"/>
        <v>0</v>
      </c>
      <c r="Q559" s="30">
        <f t="shared" si="89"/>
        <v>0</v>
      </c>
      <c r="T559" s="42">
        <f t="shared" si="90"/>
        <v>0</v>
      </c>
      <c r="V559" s="43">
        <f t="shared" si="91"/>
        <v>0</v>
      </c>
      <c r="W559" s="42">
        <f t="shared" si="92"/>
        <v>2</v>
      </c>
      <c r="AG559" s="63"/>
      <c r="AR559" s="63"/>
      <c r="BC559" s="63"/>
      <c r="BN559" s="63"/>
      <c r="BY559" s="63"/>
      <c r="CJ559" s="63"/>
      <c r="CU559" s="63"/>
      <c r="DF559" s="63"/>
      <c r="DQ559" s="63"/>
      <c r="EB559" s="63"/>
      <c r="EM559" s="63"/>
      <c r="EX559" s="63"/>
      <c r="FI559" s="63"/>
      <c r="FT559" s="63"/>
      <c r="GE559" s="63"/>
      <c r="GP559" s="63"/>
      <c r="HA559" s="63"/>
      <c r="HL559" s="63"/>
      <c r="HW559" s="63"/>
      <c r="IH559" s="63"/>
      <c r="IS559" s="63"/>
      <c r="JD559" s="63"/>
      <c r="JO559" s="63"/>
      <c r="JZ559" s="63"/>
      <c r="KK559" s="63"/>
      <c r="KV559" s="63"/>
      <c r="LG559" s="63"/>
      <c r="LR559" s="63"/>
      <c r="MC559" s="63"/>
      <c r="MN559" s="63"/>
      <c r="MY559" s="63"/>
      <c r="NJ559" s="63"/>
      <c r="NU559" s="63"/>
      <c r="OF559" s="63"/>
      <c r="OQ559" s="63"/>
      <c r="PB559" s="63"/>
      <c r="PM559" s="63"/>
      <c r="PX559" s="63"/>
      <c r="QI559" s="63"/>
      <c r="QT559" s="63"/>
      <c r="RE559" s="63"/>
      <c r="RP559" s="63"/>
      <c r="SA559" s="63"/>
      <c r="SL559" s="63"/>
      <c r="SW559" s="63"/>
      <c r="TH559" s="63"/>
      <c r="TS559" s="63"/>
      <c r="UD559" s="63"/>
      <c r="UO559" s="63"/>
      <c r="UZ559" s="63"/>
      <c r="VK559" s="63"/>
      <c r="VV559" s="63"/>
      <c r="WG559" s="63"/>
      <c r="WR559" s="63"/>
      <c r="XC559" s="63"/>
      <c r="XN559" s="63"/>
      <c r="XY559" s="63"/>
      <c r="YJ559" s="63"/>
      <c r="YU559" s="63"/>
      <c r="ZF559" s="63"/>
      <c r="ZQ559" s="63"/>
      <c r="AAB559" s="63"/>
      <c r="AAM559" s="63"/>
      <c r="AAX559" s="63"/>
      <c r="ABI559" s="63"/>
      <c r="ABT559" s="63"/>
      <c r="ACE559" s="63"/>
      <c r="ACP559" s="63"/>
      <c r="ADA559" s="63"/>
      <c r="ADL559" s="63"/>
      <c r="ADW559" s="63"/>
      <c r="AEH559" s="63"/>
      <c r="AES559" s="63"/>
      <c r="AFD559" s="63"/>
      <c r="AFO559" s="63"/>
      <c r="AFZ559" s="63"/>
      <c r="AGK559" s="63"/>
      <c r="AGV559" s="63"/>
      <c r="AHG559" s="63"/>
      <c r="AHR559" s="63"/>
      <c r="AIC559" s="63"/>
      <c r="AIN559" s="63"/>
      <c r="AIY559" s="63"/>
      <c r="AJJ559" s="63"/>
      <c r="AJU559" s="63"/>
      <c r="AKF559" s="63"/>
      <c r="AKQ559" s="63"/>
      <c r="ALB559" s="63"/>
      <c r="ALM559" s="63"/>
      <c r="ALX559" s="63"/>
      <c r="AMI559" s="63"/>
      <c r="AMT559" s="63"/>
      <c r="ANE559" s="63"/>
      <c r="ANP559" s="63"/>
      <c r="AOA559" s="63"/>
      <c r="AOL559" s="63"/>
      <c r="AOW559" s="63"/>
      <c r="APH559" s="63"/>
      <c r="APS559" s="63"/>
      <c r="AQD559" s="63"/>
      <c r="AQO559" s="63"/>
      <c r="AQZ559" s="63"/>
      <c r="ARK559" s="63"/>
      <c r="ARV559" s="63"/>
      <c r="ASG559" s="63"/>
      <c r="ASR559" s="63"/>
      <c r="ATC559" s="63"/>
      <c r="ATN559" s="63"/>
      <c r="ATY559" s="63"/>
      <c r="AUJ559" s="63"/>
      <c r="AUU559" s="63"/>
      <c r="AVF559" s="63"/>
      <c r="AVQ559" s="63"/>
      <c r="AWB559" s="63"/>
      <c r="AWM559" s="63"/>
      <c r="AWX559" s="63"/>
      <c r="AXI559" s="63"/>
      <c r="AXT559" s="63"/>
      <c r="AYE559" s="63"/>
      <c r="AYP559" s="63"/>
      <c r="AZA559" s="63"/>
    </row>
    <row r="560" spans="1:1023 1034:1353" ht="18.75" customHeight="1" x14ac:dyDescent="0.35">
      <c r="A560" s="24">
        <f>'total Scrap'!A560</f>
        <v>0</v>
      </c>
      <c r="B560" s="29">
        <f>'total Scrap'!D560</f>
        <v>0</v>
      </c>
      <c r="C560" s="45">
        <f>'total Scrap'!E560</f>
        <v>0</v>
      </c>
      <c r="D560" s="8">
        <f>'total Scrap'!F560</f>
        <v>0</v>
      </c>
      <c r="E560" s="26">
        <f t="shared" ca="1" si="84"/>
        <v>1457</v>
      </c>
      <c r="F560" s="26">
        <f t="shared" si="85"/>
        <v>610</v>
      </c>
      <c r="G560" s="27">
        <f t="shared" ca="1" si="86"/>
        <v>43.571428571428569</v>
      </c>
      <c r="H560" s="26">
        <f t="shared" ca="1" si="87"/>
        <v>4</v>
      </c>
      <c r="I560" s="26"/>
      <c r="J560" s="30"/>
      <c r="P560" s="57">
        <f t="shared" si="88"/>
        <v>0</v>
      </c>
      <c r="Q560" s="30">
        <f t="shared" si="89"/>
        <v>0</v>
      </c>
      <c r="T560" s="42">
        <f t="shared" si="90"/>
        <v>0</v>
      </c>
      <c r="V560" s="43">
        <f t="shared" si="91"/>
        <v>0</v>
      </c>
      <c r="W560" s="42">
        <f t="shared" si="92"/>
        <v>2</v>
      </c>
      <c r="AG560" s="63"/>
      <c r="AR560" s="63"/>
      <c r="BC560" s="63"/>
      <c r="BN560" s="63"/>
      <c r="BY560" s="63"/>
      <c r="CJ560" s="63"/>
      <c r="CU560" s="63"/>
      <c r="DF560" s="63"/>
      <c r="DQ560" s="63"/>
      <c r="EB560" s="63"/>
      <c r="EM560" s="63"/>
      <c r="EX560" s="63"/>
      <c r="FI560" s="63"/>
      <c r="FT560" s="63"/>
      <c r="GE560" s="63"/>
      <c r="GP560" s="63"/>
      <c r="HA560" s="63"/>
      <c r="HL560" s="63"/>
      <c r="HW560" s="63"/>
      <c r="IH560" s="63"/>
      <c r="IS560" s="63"/>
      <c r="JD560" s="63"/>
      <c r="JO560" s="63"/>
      <c r="JZ560" s="63"/>
      <c r="KK560" s="63"/>
      <c r="KV560" s="63"/>
      <c r="LG560" s="63"/>
      <c r="LR560" s="63"/>
      <c r="MC560" s="63"/>
      <c r="MN560" s="63"/>
      <c r="MY560" s="63"/>
      <c r="NJ560" s="63"/>
      <c r="NU560" s="63"/>
      <c r="OF560" s="63"/>
      <c r="OQ560" s="63"/>
      <c r="PB560" s="63"/>
      <c r="PM560" s="63"/>
      <c r="PX560" s="63"/>
      <c r="QI560" s="63"/>
      <c r="QT560" s="63"/>
      <c r="RE560" s="63"/>
      <c r="RP560" s="63"/>
      <c r="SA560" s="63"/>
      <c r="SL560" s="63"/>
      <c r="SW560" s="63"/>
      <c r="TH560" s="63"/>
      <c r="TS560" s="63"/>
      <c r="UD560" s="63"/>
      <c r="UO560" s="63"/>
      <c r="UZ560" s="63"/>
      <c r="VK560" s="63"/>
      <c r="VV560" s="63"/>
      <c r="WG560" s="63"/>
      <c r="WR560" s="63"/>
      <c r="XC560" s="63"/>
      <c r="XN560" s="63"/>
      <c r="XY560" s="63"/>
      <c r="YJ560" s="63"/>
      <c r="YU560" s="63"/>
      <c r="ZF560" s="63"/>
      <c r="ZQ560" s="63"/>
      <c r="AAB560" s="63"/>
      <c r="AAM560" s="63"/>
      <c r="AAX560" s="63"/>
      <c r="ABI560" s="63"/>
      <c r="ABT560" s="63"/>
      <c r="ACE560" s="63"/>
      <c r="ACP560" s="63"/>
      <c r="ADA560" s="63"/>
      <c r="ADL560" s="63"/>
      <c r="ADW560" s="63"/>
      <c r="AEH560" s="63"/>
      <c r="AES560" s="63"/>
      <c r="AFD560" s="63"/>
      <c r="AFO560" s="63"/>
      <c r="AFZ560" s="63"/>
      <c r="AGK560" s="63"/>
      <c r="AGV560" s="63"/>
      <c r="AHG560" s="63"/>
      <c r="AHR560" s="63"/>
      <c r="AIC560" s="63"/>
      <c r="AIN560" s="63"/>
      <c r="AIY560" s="63"/>
      <c r="AJJ560" s="63"/>
      <c r="AJU560" s="63"/>
      <c r="AKF560" s="63"/>
      <c r="AKQ560" s="63"/>
      <c r="ALB560" s="63"/>
      <c r="ALM560" s="63"/>
      <c r="ALX560" s="63"/>
      <c r="AMI560" s="63"/>
      <c r="AMT560" s="63"/>
      <c r="ANE560" s="63"/>
      <c r="ANP560" s="63"/>
      <c r="AOA560" s="63"/>
      <c r="AOL560" s="63"/>
      <c r="AOW560" s="63"/>
      <c r="APH560" s="63"/>
      <c r="APS560" s="63"/>
      <c r="AQD560" s="63"/>
      <c r="AQO560" s="63"/>
      <c r="AQZ560" s="63"/>
      <c r="ARK560" s="63"/>
      <c r="ARV560" s="63"/>
      <c r="ASG560" s="63"/>
      <c r="ASR560" s="63"/>
      <c r="ATC560" s="63"/>
      <c r="ATN560" s="63"/>
      <c r="ATY560" s="63"/>
      <c r="AUJ560" s="63"/>
      <c r="AUU560" s="63"/>
      <c r="AVF560" s="63"/>
      <c r="AVQ560" s="63"/>
      <c r="AWB560" s="63"/>
      <c r="AWM560" s="63"/>
      <c r="AWX560" s="63"/>
      <c r="AXI560" s="63"/>
      <c r="AXT560" s="63"/>
      <c r="AYE560" s="63"/>
      <c r="AYP560" s="63"/>
      <c r="AZA560" s="63"/>
    </row>
    <row r="561" spans="1:1023 1034:1353" ht="18.75" customHeight="1" x14ac:dyDescent="0.35">
      <c r="A561" s="24">
        <f>'total Scrap'!A561</f>
        <v>0</v>
      </c>
      <c r="B561" s="29">
        <f>'total Scrap'!D561</f>
        <v>0</v>
      </c>
      <c r="C561" s="45">
        <f>'total Scrap'!E561</f>
        <v>0</v>
      </c>
      <c r="D561" s="8">
        <f>'total Scrap'!F561</f>
        <v>0</v>
      </c>
      <c r="E561" s="26">
        <f t="shared" ca="1" si="84"/>
        <v>1457</v>
      </c>
      <c r="F561" s="26">
        <f t="shared" si="85"/>
        <v>610</v>
      </c>
      <c r="G561" s="27">
        <f t="shared" ca="1" si="86"/>
        <v>43.571428571428569</v>
      </c>
      <c r="H561" s="26">
        <f t="shared" ca="1" si="87"/>
        <v>4</v>
      </c>
      <c r="I561" s="26"/>
      <c r="J561" s="30"/>
      <c r="P561" s="57">
        <f t="shared" si="88"/>
        <v>0</v>
      </c>
      <c r="Q561" s="30">
        <f t="shared" si="89"/>
        <v>0</v>
      </c>
      <c r="T561" s="42">
        <f t="shared" si="90"/>
        <v>0</v>
      </c>
      <c r="V561" s="43">
        <f t="shared" si="91"/>
        <v>0</v>
      </c>
      <c r="W561" s="42">
        <f t="shared" si="92"/>
        <v>2</v>
      </c>
      <c r="AG561" s="63"/>
      <c r="AR561" s="63"/>
      <c r="BC561" s="63"/>
      <c r="BN561" s="63"/>
      <c r="BY561" s="63"/>
      <c r="CJ561" s="63"/>
      <c r="CU561" s="63"/>
      <c r="DF561" s="63"/>
      <c r="DQ561" s="63"/>
      <c r="EB561" s="63"/>
      <c r="EM561" s="63"/>
      <c r="EX561" s="63"/>
      <c r="FI561" s="63"/>
      <c r="FT561" s="63"/>
      <c r="GE561" s="63"/>
      <c r="GP561" s="63"/>
      <c r="HA561" s="63"/>
      <c r="HL561" s="63"/>
      <c r="HW561" s="63"/>
      <c r="IH561" s="63"/>
      <c r="IS561" s="63"/>
      <c r="JD561" s="63"/>
      <c r="JO561" s="63"/>
      <c r="JZ561" s="63"/>
      <c r="KK561" s="63"/>
      <c r="KV561" s="63"/>
      <c r="LG561" s="63"/>
      <c r="LR561" s="63"/>
      <c r="MC561" s="63"/>
      <c r="MN561" s="63"/>
      <c r="MY561" s="63"/>
      <c r="NJ561" s="63"/>
      <c r="NU561" s="63"/>
      <c r="OF561" s="63"/>
      <c r="OQ561" s="63"/>
      <c r="PB561" s="63"/>
      <c r="PM561" s="63"/>
      <c r="PX561" s="63"/>
      <c r="QI561" s="63"/>
      <c r="QT561" s="63"/>
      <c r="RE561" s="63"/>
      <c r="RP561" s="63"/>
      <c r="SA561" s="63"/>
      <c r="SL561" s="63"/>
      <c r="SW561" s="63"/>
      <c r="TH561" s="63"/>
      <c r="TS561" s="63"/>
      <c r="UD561" s="63"/>
      <c r="UO561" s="63"/>
      <c r="UZ561" s="63"/>
      <c r="VK561" s="63"/>
      <c r="VV561" s="63"/>
      <c r="WG561" s="63"/>
      <c r="WR561" s="63"/>
      <c r="XC561" s="63"/>
      <c r="XN561" s="63"/>
      <c r="XY561" s="63"/>
      <c r="YJ561" s="63"/>
      <c r="YU561" s="63"/>
      <c r="ZF561" s="63"/>
      <c r="ZQ561" s="63"/>
      <c r="AAB561" s="63"/>
      <c r="AAM561" s="63"/>
      <c r="AAX561" s="63"/>
      <c r="ABI561" s="63"/>
      <c r="ABT561" s="63"/>
      <c r="ACE561" s="63"/>
      <c r="ACP561" s="63"/>
      <c r="ADA561" s="63"/>
      <c r="ADL561" s="63"/>
      <c r="ADW561" s="63"/>
      <c r="AEH561" s="63"/>
      <c r="AES561" s="63"/>
      <c r="AFD561" s="63"/>
      <c r="AFO561" s="63"/>
      <c r="AFZ561" s="63"/>
      <c r="AGK561" s="63"/>
      <c r="AGV561" s="63"/>
      <c r="AHG561" s="63"/>
      <c r="AHR561" s="63"/>
      <c r="AIC561" s="63"/>
      <c r="AIN561" s="63"/>
      <c r="AIY561" s="63"/>
      <c r="AJJ561" s="63"/>
      <c r="AJU561" s="63"/>
      <c r="AKF561" s="63"/>
      <c r="AKQ561" s="63"/>
      <c r="ALB561" s="63"/>
      <c r="ALM561" s="63"/>
      <c r="ALX561" s="63"/>
      <c r="AMI561" s="63"/>
      <c r="AMT561" s="63"/>
      <c r="ANE561" s="63"/>
      <c r="ANP561" s="63"/>
      <c r="AOA561" s="63"/>
      <c r="AOL561" s="63"/>
      <c r="AOW561" s="63"/>
      <c r="APH561" s="63"/>
      <c r="APS561" s="63"/>
      <c r="AQD561" s="63"/>
      <c r="AQO561" s="63"/>
      <c r="AQZ561" s="63"/>
      <c r="ARK561" s="63"/>
      <c r="ARV561" s="63"/>
      <c r="ASG561" s="63"/>
      <c r="ASR561" s="63"/>
      <c r="ATC561" s="63"/>
      <c r="ATN561" s="63"/>
      <c r="ATY561" s="63"/>
      <c r="AUJ561" s="63"/>
      <c r="AUU561" s="63"/>
      <c r="AVF561" s="63"/>
      <c r="AVQ561" s="63"/>
      <c r="AWB561" s="63"/>
      <c r="AWM561" s="63"/>
      <c r="AWX561" s="63"/>
      <c r="AXI561" s="63"/>
      <c r="AXT561" s="63"/>
      <c r="AYE561" s="63"/>
      <c r="AYP561" s="63"/>
      <c r="AZA561" s="63"/>
    </row>
    <row r="562" spans="1:1023 1034:1353" ht="18.75" customHeight="1" x14ac:dyDescent="0.35">
      <c r="A562" s="24">
        <f>'total Scrap'!A562</f>
        <v>0</v>
      </c>
      <c r="B562" s="29">
        <f>'total Scrap'!D562</f>
        <v>0</v>
      </c>
      <c r="C562" s="45">
        <f>'total Scrap'!E562</f>
        <v>0</v>
      </c>
      <c r="D562" s="8">
        <f>'total Scrap'!F562</f>
        <v>0</v>
      </c>
      <c r="E562" s="26">
        <f t="shared" ca="1" si="84"/>
        <v>1457</v>
      </c>
      <c r="F562" s="26">
        <f t="shared" si="85"/>
        <v>610</v>
      </c>
      <c r="G562" s="27">
        <f t="shared" ca="1" si="86"/>
        <v>43.571428571428569</v>
      </c>
      <c r="H562" s="26">
        <f t="shared" ca="1" si="87"/>
        <v>4</v>
      </c>
      <c r="I562" s="26"/>
      <c r="J562" s="30"/>
      <c r="P562" s="57">
        <f t="shared" si="88"/>
        <v>0</v>
      </c>
      <c r="Q562" s="30">
        <f t="shared" si="89"/>
        <v>0</v>
      </c>
      <c r="T562" s="42">
        <f t="shared" si="90"/>
        <v>0</v>
      </c>
      <c r="V562" s="43">
        <f t="shared" si="91"/>
        <v>0</v>
      </c>
      <c r="W562" s="42">
        <f t="shared" si="92"/>
        <v>2</v>
      </c>
      <c r="AG562" s="63"/>
      <c r="AR562" s="63"/>
      <c r="BC562" s="63"/>
      <c r="BN562" s="63"/>
      <c r="BY562" s="63"/>
      <c r="CJ562" s="63"/>
      <c r="CU562" s="63"/>
      <c r="DF562" s="63"/>
      <c r="DQ562" s="63"/>
      <c r="EB562" s="63"/>
      <c r="EM562" s="63"/>
      <c r="EX562" s="63"/>
      <c r="FI562" s="63"/>
      <c r="FT562" s="63"/>
      <c r="GE562" s="63"/>
      <c r="GP562" s="63"/>
      <c r="HA562" s="63"/>
      <c r="HL562" s="63"/>
      <c r="HW562" s="63"/>
      <c r="IH562" s="63"/>
      <c r="IS562" s="63"/>
      <c r="JD562" s="63"/>
      <c r="JO562" s="63"/>
      <c r="JZ562" s="63"/>
      <c r="KK562" s="63"/>
      <c r="KV562" s="63"/>
      <c r="LG562" s="63"/>
      <c r="LR562" s="63"/>
      <c r="MC562" s="63"/>
      <c r="MN562" s="63"/>
      <c r="MY562" s="63"/>
      <c r="NJ562" s="63"/>
      <c r="NU562" s="63"/>
      <c r="OF562" s="63"/>
      <c r="OQ562" s="63"/>
      <c r="PB562" s="63"/>
      <c r="PM562" s="63"/>
      <c r="PX562" s="63"/>
      <c r="QI562" s="63"/>
      <c r="QT562" s="63"/>
      <c r="RE562" s="63"/>
      <c r="RP562" s="63"/>
      <c r="SA562" s="63"/>
      <c r="SL562" s="63"/>
      <c r="SW562" s="63"/>
      <c r="TH562" s="63"/>
      <c r="TS562" s="63"/>
      <c r="UD562" s="63"/>
      <c r="UO562" s="63"/>
      <c r="UZ562" s="63"/>
      <c r="VK562" s="63"/>
      <c r="VV562" s="63"/>
      <c r="WG562" s="63"/>
      <c r="WR562" s="63"/>
      <c r="XC562" s="63"/>
      <c r="XN562" s="63"/>
      <c r="XY562" s="63"/>
      <c r="YJ562" s="63"/>
      <c r="YU562" s="63"/>
      <c r="ZF562" s="63"/>
      <c r="ZQ562" s="63"/>
      <c r="AAB562" s="63"/>
      <c r="AAM562" s="63"/>
      <c r="AAX562" s="63"/>
      <c r="ABI562" s="63"/>
      <c r="ABT562" s="63"/>
      <c r="ACE562" s="63"/>
      <c r="ACP562" s="63"/>
      <c r="ADA562" s="63"/>
      <c r="ADL562" s="63"/>
      <c r="ADW562" s="63"/>
      <c r="AEH562" s="63"/>
      <c r="AES562" s="63"/>
      <c r="AFD562" s="63"/>
      <c r="AFO562" s="63"/>
      <c r="AFZ562" s="63"/>
      <c r="AGK562" s="63"/>
      <c r="AGV562" s="63"/>
      <c r="AHG562" s="63"/>
      <c r="AHR562" s="63"/>
      <c r="AIC562" s="63"/>
      <c r="AIN562" s="63"/>
      <c r="AIY562" s="63"/>
      <c r="AJJ562" s="63"/>
      <c r="AJU562" s="63"/>
      <c r="AKF562" s="63"/>
      <c r="AKQ562" s="63"/>
      <c r="ALB562" s="63"/>
      <c r="ALM562" s="63"/>
      <c r="ALX562" s="63"/>
      <c r="AMI562" s="63"/>
      <c r="AMT562" s="63"/>
      <c r="ANE562" s="63"/>
      <c r="ANP562" s="63"/>
      <c r="AOA562" s="63"/>
      <c r="AOL562" s="63"/>
      <c r="AOW562" s="63"/>
      <c r="APH562" s="63"/>
      <c r="APS562" s="63"/>
      <c r="AQD562" s="63"/>
      <c r="AQO562" s="63"/>
      <c r="AQZ562" s="63"/>
      <c r="ARK562" s="63"/>
      <c r="ARV562" s="63"/>
      <c r="ASG562" s="63"/>
      <c r="ASR562" s="63"/>
      <c r="ATC562" s="63"/>
      <c r="ATN562" s="63"/>
      <c r="ATY562" s="63"/>
      <c r="AUJ562" s="63"/>
      <c r="AUU562" s="63"/>
      <c r="AVF562" s="63"/>
      <c r="AVQ562" s="63"/>
      <c r="AWB562" s="63"/>
      <c r="AWM562" s="63"/>
      <c r="AWX562" s="63"/>
      <c r="AXI562" s="63"/>
      <c r="AXT562" s="63"/>
      <c r="AYE562" s="63"/>
      <c r="AYP562" s="63"/>
      <c r="AZA562" s="63"/>
    </row>
    <row r="563" spans="1:1023 1034:1353" ht="18.75" customHeight="1" x14ac:dyDescent="0.35">
      <c r="A563" s="24">
        <f>'total Scrap'!A563</f>
        <v>0</v>
      </c>
      <c r="B563" s="29">
        <f>'total Scrap'!D563</f>
        <v>0</v>
      </c>
      <c r="C563" s="45">
        <f>'total Scrap'!E563</f>
        <v>0</v>
      </c>
      <c r="D563" s="8">
        <f>'total Scrap'!F563</f>
        <v>0</v>
      </c>
      <c r="E563" s="26">
        <f t="shared" ca="1" si="84"/>
        <v>1457</v>
      </c>
      <c r="F563" s="26">
        <f t="shared" si="85"/>
        <v>610</v>
      </c>
      <c r="G563" s="27">
        <f t="shared" ca="1" si="86"/>
        <v>43.571428571428569</v>
      </c>
      <c r="H563" s="26">
        <f t="shared" ca="1" si="87"/>
        <v>4</v>
      </c>
      <c r="I563" s="26"/>
      <c r="J563" s="30"/>
      <c r="P563" s="57">
        <f t="shared" si="88"/>
        <v>0</v>
      </c>
      <c r="Q563" s="30">
        <f t="shared" si="89"/>
        <v>0</v>
      </c>
      <c r="T563" s="42">
        <f t="shared" si="90"/>
        <v>0</v>
      </c>
      <c r="V563" s="43">
        <f t="shared" si="91"/>
        <v>0</v>
      </c>
      <c r="W563" s="42">
        <f t="shared" si="92"/>
        <v>2</v>
      </c>
      <c r="AG563" s="63"/>
      <c r="AR563" s="63"/>
      <c r="BC563" s="63"/>
      <c r="BN563" s="63"/>
      <c r="BY563" s="63"/>
      <c r="CJ563" s="63"/>
      <c r="CU563" s="63"/>
      <c r="DF563" s="63"/>
      <c r="DQ563" s="63"/>
      <c r="EB563" s="63"/>
      <c r="EM563" s="63"/>
      <c r="EX563" s="63"/>
      <c r="FI563" s="63"/>
      <c r="FT563" s="63"/>
      <c r="GE563" s="63"/>
      <c r="GP563" s="63"/>
      <c r="HA563" s="63"/>
      <c r="HL563" s="63"/>
      <c r="HW563" s="63"/>
      <c r="IH563" s="63"/>
      <c r="IS563" s="63"/>
      <c r="JD563" s="63"/>
      <c r="JO563" s="63"/>
      <c r="JZ563" s="63"/>
      <c r="KK563" s="63"/>
      <c r="KV563" s="63"/>
      <c r="LG563" s="63"/>
      <c r="LR563" s="63"/>
      <c r="MC563" s="63"/>
      <c r="MN563" s="63"/>
      <c r="MY563" s="63"/>
      <c r="NJ563" s="63"/>
      <c r="NU563" s="63"/>
      <c r="OF563" s="63"/>
      <c r="OQ563" s="63"/>
      <c r="PB563" s="63"/>
      <c r="PM563" s="63"/>
      <c r="PX563" s="63"/>
      <c r="QI563" s="63"/>
      <c r="QT563" s="63"/>
      <c r="RE563" s="63"/>
      <c r="RP563" s="63"/>
      <c r="SA563" s="63"/>
      <c r="SL563" s="63"/>
      <c r="SW563" s="63"/>
      <c r="TH563" s="63"/>
      <c r="TS563" s="63"/>
      <c r="UD563" s="63"/>
      <c r="UO563" s="63"/>
      <c r="UZ563" s="63"/>
      <c r="VK563" s="63"/>
      <c r="VV563" s="63"/>
      <c r="WG563" s="63"/>
      <c r="WR563" s="63"/>
      <c r="XC563" s="63"/>
      <c r="XN563" s="63"/>
      <c r="XY563" s="63"/>
      <c r="YJ563" s="63"/>
      <c r="YU563" s="63"/>
      <c r="ZF563" s="63"/>
      <c r="ZQ563" s="63"/>
      <c r="AAB563" s="63"/>
      <c r="AAM563" s="63"/>
      <c r="AAX563" s="63"/>
      <c r="ABI563" s="63"/>
      <c r="ABT563" s="63"/>
      <c r="ACE563" s="63"/>
      <c r="ACP563" s="63"/>
      <c r="ADA563" s="63"/>
      <c r="ADL563" s="63"/>
      <c r="ADW563" s="63"/>
      <c r="AEH563" s="63"/>
      <c r="AES563" s="63"/>
      <c r="AFD563" s="63"/>
      <c r="AFO563" s="63"/>
      <c r="AFZ563" s="63"/>
      <c r="AGK563" s="63"/>
      <c r="AGV563" s="63"/>
      <c r="AHG563" s="63"/>
      <c r="AHR563" s="63"/>
      <c r="AIC563" s="63"/>
      <c r="AIN563" s="63"/>
      <c r="AIY563" s="63"/>
      <c r="AJJ563" s="63"/>
      <c r="AJU563" s="63"/>
      <c r="AKF563" s="63"/>
      <c r="AKQ563" s="63"/>
      <c r="ALB563" s="63"/>
      <c r="ALM563" s="63"/>
      <c r="ALX563" s="63"/>
      <c r="AMI563" s="63"/>
      <c r="AMT563" s="63"/>
      <c r="ANE563" s="63"/>
      <c r="ANP563" s="63"/>
      <c r="AOA563" s="63"/>
      <c r="AOL563" s="63"/>
      <c r="AOW563" s="63"/>
      <c r="APH563" s="63"/>
      <c r="APS563" s="63"/>
      <c r="AQD563" s="63"/>
      <c r="AQO563" s="63"/>
      <c r="AQZ563" s="63"/>
      <c r="ARK563" s="63"/>
      <c r="ARV563" s="63"/>
      <c r="ASG563" s="63"/>
      <c r="ASR563" s="63"/>
      <c r="ATC563" s="63"/>
      <c r="ATN563" s="63"/>
      <c r="ATY563" s="63"/>
      <c r="AUJ563" s="63"/>
      <c r="AUU563" s="63"/>
      <c r="AVF563" s="63"/>
      <c r="AVQ563" s="63"/>
      <c r="AWB563" s="63"/>
      <c r="AWM563" s="63"/>
      <c r="AWX563" s="63"/>
      <c r="AXI563" s="63"/>
      <c r="AXT563" s="63"/>
      <c r="AYE563" s="63"/>
      <c r="AYP563" s="63"/>
      <c r="AZA563" s="63"/>
    </row>
    <row r="564" spans="1:1023 1034:1353" ht="18.75" customHeight="1" x14ac:dyDescent="0.35">
      <c r="A564" s="24">
        <f>'total Scrap'!A564</f>
        <v>0</v>
      </c>
      <c r="B564" s="29">
        <f>'total Scrap'!D564</f>
        <v>0</v>
      </c>
      <c r="C564" s="45">
        <f>'total Scrap'!E564</f>
        <v>0</v>
      </c>
      <c r="D564" s="8">
        <f>'total Scrap'!F564</f>
        <v>0</v>
      </c>
      <c r="E564" s="26">
        <f t="shared" ca="1" si="84"/>
        <v>1457</v>
      </c>
      <c r="F564" s="26">
        <f t="shared" si="85"/>
        <v>610</v>
      </c>
      <c r="G564" s="27">
        <f t="shared" ca="1" si="86"/>
        <v>43.571428571428569</v>
      </c>
      <c r="H564" s="26">
        <f t="shared" ca="1" si="87"/>
        <v>4</v>
      </c>
      <c r="I564" s="26"/>
      <c r="J564" s="30"/>
      <c r="P564" s="57">
        <f t="shared" si="88"/>
        <v>0</v>
      </c>
      <c r="Q564" s="30">
        <f t="shared" si="89"/>
        <v>0</v>
      </c>
      <c r="T564" s="42">
        <f t="shared" si="90"/>
        <v>0</v>
      </c>
      <c r="V564" s="43">
        <f t="shared" si="91"/>
        <v>0</v>
      </c>
      <c r="W564" s="42">
        <f t="shared" si="92"/>
        <v>2</v>
      </c>
      <c r="AG564" s="63"/>
      <c r="AR564" s="63"/>
      <c r="BC564" s="63"/>
      <c r="BN564" s="63"/>
      <c r="BY564" s="63"/>
      <c r="CJ564" s="63"/>
      <c r="CU564" s="63"/>
      <c r="DF564" s="63"/>
      <c r="DQ564" s="63"/>
      <c r="EB564" s="63"/>
      <c r="EM564" s="63"/>
      <c r="EX564" s="63"/>
      <c r="FI564" s="63"/>
      <c r="FT564" s="63"/>
      <c r="GE564" s="63"/>
      <c r="GP564" s="63"/>
      <c r="HA564" s="63"/>
      <c r="HL564" s="63"/>
      <c r="HW564" s="63"/>
      <c r="IH564" s="63"/>
      <c r="IS564" s="63"/>
      <c r="JD564" s="63"/>
      <c r="JO564" s="63"/>
      <c r="JZ564" s="63"/>
      <c r="KK564" s="63"/>
      <c r="KV564" s="63"/>
      <c r="LG564" s="63"/>
      <c r="LR564" s="63"/>
      <c r="MC564" s="63"/>
      <c r="MN564" s="63"/>
      <c r="MY564" s="63"/>
      <c r="NJ564" s="63"/>
      <c r="NU564" s="63"/>
      <c r="OF564" s="63"/>
      <c r="OQ564" s="63"/>
      <c r="PB564" s="63"/>
      <c r="PM564" s="63"/>
      <c r="PX564" s="63"/>
      <c r="QI564" s="63"/>
      <c r="QT564" s="63"/>
      <c r="RE564" s="63"/>
      <c r="RP564" s="63"/>
      <c r="SA564" s="63"/>
      <c r="SL564" s="63"/>
      <c r="SW564" s="63"/>
      <c r="TH564" s="63"/>
      <c r="TS564" s="63"/>
      <c r="UD564" s="63"/>
      <c r="UO564" s="63"/>
      <c r="UZ564" s="63"/>
      <c r="VK564" s="63"/>
      <c r="VV564" s="63"/>
      <c r="WG564" s="63"/>
      <c r="WR564" s="63"/>
      <c r="XC564" s="63"/>
      <c r="XN564" s="63"/>
      <c r="XY564" s="63"/>
      <c r="YJ564" s="63"/>
      <c r="YU564" s="63"/>
      <c r="ZF564" s="63"/>
      <c r="ZQ564" s="63"/>
      <c r="AAB564" s="63"/>
      <c r="AAM564" s="63"/>
      <c r="AAX564" s="63"/>
      <c r="ABI564" s="63"/>
      <c r="ABT564" s="63"/>
      <c r="ACE564" s="63"/>
      <c r="ACP564" s="63"/>
      <c r="ADA564" s="63"/>
      <c r="ADL564" s="63"/>
      <c r="ADW564" s="63"/>
      <c r="AEH564" s="63"/>
      <c r="AES564" s="63"/>
      <c r="AFD564" s="63"/>
      <c r="AFO564" s="63"/>
      <c r="AFZ564" s="63"/>
      <c r="AGK564" s="63"/>
      <c r="AGV564" s="63"/>
      <c r="AHG564" s="63"/>
      <c r="AHR564" s="63"/>
      <c r="AIC564" s="63"/>
      <c r="AIN564" s="63"/>
      <c r="AIY564" s="63"/>
      <c r="AJJ564" s="63"/>
      <c r="AJU564" s="63"/>
      <c r="AKF564" s="63"/>
      <c r="AKQ564" s="63"/>
      <c r="ALB564" s="63"/>
      <c r="ALM564" s="63"/>
      <c r="ALX564" s="63"/>
      <c r="AMI564" s="63"/>
      <c r="AMT564" s="63"/>
      <c r="ANE564" s="63"/>
      <c r="ANP564" s="63"/>
      <c r="AOA564" s="63"/>
      <c r="AOL564" s="63"/>
      <c r="AOW564" s="63"/>
      <c r="APH564" s="63"/>
      <c r="APS564" s="63"/>
      <c r="AQD564" s="63"/>
      <c r="AQO564" s="63"/>
      <c r="AQZ564" s="63"/>
      <c r="ARK564" s="63"/>
      <c r="ARV564" s="63"/>
      <c r="ASG564" s="63"/>
      <c r="ASR564" s="63"/>
      <c r="ATC564" s="63"/>
      <c r="ATN564" s="63"/>
      <c r="ATY564" s="63"/>
      <c r="AUJ564" s="63"/>
      <c r="AUU564" s="63"/>
      <c r="AVF564" s="63"/>
      <c r="AVQ564" s="63"/>
      <c r="AWB564" s="63"/>
      <c r="AWM564" s="63"/>
      <c r="AWX564" s="63"/>
      <c r="AXI564" s="63"/>
      <c r="AXT564" s="63"/>
      <c r="AYE564" s="63"/>
      <c r="AYP564" s="63"/>
      <c r="AZA564" s="63"/>
    </row>
    <row r="565" spans="1:1023 1034:1353" ht="18.75" customHeight="1" x14ac:dyDescent="0.35">
      <c r="A565" s="24">
        <f>'total Scrap'!A565</f>
        <v>0</v>
      </c>
      <c r="B565" s="29">
        <f>'total Scrap'!D565</f>
        <v>0</v>
      </c>
      <c r="C565" s="45">
        <f>'total Scrap'!E565</f>
        <v>0</v>
      </c>
      <c r="D565" s="8">
        <f>'total Scrap'!F565</f>
        <v>0</v>
      </c>
      <c r="E565" s="26">
        <f t="shared" ca="1" si="84"/>
        <v>1457</v>
      </c>
      <c r="F565" s="26">
        <f t="shared" si="85"/>
        <v>610</v>
      </c>
      <c r="G565" s="27">
        <f t="shared" ca="1" si="86"/>
        <v>43.571428571428569</v>
      </c>
      <c r="H565" s="26">
        <f t="shared" ca="1" si="87"/>
        <v>4</v>
      </c>
      <c r="I565" s="26"/>
      <c r="J565" s="30"/>
      <c r="P565" s="57">
        <f t="shared" si="88"/>
        <v>0</v>
      </c>
      <c r="Q565" s="30">
        <f t="shared" si="89"/>
        <v>0</v>
      </c>
      <c r="T565" s="42">
        <f t="shared" si="90"/>
        <v>0</v>
      </c>
      <c r="V565" s="43">
        <f t="shared" si="91"/>
        <v>0</v>
      </c>
      <c r="W565" s="42">
        <f t="shared" si="92"/>
        <v>2</v>
      </c>
      <c r="AG565" s="63"/>
      <c r="AR565" s="63"/>
      <c r="BC565" s="63"/>
      <c r="BN565" s="63"/>
      <c r="BY565" s="63"/>
      <c r="CJ565" s="63"/>
      <c r="CU565" s="63"/>
      <c r="DF565" s="63"/>
      <c r="DQ565" s="63"/>
      <c r="EB565" s="63"/>
      <c r="EM565" s="63"/>
      <c r="EX565" s="63"/>
      <c r="FI565" s="63"/>
      <c r="FT565" s="63"/>
      <c r="GE565" s="63"/>
      <c r="GP565" s="63"/>
      <c r="HA565" s="63"/>
      <c r="HL565" s="63"/>
      <c r="HW565" s="63"/>
      <c r="IH565" s="63"/>
      <c r="IS565" s="63"/>
      <c r="JD565" s="63"/>
      <c r="JO565" s="63"/>
      <c r="JZ565" s="63"/>
      <c r="KK565" s="63"/>
      <c r="KV565" s="63"/>
      <c r="LG565" s="63"/>
      <c r="LR565" s="63"/>
      <c r="MC565" s="63"/>
      <c r="MN565" s="63"/>
      <c r="MY565" s="63"/>
      <c r="NJ565" s="63"/>
      <c r="NU565" s="63"/>
      <c r="OF565" s="63"/>
      <c r="OQ565" s="63"/>
      <c r="PB565" s="63"/>
      <c r="PM565" s="63"/>
      <c r="PX565" s="63"/>
      <c r="QI565" s="63"/>
      <c r="QT565" s="63"/>
      <c r="RE565" s="63"/>
      <c r="RP565" s="63"/>
      <c r="SA565" s="63"/>
      <c r="SL565" s="63"/>
      <c r="SW565" s="63"/>
      <c r="TH565" s="63"/>
      <c r="TS565" s="63"/>
      <c r="UD565" s="63"/>
      <c r="UO565" s="63"/>
      <c r="UZ565" s="63"/>
      <c r="VK565" s="63"/>
      <c r="VV565" s="63"/>
      <c r="WG565" s="63"/>
      <c r="WR565" s="63"/>
      <c r="XC565" s="63"/>
      <c r="XN565" s="63"/>
      <c r="XY565" s="63"/>
      <c r="YJ565" s="63"/>
      <c r="YU565" s="63"/>
      <c r="ZF565" s="63"/>
      <c r="ZQ565" s="63"/>
      <c r="AAB565" s="63"/>
      <c r="AAM565" s="63"/>
      <c r="AAX565" s="63"/>
      <c r="ABI565" s="63"/>
      <c r="ABT565" s="63"/>
      <c r="ACE565" s="63"/>
      <c r="ACP565" s="63"/>
      <c r="ADA565" s="63"/>
      <c r="ADL565" s="63"/>
      <c r="ADW565" s="63"/>
      <c r="AEH565" s="63"/>
      <c r="AES565" s="63"/>
      <c r="AFD565" s="63"/>
      <c r="AFO565" s="63"/>
      <c r="AFZ565" s="63"/>
      <c r="AGK565" s="63"/>
      <c r="AGV565" s="63"/>
      <c r="AHG565" s="63"/>
      <c r="AHR565" s="63"/>
      <c r="AIC565" s="63"/>
      <c r="AIN565" s="63"/>
      <c r="AIY565" s="63"/>
      <c r="AJJ565" s="63"/>
      <c r="AJU565" s="63"/>
      <c r="AKF565" s="63"/>
      <c r="AKQ565" s="63"/>
      <c r="ALB565" s="63"/>
      <c r="ALM565" s="63"/>
      <c r="ALX565" s="63"/>
      <c r="AMI565" s="63"/>
      <c r="AMT565" s="63"/>
      <c r="ANE565" s="63"/>
      <c r="ANP565" s="63"/>
      <c r="AOA565" s="63"/>
      <c r="AOL565" s="63"/>
      <c r="AOW565" s="63"/>
      <c r="APH565" s="63"/>
      <c r="APS565" s="63"/>
      <c r="AQD565" s="63"/>
      <c r="AQO565" s="63"/>
      <c r="AQZ565" s="63"/>
      <c r="ARK565" s="63"/>
      <c r="ARV565" s="63"/>
      <c r="ASG565" s="63"/>
      <c r="ASR565" s="63"/>
      <c r="ATC565" s="63"/>
      <c r="ATN565" s="63"/>
      <c r="ATY565" s="63"/>
      <c r="AUJ565" s="63"/>
      <c r="AUU565" s="63"/>
      <c r="AVF565" s="63"/>
      <c r="AVQ565" s="63"/>
      <c r="AWB565" s="63"/>
      <c r="AWM565" s="63"/>
      <c r="AWX565" s="63"/>
      <c r="AXI565" s="63"/>
      <c r="AXT565" s="63"/>
      <c r="AYE565" s="63"/>
      <c r="AYP565" s="63"/>
      <c r="AZA565" s="63"/>
    </row>
    <row r="566" spans="1:1023 1034:1353" ht="18.75" customHeight="1" x14ac:dyDescent="0.35">
      <c r="A566" s="24">
        <f>'total Scrap'!A566</f>
        <v>0</v>
      </c>
      <c r="B566" s="29">
        <f>'total Scrap'!D566</f>
        <v>0</v>
      </c>
      <c r="C566" s="45">
        <f>'total Scrap'!E566</f>
        <v>0</v>
      </c>
      <c r="D566" s="8">
        <f>'total Scrap'!F566</f>
        <v>0</v>
      </c>
      <c r="E566" s="26">
        <f t="shared" ca="1" si="84"/>
        <v>1457</v>
      </c>
      <c r="F566" s="26">
        <f t="shared" si="85"/>
        <v>610</v>
      </c>
      <c r="G566" s="27">
        <f t="shared" ca="1" si="86"/>
        <v>43.571428571428569</v>
      </c>
      <c r="H566" s="26">
        <f t="shared" ca="1" si="87"/>
        <v>4</v>
      </c>
      <c r="I566" s="26"/>
      <c r="J566" s="30"/>
      <c r="P566" s="57">
        <f t="shared" si="88"/>
        <v>0</v>
      </c>
      <c r="Q566" s="30">
        <f t="shared" si="89"/>
        <v>0</v>
      </c>
      <c r="T566" s="42">
        <f t="shared" si="90"/>
        <v>0</v>
      </c>
      <c r="V566" s="43">
        <f t="shared" si="91"/>
        <v>0</v>
      </c>
      <c r="W566" s="42">
        <f t="shared" si="92"/>
        <v>2</v>
      </c>
      <c r="AG566" s="63"/>
      <c r="AR566" s="63"/>
      <c r="BC566" s="63"/>
      <c r="BN566" s="63"/>
      <c r="BY566" s="63"/>
      <c r="CJ566" s="63"/>
      <c r="CU566" s="63"/>
      <c r="DF566" s="63"/>
      <c r="DQ566" s="63"/>
      <c r="EB566" s="63"/>
      <c r="EM566" s="63"/>
      <c r="EX566" s="63"/>
      <c r="FI566" s="63"/>
      <c r="FT566" s="63"/>
      <c r="GE566" s="63"/>
      <c r="GP566" s="63"/>
      <c r="HA566" s="63"/>
      <c r="HL566" s="63"/>
      <c r="HW566" s="63"/>
      <c r="IH566" s="63"/>
      <c r="IS566" s="63"/>
      <c r="JD566" s="63"/>
      <c r="JO566" s="63"/>
      <c r="JZ566" s="63"/>
      <c r="KK566" s="63"/>
      <c r="KV566" s="63"/>
      <c r="LG566" s="63"/>
      <c r="LR566" s="63"/>
      <c r="MC566" s="63"/>
      <c r="MN566" s="63"/>
      <c r="MY566" s="63"/>
      <c r="NJ566" s="63"/>
      <c r="NU566" s="63"/>
      <c r="OF566" s="63"/>
      <c r="OQ566" s="63"/>
      <c r="PB566" s="63"/>
      <c r="PM566" s="63"/>
      <c r="PX566" s="63"/>
      <c r="QI566" s="63"/>
      <c r="QT566" s="63"/>
      <c r="RE566" s="63"/>
      <c r="RP566" s="63"/>
      <c r="SA566" s="63"/>
      <c r="SL566" s="63"/>
      <c r="SW566" s="63"/>
      <c r="TH566" s="63"/>
      <c r="TS566" s="63"/>
      <c r="UD566" s="63"/>
      <c r="UO566" s="63"/>
      <c r="UZ566" s="63"/>
      <c r="VK566" s="63"/>
      <c r="VV566" s="63"/>
      <c r="WG566" s="63"/>
      <c r="WR566" s="63"/>
      <c r="XC566" s="63"/>
      <c r="XN566" s="63"/>
      <c r="XY566" s="63"/>
      <c r="YJ566" s="63"/>
      <c r="YU566" s="63"/>
      <c r="ZF566" s="63"/>
      <c r="ZQ566" s="63"/>
      <c r="AAB566" s="63"/>
      <c r="AAM566" s="63"/>
      <c r="AAX566" s="63"/>
      <c r="ABI566" s="63"/>
      <c r="ABT566" s="63"/>
      <c r="ACE566" s="63"/>
      <c r="ACP566" s="63"/>
      <c r="ADA566" s="63"/>
      <c r="ADL566" s="63"/>
      <c r="ADW566" s="63"/>
      <c r="AEH566" s="63"/>
      <c r="AES566" s="63"/>
      <c r="AFD566" s="63"/>
      <c r="AFO566" s="63"/>
      <c r="AFZ566" s="63"/>
      <c r="AGK566" s="63"/>
      <c r="AGV566" s="63"/>
      <c r="AHG566" s="63"/>
      <c r="AHR566" s="63"/>
      <c r="AIC566" s="63"/>
      <c r="AIN566" s="63"/>
      <c r="AIY566" s="63"/>
      <c r="AJJ566" s="63"/>
      <c r="AJU566" s="63"/>
      <c r="AKF566" s="63"/>
      <c r="AKQ566" s="63"/>
      <c r="ALB566" s="63"/>
      <c r="ALM566" s="63"/>
      <c r="ALX566" s="63"/>
      <c r="AMI566" s="63"/>
      <c r="AMT566" s="63"/>
      <c r="ANE566" s="63"/>
      <c r="ANP566" s="63"/>
      <c r="AOA566" s="63"/>
      <c r="AOL566" s="63"/>
      <c r="AOW566" s="63"/>
      <c r="APH566" s="63"/>
      <c r="APS566" s="63"/>
      <c r="AQD566" s="63"/>
      <c r="AQO566" s="63"/>
      <c r="AQZ566" s="63"/>
      <c r="ARK566" s="63"/>
      <c r="ARV566" s="63"/>
      <c r="ASG566" s="63"/>
      <c r="ASR566" s="63"/>
      <c r="ATC566" s="63"/>
      <c r="ATN566" s="63"/>
      <c r="ATY566" s="63"/>
      <c r="AUJ566" s="63"/>
      <c r="AUU566" s="63"/>
      <c r="AVF566" s="63"/>
      <c r="AVQ566" s="63"/>
      <c r="AWB566" s="63"/>
      <c r="AWM566" s="63"/>
      <c r="AWX566" s="63"/>
      <c r="AXI566" s="63"/>
      <c r="AXT566" s="63"/>
      <c r="AYE566" s="63"/>
      <c r="AYP566" s="63"/>
      <c r="AZA566" s="63"/>
    </row>
    <row r="567" spans="1:1023 1034:1353" ht="18.75" customHeight="1" x14ac:dyDescent="0.35">
      <c r="A567" s="24">
        <f>'total Scrap'!A567</f>
        <v>0</v>
      </c>
      <c r="B567" s="29">
        <f>'total Scrap'!D567</f>
        <v>0</v>
      </c>
      <c r="C567" s="45">
        <f>'total Scrap'!E567</f>
        <v>0</v>
      </c>
      <c r="D567" s="8">
        <f>'total Scrap'!F567</f>
        <v>0</v>
      </c>
      <c r="E567" s="26">
        <f t="shared" ca="1" si="84"/>
        <v>1457</v>
      </c>
      <c r="F567" s="26">
        <f t="shared" si="85"/>
        <v>610</v>
      </c>
      <c r="G567" s="27">
        <f t="shared" ca="1" si="86"/>
        <v>43.571428571428569</v>
      </c>
      <c r="H567" s="26">
        <f t="shared" ca="1" si="87"/>
        <v>4</v>
      </c>
      <c r="I567" s="26"/>
      <c r="J567" s="30"/>
      <c r="P567" s="57">
        <f t="shared" si="88"/>
        <v>0</v>
      </c>
      <c r="Q567" s="30">
        <f t="shared" si="89"/>
        <v>0</v>
      </c>
      <c r="T567" s="42">
        <f t="shared" si="90"/>
        <v>0</v>
      </c>
      <c r="V567" s="43">
        <f t="shared" si="91"/>
        <v>0</v>
      </c>
      <c r="W567" s="42">
        <f t="shared" si="92"/>
        <v>2</v>
      </c>
      <c r="AG567" s="63"/>
      <c r="AR567" s="63"/>
      <c r="BC567" s="63"/>
      <c r="BN567" s="63"/>
      <c r="BY567" s="63"/>
      <c r="CJ567" s="63"/>
      <c r="CU567" s="63"/>
      <c r="DF567" s="63"/>
      <c r="DQ567" s="63"/>
      <c r="EB567" s="63"/>
      <c r="EM567" s="63"/>
      <c r="EX567" s="63"/>
      <c r="FI567" s="63"/>
      <c r="FT567" s="63"/>
      <c r="GE567" s="63"/>
      <c r="GP567" s="63"/>
      <c r="HA567" s="63"/>
      <c r="HL567" s="63"/>
      <c r="HW567" s="63"/>
      <c r="IH567" s="63"/>
      <c r="IS567" s="63"/>
      <c r="JD567" s="63"/>
      <c r="JO567" s="63"/>
      <c r="JZ567" s="63"/>
      <c r="KK567" s="63"/>
      <c r="KV567" s="63"/>
      <c r="LG567" s="63"/>
      <c r="LR567" s="63"/>
      <c r="MC567" s="63"/>
      <c r="MN567" s="63"/>
      <c r="MY567" s="63"/>
      <c r="NJ567" s="63"/>
      <c r="NU567" s="63"/>
      <c r="OF567" s="63"/>
      <c r="OQ567" s="63"/>
      <c r="PB567" s="63"/>
      <c r="PM567" s="63"/>
      <c r="PX567" s="63"/>
      <c r="QI567" s="63"/>
      <c r="QT567" s="63"/>
      <c r="RE567" s="63"/>
      <c r="RP567" s="63"/>
      <c r="SA567" s="63"/>
      <c r="SL567" s="63"/>
      <c r="SW567" s="63"/>
      <c r="TH567" s="63"/>
      <c r="TS567" s="63"/>
      <c r="UD567" s="63"/>
      <c r="UO567" s="63"/>
      <c r="UZ567" s="63"/>
      <c r="VK567" s="63"/>
      <c r="VV567" s="63"/>
      <c r="WG567" s="63"/>
      <c r="WR567" s="63"/>
      <c r="XC567" s="63"/>
      <c r="XN567" s="63"/>
      <c r="XY567" s="63"/>
      <c r="YJ567" s="63"/>
      <c r="YU567" s="63"/>
      <c r="ZF567" s="63"/>
      <c r="ZQ567" s="63"/>
      <c r="AAB567" s="63"/>
      <c r="AAM567" s="63"/>
      <c r="AAX567" s="63"/>
      <c r="ABI567" s="63"/>
      <c r="ABT567" s="63"/>
      <c r="ACE567" s="63"/>
      <c r="ACP567" s="63"/>
      <c r="ADA567" s="63"/>
      <c r="ADL567" s="63"/>
      <c r="ADW567" s="63"/>
      <c r="AEH567" s="63"/>
      <c r="AES567" s="63"/>
      <c r="AFD567" s="63"/>
      <c r="AFO567" s="63"/>
      <c r="AFZ567" s="63"/>
      <c r="AGK567" s="63"/>
      <c r="AGV567" s="63"/>
      <c r="AHG567" s="63"/>
      <c r="AHR567" s="63"/>
      <c r="AIC567" s="63"/>
      <c r="AIN567" s="63"/>
      <c r="AIY567" s="63"/>
      <c r="AJJ567" s="63"/>
      <c r="AJU567" s="63"/>
      <c r="AKF567" s="63"/>
      <c r="AKQ567" s="63"/>
      <c r="ALB567" s="63"/>
      <c r="ALM567" s="63"/>
      <c r="ALX567" s="63"/>
      <c r="AMI567" s="63"/>
      <c r="AMT567" s="63"/>
      <c r="ANE567" s="63"/>
      <c r="ANP567" s="63"/>
      <c r="AOA567" s="63"/>
      <c r="AOL567" s="63"/>
      <c r="AOW567" s="63"/>
      <c r="APH567" s="63"/>
      <c r="APS567" s="63"/>
      <c r="AQD567" s="63"/>
      <c r="AQO567" s="63"/>
      <c r="AQZ567" s="63"/>
      <c r="ARK567" s="63"/>
      <c r="ARV567" s="63"/>
      <c r="ASG567" s="63"/>
      <c r="ASR567" s="63"/>
      <c r="ATC567" s="63"/>
      <c r="ATN567" s="63"/>
      <c r="ATY567" s="63"/>
      <c r="AUJ567" s="63"/>
      <c r="AUU567" s="63"/>
      <c r="AVF567" s="63"/>
      <c r="AVQ567" s="63"/>
      <c r="AWB567" s="63"/>
      <c r="AWM567" s="63"/>
      <c r="AWX567" s="63"/>
      <c r="AXI567" s="63"/>
      <c r="AXT567" s="63"/>
      <c r="AYE567" s="63"/>
      <c r="AYP567" s="63"/>
      <c r="AZA567" s="63"/>
    </row>
    <row r="568" spans="1:1023 1034:1353" ht="18.75" customHeight="1" x14ac:dyDescent="0.35">
      <c r="A568" s="24">
        <f>'total Scrap'!A568</f>
        <v>0</v>
      </c>
      <c r="B568" s="29">
        <f>'total Scrap'!D568</f>
        <v>0</v>
      </c>
      <c r="C568" s="45">
        <f>'total Scrap'!E568</f>
        <v>0</v>
      </c>
      <c r="D568" s="8">
        <f>'total Scrap'!F568</f>
        <v>0</v>
      </c>
      <c r="E568" s="26">
        <f t="shared" ca="1" si="84"/>
        <v>1457</v>
      </c>
      <c r="F568" s="26">
        <f t="shared" si="85"/>
        <v>610</v>
      </c>
      <c r="G568" s="27">
        <f t="shared" ca="1" si="86"/>
        <v>43.571428571428569</v>
      </c>
      <c r="H568" s="26">
        <f t="shared" ca="1" si="87"/>
        <v>4</v>
      </c>
      <c r="I568" s="26"/>
      <c r="J568" s="30"/>
      <c r="P568" s="57">
        <f t="shared" si="88"/>
        <v>0</v>
      </c>
      <c r="Q568" s="30">
        <f t="shared" si="89"/>
        <v>0</v>
      </c>
      <c r="T568" s="42">
        <f t="shared" si="90"/>
        <v>0</v>
      </c>
      <c r="V568" s="43">
        <f t="shared" si="91"/>
        <v>0</v>
      </c>
      <c r="W568" s="42">
        <f t="shared" si="92"/>
        <v>2</v>
      </c>
      <c r="AG568" s="63"/>
      <c r="AR568" s="63"/>
      <c r="BC568" s="63"/>
      <c r="BN568" s="63"/>
      <c r="BY568" s="63"/>
      <c r="CJ568" s="63"/>
      <c r="CU568" s="63"/>
      <c r="DF568" s="63"/>
      <c r="DQ568" s="63"/>
      <c r="EB568" s="63"/>
      <c r="EM568" s="63"/>
      <c r="EX568" s="63"/>
      <c r="FI568" s="63"/>
      <c r="FT568" s="63"/>
      <c r="GE568" s="63"/>
      <c r="GP568" s="63"/>
      <c r="HA568" s="63"/>
      <c r="HL568" s="63"/>
      <c r="HW568" s="63"/>
      <c r="IH568" s="63"/>
      <c r="IS568" s="63"/>
      <c r="JD568" s="63"/>
      <c r="JO568" s="63"/>
      <c r="JZ568" s="63"/>
      <c r="KK568" s="63"/>
      <c r="KV568" s="63"/>
      <c r="LG568" s="63"/>
      <c r="LR568" s="63"/>
      <c r="MC568" s="63"/>
      <c r="MN568" s="63"/>
      <c r="MY568" s="63"/>
      <c r="NJ568" s="63"/>
      <c r="NU568" s="63"/>
      <c r="OF568" s="63"/>
      <c r="OQ568" s="63"/>
      <c r="PB568" s="63"/>
      <c r="PM568" s="63"/>
      <c r="PX568" s="63"/>
      <c r="QI568" s="63"/>
      <c r="QT568" s="63"/>
      <c r="RE568" s="63"/>
      <c r="RP568" s="63"/>
      <c r="SA568" s="63"/>
      <c r="SL568" s="63"/>
      <c r="SW568" s="63"/>
      <c r="TH568" s="63"/>
      <c r="TS568" s="63"/>
      <c r="UD568" s="63"/>
      <c r="UO568" s="63"/>
      <c r="UZ568" s="63"/>
      <c r="VK568" s="63"/>
      <c r="VV568" s="63"/>
      <c r="WG568" s="63"/>
      <c r="WR568" s="63"/>
      <c r="XC568" s="63"/>
      <c r="XN568" s="63"/>
      <c r="XY568" s="63"/>
      <c r="YJ568" s="63"/>
      <c r="YU568" s="63"/>
      <c r="ZF568" s="63"/>
      <c r="ZQ568" s="63"/>
      <c r="AAB568" s="63"/>
      <c r="AAM568" s="63"/>
      <c r="AAX568" s="63"/>
      <c r="ABI568" s="63"/>
      <c r="ABT568" s="63"/>
      <c r="ACE568" s="63"/>
      <c r="ACP568" s="63"/>
      <c r="ADA568" s="63"/>
      <c r="ADL568" s="63"/>
      <c r="ADW568" s="63"/>
      <c r="AEH568" s="63"/>
      <c r="AES568" s="63"/>
      <c r="AFD568" s="63"/>
      <c r="AFO568" s="63"/>
      <c r="AFZ568" s="63"/>
      <c r="AGK568" s="63"/>
      <c r="AGV568" s="63"/>
      <c r="AHG568" s="63"/>
      <c r="AHR568" s="63"/>
      <c r="AIC568" s="63"/>
      <c r="AIN568" s="63"/>
      <c r="AIY568" s="63"/>
      <c r="AJJ568" s="63"/>
      <c r="AJU568" s="63"/>
      <c r="AKF568" s="63"/>
      <c r="AKQ568" s="63"/>
      <c r="ALB568" s="63"/>
      <c r="ALM568" s="63"/>
      <c r="ALX568" s="63"/>
      <c r="AMI568" s="63"/>
      <c r="AMT568" s="63"/>
      <c r="ANE568" s="63"/>
      <c r="ANP568" s="63"/>
      <c r="AOA568" s="63"/>
      <c r="AOL568" s="63"/>
      <c r="AOW568" s="63"/>
      <c r="APH568" s="63"/>
      <c r="APS568" s="63"/>
      <c r="AQD568" s="63"/>
      <c r="AQO568" s="63"/>
      <c r="AQZ568" s="63"/>
      <c r="ARK568" s="63"/>
      <c r="ARV568" s="63"/>
      <c r="ASG568" s="63"/>
      <c r="ASR568" s="63"/>
      <c r="ATC568" s="63"/>
      <c r="ATN568" s="63"/>
      <c r="ATY568" s="63"/>
      <c r="AUJ568" s="63"/>
      <c r="AUU568" s="63"/>
      <c r="AVF568" s="63"/>
      <c r="AVQ568" s="63"/>
      <c r="AWB568" s="63"/>
      <c r="AWM568" s="63"/>
      <c r="AWX568" s="63"/>
      <c r="AXI568" s="63"/>
      <c r="AXT568" s="63"/>
      <c r="AYE568" s="63"/>
      <c r="AYP568" s="63"/>
      <c r="AZA568" s="63"/>
    </row>
    <row r="569" spans="1:1023 1034:1353" ht="18.75" customHeight="1" x14ac:dyDescent="0.35">
      <c r="A569" s="24">
        <f>'total Scrap'!A569</f>
        <v>0</v>
      </c>
      <c r="B569" s="29">
        <f>'total Scrap'!D569</f>
        <v>0</v>
      </c>
      <c r="C569" s="45">
        <f>'total Scrap'!E569</f>
        <v>0</v>
      </c>
      <c r="D569" s="8">
        <f>'total Scrap'!F569</f>
        <v>0</v>
      </c>
      <c r="E569" s="26">
        <f t="shared" ca="1" si="84"/>
        <v>1457</v>
      </c>
      <c r="F569" s="26">
        <f t="shared" si="85"/>
        <v>610</v>
      </c>
      <c r="G569" s="27">
        <f t="shared" ca="1" si="86"/>
        <v>43.571428571428569</v>
      </c>
      <c r="H569" s="26">
        <f t="shared" ca="1" si="87"/>
        <v>4</v>
      </c>
      <c r="I569" s="26"/>
      <c r="J569" s="30"/>
      <c r="P569" s="57">
        <f t="shared" si="88"/>
        <v>0</v>
      </c>
      <c r="Q569" s="30">
        <f t="shared" si="89"/>
        <v>0</v>
      </c>
      <c r="T569" s="42">
        <f t="shared" si="90"/>
        <v>0</v>
      </c>
      <c r="V569" s="43">
        <f t="shared" si="91"/>
        <v>0</v>
      </c>
      <c r="W569" s="42">
        <f t="shared" si="92"/>
        <v>2</v>
      </c>
      <c r="AG569" s="63"/>
      <c r="AR569" s="63"/>
      <c r="BC569" s="63"/>
      <c r="BN569" s="63"/>
      <c r="BY569" s="63"/>
      <c r="CJ569" s="63"/>
      <c r="CU569" s="63"/>
      <c r="DF569" s="63"/>
      <c r="DQ569" s="63"/>
      <c r="EB569" s="63"/>
      <c r="EM569" s="63"/>
      <c r="EX569" s="63"/>
      <c r="FI569" s="63"/>
      <c r="FT569" s="63"/>
      <c r="GE569" s="63"/>
      <c r="GP569" s="63"/>
      <c r="HA569" s="63"/>
      <c r="HL569" s="63"/>
      <c r="HW569" s="63"/>
      <c r="IH569" s="63"/>
      <c r="IS569" s="63"/>
      <c r="JD569" s="63"/>
      <c r="JO569" s="63"/>
      <c r="JZ569" s="63"/>
      <c r="KK569" s="63"/>
      <c r="KV569" s="63"/>
      <c r="LG569" s="63"/>
      <c r="LR569" s="63"/>
      <c r="MC569" s="63"/>
      <c r="MN569" s="63"/>
      <c r="MY569" s="63"/>
      <c r="NJ569" s="63"/>
      <c r="NU569" s="63"/>
      <c r="OF569" s="63"/>
      <c r="OQ569" s="63"/>
      <c r="PB569" s="63"/>
      <c r="PM569" s="63"/>
      <c r="PX569" s="63"/>
      <c r="QI569" s="63"/>
      <c r="QT569" s="63"/>
      <c r="RE569" s="63"/>
      <c r="RP569" s="63"/>
      <c r="SA569" s="63"/>
      <c r="SL569" s="63"/>
      <c r="SW569" s="63"/>
      <c r="TH569" s="63"/>
      <c r="TS569" s="63"/>
      <c r="UD569" s="63"/>
      <c r="UO569" s="63"/>
      <c r="UZ569" s="63"/>
      <c r="VK569" s="63"/>
      <c r="VV569" s="63"/>
      <c r="WG569" s="63"/>
      <c r="WR569" s="63"/>
      <c r="XC569" s="63"/>
      <c r="XN569" s="63"/>
      <c r="XY569" s="63"/>
      <c r="YJ569" s="63"/>
      <c r="YU569" s="63"/>
      <c r="ZF569" s="63"/>
      <c r="ZQ569" s="63"/>
      <c r="AAB569" s="63"/>
      <c r="AAM569" s="63"/>
      <c r="AAX569" s="63"/>
      <c r="ABI569" s="63"/>
      <c r="ABT569" s="63"/>
      <c r="ACE569" s="63"/>
      <c r="ACP569" s="63"/>
      <c r="ADA569" s="63"/>
      <c r="ADL569" s="63"/>
      <c r="ADW569" s="63"/>
      <c r="AEH569" s="63"/>
      <c r="AES569" s="63"/>
      <c r="AFD569" s="63"/>
      <c r="AFO569" s="63"/>
      <c r="AFZ569" s="63"/>
      <c r="AGK569" s="63"/>
      <c r="AGV569" s="63"/>
      <c r="AHG569" s="63"/>
      <c r="AHR569" s="63"/>
      <c r="AIC569" s="63"/>
      <c r="AIN569" s="63"/>
      <c r="AIY569" s="63"/>
      <c r="AJJ569" s="63"/>
      <c r="AJU569" s="63"/>
      <c r="AKF569" s="63"/>
      <c r="AKQ569" s="63"/>
      <c r="ALB569" s="63"/>
      <c r="ALM569" s="63"/>
      <c r="ALX569" s="63"/>
      <c r="AMI569" s="63"/>
      <c r="AMT569" s="63"/>
      <c r="ANE569" s="63"/>
      <c r="ANP569" s="63"/>
      <c r="AOA569" s="63"/>
      <c r="AOL569" s="63"/>
      <c r="AOW569" s="63"/>
      <c r="APH569" s="63"/>
      <c r="APS569" s="63"/>
      <c r="AQD569" s="63"/>
      <c r="AQO569" s="63"/>
      <c r="AQZ569" s="63"/>
      <c r="ARK569" s="63"/>
      <c r="ARV569" s="63"/>
      <c r="ASG569" s="63"/>
      <c r="ASR569" s="63"/>
      <c r="ATC569" s="63"/>
      <c r="ATN569" s="63"/>
      <c r="ATY569" s="63"/>
      <c r="AUJ569" s="63"/>
      <c r="AUU569" s="63"/>
      <c r="AVF569" s="63"/>
      <c r="AVQ569" s="63"/>
      <c r="AWB569" s="63"/>
      <c r="AWM569" s="63"/>
      <c r="AWX569" s="63"/>
      <c r="AXI569" s="63"/>
      <c r="AXT569" s="63"/>
      <c r="AYE569" s="63"/>
      <c r="AYP569" s="63"/>
      <c r="AZA569" s="63"/>
    </row>
    <row r="570" spans="1:1023 1034:1353" ht="18.75" customHeight="1" x14ac:dyDescent="0.35">
      <c r="A570" s="24">
        <f>'total Scrap'!A570</f>
        <v>0</v>
      </c>
      <c r="B570" s="29">
        <f>'total Scrap'!D570</f>
        <v>0</v>
      </c>
      <c r="C570" s="45">
        <f>'total Scrap'!E570</f>
        <v>0</v>
      </c>
      <c r="D570" s="8">
        <f>'total Scrap'!F570</f>
        <v>0</v>
      </c>
      <c r="E570" s="26">
        <f t="shared" ca="1" si="84"/>
        <v>1457</v>
      </c>
      <c r="F570" s="26">
        <f t="shared" si="85"/>
        <v>610</v>
      </c>
      <c r="G570" s="27">
        <f t="shared" ca="1" si="86"/>
        <v>43.571428571428569</v>
      </c>
      <c r="H570" s="26">
        <f t="shared" ca="1" si="87"/>
        <v>4</v>
      </c>
      <c r="I570" s="26"/>
      <c r="J570" s="30"/>
      <c r="P570" s="57">
        <f t="shared" si="88"/>
        <v>0</v>
      </c>
      <c r="Q570" s="30">
        <f t="shared" si="89"/>
        <v>0</v>
      </c>
      <c r="T570" s="42">
        <f t="shared" si="90"/>
        <v>0</v>
      </c>
      <c r="V570" s="43">
        <f t="shared" si="91"/>
        <v>0</v>
      </c>
      <c r="W570" s="42">
        <f t="shared" si="92"/>
        <v>2</v>
      </c>
      <c r="AG570" s="63"/>
      <c r="AR570" s="63"/>
      <c r="BC570" s="63"/>
      <c r="BN570" s="63"/>
      <c r="BY570" s="63"/>
      <c r="CJ570" s="63"/>
      <c r="CU570" s="63"/>
      <c r="DF570" s="63"/>
      <c r="DQ570" s="63"/>
      <c r="EB570" s="63"/>
      <c r="EM570" s="63"/>
      <c r="EX570" s="63"/>
      <c r="FI570" s="63"/>
      <c r="FT570" s="63"/>
      <c r="GE570" s="63"/>
      <c r="GP570" s="63"/>
      <c r="HA570" s="63"/>
      <c r="HL570" s="63"/>
      <c r="HW570" s="63"/>
      <c r="IH570" s="63"/>
      <c r="IS570" s="63"/>
      <c r="JD570" s="63"/>
      <c r="JO570" s="63"/>
      <c r="JZ570" s="63"/>
      <c r="KK570" s="63"/>
      <c r="KV570" s="63"/>
      <c r="LG570" s="63"/>
      <c r="LR570" s="63"/>
      <c r="MC570" s="63"/>
      <c r="MN570" s="63"/>
      <c r="MY570" s="63"/>
      <c r="NJ570" s="63"/>
      <c r="NU570" s="63"/>
      <c r="OF570" s="63"/>
      <c r="OQ570" s="63"/>
      <c r="PB570" s="63"/>
      <c r="PM570" s="63"/>
      <c r="PX570" s="63"/>
      <c r="QI570" s="63"/>
      <c r="QT570" s="63"/>
      <c r="RE570" s="63"/>
      <c r="RP570" s="63"/>
      <c r="SA570" s="63"/>
      <c r="SL570" s="63"/>
      <c r="SW570" s="63"/>
      <c r="TH570" s="63"/>
      <c r="TS570" s="63"/>
      <c r="UD570" s="63"/>
      <c r="UO570" s="63"/>
      <c r="UZ570" s="63"/>
      <c r="VK570" s="63"/>
      <c r="VV570" s="63"/>
      <c r="WG570" s="63"/>
      <c r="WR570" s="63"/>
      <c r="XC570" s="63"/>
      <c r="XN570" s="63"/>
      <c r="XY570" s="63"/>
      <c r="YJ570" s="63"/>
      <c r="YU570" s="63"/>
      <c r="ZF570" s="63"/>
      <c r="ZQ570" s="63"/>
      <c r="AAB570" s="63"/>
      <c r="AAM570" s="63"/>
      <c r="AAX570" s="63"/>
      <c r="ABI570" s="63"/>
      <c r="ABT570" s="63"/>
      <c r="ACE570" s="63"/>
      <c r="ACP570" s="63"/>
      <c r="ADA570" s="63"/>
      <c r="ADL570" s="63"/>
      <c r="ADW570" s="63"/>
      <c r="AEH570" s="63"/>
      <c r="AES570" s="63"/>
      <c r="AFD570" s="63"/>
      <c r="AFO570" s="63"/>
      <c r="AFZ570" s="63"/>
      <c r="AGK570" s="63"/>
      <c r="AGV570" s="63"/>
      <c r="AHG570" s="63"/>
      <c r="AHR570" s="63"/>
      <c r="AIC570" s="63"/>
      <c r="AIN570" s="63"/>
      <c r="AIY570" s="63"/>
      <c r="AJJ570" s="63"/>
      <c r="AJU570" s="63"/>
      <c r="AKF570" s="63"/>
      <c r="AKQ570" s="63"/>
      <c r="ALB570" s="63"/>
      <c r="ALM570" s="63"/>
      <c r="ALX570" s="63"/>
      <c r="AMI570" s="63"/>
      <c r="AMT570" s="63"/>
      <c r="ANE570" s="63"/>
      <c r="ANP570" s="63"/>
      <c r="AOA570" s="63"/>
      <c r="AOL570" s="63"/>
      <c r="AOW570" s="63"/>
      <c r="APH570" s="63"/>
      <c r="APS570" s="63"/>
      <c r="AQD570" s="63"/>
      <c r="AQO570" s="63"/>
      <c r="AQZ570" s="63"/>
      <c r="ARK570" s="63"/>
      <c r="ARV570" s="63"/>
      <c r="ASG570" s="63"/>
      <c r="ASR570" s="63"/>
      <c r="ATC570" s="63"/>
      <c r="ATN570" s="63"/>
      <c r="ATY570" s="63"/>
      <c r="AUJ570" s="63"/>
      <c r="AUU570" s="63"/>
      <c r="AVF570" s="63"/>
      <c r="AVQ570" s="63"/>
      <c r="AWB570" s="63"/>
      <c r="AWM570" s="63"/>
      <c r="AWX570" s="63"/>
      <c r="AXI570" s="63"/>
      <c r="AXT570" s="63"/>
      <c r="AYE570" s="63"/>
      <c r="AYP570" s="63"/>
      <c r="AZA570" s="63"/>
    </row>
    <row r="571" spans="1:1023 1034:1353" ht="18.75" customHeight="1" x14ac:dyDescent="0.35">
      <c r="A571" s="24">
        <f>'total Scrap'!A571</f>
        <v>0</v>
      </c>
      <c r="B571" s="29">
        <f>'total Scrap'!D571</f>
        <v>0</v>
      </c>
      <c r="C571" s="45">
        <f>'total Scrap'!E571</f>
        <v>0</v>
      </c>
      <c r="D571" s="8">
        <f>'total Scrap'!F571</f>
        <v>0</v>
      </c>
      <c r="E571" s="26">
        <f t="shared" ca="1" si="84"/>
        <v>1457</v>
      </c>
      <c r="F571" s="26">
        <f t="shared" si="85"/>
        <v>610</v>
      </c>
      <c r="G571" s="27">
        <f t="shared" ca="1" si="86"/>
        <v>43.571428571428569</v>
      </c>
      <c r="H571" s="26">
        <f t="shared" ca="1" si="87"/>
        <v>4</v>
      </c>
      <c r="I571" s="26"/>
      <c r="J571" s="30"/>
      <c r="P571" s="57">
        <f t="shared" si="88"/>
        <v>0</v>
      </c>
      <c r="Q571" s="30">
        <f t="shared" si="89"/>
        <v>0</v>
      </c>
      <c r="T571" s="42">
        <f t="shared" si="90"/>
        <v>0</v>
      </c>
      <c r="V571" s="43">
        <f t="shared" si="91"/>
        <v>0</v>
      </c>
      <c r="W571" s="42">
        <f t="shared" si="92"/>
        <v>2</v>
      </c>
      <c r="AG571" s="63"/>
      <c r="AR571" s="63"/>
      <c r="BC571" s="63"/>
      <c r="BN571" s="63"/>
      <c r="BY571" s="63"/>
      <c r="CJ571" s="63"/>
      <c r="CU571" s="63"/>
      <c r="DF571" s="63"/>
      <c r="DQ571" s="63"/>
      <c r="EB571" s="63"/>
      <c r="EM571" s="63"/>
      <c r="EX571" s="63"/>
      <c r="FI571" s="63"/>
      <c r="FT571" s="63"/>
      <c r="GE571" s="63"/>
      <c r="GP571" s="63"/>
      <c r="HA571" s="63"/>
      <c r="HL571" s="63"/>
      <c r="HW571" s="63"/>
      <c r="IH571" s="63"/>
      <c r="IS571" s="63"/>
      <c r="JD571" s="63"/>
      <c r="JO571" s="63"/>
      <c r="JZ571" s="63"/>
      <c r="KK571" s="63"/>
      <c r="KV571" s="63"/>
      <c r="LG571" s="63"/>
      <c r="LR571" s="63"/>
      <c r="MC571" s="63"/>
      <c r="MN571" s="63"/>
      <c r="MY571" s="63"/>
      <c r="NJ571" s="63"/>
      <c r="NU571" s="63"/>
      <c r="OF571" s="63"/>
      <c r="OQ571" s="63"/>
      <c r="PB571" s="63"/>
      <c r="PM571" s="63"/>
      <c r="PX571" s="63"/>
      <c r="QI571" s="63"/>
      <c r="QT571" s="63"/>
      <c r="RE571" s="63"/>
      <c r="RP571" s="63"/>
      <c r="SA571" s="63"/>
      <c r="SL571" s="63"/>
      <c r="SW571" s="63"/>
      <c r="TH571" s="63"/>
      <c r="TS571" s="63"/>
      <c r="UD571" s="63"/>
      <c r="UO571" s="63"/>
      <c r="UZ571" s="63"/>
      <c r="VK571" s="63"/>
      <c r="VV571" s="63"/>
      <c r="WG571" s="63"/>
      <c r="WR571" s="63"/>
      <c r="XC571" s="63"/>
      <c r="XN571" s="63"/>
      <c r="XY571" s="63"/>
      <c r="YJ571" s="63"/>
      <c r="YU571" s="63"/>
      <c r="ZF571" s="63"/>
      <c r="ZQ571" s="63"/>
      <c r="AAB571" s="63"/>
      <c r="AAM571" s="63"/>
      <c r="AAX571" s="63"/>
      <c r="ABI571" s="63"/>
      <c r="ABT571" s="63"/>
      <c r="ACE571" s="63"/>
      <c r="ACP571" s="63"/>
      <c r="ADA571" s="63"/>
      <c r="ADL571" s="63"/>
      <c r="ADW571" s="63"/>
      <c r="AEH571" s="63"/>
      <c r="AES571" s="63"/>
      <c r="AFD571" s="63"/>
      <c r="AFO571" s="63"/>
      <c r="AFZ571" s="63"/>
      <c r="AGK571" s="63"/>
      <c r="AGV571" s="63"/>
      <c r="AHG571" s="63"/>
      <c r="AHR571" s="63"/>
      <c r="AIC571" s="63"/>
      <c r="AIN571" s="63"/>
      <c r="AIY571" s="63"/>
      <c r="AJJ571" s="63"/>
      <c r="AJU571" s="63"/>
      <c r="AKF571" s="63"/>
      <c r="AKQ571" s="63"/>
      <c r="ALB571" s="63"/>
      <c r="ALM571" s="63"/>
      <c r="ALX571" s="63"/>
      <c r="AMI571" s="63"/>
      <c r="AMT571" s="63"/>
      <c r="ANE571" s="63"/>
      <c r="ANP571" s="63"/>
      <c r="AOA571" s="63"/>
      <c r="AOL571" s="63"/>
      <c r="AOW571" s="63"/>
      <c r="APH571" s="63"/>
      <c r="APS571" s="63"/>
      <c r="AQD571" s="63"/>
      <c r="AQO571" s="63"/>
      <c r="AQZ571" s="63"/>
      <c r="ARK571" s="63"/>
      <c r="ARV571" s="63"/>
      <c r="ASG571" s="63"/>
      <c r="ASR571" s="63"/>
      <c r="ATC571" s="63"/>
      <c r="ATN571" s="63"/>
      <c r="ATY571" s="63"/>
      <c r="AUJ571" s="63"/>
      <c r="AUU571" s="63"/>
      <c r="AVF571" s="63"/>
      <c r="AVQ571" s="63"/>
      <c r="AWB571" s="63"/>
      <c r="AWM571" s="63"/>
      <c r="AWX571" s="63"/>
      <c r="AXI571" s="63"/>
      <c r="AXT571" s="63"/>
      <c r="AYE571" s="63"/>
      <c r="AYP571" s="63"/>
      <c r="AZA571" s="63"/>
    </row>
    <row r="572" spans="1:1023 1034:1353" ht="18.75" customHeight="1" x14ac:dyDescent="0.35">
      <c r="A572" s="24">
        <f>'total Scrap'!A572</f>
        <v>0</v>
      </c>
      <c r="B572" s="29">
        <f>'total Scrap'!D572</f>
        <v>0</v>
      </c>
      <c r="C572" s="45">
        <f>'total Scrap'!E572</f>
        <v>0</v>
      </c>
      <c r="D572" s="8">
        <f>'total Scrap'!F572</f>
        <v>0</v>
      </c>
      <c r="E572" s="26">
        <f t="shared" ca="1" si="84"/>
        <v>1457</v>
      </c>
      <c r="F572" s="26">
        <f t="shared" si="85"/>
        <v>610</v>
      </c>
      <c r="G572" s="27">
        <f t="shared" ca="1" si="86"/>
        <v>43.571428571428569</v>
      </c>
      <c r="H572" s="26">
        <f t="shared" ca="1" si="87"/>
        <v>4</v>
      </c>
      <c r="I572" s="26"/>
      <c r="J572" s="30"/>
      <c r="P572" s="57">
        <f t="shared" si="88"/>
        <v>0</v>
      </c>
      <c r="Q572" s="30">
        <f t="shared" si="89"/>
        <v>0</v>
      </c>
      <c r="T572" s="42">
        <f t="shared" si="90"/>
        <v>0</v>
      </c>
      <c r="V572" s="43">
        <f t="shared" si="91"/>
        <v>0</v>
      </c>
      <c r="W572" s="42">
        <f t="shared" si="92"/>
        <v>2</v>
      </c>
      <c r="AG572" s="63"/>
      <c r="AR572" s="63"/>
      <c r="BC572" s="63"/>
      <c r="BN572" s="63"/>
      <c r="BY572" s="63"/>
      <c r="CJ572" s="63"/>
      <c r="CU572" s="63"/>
      <c r="DF572" s="63"/>
      <c r="DQ572" s="63"/>
      <c r="EB572" s="63"/>
      <c r="EM572" s="63"/>
      <c r="EX572" s="63"/>
      <c r="FI572" s="63"/>
      <c r="FT572" s="63"/>
      <c r="GE572" s="63"/>
      <c r="GP572" s="63"/>
      <c r="HA572" s="63"/>
      <c r="HL572" s="63"/>
      <c r="HW572" s="63"/>
      <c r="IH572" s="63"/>
      <c r="IS572" s="63"/>
      <c r="JD572" s="63"/>
      <c r="JO572" s="63"/>
      <c r="JZ572" s="63"/>
      <c r="KK572" s="63"/>
      <c r="KV572" s="63"/>
      <c r="LG572" s="63"/>
      <c r="LR572" s="63"/>
      <c r="MC572" s="63"/>
      <c r="MN572" s="63"/>
      <c r="MY572" s="63"/>
      <c r="NJ572" s="63"/>
      <c r="NU572" s="63"/>
      <c r="OF572" s="63"/>
      <c r="OQ572" s="63"/>
      <c r="PB572" s="63"/>
      <c r="PM572" s="63"/>
      <c r="PX572" s="63"/>
      <c r="QI572" s="63"/>
      <c r="QT572" s="63"/>
      <c r="RE572" s="63"/>
      <c r="RP572" s="63"/>
      <c r="SA572" s="63"/>
      <c r="SL572" s="63"/>
      <c r="SW572" s="63"/>
      <c r="TH572" s="63"/>
      <c r="TS572" s="63"/>
      <c r="UD572" s="63"/>
      <c r="UO572" s="63"/>
      <c r="UZ572" s="63"/>
      <c r="VK572" s="63"/>
      <c r="VV572" s="63"/>
      <c r="WG572" s="63"/>
      <c r="WR572" s="63"/>
      <c r="XC572" s="63"/>
      <c r="XN572" s="63"/>
      <c r="XY572" s="63"/>
      <c r="YJ572" s="63"/>
      <c r="YU572" s="63"/>
      <c r="ZF572" s="63"/>
      <c r="ZQ572" s="63"/>
      <c r="AAB572" s="63"/>
      <c r="AAM572" s="63"/>
      <c r="AAX572" s="63"/>
      <c r="ABI572" s="63"/>
      <c r="ABT572" s="63"/>
      <c r="ACE572" s="63"/>
      <c r="ACP572" s="63"/>
      <c r="ADA572" s="63"/>
      <c r="ADL572" s="63"/>
      <c r="ADW572" s="63"/>
      <c r="AEH572" s="63"/>
      <c r="AES572" s="63"/>
      <c r="AFD572" s="63"/>
      <c r="AFO572" s="63"/>
      <c r="AFZ572" s="63"/>
      <c r="AGK572" s="63"/>
      <c r="AGV572" s="63"/>
      <c r="AHG572" s="63"/>
      <c r="AHR572" s="63"/>
      <c r="AIC572" s="63"/>
      <c r="AIN572" s="63"/>
      <c r="AIY572" s="63"/>
      <c r="AJJ572" s="63"/>
      <c r="AJU572" s="63"/>
      <c r="AKF572" s="63"/>
      <c r="AKQ572" s="63"/>
      <c r="ALB572" s="63"/>
      <c r="ALM572" s="63"/>
      <c r="ALX572" s="63"/>
      <c r="AMI572" s="63"/>
      <c r="AMT572" s="63"/>
      <c r="ANE572" s="63"/>
      <c r="ANP572" s="63"/>
      <c r="AOA572" s="63"/>
      <c r="AOL572" s="63"/>
      <c r="AOW572" s="63"/>
      <c r="APH572" s="63"/>
      <c r="APS572" s="63"/>
      <c r="AQD572" s="63"/>
      <c r="AQO572" s="63"/>
      <c r="AQZ572" s="63"/>
      <c r="ARK572" s="63"/>
      <c r="ARV572" s="63"/>
      <c r="ASG572" s="63"/>
      <c r="ASR572" s="63"/>
      <c r="ATC572" s="63"/>
      <c r="ATN572" s="63"/>
      <c r="ATY572" s="63"/>
      <c r="AUJ572" s="63"/>
      <c r="AUU572" s="63"/>
      <c r="AVF572" s="63"/>
      <c r="AVQ572" s="63"/>
      <c r="AWB572" s="63"/>
      <c r="AWM572" s="63"/>
      <c r="AWX572" s="63"/>
      <c r="AXI572" s="63"/>
      <c r="AXT572" s="63"/>
      <c r="AYE572" s="63"/>
      <c r="AYP572" s="63"/>
      <c r="AZA572" s="63"/>
    </row>
    <row r="573" spans="1:1023 1034:1353" ht="18.75" customHeight="1" x14ac:dyDescent="0.35">
      <c r="A573" s="24">
        <f>'total Scrap'!A573</f>
        <v>0</v>
      </c>
      <c r="B573" s="29">
        <f>'total Scrap'!D573</f>
        <v>0</v>
      </c>
      <c r="C573" s="45">
        <f>'total Scrap'!E573</f>
        <v>0</v>
      </c>
      <c r="D573" s="8">
        <f>'total Scrap'!F573</f>
        <v>0</v>
      </c>
      <c r="E573" s="26">
        <f t="shared" ca="1" si="84"/>
        <v>1457</v>
      </c>
      <c r="F573" s="26">
        <f t="shared" si="85"/>
        <v>610</v>
      </c>
      <c r="G573" s="27">
        <f t="shared" ca="1" si="86"/>
        <v>43.571428571428569</v>
      </c>
      <c r="H573" s="26">
        <f t="shared" ca="1" si="87"/>
        <v>4</v>
      </c>
      <c r="I573" s="26"/>
      <c r="J573" s="30"/>
      <c r="P573" s="57">
        <f t="shared" si="88"/>
        <v>0</v>
      </c>
      <c r="Q573" s="30">
        <f t="shared" si="89"/>
        <v>0</v>
      </c>
      <c r="T573" s="42">
        <f t="shared" si="90"/>
        <v>0</v>
      </c>
      <c r="V573" s="43">
        <f t="shared" si="91"/>
        <v>0</v>
      </c>
      <c r="W573" s="42">
        <f t="shared" si="92"/>
        <v>2</v>
      </c>
      <c r="AG573" s="63"/>
      <c r="AR573" s="63"/>
      <c r="BC573" s="63"/>
      <c r="BN573" s="63"/>
      <c r="BY573" s="63"/>
      <c r="CJ573" s="63"/>
      <c r="CU573" s="63"/>
      <c r="DF573" s="63"/>
      <c r="DQ573" s="63"/>
      <c r="EB573" s="63"/>
      <c r="EM573" s="63"/>
      <c r="EX573" s="63"/>
      <c r="FI573" s="63"/>
      <c r="FT573" s="63"/>
      <c r="GE573" s="63"/>
      <c r="GP573" s="63"/>
      <c r="HA573" s="63"/>
      <c r="HL573" s="63"/>
      <c r="HW573" s="63"/>
      <c r="IH573" s="63"/>
      <c r="IS573" s="63"/>
      <c r="JD573" s="63"/>
      <c r="JO573" s="63"/>
      <c r="JZ573" s="63"/>
      <c r="KK573" s="63"/>
      <c r="KV573" s="63"/>
      <c r="LG573" s="63"/>
      <c r="LR573" s="63"/>
      <c r="MC573" s="63"/>
      <c r="MN573" s="63"/>
      <c r="MY573" s="63"/>
      <c r="NJ573" s="63"/>
      <c r="NU573" s="63"/>
      <c r="OF573" s="63"/>
      <c r="OQ573" s="63"/>
      <c r="PB573" s="63"/>
      <c r="PM573" s="63"/>
      <c r="PX573" s="63"/>
      <c r="QI573" s="63"/>
      <c r="QT573" s="63"/>
      <c r="RE573" s="63"/>
      <c r="RP573" s="63"/>
      <c r="SA573" s="63"/>
      <c r="SL573" s="63"/>
      <c r="SW573" s="63"/>
      <c r="TH573" s="63"/>
      <c r="TS573" s="63"/>
      <c r="UD573" s="63"/>
      <c r="UO573" s="63"/>
      <c r="UZ573" s="63"/>
      <c r="VK573" s="63"/>
      <c r="VV573" s="63"/>
      <c r="WG573" s="63"/>
      <c r="WR573" s="63"/>
      <c r="XC573" s="63"/>
      <c r="XN573" s="63"/>
      <c r="XY573" s="63"/>
      <c r="YJ573" s="63"/>
      <c r="YU573" s="63"/>
      <c r="ZF573" s="63"/>
      <c r="ZQ573" s="63"/>
      <c r="AAB573" s="63"/>
      <c r="AAM573" s="63"/>
      <c r="AAX573" s="63"/>
      <c r="ABI573" s="63"/>
      <c r="ABT573" s="63"/>
      <c r="ACE573" s="63"/>
      <c r="ACP573" s="63"/>
      <c r="ADA573" s="63"/>
      <c r="ADL573" s="63"/>
      <c r="ADW573" s="63"/>
      <c r="AEH573" s="63"/>
      <c r="AES573" s="63"/>
      <c r="AFD573" s="63"/>
      <c r="AFO573" s="63"/>
      <c r="AFZ573" s="63"/>
      <c r="AGK573" s="63"/>
      <c r="AGV573" s="63"/>
      <c r="AHG573" s="63"/>
      <c r="AHR573" s="63"/>
      <c r="AIC573" s="63"/>
      <c r="AIN573" s="63"/>
      <c r="AIY573" s="63"/>
      <c r="AJJ573" s="63"/>
      <c r="AJU573" s="63"/>
      <c r="AKF573" s="63"/>
      <c r="AKQ573" s="63"/>
      <c r="ALB573" s="63"/>
      <c r="ALM573" s="63"/>
      <c r="ALX573" s="63"/>
      <c r="AMI573" s="63"/>
      <c r="AMT573" s="63"/>
      <c r="ANE573" s="63"/>
      <c r="ANP573" s="63"/>
      <c r="AOA573" s="63"/>
      <c r="AOL573" s="63"/>
      <c r="AOW573" s="63"/>
      <c r="APH573" s="63"/>
      <c r="APS573" s="63"/>
      <c r="AQD573" s="63"/>
      <c r="AQO573" s="63"/>
      <c r="AQZ573" s="63"/>
      <c r="ARK573" s="63"/>
      <c r="ARV573" s="63"/>
      <c r="ASG573" s="63"/>
      <c r="ASR573" s="63"/>
      <c r="ATC573" s="63"/>
      <c r="ATN573" s="63"/>
      <c r="ATY573" s="63"/>
      <c r="AUJ573" s="63"/>
      <c r="AUU573" s="63"/>
      <c r="AVF573" s="63"/>
      <c r="AVQ573" s="63"/>
      <c r="AWB573" s="63"/>
      <c r="AWM573" s="63"/>
      <c r="AWX573" s="63"/>
      <c r="AXI573" s="63"/>
      <c r="AXT573" s="63"/>
      <c r="AYE573" s="63"/>
      <c r="AYP573" s="63"/>
      <c r="AZA573" s="63"/>
    </row>
    <row r="574" spans="1:1023 1034:1353" ht="18.75" customHeight="1" x14ac:dyDescent="0.35">
      <c r="A574" s="24">
        <f>'total Scrap'!A574</f>
        <v>0</v>
      </c>
      <c r="B574" s="29">
        <f>'total Scrap'!D574</f>
        <v>0</v>
      </c>
      <c r="C574" s="45">
        <f>'total Scrap'!E574</f>
        <v>0</v>
      </c>
      <c r="D574" s="8">
        <f>'total Scrap'!F574</f>
        <v>0</v>
      </c>
      <c r="E574" s="26">
        <f t="shared" ca="1" si="84"/>
        <v>1457</v>
      </c>
      <c r="F574" s="26">
        <f t="shared" si="85"/>
        <v>610</v>
      </c>
      <c r="G574" s="27">
        <f t="shared" ca="1" si="86"/>
        <v>43.571428571428569</v>
      </c>
      <c r="H574" s="26">
        <f t="shared" ca="1" si="87"/>
        <v>4</v>
      </c>
      <c r="I574" s="26"/>
      <c r="J574" s="30"/>
      <c r="P574" s="57">
        <f t="shared" si="88"/>
        <v>0</v>
      </c>
      <c r="Q574" s="30">
        <f t="shared" si="89"/>
        <v>0</v>
      </c>
      <c r="T574" s="42">
        <f t="shared" si="90"/>
        <v>0</v>
      </c>
      <c r="V574" s="43">
        <f t="shared" si="91"/>
        <v>0</v>
      </c>
      <c r="W574" s="42">
        <f t="shared" si="92"/>
        <v>2</v>
      </c>
      <c r="AG574" s="63"/>
      <c r="AR574" s="63"/>
      <c r="BC574" s="63"/>
      <c r="BN574" s="63"/>
      <c r="BY574" s="63"/>
      <c r="CJ574" s="63"/>
      <c r="CU574" s="63"/>
      <c r="DF574" s="63"/>
      <c r="DQ574" s="63"/>
      <c r="EB574" s="63"/>
      <c r="EM574" s="63"/>
      <c r="EX574" s="63"/>
      <c r="FI574" s="63"/>
      <c r="FT574" s="63"/>
      <c r="GE574" s="63"/>
      <c r="GP574" s="63"/>
      <c r="HA574" s="63"/>
      <c r="HL574" s="63"/>
      <c r="HW574" s="63"/>
      <c r="IH574" s="63"/>
      <c r="IS574" s="63"/>
      <c r="JD574" s="63"/>
      <c r="JO574" s="63"/>
      <c r="JZ574" s="63"/>
      <c r="KK574" s="63"/>
      <c r="KV574" s="63"/>
      <c r="LG574" s="63"/>
      <c r="LR574" s="63"/>
      <c r="MC574" s="63"/>
      <c r="MN574" s="63"/>
      <c r="MY574" s="63"/>
      <c r="NJ574" s="63"/>
      <c r="NU574" s="63"/>
      <c r="OF574" s="63"/>
      <c r="OQ574" s="63"/>
      <c r="PB574" s="63"/>
      <c r="PM574" s="63"/>
      <c r="PX574" s="63"/>
      <c r="QI574" s="63"/>
      <c r="QT574" s="63"/>
      <c r="RE574" s="63"/>
      <c r="RP574" s="63"/>
      <c r="SA574" s="63"/>
      <c r="SL574" s="63"/>
      <c r="SW574" s="63"/>
      <c r="TH574" s="63"/>
      <c r="TS574" s="63"/>
      <c r="UD574" s="63"/>
      <c r="UO574" s="63"/>
      <c r="UZ574" s="63"/>
      <c r="VK574" s="63"/>
      <c r="VV574" s="63"/>
      <c r="WG574" s="63"/>
      <c r="WR574" s="63"/>
      <c r="XC574" s="63"/>
      <c r="XN574" s="63"/>
      <c r="XY574" s="63"/>
      <c r="YJ574" s="63"/>
      <c r="YU574" s="63"/>
      <c r="ZF574" s="63"/>
      <c r="ZQ574" s="63"/>
      <c r="AAB574" s="63"/>
      <c r="AAM574" s="63"/>
      <c r="AAX574" s="63"/>
      <c r="ABI574" s="63"/>
      <c r="ABT574" s="63"/>
      <c r="ACE574" s="63"/>
      <c r="ACP574" s="63"/>
      <c r="ADA574" s="63"/>
      <c r="ADL574" s="63"/>
      <c r="ADW574" s="63"/>
      <c r="AEH574" s="63"/>
      <c r="AES574" s="63"/>
      <c r="AFD574" s="63"/>
      <c r="AFO574" s="63"/>
      <c r="AFZ574" s="63"/>
      <c r="AGK574" s="63"/>
      <c r="AGV574" s="63"/>
      <c r="AHG574" s="63"/>
      <c r="AHR574" s="63"/>
      <c r="AIC574" s="63"/>
      <c r="AIN574" s="63"/>
      <c r="AIY574" s="63"/>
      <c r="AJJ574" s="63"/>
      <c r="AJU574" s="63"/>
      <c r="AKF574" s="63"/>
      <c r="AKQ574" s="63"/>
      <c r="ALB574" s="63"/>
      <c r="ALM574" s="63"/>
      <c r="ALX574" s="63"/>
      <c r="AMI574" s="63"/>
      <c r="AMT574" s="63"/>
      <c r="ANE574" s="63"/>
      <c r="ANP574" s="63"/>
      <c r="AOA574" s="63"/>
      <c r="AOL574" s="63"/>
      <c r="AOW574" s="63"/>
      <c r="APH574" s="63"/>
      <c r="APS574" s="63"/>
      <c r="AQD574" s="63"/>
      <c r="AQO574" s="63"/>
      <c r="AQZ574" s="63"/>
      <c r="ARK574" s="63"/>
      <c r="ARV574" s="63"/>
      <c r="ASG574" s="63"/>
      <c r="ASR574" s="63"/>
      <c r="ATC574" s="63"/>
      <c r="ATN574" s="63"/>
      <c r="ATY574" s="63"/>
      <c r="AUJ574" s="63"/>
      <c r="AUU574" s="63"/>
      <c r="AVF574" s="63"/>
      <c r="AVQ574" s="63"/>
      <c r="AWB574" s="63"/>
      <c r="AWM574" s="63"/>
      <c r="AWX574" s="63"/>
      <c r="AXI574" s="63"/>
      <c r="AXT574" s="63"/>
      <c r="AYE574" s="63"/>
      <c r="AYP574" s="63"/>
      <c r="AZA574" s="63"/>
    </row>
    <row r="575" spans="1:1023 1034:1353" ht="18.75" customHeight="1" x14ac:dyDescent="0.35">
      <c r="A575" s="24">
        <f>'total Scrap'!A575</f>
        <v>0</v>
      </c>
      <c r="B575" s="29">
        <f>'total Scrap'!D575</f>
        <v>0</v>
      </c>
      <c r="C575" s="45">
        <f>'total Scrap'!E575</f>
        <v>0</v>
      </c>
      <c r="D575" s="8">
        <f>'total Scrap'!F575</f>
        <v>0</v>
      </c>
      <c r="E575" s="26">
        <f t="shared" ca="1" si="84"/>
        <v>1457</v>
      </c>
      <c r="F575" s="26">
        <f t="shared" si="85"/>
        <v>610</v>
      </c>
      <c r="G575" s="27">
        <f t="shared" ca="1" si="86"/>
        <v>43.571428571428569</v>
      </c>
      <c r="H575" s="26">
        <f t="shared" ca="1" si="87"/>
        <v>4</v>
      </c>
      <c r="I575" s="26"/>
      <c r="J575" s="30"/>
      <c r="P575" s="57">
        <f t="shared" si="88"/>
        <v>0</v>
      </c>
      <c r="Q575" s="30">
        <f t="shared" si="89"/>
        <v>0</v>
      </c>
      <c r="T575" s="42">
        <f t="shared" si="90"/>
        <v>0</v>
      </c>
      <c r="V575" s="43">
        <f t="shared" si="91"/>
        <v>0</v>
      </c>
      <c r="W575" s="42">
        <f t="shared" si="92"/>
        <v>2</v>
      </c>
      <c r="AG575" s="63"/>
      <c r="AR575" s="63"/>
      <c r="BC575" s="63"/>
      <c r="BN575" s="63"/>
      <c r="BY575" s="63"/>
      <c r="CJ575" s="63"/>
      <c r="CU575" s="63"/>
      <c r="DF575" s="63"/>
      <c r="DQ575" s="63"/>
      <c r="EB575" s="63"/>
      <c r="EM575" s="63"/>
      <c r="EX575" s="63"/>
      <c r="FI575" s="63"/>
      <c r="FT575" s="63"/>
      <c r="GE575" s="63"/>
      <c r="GP575" s="63"/>
      <c r="HA575" s="63"/>
      <c r="HL575" s="63"/>
      <c r="HW575" s="63"/>
      <c r="IH575" s="63"/>
      <c r="IS575" s="63"/>
      <c r="JD575" s="63"/>
      <c r="JO575" s="63"/>
      <c r="JZ575" s="63"/>
      <c r="KK575" s="63"/>
      <c r="KV575" s="63"/>
      <c r="LG575" s="63"/>
      <c r="LR575" s="63"/>
      <c r="MC575" s="63"/>
      <c r="MN575" s="63"/>
      <c r="MY575" s="63"/>
      <c r="NJ575" s="63"/>
      <c r="NU575" s="63"/>
      <c r="OF575" s="63"/>
      <c r="OQ575" s="63"/>
      <c r="PB575" s="63"/>
      <c r="PM575" s="63"/>
      <c r="PX575" s="63"/>
      <c r="QI575" s="63"/>
      <c r="QT575" s="63"/>
      <c r="RE575" s="63"/>
      <c r="RP575" s="63"/>
      <c r="SA575" s="63"/>
      <c r="SL575" s="63"/>
      <c r="SW575" s="63"/>
      <c r="TH575" s="63"/>
      <c r="TS575" s="63"/>
      <c r="UD575" s="63"/>
      <c r="UO575" s="63"/>
      <c r="UZ575" s="63"/>
      <c r="VK575" s="63"/>
      <c r="VV575" s="63"/>
      <c r="WG575" s="63"/>
      <c r="WR575" s="63"/>
      <c r="XC575" s="63"/>
      <c r="XN575" s="63"/>
      <c r="XY575" s="63"/>
      <c r="YJ575" s="63"/>
      <c r="YU575" s="63"/>
      <c r="ZF575" s="63"/>
      <c r="ZQ575" s="63"/>
      <c r="AAB575" s="63"/>
      <c r="AAM575" s="63"/>
      <c r="AAX575" s="63"/>
      <c r="ABI575" s="63"/>
      <c r="ABT575" s="63"/>
      <c r="ACE575" s="63"/>
      <c r="ACP575" s="63"/>
      <c r="ADA575" s="63"/>
      <c r="ADL575" s="63"/>
      <c r="ADW575" s="63"/>
      <c r="AEH575" s="63"/>
      <c r="AES575" s="63"/>
      <c r="AFD575" s="63"/>
      <c r="AFO575" s="63"/>
      <c r="AFZ575" s="63"/>
      <c r="AGK575" s="63"/>
      <c r="AGV575" s="63"/>
      <c r="AHG575" s="63"/>
      <c r="AHR575" s="63"/>
      <c r="AIC575" s="63"/>
      <c r="AIN575" s="63"/>
      <c r="AIY575" s="63"/>
      <c r="AJJ575" s="63"/>
      <c r="AJU575" s="63"/>
      <c r="AKF575" s="63"/>
      <c r="AKQ575" s="63"/>
      <c r="ALB575" s="63"/>
      <c r="ALM575" s="63"/>
      <c r="ALX575" s="63"/>
      <c r="AMI575" s="63"/>
      <c r="AMT575" s="63"/>
      <c r="ANE575" s="63"/>
      <c r="ANP575" s="63"/>
      <c r="AOA575" s="63"/>
      <c r="AOL575" s="63"/>
      <c r="AOW575" s="63"/>
      <c r="APH575" s="63"/>
      <c r="APS575" s="63"/>
      <c r="AQD575" s="63"/>
      <c r="AQO575" s="63"/>
      <c r="AQZ575" s="63"/>
      <c r="ARK575" s="63"/>
      <c r="ARV575" s="63"/>
      <c r="ASG575" s="63"/>
      <c r="ASR575" s="63"/>
      <c r="ATC575" s="63"/>
      <c r="ATN575" s="63"/>
      <c r="ATY575" s="63"/>
      <c r="AUJ575" s="63"/>
      <c r="AUU575" s="63"/>
      <c r="AVF575" s="63"/>
      <c r="AVQ575" s="63"/>
      <c r="AWB575" s="63"/>
      <c r="AWM575" s="63"/>
      <c r="AWX575" s="63"/>
      <c r="AXI575" s="63"/>
      <c r="AXT575" s="63"/>
      <c r="AYE575" s="63"/>
      <c r="AYP575" s="63"/>
      <c r="AZA575" s="63"/>
    </row>
    <row r="576" spans="1:1023 1034:1353" ht="18.75" customHeight="1" x14ac:dyDescent="0.35">
      <c r="A576" s="24">
        <f>'total Scrap'!A576</f>
        <v>0</v>
      </c>
      <c r="B576" s="29">
        <f>'total Scrap'!D576</f>
        <v>0</v>
      </c>
      <c r="C576" s="45">
        <f>'total Scrap'!E576</f>
        <v>0</v>
      </c>
      <c r="D576" s="8">
        <f>'total Scrap'!F576</f>
        <v>0</v>
      </c>
      <c r="E576" s="26">
        <f t="shared" ca="1" si="84"/>
        <v>1457</v>
      </c>
      <c r="F576" s="26">
        <f t="shared" si="85"/>
        <v>610</v>
      </c>
      <c r="G576" s="27">
        <f t="shared" ca="1" si="86"/>
        <v>43.571428571428569</v>
      </c>
      <c r="H576" s="26">
        <f t="shared" ca="1" si="87"/>
        <v>4</v>
      </c>
      <c r="I576" s="26"/>
      <c r="J576" s="30"/>
      <c r="P576" s="57">
        <f t="shared" si="88"/>
        <v>0</v>
      </c>
      <c r="Q576" s="30">
        <f t="shared" si="89"/>
        <v>0</v>
      </c>
      <c r="T576" s="42">
        <f t="shared" si="90"/>
        <v>0</v>
      </c>
      <c r="V576" s="43">
        <f t="shared" si="91"/>
        <v>0</v>
      </c>
      <c r="W576" s="42">
        <f t="shared" si="92"/>
        <v>2</v>
      </c>
      <c r="AG576" s="63"/>
      <c r="AR576" s="63"/>
      <c r="BC576" s="63"/>
      <c r="BN576" s="63"/>
      <c r="BY576" s="63"/>
      <c r="CJ576" s="63"/>
      <c r="CU576" s="63"/>
      <c r="DF576" s="63"/>
      <c r="DQ576" s="63"/>
      <c r="EB576" s="63"/>
      <c r="EM576" s="63"/>
      <c r="EX576" s="63"/>
      <c r="FI576" s="63"/>
      <c r="FT576" s="63"/>
      <c r="GE576" s="63"/>
      <c r="GP576" s="63"/>
      <c r="HA576" s="63"/>
      <c r="HL576" s="63"/>
      <c r="HW576" s="63"/>
      <c r="IH576" s="63"/>
      <c r="IS576" s="63"/>
      <c r="JD576" s="63"/>
      <c r="JO576" s="63"/>
      <c r="JZ576" s="63"/>
      <c r="KK576" s="63"/>
      <c r="KV576" s="63"/>
      <c r="LG576" s="63"/>
      <c r="LR576" s="63"/>
      <c r="MC576" s="63"/>
      <c r="MN576" s="63"/>
      <c r="MY576" s="63"/>
      <c r="NJ576" s="63"/>
      <c r="NU576" s="63"/>
      <c r="OF576" s="63"/>
      <c r="OQ576" s="63"/>
      <c r="PB576" s="63"/>
      <c r="PM576" s="63"/>
      <c r="PX576" s="63"/>
      <c r="QI576" s="63"/>
      <c r="QT576" s="63"/>
      <c r="RE576" s="63"/>
      <c r="RP576" s="63"/>
      <c r="SA576" s="63"/>
      <c r="SL576" s="63"/>
      <c r="SW576" s="63"/>
      <c r="TH576" s="63"/>
      <c r="TS576" s="63"/>
      <c r="UD576" s="63"/>
      <c r="UO576" s="63"/>
      <c r="UZ576" s="63"/>
      <c r="VK576" s="63"/>
      <c r="VV576" s="63"/>
      <c r="WG576" s="63"/>
      <c r="WR576" s="63"/>
      <c r="XC576" s="63"/>
      <c r="XN576" s="63"/>
      <c r="XY576" s="63"/>
      <c r="YJ576" s="63"/>
      <c r="YU576" s="63"/>
      <c r="ZF576" s="63"/>
      <c r="ZQ576" s="63"/>
      <c r="AAB576" s="63"/>
      <c r="AAM576" s="63"/>
      <c r="AAX576" s="63"/>
      <c r="ABI576" s="63"/>
      <c r="ABT576" s="63"/>
      <c r="ACE576" s="63"/>
      <c r="ACP576" s="63"/>
      <c r="ADA576" s="63"/>
      <c r="ADL576" s="63"/>
      <c r="ADW576" s="63"/>
      <c r="AEH576" s="63"/>
      <c r="AES576" s="63"/>
      <c r="AFD576" s="63"/>
      <c r="AFO576" s="63"/>
      <c r="AFZ576" s="63"/>
      <c r="AGK576" s="63"/>
      <c r="AGV576" s="63"/>
      <c r="AHG576" s="63"/>
      <c r="AHR576" s="63"/>
      <c r="AIC576" s="63"/>
      <c r="AIN576" s="63"/>
      <c r="AIY576" s="63"/>
      <c r="AJJ576" s="63"/>
      <c r="AJU576" s="63"/>
      <c r="AKF576" s="63"/>
      <c r="AKQ576" s="63"/>
      <c r="ALB576" s="63"/>
      <c r="ALM576" s="63"/>
      <c r="ALX576" s="63"/>
      <c r="AMI576" s="63"/>
      <c r="AMT576" s="63"/>
      <c r="ANE576" s="63"/>
      <c r="ANP576" s="63"/>
      <c r="AOA576" s="63"/>
      <c r="AOL576" s="63"/>
      <c r="AOW576" s="63"/>
      <c r="APH576" s="63"/>
      <c r="APS576" s="63"/>
      <c r="AQD576" s="63"/>
      <c r="AQO576" s="63"/>
      <c r="AQZ576" s="63"/>
      <c r="ARK576" s="63"/>
      <c r="ARV576" s="63"/>
      <c r="ASG576" s="63"/>
      <c r="ASR576" s="63"/>
      <c r="ATC576" s="63"/>
      <c r="ATN576" s="63"/>
      <c r="ATY576" s="63"/>
      <c r="AUJ576" s="63"/>
      <c r="AUU576" s="63"/>
      <c r="AVF576" s="63"/>
      <c r="AVQ576" s="63"/>
      <c r="AWB576" s="63"/>
      <c r="AWM576" s="63"/>
      <c r="AWX576" s="63"/>
      <c r="AXI576" s="63"/>
      <c r="AXT576" s="63"/>
      <c r="AYE576" s="63"/>
      <c r="AYP576" s="63"/>
      <c r="AZA576" s="63"/>
    </row>
    <row r="577" spans="1:1023 1034:1353" ht="18.75" customHeight="1" x14ac:dyDescent="0.35">
      <c r="A577" s="24">
        <f>'total Scrap'!A577</f>
        <v>0</v>
      </c>
      <c r="B577" s="29">
        <f>'total Scrap'!D577</f>
        <v>0</v>
      </c>
      <c r="C577" s="45">
        <f>'total Scrap'!E577</f>
        <v>0</v>
      </c>
      <c r="D577" s="8">
        <f>'total Scrap'!F577</f>
        <v>0</v>
      </c>
      <c r="E577" s="26">
        <f t="shared" ca="1" si="84"/>
        <v>1457</v>
      </c>
      <c r="F577" s="26">
        <f t="shared" si="85"/>
        <v>610</v>
      </c>
      <c r="G577" s="27">
        <f t="shared" ca="1" si="86"/>
        <v>43.571428571428569</v>
      </c>
      <c r="H577" s="26">
        <f t="shared" ca="1" si="87"/>
        <v>4</v>
      </c>
      <c r="I577" s="26"/>
      <c r="J577" s="30"/>
      <c r="P577" s="57">
        <f t="shared" si="88"/>
        <v>0</v>
      </c>
      <c r="Q577" s="30">
        <f t="shared" si="89"/>
        <v>0</v>
      </c>
      <c r="T577" s="42">
        <f t="shared" si="90"/>
        <v>0</v>
      </c>
      <c r="V577" s="43">
        <f t="shared" si="91"/>
        <v>0</v>
      </c>
      <c r="W577" s="42">
        <f t="shared" si="92"/>
        <v>2</v>
      </c>
      <c r="AG577" s="63"/>
      <c r="AR577" s="63"/>
      <c r="BC577" s="63"/>
      <c r="BN577" s="63"/>
      <c r="BY577" s="63"/>
      <c r="CJ577" s="63"/>
      <c r="CU577" s="63"/>
      <c r="DF577" s="63"/>
      <c r="DQ577" s="63"/>
      <c r="EB577" s="63"/>
      <c r="EM577" s="63"/>
      <c r="EX577" s="63"/>
      <c r="FI577" s="63"/>
      <c r="FT577" s="63"/>
      <c r="GE577" s="63"/>
      <c r="GP577" s="63"/>
      <c r="HA577" s="63"/>
      <c r="HL577" s="63"/>
      <c r="HW577" s="63"/>
      <c r="IH577" s="63"/>
      <c r="IS577" s="63"/>
      <c r="JD577" s="63"/>
      <c r="JO577" s="63"/>
      <c r="JZ577" s="63"/>
      <c r="KK577" s="63"/>
      <c r="KV577" s="63"/>
      <c r="LG577" s="63"/>
      <c r="LR577" s="63"/>
      <c r="MC577" s="63"/>
      <c r="MN577" s="63"/>
      <c r="MY577" s="63"/>
      <c r="NJ577" s="63"/>
      <c r="NU577" s="63"/>
      <c r="OF577" s="63"/>
      <c r="OQ577" s="63"/>
      <c r="PB577" s="63"/>
      <c r="PM577" s="63"/>
      <c r="PX577" s="63"/>
      <c r="QI577" s="63"/>
      <c r="QT577" s="63"/>
      <c r="RE577" s="63"/>
      <c r="RP577" s="63"/>
      <c r="SA577" s="63"/>
      <c r="SL577" s="63"/>
      <c r="SW577" s="63"/>
      <c r="TH577" s="63"/>
      <c r="TS577" s="63"/>
      <c r="UD577" s="63"/>
      <c r="UO577" s="63"/>
      <c r="UZ577" s="63"/>
      <c r="VK577" s="63"/>
      <c r="VV577" s="63"/>
      <c r="WG577" s="63"/>
      <c r="WR577" s="63"/>
      <c r="XC577" s="63"/>
      <c r="XN577" s="63"/>
      <c r="XY577" s="63"/>
      <c r="YJ577" s="63"/>
      <c r="YU577" s="63"/>
      <c r="ZF577" s="63"/>
      <c r="ZQ577" s="63"/>
      <c r="AAB577" s="63"/>
      <c r="AAM577" s="63"/>
      <c r="AAX577" s="63"/>
      <c r="ABI577" s="63"/>
      <c r="ABT577" s="63"/>
      <c r="ACE577" s="63"/>
      <c r="ACP577" s="63"/>
      <c r="ADA577" s="63"/>
      <c r="ADL577" s="63"/>
      <c r="ADW577" s="63"/>
      <c r="AEH577" s="63"/>
      <c r="AES577" s="63"/>
      <c r="AFD577" s="63"/>
      <c r="AFO577" s="63"/>
      <c r="AFZ577" s="63"/>
      <c r="AGK577" s="63"/>
      <c r="AGV577" s="63"/>
      <c r="AHG577" s="63"/>
      <c r="AHR577" s="63"/>
      <c r="AIC577" s="63"/>
      <c r="AIN577" s="63"/>
      <c r="AIY577" s="63"/>
      <c r="AJJ577" s="63"/>
      <c r="AJU577" s="63"/>
      <c r="AKF577" s="63"/>
      <c r="AKQ577" s="63"/>
      <c r="ALB577" s="63"/>
      <c r="ALM577" s="63"/>
      <c r="ALX577" s="63"/>
      <c r="AMI577" s="63"/>
      <c r="AMT577" s="63"/>
      <c r="ANE577" s="63"/>
      <c r="ANP577" s="63"/>
      <c r="AOA577" s="63"/>
      <c r="AOL577" s="63"/>
      <c r="AOW577" s="63"/>
      <c r="APH577" s="63"/>
      <c r="APS577" s="63"/>
      <c r="AQD577" s="63"/>
      <c r="AQO577" s="63"/>
      <c r="AQZ577" s="63"/>
      <c r="ARK577" s="63"/>
      <c r="ARV577" s="63"/>
      <c r="ASG577" s="63"/>
      <c r="ASR577" s="63"/>
      <c r="ATC577" s="63"/>
      <c r="ATN577" s="63"/>
      <c r="ATY577" s="63"/>
      <c r="AUJ577" s="63"/>
      <c r="AUU577" s="63"/>
      <c r="AVF577" s="63"/>
      <c r="AVQ577" s="63"/>
      <c r="AWB577" s="63"/>
      <c r="AWM577" s="63"/>
      <c r="AWX577" s="63"/>
      <c r="AXI577" s="63"/>
      <c r="AXT577" s="63"/>
      <c r="AYE577" s="63"/>
      <c r="AYP577" s="63"/>
      <c r="AZA577" s="63"/>
    </row>
    <row r="578" spans="1:1023 1034:1353" ht="18.75" customHeight="1" x14ac:dyDescent="0.35">
      <c r="A578" s="24">
        <f>'total Scrap'!A578</f>
        <v>0</v>
      </c>
      <c r="B578" s="29">
        <f>'total Scrap'!D578</f>
        <v>0</v>
      </c>
      <c r="C578" s="45">
        <f>'total Scrap'!E578</f>
        <v>0</v>
      </c>
      <c r="D578" s="8">
        <f>'total Scrap'!F578</f>
        <v>0</v>
      </c>
      <c r="E578" s="26">
        <f t="shared" ref="E578:E641" ca="1" si="93">DATEDIF(A578, L$2, "m")</f>
        <v>1457</v>
      </c>
      <c r="F578" s="26">
        <f t="shared" ref="F578:F641" si="94">COUNTIF($C$2:$C$1000,C578)</f>
        <v>610</v>
      </c>
      <c r="G578" s="27">
        <f t="shared" ref="G578:G641" ca="1" si="95">F578/O$3</f>
        <v>43.571428571428569</v>
      </c>
      <c r="H578" s="26">
        <f t="shared" ca="1" si="87"/>
        <v>4</v>
      </c>
      <c r="I578" s="26"/>
      <c r="J578" s="30"/>
      <c r="P578" s="57">
        <f t="shared" si="88"/>
        <v>0</v>
      </c>
      <c r="Q578" s="30">
        <f t="shared" si="89"/>
        <v>0</v>
      </c>
      <c r="T578" s="42">
        <f t="shared" si="90"/>
        <v>0</v>
      </c>
      <c r="V578" s="43">
        <f t="shared" si="91"/>
        <v>0</v>
      </c>
      <c r="W578" s="42">
        <f t="shared" si="92"/>
        <v>2</v>
      </c>
      <c r="AG578" s="63"/>
      <c r="AR578" s="63"/>
      <c r="BC578" s="63"/>
      <c r="BN578" s="63"/>
      <c r="BY578" s="63"/>
      <c r="CJ578" s="63"/>
      <c r="CU578" s="63"/>
      <c r="DF578" s="63"/>
      <c r="DQ578" s="63"/>
      <c r="EB578" s="63"/>
      <c r="EM578" s="63"/>
      <c r="EX578" s="63"/>
      <c r="FI578" s="63"/>
      <c r="FT578" s="63"/>
      <c r="GE578" s="63"/>
      <c r="GP578" s="63"/>
      <c r="HA578" s="63"/>
      <c r="HL578" s="63"/>
      <c r="HW578" s="63"/>
      <c r="IH578" s="63"/>
      <c r="IS578" s="63"/>
      <c r="JD578" s="63"/>
      <c r="JO578" s="63"/>
      <c r="JZ578" s="63"/>
      <c r="KK578" s="63"/>
      <c r="KV578" s="63"/>
      <c r="LG578" s="63"/>
      <c r="LR578" s="63"/>
      <c r="MC578" s="63"/>
      <c r="MN578" s="63"/>
      <c r="MY578" s="63"/>
      <c r="NJ578" s="63"/>
      <c r="NU578" s="63"/>
      <c r="OF578" s="63"/>
      <c r="OQ578" s="63"/>
      <c r="PB578" s="63"/>
      <c r="PM578" s="63"/>
      <c r="PX578" s="63"/>
      <c r="QI578" s="63"/>
      <c r="QT578" s="63"/>
      <c r="RE578" s="63"/>
      <c r="RP578" s="63"/>
      <c r="SA578" s="63"/>
      <c r="SL578" s="63"/>
      <c r="SW578" s="63"/>
      <c r="TH578" s="63"/>
      <c r="TS578" s="63"/>
      <c r="UD578" s="63"/>
      <c r="UO578" s="63"/>
      <c r="UZ578" s="63"/>
      <c r="VK578" s="63"/>
      <c r="VV578" s="63"/>
      <c r="WG578" s="63"/>
      <c r="WR578" s="63"/>
      <c r="XC578" s="63"/>
      <c r="XN578" s="63"/>
      <c r="XY578" s="63"/>
      <c r="YJ578" s="63"/>
      <c r="YU578" s="63"/>
      <c r="ZF578" s="63"/>
      <c r="ZQ578" s="63"/>
      <c r="AAB578" s="63"/>
      <c r="AAM578" s="63"/>
      <c r="AAX578" s="63"/>
      <c r="ABI578" s="63"/>
      <c r="ABT578" s="63"/>
      <c r="ACE578" s="63"/>
      <c r="ACP578" s="63"/>
      <c r="ADA578" s="63"/>
      <c r="ADL578" s="63"/>
      <c r="ADW578" s="63"/>
      <c r="AEH578" s="63"/>
      <c r="AES578" s="63"/>
      <c r="AFD578" s="63"/>
      <c r="AFO578" s="63"/>
      <c r="AFZ578" s="63"/>
      <c r="AGK578" s="63"/>
      <c r="AGV578" s="63"/>
      <c r="AHG578" s="63"/>
      <c r="AHR578" s="63"/>
      <c r="AIC578" s="63"/>
      <c r="AIN578" s="63"/>
      <c r="AIY578" s="63"/>
      <c r="AJJ578" s="63"/>
      <c r="AJU578" s="63"/>
      <c r="AKF578" s="63"/>
      <c r="AKQ578" s="63"/>
      <c r="ALB578" s="63"/>
      <c r="ALM578" s="63"/>
      <c r="ALX578" s="63"/>
      <c r="AMI578" s="63"/>
      <c r="AMT578" s="63"/>
      <c r="ANE578" s="63"/>
      <c r="ANP578" s="63"/>
      <c r="AOA578" s="63"/>
      <c r="AOL578" s="63"/>
      <c r="AOW578" s="63"/>
      <c r="APH578" s="63"/>
      <c r="APS578" s="63"/>
      <c r="AQD578" s="63"/>
      <c r="AQO578" s="63"/>
      <c r="AQZ578" s="63"/>
      <c r="ARK578" s="63"/>
      <c r="ARV578" s="63"/>
      <c r="ASG578" s="63"/>
      <c r="ASR578" s="63"/>
      <c r="ATC578" s="63"/>
      <c r="ATN578" s="63"/>
      <c r="ATY578" s="63"/>
      <c r="AUJ578" s="63"/>
      <c r="AUU578" s="63"/>
      <c r="AVF578" s="63"/>
      <c r="AVQ578" s="63"/>
      <c r="AWB578" s="63"/>
      <c r="AWM578" s="63"/>
      <c r="AWX578" s="63"/>
      <c r="AXI578" s="63"/>
      <c r="AXT578" s="63"/>
      <c r="AYE578" s="63"/>
      <c r="AYP578" s="63"/>
      <c r="AZA578" s="63"/>
    </row>
    <row r="579" spans="1:1023 1034:1353" ht="18.75" customHeight="1" x14ac:dyDescent="0.35">
      <c r="A579" s="24">
        <f>'total Scrap'!A579</f>
        <v>0</v>
      </c>
      <c r="B579" s="29">
        <f>'total Scrap'!D579</f>
        <v>0</v>
      </c>
      <c r="C579" s="45">
        <f>'total Scrap'!E579</f>
        <v>0</v>
      </c>
      <c r="D579" s="8">
        <f>'total Scrap'!F579</f>
        <v>0</v>
      </c>
      <c r="E579" s="26">
        <f t="shared" ca="1" si="93"/>
        <v>1457</v>
      </c>
      <c r="F579" s="26">
        <f t="shared" si="94"/>
        <v>610</v>
      </c>
      <c r="G579" s="27">
        <f t="shared" ca="1" si="95"/>
        <v>43.571428571428569</v>
      </c>
      <c r="H579" s="26">
        <f t="shared" ref="H579:H642" ca="1" si="96">_xlfn.IFS(G579&lt;0.2,1,G579&lt;0.5,2,G579&lt;1,3,F579&gt;1,4)</f>
        <v>4</v>
      </c>
      <c r="I579" s="26"/>
      <c r="J579" s="30"/>
      <c r="P579" s="57">
        <f t="shared" ref="P579:P642" si="97">IF(COUNTIFS($C$2:$C$1000,C579)&gt;1, A579,0)</f>
        <v>0</v>
      </c>
      <c r="Q579" s="30">
        <f t="shared" ref="Q579:Q642" si="98">IF(COUNTIFS($C$2:$C$1000,C579)&gt;1, C579,0)</f>
        <v>0</v>
      </c>
      <c r="T579" s="42">
        <f t="shared" ref="T579:T642" si="99">IF($C579=$R$3, $A579,)</f>
        <v>0</v>
      </c>
      <c r="V579" s="43">
        <f t="shared" ref="V579:V642" si="100">IF(T579&lt;&gt;0, DATE(MID(T579,4,7),MID(T579,1,2),1),)</f>
        <v>0</v>
      </c>
      <c r="W579" s="42">
        <f t="shared" ref="W579:W642" si="101">IF(T579&gt;0,W578+1,W578)</f>
        <v>2</v>
      </c>
      <c r="AG579" s="63"/>
      <c r="AR579" s="63"/>
      <c r="BC579" s="63"/>
      <c r="BN579" s="63"/>
      <c r="BY579" s="63"/>
      <c r="CJ579" s="63"/>
      <c r="CU579" s="63"/>
      <c r="DF579" s="63"/>
      <c r="DQ579" s="63"/>
      <c r="EB579" s="63"/>
      <c r="EM579" s="63"/>
      <c r="EX579" s="63"/>
      <c r="FI579" s="63"/>
      <c r="FT579" s="63"/>
      <c r="GE579" s="63"/>
      <c r="GP579" s="63"/>
      <c r="HA579" s="63"/>
      <c r="HL579" s="63"/>
      <c r="HW579" s="63"/>
      <c r="IH579" s="63"/>
      <c r="IS579" s="63"/>
      <c r="JD579" s="63"/>
      <c r="JO579" s="63"/>
      <c r="JZ579" s="63"/>
      <c r="KK579" s="63"/>
      <c r="KV579" s="63"/>
      <c r="LG579" s="63"/>
      <c r="LR579" s="63"/>
      <c r="MC579" s="63"/>
      <c r="MN579" s="63"/>
      <c r="MY579" s="63"/>
      <c r="NJ579" s="63"/>
      <c r="NU579" s="63"/>
      <c r="OF579" s="63"/>
      <c r="OQ579" s="63"/>
      <c r="PB579" s="63"/>
      <c r="PM579" s="63"/>
      <c r="PX579" s="63"/>
      <c r="QI579" s="63"/>
      <c r="QT579" s="63"/>
      <c r="RE579" s="63"/>
      <c r="RP579" s="63"/>
      <c r="SA579" s="63"/>
      <c r="SL579" s="63"/>
      <c r="SW579" s="63"/>
      <c r="TH579" s="63"/>
      <c r="TS579" s="63"/>
      <c r="UD579" s="63"/>
      <c r="UO579" s="63"/>
      <c r="UZ579" s="63"/>
      <c r="VK579" s="63"/>
      <c r="VV579" s="63"/>
      <c r="WG579" s="63"/>
      <c r="WR579" s="63"/>
      <c r="XC579" s="63"/>
      <c r="XN579" s="63"/>
      <c r="XY579" s="63"/>
      <c r="YJ579" s="63"/>
      <c r="YU579" s="63"/>
      <c r="ZF579" s="63"/>
      <c r="ZQ579" s="63"/>
      <c r="AAB579" s="63"/>
      <c r="AAM579" s="63"/>
      <c r="AAX579" s="63"/>
      <c r="ABI579" s="63"/>
      <c r="ABT579" s="63"/>
      <c r="ACE579" s="63"/>
      <c r="ACP579" s="63"/>
      <c r="ADA579" s="63"/>
      <c r="ADL579" s="63"/>
      <c r="ADW579" s="63"/>
      <c r="AEH579" s="63"/>
      <c r="AES579" s="63"/>
      <c r="AFD579" s="63"/>
      <c r="AFO579" s="63"/>
      <c r="AFZ579" s="63"/>
      <c r="AGK579" s="63"/>
      <c r="AGV579" s="63"/>
      <c r="AHG579" s="63"/>
      <c r="AHR579" s="63"/>
      <c r="AIC579" s="63"/>
      <c r="AIN579" s="63"/>
      <c r="AIY579" s="63"/>
      <c r="AJJ579" s="63"/>
      <c r="AJU579" s="63"/>
      <c r="AKF579" s="63"/>
      <c r="AKQ579" s="63"/>
      <c r="ALB579" s="63"/>
      <c r="ALM579" s="63"/>
      <c r="ALX579" s="63"/>
      <c r="AMI579" s="63"/>
      <c r="AMT579" s="63"/>
      <c r="ANE579" s="63"/>
      <c r="ANP579" s="63"/>
      <c r="AOA579" s="63"/>
      <c r="AOL579" s="63"/>
      <c r="AOW579" s="63"/>
      <c r="APH579" s="63"/>
      <c r="APS579" s="63"/>
      <c r="AQD579" s="63"/>
      <c r="AQO579" s="63"/>
      <c r="AQZ579" s="63"/>
      <c r="ARK579" s="63"/>
      <c r="ARV579" s="63"/>
      <c r="ASG579" s="63"/>
      <c r="ASR579" s="63"/>
      <c r="ATC579" s="63"/>
      <c r="ATN579" s="63"/>
      <c r="ATY579" s="63"/>
      <c r="AUJ579" s="63"/>
      <c r="AUU579" s="63"/>
      <c r="AVF579" s="63"/>
      <c r="AVQ579" s="63"/>
      <c r="AWB579" s="63"/>
      <c r="AWM579" s="63"/>
      <c r="AWX579" s="63"/>
      <c r="AXI579" s="63"/>
      <c r="AXT579" s="63"/>
      <c r="AYE579" s="63"/>
      <c r="AYP579" s="63"/>
      <c r="AZA579" s="63"/>
    </row>
    <row r="580" spans="1:1023 1034:1353" ht="18.75" customHeight="1" x14ac:dyDescent="0.35">
      <c r="A580" s="24">
        <f>'total Scrap'!A580</f>
        <v>0</v>
      </c>
      <c r="B580" s="29">
        <f>'total Scrap'!D580</f>
        <v>0</v>
      </c>
      <c r="C580" s="45">
        <f>'total Scrap'!E580</f>
        <v>0</v>
      </c>
      <c r="D580" s="8">
        <f>'total Scrap'!F580</f>
        <v>0</v>
      </c>
      <c r="E580" s="26">
        <f t="shared" ca="1" si="93"/>
        <v>1457</v>
      </c>
      <c r="F580" s="26">
        <f t="shared" si="94"/>
        <v>610</v>
      </c>
      <c r="G580" s="27">
        <f t="shared" ca="1" si="95"/>
        <v>43.571428571428569</v>
      </c>
      <c r="H580" s="26">
        <f t="shared" ca="1" si="96"/>
        <v>4</v>
      </c>
      <c r="I580" s="26"/>
      <c r="J580" s="30"/>
      <c r="P580" s="57">
        <f t="shared" si="97"/>
        <v>0</v>
      </c>
      <c r="Q580" s="30">
        <f t="shared" si="98"/>
        <v>0</v>
      </c>
      <c r="T580" s="42">
        <f t="shared" si="99"/>
        <v>0</v>
      </c>
      <c r="V580" s="43">
        <f t="shared" si="100"/>
        <v>0</v>
      </c>
      <c r="W580" s="42">
        <f t="shared" si="101"/>
        <v>2</v>
      </c>
      <c r="AG580" s="63"/>
      <c r="AR580" s="63"/>
      <c r="BC580" s="63"/>
      <c r="BN580" s="63"/>
      <c r="BY580" s="63"/>
      <c r="CJ580" s="63"/>
      <c r="CU580" s="63"/>
      <c r="DF580" s="63"/>
      <c r="DQ580" s="63"/>
      <c r="EB580" s="63"/>
      <c r="EM580" s="63"/>
      <c r="EX580" s="63"/>
      <c r="FI580" s="63"/>
      <c r="FT580" s="63"/>
      <c r="GE580" s="63"/>
      <c r="GP580" s="63"/>
      <c r="HA580" s="63"/>
      <c r="HL580" s="63"/>
      <c r="HW580" s="63"/>
      <c r="IH580" s="63"/>
      <c r="IS580" s="63"/>
      <c r="JD580" s="63"/>
      <c r="JO580" s="63"/>
      <c r="JZ580" s="63"/>
      <c r="KK580" s="63"/>
      <c r="KV580" s="63"/>
      <c r="LG580" s="63"/>
      <c r="LR580" s="63"/>
      <c r="MC580" s="63"/>
      <c r="MN580" s="63"/>
      <c r="MY580" s="63"/>
      <c r="NJ580" s="63"/>
      <c r="NU580" s="63"/>
      <c r="OF580" s="63"/>
      <c r="OQ580" s="63"/>
      <c r="PB580" s="63"/>
      <c r="PM580" s="63"/>
      <c r="PX580" s="63"/>
      <c r="QI580" s="63"/>
      <c r="QT580" s="63"/>
      <c r="RE580" s="63"/>
      <c r="RP580" s="63"/>
      <c r="SA580" s="63"/>
      <c r="SL580" s="63"/>
      <c r="SW580" s="63"/>
      <c r="TH580" s="63"/>
      <c r="TS580" s="63"/>
      <c r="UD580" s="63"/>
      <c r="UO580" s="63"/>
      <c r="UZ580" s="63"/>
      <c r="VK580" s="63"/>
      <c r="VV580" s="63"/>
      <c r="WG580" s="63"/>
      <c r="WR580" s="63"/>
      <c r="XC580" s="63"/>
      <c r="XN580" s="63"/>
      <c r="XY580" s="63"/>
      <c r="YJ580" s="63"/>
      <c r="YU580" s="63"/>
      <c r="ZF580" s="63"/>
      <c r="ZQ580" s="63"/>
      <c r="AAB580" s="63"/>
      <c r="AAM580" s="63"/>
      <c r="AAX580" s="63"/>
      <c r="ABI580" s="63"/>
      <c r="ABT580" s="63"/>
      <c r="ACE580" s="63"/>
      <c r="ACP580" s="63"/>
      <c r="ADA580" s="63"/>
      <c r="ADL580" s="63"/>
      <c r="ADW580" s="63"/>
      <c r="AEH580" s="63"/>
      <c r="AES580" s="63"/>
      <c r="AFD580" s="63"/>
      <c r="AFO580" s="63"/>
      <c r="AFZ580" s="63"/>
      <c r="AGK580" s="63"/>
      <c r="AGV580" s="63"/>
      <c r="AHG580" s="63"/>
      <c r="AHR580" s="63"/>
      <c r="AIC580" s="63"/>
      <c r="AIN580" s="63"/>
      <c r="AIY580" s="63"/>
      <c r="AJJ580" s="63"/>
      <c r="AJU580" s="63"/>
      <c r="AKF580" s="63"/>
      <c r="AKQ580" s="63"/>
      <c r="ALB580" s="63"/>
      <c r="ALM580" s="63"/>
      <c r="ALX580" s="63"/>
      <c r="AMI580" s="63"/>
      <c r="AMT580" s="63"/>
      <c r="ANE580" s="63"/>
      <c r="ANP580" s="63"/>
      <c r="AOA580" s="63"/>
      <c r="AOL580" s="63"/>
      <c r="AOW580" s="63"/>
      <c r="APH580" s="63"/>
      <c r="APS580" s="63"/>
      <c r="AQD580" s="63"/>
      <c r="AQO580" s="63"/>
      <c r="AQZ580" s="63"/>
      <c r="ARK580" s="63"/>
      <c r="ARV580" s="63"/>
      <c r="ASG580" s="63"/>
      <c r="ASR580" s="63"/>
      <c r="ATC580" s="63"/>
      <c r="ATN580" s="63"/>
      <c r="ATY580" s="63"/>
      <c r="AUJ580" s="63"/>
      <c r="AUU580" s="63"/>
      <c r="AVF580" s="63"/>
      <c r="AVQ580" s="63"/>
      <c r="AWB580" s="63"/>
      <c r="AWM580" s="63"/>
      <c r="AWX580" s="63"/>
      <c r="AXI580" s="63"/>
      <c r="AXT580" s="63"/>
      <c r="AYE580" s="63"/>
      <c r="AYP580" s="63"/>
      <c r="AZA580" s="63"/>
    </row>
    <row r="581" spans="1:1023 1034:1353" ht="18.75" customHeight="1" x14ac:dyDescent="0.35">
      <c r="A581" s="24">
        <f>'total Scrap'!A581</f>
        <v>0</v>
      </c>
      <c r="B581" s="29">
        <f>'total Scrap'!D581</f>
        <v>0</v>
      </c>
      <c r="C581" s="45">
        <f>'total Scrap'!E581</f>
        <v>0</v>
      </c>
      <c r="D581" s="8">
        <f>'total Scrap'!F581</f>
        <v>0</v>
      </c>
      <c r="E581" s="26">
        <f t="shared" ca="1" si="93"/>
        <v>1457</v>
      </c>
      <c r="F581" s="26">
        <f t="shared" si="94"/>
        <v>610</v>
      </c>
      <c r="G581" s="27">
        <f t="shared" ca="1" si="95"/>
        <v>43.571428571428569</v>
      </c>
      <c r="H581" s="26">
        <f t="shared" ca="1" si="96"/>
        <v>4</v>
      </c>
      <c r="I581" s="26"/>
      <c r="J581" s="30"/>
      <c r="P581" s="57">
        <f t="shared" si="97"/>
        <v>0</v>
      </c>
      <c r="Q581" s="30">
        <f t="shared" si="98"/>
        <v>0</v>
      </c>
      <c r="T581" s="42">
        <f t="shared" si="99"/>
        <v>0</v>
      </c>
      <c r="V581" s="43">
        <f t="shared" si="100"/>
        <v>0</v>
      </c>
      <c r="W581" s="42">
        <f t="shared" si="101"/>
        <v>2</v>
      </c>
      <c r="AG581" s="63"/>
      <c r="AR581" s="63"/>
      <c r="BC581" s="63"/>
      <c r="BN581" s="63"/>
      <c r="BY581" s="63"/>
      <c r="CJ581" s="63"/>
      <c r="CU581" s="63"/>
      <c r="DF581" s="63"/>
      <c r="DQ581" s="63"/>
      <c r="EB581" s="63"/>
      <c r="EM581" s="63"/>
      <c r="EX581" s="63"/>
      <c r="FI581" s="63"/>
      <c r="FT581" s="63"/>
      <c r="GE581" s="63"/>
      <c r="GP581" s="63"/>
      <c r="HA581" s="63"/>
      <c r="HL581" s="63"/>
      <c r="HW581" s="63"/>
      <c r="IH581" s="63"/>
      <c r="IS581" s="63"/>
      <c r="JD581" s="63"/>
      <c r="JO581" s="63"/>
      <c r="JZ581" s="63"/>
      <c r="KK581" s="63"/>
      <c r="KV581" s="63"/>
      <c r="LG581" s="63"/>
      <c r="LR581" s="63"/>
      <c r="MC581" s="63"/>
      <c r="MN581" s="63"/>
      <c r="MY581" s="63"/>
      <c r="NJ581" s="63"/>
      <c r="NU581" s="63"/>
      <c r="OF581" s="63"/>
      <c r="OQ581" s="63"/>
      <c r="PB581" s="63"/>
      <c r="PM581" s="63"/>
      <c r="PX581" s="63"/>
      <c r="QI581" s="63"/>
      <c r="QT581" s="63"/>
      <c r="RE581" s="63"/>
      <c r="RP581" s="63"/>
      <c r="SA581" s="63"/>
      <c r="SL581" s="63"/>
      <c r="SW581" s="63"/>
      <c r="TH581" s="63"/>
      <c r="TS581" s="63"/>
      <c r="UD581" s="63"/>
      <c r="UO581" s="63"/>
      <c r="UZ581" s="63"/>
      <c r="VK581" s="63"/>
      <c r="VV581" s="63"/>
      <c r="WG581" s="63"/>
      <c r="WR581" s="63"/>
      <c r="XC581" s="63"/>
      <c r="XN581" s="63"/>
      <c r="XY581" s="63"/>
      <c r="YJ581" s="63"/>
      <c r="YU581" s="63"/>
      <c r="ZF581" s="63"/>
      <c r="ZQ581" s="63"/>
      <c r="AAB581" s="63"/>
      <c r="AAM581" s="63"/>
      <c r="AAX581" s="63"/>
      <c r="ABI581" s="63"/>
      <c r="ABT581" s="63"/>
      <c r="ACE581" s="63"/>
      <c r="ACP581" s="63"/>
      <c r="ADA581" s="63"/>
      <c r="ADL581" s="63"/>
      <c r="ADW581" s="63"/>
      <c r="AEH581" s="63"/>
      <c r="AES581" s="63"/>
      <c r="AFD581" s="63"/>
      <c r="AFO581" s="63"/>
      <c r="AFZ581" s="63"/>
      <c r="AGK581" s="63"/>
      <c r="AGV581" s="63"/>
      <c r="AHG581" s="63"/>
      <c r="AHR581" s="63"/>
      <c r="AIC581" s="63"/>
      <c r="AIN581" s="63"/>
      <c r="AIY581" s="63"/>
      <c r="AJJ581" s="63"/>
      <c r="AJU581" s="63"/>
      <c r="AKF581" s="63"/>
      <c r="AKQ581" s="63"/>
      <c r="ALB581" s="63"/>
      <c r="ALM581" s="63"/>
      <c r="ALX581" s="63"/>
      <c r="AMI581" s="63"/>
      <c r="AMT581" s="63"/>
      <c r="ANE581" s="63"/>
      <c r="ANP581" s="63"/>
      <c r="AOA581" s="63"/>
      <c r="AOL581" s="63"/>
      <c r="AOW581" s="63"/>
      <c r="APH581" s="63"/>
      <c r="APS581" s="63"/>
      <c r="AQD581" s="63"/>
      <c r="AQO581" s="63"/>
      <c r="AQZ581" s="63"/>
      <c r="ARK581" s="63"/>
      <c r="ARV581" s="63"/>
      <c r="ASG581" s="63"/>
      <c r="ASR581" s="63"/>
      <c r="ATC581" s="63"/>
      <c r="ATN581" s="63"/>
      <c r="ATY581" s="63"/>
      <c r="AUJ581" s="63"/>
      <c r="AUU581" s="63"/>
      <c r="AVF581" s="63"/>
      <c r="AVQ581" s="63"/>
      <c r="AWB581" s="63"/>
      <c r="AWM581" s="63"/>
      <c r="AWX581" s="63"/>
      <c r="AXI581" s="63"/>
      <c r="AXT581" s="63"/>
      <c r="AYE581" s="63"/>
      <c r="AYP581" s="63"/>
      <c r="AZA581" s="63"/>
    </row>
    <row r="582" spans="1:1023 1034:1353" ht="18.75" customHeight="1" x14ac:dyDescent="0.35">
      <c r="A582" s="24">
        <f>'total Scrap'!A582</f>
        <v>0</v>
      </c>
      <c r="B582" s="29">
        <f>'total Scrap'!D582</f>
        <v>0</v>
      </c>
      <c r="C582" s="45">
        <f>'total Scrap'!E582</f>
        <v>0</v>
      </c>
      <c r="D582" s="8">
        <f>'total Scrap'!F582</f>
        <v>0</v>
      </c>
      <c r="E582" s="26">
        <f t="shared" ca="1" si="93"/>
        <v>1457</v>
      </c>
      <c r="F582" s="26">
        <f t="shared" si="94"/>
        <v>610</v>
      </c>
      <c r="G582" s="27">
        <f t="shared" ca="1" si="95"/>
        <v>43.571428571428569</v>
      </c>
      <c r="H582" s="26">
        <f t="shared" ca="1" si="96"/>
        <v>4</v>
      </c>
      <c r="I582" s="26"/>
      <c r="J582" s="30"/>
      <c r="P582" s="57">
        <f t="shared" si="97"/>
        <v>0</v>
      </c>
      <c r="Q582" s="30">
        <f t="shared" si="98"/>
        <v>0</v>
      </c>
      <c r="T582" s="42">
        <f t="shared" si="99"/>
        <v>0</v>
      </c>
      <c r="V582" s="43">
        <f t="shared" si="100"/>
        <v>0</v>
      </c>
      <c r="W582" s="42">
        <f t="shared" si="101"/>
        <v>2</v>
      </c>
      <c r="AG582" s="63"/>
      <c r="AR582" s="63"/>
      <c r="BC582" s="63"/>
      <c r="BN582" s="63"/>
      <c r="BY582" s="63"/>
      <c r="CJ582" s="63"/>
      <c r="CU582" s="63"/>
      <c r="DF582" s="63"/>
      <c r="DQ582" s="63"/>
      <c r="EB582" s="63"/>
      <c r="EM582" s="63"/>
      <c r="EX582" s="63"/>
      <c r="FI582" s="63"/>
      <c r="FT582" s="63"/>
      <c r="GE582" s="63"/>
      <c r="GP582" s="63"/>
      <c r="HA582" s="63"/>
      <c r="HL582" s="63"/>
      <c r="HW582" s="63"/>
      <c r="IH582" s="63"/>
      <c r="IS582" s="63"/>
      <c r="JD582" s="63"/>
      <c r="JO582" s="63"/>
      <c r="JZ582" s="63"/>
      <c r="KK582" s="63"/>
      <c r="KV582" s="63"/>
      <c r="LG582" s="63"/>
      <c r="LR582" s="63"/>
      <c r="MC582" s="63"/>
      <c r="MN582" s="63"/>
      <c r="MY582" s="63"/>
      <c r="NJ582" s="63"/>
      <c r="NU582" s="63"/>
      <c r="OF582" s="63"/>
      <c r="OQ582" s="63"/>
      <c r="PB582" s="63"/>
      <c r="PM582" s="63"/>
      <c r="PX582" s="63"/>
      <c r="QI582" s="63"/>
      <c r="QT582" s="63"/>
      <c r="RE582" s="63"/>
      <c r="RP582" s="63"/>
      <c r="SA582" s="63"/>
      <c r="SL582" s="63"/>
      <c r="SW582" s="63"/>
      <c r="TH582" s="63"/>
      <c r="TS582" s="63"/>
      <c r="UD582" s="63"/>
      <c r="UO582" s="63"/>
      <c r="UZ582" s="63"/>
      <c r="VK582" s="63"/>
      <c r="VV582" s="63"/>
      <c r="WG582" s="63"/>
      <c r="WR582" s="63"/>
      <c r="XC582" s="63"/>
      <c r="XN582" s="63"/>
      <c r="XY582" s="63"/>
      <c r="YJ582" s="63"/>
      <c r="YU582" s="63"/>
      <c r="ZF582" s="63"/>
      <c r="ZQ582" s="63"/>
      <c r="AAB582" s="63"/>
      <c r="AAM582" s="63"/>
      <c r="AAX582" s="63"/>
      <c r="ABI582" s="63"/>
      <c r="ABT582" s="63"/>
      <c r="ACE582" s="63"/>
      <c r="ACP582" s="63"/>
      <c r="ADA582" s="63"/>
      <c r="ADL582" s="63"/>
      <c r="ADW582" s="63"/>
      <c r="AEH582" s="63"/>
      <c r="AES582" s="63"/>
      <c r="AFD582" s="63"/>
      <c r="AFO582" s="63"/>
      <c r="AFZ582" s="63"/>
      <c r="AGK582" s="63"/>
      <c r="AGV582" s="63"/>
      <c r="AHG582" s="63"/>
      <c r="AHR582" s="63"/>
      <c r="AIC582" s="63"/>
      <c r="AIN582" s="63"/>
      <c r="AIY582" s="63"/>
      <c r="AJJ582" s="63"/>
      <c r="AJU582" s="63"/>
      <c r="AKF582" s="63"/>
      <c r="AKQ582" s="63"/>
      <c r="ALB582" s="63"/>
      <c r="ALM582" s="63"/>
      <c r="ALX582" s="63"/>
      <c r="AMI582" s="63"/>
      <c r="AMT582" s="63"/>
      <c r="ANE582" s="63"/>
      <c r="ANP582" s="63"/>
      <c r="AOA582" s="63"/>
      <c r="AOL582" s="63"/>
      <c r="AOW582" s="63"/>
      <c r="APH582" s="63"/>
      <c r="APS582" s="63"/>
      <c r="AQD582" s="63"/>
      <c r="AQO582" s="63"/>
      <c r="AQZ582" s="63"/>
      <c r="ARK582" s="63"/>
      <c r="ARV582" s="63"/>
      <c r="ASG582" s="63"/>
      <c r="ASR582" s="63"/>
      <c r="ATC582" s="63"/>
      <c r="ATN582" s="63"/>
      <c r="ATY582" s="63"/>
      <c r="AUJ582" s="63"/>
      <c r="AUU582" s="63"/>
      <c r="AVF582" s="63"/>
      <c r="AVQ582" s="63"/>
      <c r="AWB582" s="63"/>
      <c r="AWM582" s="63"/>
      <c r="AWX582" s="63"/>
      <c r="AXI582" s="63"/>
      <c r="AXT582" s="63"/>
      <c r="AYE582" s="63"/>
      <c r="AYP582" s="63"/>
      <c r="AZA582" s="63"/>
    </row>
    <row r="583" spans="1:1023 1034:1353" ht="18.75" customHeight="1" x14ac:dyDescent="0.35">
      <c r="A583" s="24">
        <f>'total Scrap'!A583</f>
        <v>0</v>
      </c>
      <c r="B583" s="29">
        <f>'total Scrap'!D583</f>
        <v>0</v>
      </c>
      <c r="C583" s="45">
        <f>'total Scrap'!E583</f>
        <v>0</v>
      </c>
      <c r="D583" s="8">
        <f>'total Scrap'!F583</f>
        <v>0</v>
      </c>
      <c r="E583" s="26">
        <f t="shared" ca="1" si="93"/>
        <v>1457</v>
      </c>
      <c r="F583" s="26">
        <f t="shared" si="94"/>
        <v>610</v>
      </c>
      <c r="G583" s="27">
        <f t="shared" ca="1" si="95"/>
        <v>43.571428571428569</v>
      </c>
      <c r="H583" s="26">
        <f t="shared" ca="1" si="96"/>
        <v>4</v>
      </c>
      <c r="I583" s="26"/>
      <c r="J583" s="30"/>
      <c r="P583" s="57">
        <f t="shared" si="97"/>
        <v>0</v>
      </c>
      <c r="Q583" s="30">
        <f t="shared" si="98"/>
        <v>0</v>
      </c>
      <c r="T583" s="42">
        <f t="shared" si="99"/>
        <v>0</v>
      </c>
      <c r="V583" s="43">
        <f t="shared" si="100"/>
        <v>0</v>
      </c>
      <c r="W583" s="42">
        <f t="shared" si="101"/>
        <v>2</v>
      </c>
      <c r="AG583" s="63"/>
      <c r="AR583" s="63"/>
      <c r="BC583" s="63"/>
      <c r="BN583" s="63"/>
      <c r="BY583" s="63"/>
      <c r="CJ583" s="63"/>
      <c r="CU583" s="63"/>
      <c r="DF583" s="63"/>
      <c r="DQ583" s="63"/>
      <c r="EB583" s="63"/>
      <c r="EM583" s="63"/>
      <c r="EX583" s="63"/>
      <c r="FI583" s="63"/>
      <c r="FT583" s="63"/>
      <c r="GE583" s="63"/>
      <c r="GP583" s="63"/>
      <c r="HA583" s="63"/>
      <c r="HL583" s="63"/>
      <c r="HW583" s="63"/>
      <c r="IH583" s="63"/>
      <c r="IS583" s="63"/>
      <c r="JD583" s="63"/>
      <c r="JO583" s="63"/>
      <c r="JZ583" s="63"/>
      <c r="KK583" s="63"/>
      <c r="KV583" s="63"/>
      <c r="LG583" s="63"/>
      <c r="LR583" s="63"/>
      <c r="MC583" s="63"/>
      <c r="MN583" s="63"/>
      <c r="MY583" s="63"/>
      <c r="NJ583" s="63"/>
      <c r="NU583" s="63"/>
      <c r="OF583" s="63"/>
      <c r="OQ583" s="63"/>
      <c r="PB583" s="63"/>
      <c r="PM583" s="63"/>
      <c r="PX583" s="63"/>
      <c r="QI583" s="63"/>
      <c r="QT583" s="63"/>
      <c r="RE583" s="63"/>
      <c r="RP583" s="63"/>
      <c r="SA583" s="63"/>
      <c r="SL583" s="63"/>
      <c r="SW583" s="63"/>
      <c r="TH583" s="63"/>
      <c r="TS583" s="63"/>
      <c r="UD583" s="63"/>
      <c r="UO583" s="63"/>
      <c r="UZ583" s="63"/>
      <c r="VK583" s="63"/>
      <c r="VV583" s="63"/>
      <c r="WG583" s="63"/>
      <c r="WR583" s="63"/>
      <c r="XC583" s="63"/>
      <c r="XN583" s="63"/>
      <c r="XY583" s="63"/>
      <c r="YJ583" s="63"/>
      <c r="YU583" s="63"/>
      <c r="ZF583" s="63"/>
      <c r="ZQ583" s="63"/>
      <c r="AAB583" s="63"/>
      <c r="AAM583" s="63"/>
      <c r="AAX583" s="63"/>
      <c r="ABI583" s="63"/>
      <c r="ABT583" s="63"/>
      <c r="ACE583" s="63"/>
      <c r="ACP583" s="63"/>
      <c r="ADA583" s="63"/>
      <c r="ADL583" s="63"/>
      <c r="ADW583" s="63"/>
      <c r="AEH583" s="63"/>
      <c r="AES583" s="63"/>
      <c r="AFD583" s="63"/>
      <c r="AFO583" s="63"/>
      <c r="AFZ583" s="63"/>
      <c r="AGK583" s="63"/>
      <c r="AGV583" s="63"/>
      <c r="AHG583" s="63"/>
      <c r="AHR583" s="63"/>
      <c r="AIC583" s="63"/>
      <c r="AIN583" s="63"/>
      <c r="AIY583" s="63"/>
      <c r="AJJ583" s="63"/>
      <c r="AJU583" s="63"/>
      <c r="AKF583" s="63"/>
      <c r="AKQ583" s="63"/>
      <c r="ALB583" s="63"/>
      <c r="ALM583" s="63"/>
      <c r="ALX583" s="63"/>
      <c r="AMI583" s="63"/>
      <c r="AMT583" s="63"/>
      <c r="ANE583" s="63"/>
      <c r="ANP583" s="63"/>
      <c r="AOA583" s="63"/>
      <c r="AOL583" s="63"/>
      <c r="AOW583" s="63"/>
      <c r="APH583" s="63"/>
      <c r="APS583" s="63"/>
      <c r="AQD583" s="63"/>
      <c r="AQO583" s="63"/>
      <c r="AQZ583" s="63"/>
      <c r="ARK583" s="63"/>
      <c r="ARV583" s="63"/>
      <c r="ASG583" s="63"/>
      <c r="ASR583" s="63"/>
      <c r="ATC583" s="63"/>
      <c r="ATN583" s="63"/>
      <c r="ATY583" s="63"/>
      <c r="AUJ583" s="63"/>
      <c r="AUU583" s="63"/>
      <c r="AVF583" s="63"/>
      <c r="AVQ583" s="63"/>
      <c r="AWB583" s="63"/>
      <c r="AWM583" s="63"/>
      <c r="AWX583" s="63"/>
      <c r="AXI583" s="63"/>
      <c r="AXT583" s="63"/>
      <c r="AYE583" s="63"/>
      <c r="AYP583" s="63"/>
      <c r="AZA583" s="63"/>
    </row>
    <row r="584" spans="1:1023 1034:1353" ht="18.75" customHeight="1" x14ac:dyDescent="0.35">
      <c r="A584" s="24">
        <f>'total Scrap'!A584</f>
        <v>0</v>
      </c>
      <c r="B584" s="29">
        <f>'total Scrap'!D584</f>
        <v>0</v>
      </c>
      <c r="C584" s="45">
        <f>'total Scrap'!E584</f>
        <v>0</v>
      </c>
      <c r="D584" s="8">
        <f>'total Scrap'!F584</f>
        <v>0</v>
      </c>
      <c r="E584" s="26">
        <f t="shared" ca="1" si="93"/>
        <v>1457</v>
      </c>
      <c r="F584" s="26">
        <f t="shared" si="94"/>
        <v>610</v>
      </c>
      <c r="G584" s="27">
        <f t="shared" ca="1" si="95"/>
        <v>43.571428571428569</v>
      </c>
      <c r="H584" s="26">
        <f t="shared" ca="1" si="96"/>
        <v>4</v>
      </c>
      <c r="I584" s="26"/>
      <c r="J584" s="30"/>
      <c r="P584" s="57">
        <f t="shared" si="97"/>
        <v>0</v>
      </c>
      <c r="Q584" s="30">
        <f t="shared" si="98"/>
        <v>0</v>
      </c>
      <c r="T584" s="42">
        <f t="shared" si="99"/>
        <v>0</v>
      </c>
      <c r="V584" s="43">
        <f t="shared" si="100"/>
        <v>0</v>
      </c>
      <c r="W584" s="42">
        <f t="shared" si="101"/>
        <v>2</v>
      </c>
      <c r="AG584" s="63"/>
      <c r="AR584" s="63"/>
      <c r="BC584" s="63"/>
      <c r="BN584" s="63"/>
      <c r="BY584" s="63"/>
      <c r="CJ584" s="63"/>
      <c r="CU584" s="63"/>
      <c r="DF584" s="63"/>
      <c r="DQ584" s="63"/>
      <c r="EB584" s="63"/>
      <c r="EM584" s="63"/>
      <c r="EX584" s="63"/>
      <c r="FI584" s="63"/>
      <c r="FT584" s="63"/>
      <c r="GE584" s="63"/>
      <c r="GP584" s="63"/>
      <c r="HA584" s="63"/>
      <c r="HL584" s="63"/>
      <c r="HW584" s="63"/>
      <c r="IH584" s="63"/>
      <c r="IS584" s="63"/>
      <c r="JD584" s="63"/>
      <c r="JO584" s="63"/>
      <c r="JZ584" s="63"/>
      <c r="KK584" s="63"/>
      <c r="KV584" s="63"/>
      <c r="LG584" s="63"/>
      <c r="LR584" s="63"/>
      <c r="MC584" s="63"/>
      <c r="MN584" s="63"/>
      <c r="MY584" s="63"/>
      <c r="NJ584" s="63"/>
      <c r="NU584" s="63"/>
      <c r="OF584" s="63"/>
      <c r="OQ584" s="63"/>
      <c r="PB584" s="63"/>
      <c r="PM584" s="63"/>
      <c r="PX584" s="63"/>
      <c r="QI584" s="63"/>
      <c r="QT584" s="63"/>
      <c r="RE584" s="63"/>
      <c r="RP584" s="63"/>
      <c r="SA584" s="63"/>
      <c r="SL584" s="63"/>
      <c r="SW584" s="63"/>
      <c r="TH584" s="63"/>
      <c r="TS584" s="63"/>
      <c r="UD584" s="63"/>
      <c r="UO584" s="63"/>
      <c r="UZ584" s="63"/>
      <c r="VK584" s="63"/>
      <c r="VV584" s="63"/>
      <c r="WG584" s="63"/>
      <c r="WR584" s="63"/>
      <c r="XC584" s="63"/>
      <c r="XN584" s="63"/>
      <c r="XY584" s="63"/>
      <c r="YJ584" s="63"/>
      <c r="YU584" s="63"/>
      <c r="ZF584" s="63"/>
      <c r="ZQ584" s="63"/>
      <c r="AAB584" s="63"/>
      <c r="AAM584" s="63"/>
      <c r="AAX584" s="63"/>
      <c r="ABI584" s="63"/>
      <c r="ABT584" s="63"/>
      <c r="ACE584" s="63"/>
      <c r="ACP584" s="63"/>
      <c r="ADA584" s="63"/>
      <c r="ADL584" s="63"/>
      <c r="ADW584" s="63"/>
      <c r="AEH584" s="63"/>
      <c r="AES584" s="63"/>
      <c r="AFD584" s="63"/>
      <c r="AFO584" s="63"/>
      <c r="AFZ584" s="63"/>
      <c r="AGK584" s="63"/>
      <c r="AGV584" s="63"/>
      <c r="AHG584" s="63"/>
      <c r="AHR584" s="63"/>
      <c r="AIC584" s="63"/>
      <c r="AIN584" s="63"/>
      <c r="AIY584" s="63"/>
      <c r="AJJ584" s="63"/>
      <c r="AJU584" s="63"/>
      <c r="AKF584" s="63"/>
      <c r="AKQ584" s="63"/>
      <c r="ALB584" s="63"/>
      <c r="ALM584" s="63"/>
      <c r="ALX584" s="63"/>
      <c r="AMI584" s="63"/>
      <c r="AMT584" s="63"/>
      <c r="ANE584" s="63"/>
      <c r="ANP584" s="63"/>
      <c r="AOA584" s="63"/>
      <c r="AOL584" s="63"/>
      <c r="AOW584" s="63"/>
      <c r="APH584" s="63"/>
      <c r="APS584" s="63"/>
      <c r="AQD584" s="63"/>
      <c r="AQO584" s="63"/>
      <c r="AQZ584" s="63"/>
      <c r="ARK584" s="63"/>
      <c r="ARV584" s="63"/>
      <c r="ASG584" s="63"/>
      <c r="ASR584" s="63"/>
      <c r="ATC584" s="63"/>
      <c r="ATN584" s="63"/>
      <c r="ATY584" s="63"/>
      <c r="AUJ584" s="63"/>
      <c r="AUU584" s="63"/>
      <c r="AVF584" s="63"/>
      <c r="AVQ584" s="63"/>
      <c r="AWB584" s="63"/>
      <c r="AWM584" s="63"/>
      <c r="AWX584" s="63"/>
      <c r="AXI584" s="63"/>
      <c r="AXT584" s="63"/>
      <c r="AYE584" s="63"/>
      <c r="AYP584" s="63"/>
      <c r="AZA584" s="63"/>
    </row>
    <row r="585" spans="1:1023 1034:1353" ht="18.75" customHeight="1" x14ac:dyDescent="0.35">
      <c r="A585" s="24">
        <f>'total Scrap'!A585</f>
        <v>0</v>
      </c>
      <c r="B585" s="29">
        <f>'total Scrap'!D585</f>
        <v>0</v>
      </c>
      <c r="C585" s="45">
        <f>'total Scrap'!E585</f>
        <v>0</v>
      </c>
      <c r="D585" s="8">
        <f>'total Scrap'!F585</f>
        <v>0</v>
      </c>
      <c r="E585" s="26">
        <f t="shared" ca="1" si="93"/>
        <v>1457</v>
      </c>
      <c r="F585" s="26">
        <f t="shared" si="94"/>
        <v>610</v>
      </c>
      <c r="G585" s="27">
        <f t="shared" ca="1" si="95"/>
        <v>43.571428571428569</v>
      </c>
      <c r="H585" s="26">
        <f t="shared" ca="1" si="96"/>
        <v>4</v>
      </c>
      <c r="I585" s="26"/>
      <c r="J585" s="30"/>
      <c r="P585" s="57">
        <f t="shared" si="97"/>
        <v>0</v>
      </c>
      <c r="Q585" s="30">
        <f t="shared" si="98"/>
        <v>0</v>
      </c>
      <c r="T585" s="42">
        <f t="shared" si="99"/>
        <v>0</v>
      </c>
      <c r="V585" s="43">
        <f t="shared" si="100"/>
        <v>0</v>
      </c>
      <c r="W585" s="42">
        <f t="shared" si="101"/>
        <v>2</v>
      </c>
      <c r="AG585" s="63"/>
      <c r="AR585" s="63"/>
      <c r="BC585" s="63"/>
      <c r="BN585" s="63"/>
      <c r="BY585" s="63"/>
      <c r="CJ585" s="63"/>
      <c r="CU585" s="63"/>
      <c r="DF585" s="63"/>
      <c r="DQ585" s="63"/>
      <c r="EB585" s="63"/>
      <c r="EM585" s="63"/>
      <c r="EX585" s="63"/>
      <c r="FI585" s="63"/>
      <c r="FT585" s="63"/>
      <c r="GE585" s="63"/>
      <c r="GP585" s="63"/>
      <c r="HA585" s="63"/>
      <c r="HL585" s="63"/>
      <c r="HW585" s="63"/>
      <c r="IH585" s="63"/>
      <c r="IS585" s="63"/>
      <c r="JD585" s="63"/>
      <c r="JO585" s="63"/>
      <c r="JZ585" s="63"/>
      <c r="KK585" s="63"/>
      <c r="KV585" s="63"/>
      <c r="LG585" s="63"/>
      <c r="LR585" s="63"/>
      <c r="MC585" s="63"/>
      <c r="MN585" s="63"/>
      <c r="MY585" s="63"/>
      <c r="NJ585" s="63"/>
      <c r="NU585" s="63"/>
      <c r="OF585" s="63"/>
      <c r="OQ585" s="63"/>
      <c r="PB585" s="63"/>
      <c r="PM585" s="63"/>
      <c r="PX585" s="63"/>
      <c r="QI585" s="63"/>
      <c r="QT585" s="63"/>
      <c r="RE585" s="63"/>
      <c r="RP585" s="63"/>
      <c r="SA585" s="63"/>
      <c r="SL585" s="63"/>
      <c r="SW585" s="63"/>
      <c r="TH585" s="63"/>
      <c r="TS585" s="63"/>
      <c r="UD585" s="63"/>
      <c r="UO585" s="63"/>
      <c r="UZ585" s="63"/>
      <c r="VK585" s="63"/>
      <c r="VV585" s="63"/>
      <c r="WG585" s="63"/>
      <c r="WR585" s="63"/>
      <c r="XC585" s="63"/>
      <c r="XN585" s="63"/>
      <c r="XY585" s="63"/>
      <c r="YJ585" s="63"/>
      <c r="YU585" s="63"/>
      <c r="ZF585" s="63"/>
      <c r="ZQ585" s="63"/>
      <c r="AAB585" s="63"/>
      <c r="AAM585" s="63"/>
      <c r="AAX585" s="63"/>
      <c r="ABI585" s="63"/>
      <c r="ABT585" s="63"/>
      <c r="ACE585" s="63"/>
      <c r="ACP585" s="63"/>
      <c r="ADA585" s="63"/>
      <c r="ADL585" s="63"/>
      <c r="ADW585" s="63"/>
      <c r="AEH585" s="63"/>
      <c r="AES585" s="63"/>
      <c r="AFD585" s="63"/>
      <c r="AFO585" s="63"/>
      <c r="AFZ585" s="63"/>
      <c r="AGK585" s="63"/>
      <c r="AGV585" s="63"/>
      <c r="AHG585" s="63"/>
      <c r="AHR585" s="63"/>
      <c r="AIC585" s="63"/>
      <c r="AIN585" s="63"/>
      <c r="AIY585" s="63"/>
      <c r="AJJ585" s="63"/>
      <c r="AJU585" s="63"/>
      <c r="AKF585" s="63"/>
      <c r="AKQ585" s="63"/>
      <c r="ALB585" s="63"/>
      <c r="ALM585" s="63"/>
      <c r="ALX585" s="63"/>
      <c r="AMI585" s="63"/>
      <c r="AMT585" s="63"/>
      <c r="ANE585" s="63"/>
      <c r="ANP585" s="63"/>
      <c r="AOA585" s="63"/>
      <c r="AOL585" s="63"/>
      <c r="AOW585" s="63"/>
      <c r="APH585" s="63"/>
      <c r="APS585" s="63"/>
      <c r="AQD585" s="63"/>
      <c r="AQO585" s="63"/>
      <c r="AQZ585" s="63"/>
      <c r="ARK585" s="63"/>
      <c r="ARV585" s="63"/>
      <c r="ASG585" s="63"/>
      <c r="ASR585" s="63"/>
      <c r="ATC585" s="63"/>
      <c r="ATN585" s="63"/>
      <c r="ATY585" s="63"/>
      <c r="AUJ585" s="63"/>
      <c r="AUU585" s="63"/>
      <c r="AVF585" s="63"/>
      <c r="AVQ585" s="63"/>
      <c r="AWB585" s="63"/>
      <c r="AWM585" s="63"/>
      <c r="AWX585" s="63"/>
      <c r="AXI585" s="63"/>
      <c r="AXT585" s="63"/>
      <c r="AYE585" s="63"/>
      <c r="AYP585" s="63"/>
      <c r="AZA585" s="63"/>
    </row>
    <row r="586" spans="1:1023 1034:1353" ht="18.75" customHeight="1" x14ac:dyDescent="0.35">
      <c r="A586" s="24">
        <f>'total Scrap'!A586</f>
        <v>0</v>
      </c>
      <c r="B586" s="29">
        <f>'total Scrap'!D586</f>
        <v>0</v>
      </c>
      <c r="C586" s="45">
        <f>'total Scrap'!E586</f>
        <v>0</v>
      </c>
      <c r="D586" s="8">
        <f>'total Scrap'!F586</f>
        <v>0</v>
      </c>
      <c r="E586" s="26">
        <f t="shared" ca="1" si="93"/>
        <v>1457</v>
      </c>
      <c r="F586" s="26">
        <f t="shared" si="94"/>
        <v>610</v>
      </c>
      <c r="G586" s="27">
        <f t="shared" ca="1" si="95"/>
        <v>43.571428571428569</v>
      </c>
      <c r="H586" s="26">
        <f t="shared" ca="1" si="96"/>
        <v>4</v>
      </c>
      <c r="I586" s="26"/>
      <c r="J586" s="30"/>
      <c r="P586" s="57">
        <f t="shared" si="97"/>
        <v>0</v>
      </c>
      <c r="Q586" s="30">
        <f t="shared" si="98"/>
        <v>0</v>
      </c>
      <c r="T586" s="42">
        <f t="shared" si="99"/>
        <v>0</v>
      </c>
      <c r="V586" s="43">
        <f t="shared" si="100"/>
        <v>0</v>
      </c>
      <c r="W586" s="42">
        <f t="shared" si="101"/>
        <v>2</v>
      </c>
      <c r="AG586" s="63"/>
      <c r="AR586" s="63"/>
      <c r="BC586" s="63"/>
      <c r="BN586" s="63"/>
      <c r="BY586" s="63"/>
      <c r="CJ586" s="63"/>
      <c r="CU586" s="63"/>
      <c r="DF586" s="63"/>
      <c r="DQ586" s="63"/>
      <c r="EB586" s="63"/>
      <c r="EM586" s="63"/>
      <c r="EX586" s="63"/>
      <c r="FI586" s="63"/>
      <c r="FT586" s="63"/>
      <c r="GE586" s="63"/>
      <c r="GP586" s="63"/>
      <c r="HA586" s="63"/>
      <c r="HL586" s="63"/>
      <c r="HW586" s="63"/>
      <c r="IH586" s="63"/>
      <c r="IS586" s="63"/>
      <c r="JD586" s="63"/>
      <c r="JO586" s="63"/>
      <c r="JZ586" s="63"/>
      <c r="KK586" s="63"/>
      <c r="KV586" s="63"/>
      <c r="LG586" s="63"/>
      <c r="LR586" s="63"/>
      <c r="MC586" s="63"/>
      <c r="MN586" s="63"/>
      <c r="MY586" s="63"/>
      <c r="NJ586" s="63"/>
      <c r="NU586" s="63"/>
      <c r="OF586" s="63"/>
      <c r="OQ586" s="63"/>
      <c r="PB586" s="63"/>
      <c r="PM586" s="63"/>
      <c r="PX586" s="63"/>
      <c r="QI586" s="63"/>
      <c r="QT586" s="63"/>
      <c r="RE586" s="63"/>
      <c r="RP586" s="63"/>
      <c r="SA586" s="63"/>
      <c r="SL586" s="63"/>
      <c r="SW586" s="63"/>
      <c r="TH586" s="63"/>
      <c r="TS586" s="63"/>
      <c r="UD586" s="63"/>
      <c r="UO586" s="63"/>
      <c r="UZ586" s="63"/>
      <c r="VK586" s="63"/>
      <c r="VV586" s="63"/>
      <c r="WG586" s="63"/>
      <c r="WR586" s="63"/>
      <c r="XC586" s="63"/>
      <c r="XN586" s="63"/>
      <c r="XY586" s="63"/>
      <c r="YJ586" s="63"/>
      <c r="YU586" s="63"/>
      <c r="ZF586" s="63"/>
      <c r="ZQ586" s="63"/>
      <c r="AAB586" s="63"/>
      <c r="AAM586" s="63"/>
      <c r="AAX586" s="63"/>
      <c r="ABI586" s="63"/>
      <c r="ABT586" s="63"/>
      <c r="ACE586" s="63"/>
      <c r="ACP586" s="63"/>
      <c r="ADA586" s="63"/>
      <c r="ADL586" s="63"/>
      <c r="ADW586" s="63"/>
      <c r="AEH586" s="63"/>
      <c r="AES586" s="63"/>
      <c r="AFD586" s="63"/>
      <c r="AFO586" s="63"/>
      <c r="AFZ586" s="63"/>
      <c r="AGK586" s="63"/>
      <c r="AGV586" s="63"/>
      <c r="AHG586" s="63"/>
      <c r="AHR586" s="63"/>
      <c r="AIC586" s="63"/>
      <c r="AIN586" s="63"/>
      <c r="AIY586" s="63"/>
      <c r="AJJ586" s="63"/>
      <c r="AJU586" s="63"/>
      <c r="AKF586" s="63"/>
      <c r="AKQ586" s="63"/>
      <c r="ALB586" s="63"/>
      <c r="ALM586" s="63"/>
      <c r="ALX586" s="63"/>
      <c r="AMI586" s="63"/>
      <c r="AMT586" s="63"/>
      <c r="ANE586" s="63"/>
      <c r="ANP586" s="63"/>
      <c r="AOA586" s="63"/>
      <c r="AOL586" s="63"/>
      <c r="AOW586" s="63"/>
      <c r="APH586" s="63"/>
      <c r="APS586" s="63"/>
      <c r="AQD586" s="63"/>
      <c r="AQO586" s="63"/>
      <c r="AQZ586" s="63"/>
      <c r="ARK586" s="63"/>
      <c r="ARV586" s="63"/>
      <c r="ASG586" s="63"/>
      <c r="ASR586" s="63"/>
      <c r="ATC586" s="63"/>
      <c r="ATN586" s="63"/>
      <c r="ATY586" s="63"/>
      <c r="AUJ586" s="63"/>
      <c r="AUU586" s="63"/>
      <c r="AVF586" s="63"/>
      <c r="AVQ586" s="63"/>
      <c r="AWB586" s="63"/>
      <c r="AWM586" s="63"/>
      <c r="AWX586" s="63"/>
      <c r="AXI586" s="63"/>
      <c r="AXT586" s="63"/>
      <c r="AYE586" s="63"/>
      <c r="AYP586" s="63"/>
      <c r="AZA586" s="63"/>
    </row>
    <row r="587" spans="1:1023 1034:1353" ht="18.75" customHeight="1" x14ac:dyDescent="0.35">
      <c r="A587" s="24">
        <f>'total Scrap'!A587</f>
        <v>0</v>
      </c>
      <c r="B587" s="29">
        <f>'total Scrap'!D587</f>
        <v>0</v>
      </c>
      <c r="C587" s="45">
        <f>'total Scrap'!E587</f>
        <v>0</v>
      </c>
      <c r="D587" s="8">
        <f>'total Scrap'!F587</f>
        <v>0</v>
      </c>
      <c r="E587" s="26">
        <f t="shared" ca="1" si="93"/>
        <v>1457</v>
      </c>
      <c r="F587" s="26">
        <f t="shared" si="94"/>
        <v>610</v>
      </c>
      <c r="G587" s="27">
        <f t="shared" ca="1" si="95"/>
        <v>43.571428571428569</v>
      </c>
      <c r="H587" s="26">
        <f t="shared" ca="1" si="96"/>
        <v>4</v>
      </c>
      <c r="I587" s="26"/>
      <c r="J587" s="30"/>
      <c r="P587" s="57">
        <f t="shared" si="97"/>
        <v>0</v>
      </c>
      <c r="Q587" s="30">
        <f t="shared" si="98"/>
        <v>0</v>
      </c>
      <c r="T587" s="42">
        <f t="shared" si="99"/>
        <v>0</v>
      </c>
      <c r="V587" s="43">
        <f t="shared" si="100"/>
        <v>0</v>
      </c>
      <c r="W587" s="42">
        <f t="shared" si="101"/>
        <v>2</v>
      </c>
      <c r="AG587" s="63"/>
      <c r="AR587" s="63"/>
      <c r="BC587" s="63"/>
      <c r="BN587" s="63"/>
      <c r="BY587" s="63"/>
      <c r="CJ587" s="63"/>
      <c r="CU587" s="63"/>
      <c r="DF587" s="63"/>
      <c r="DQ587" s="63"/>
      <c r="EB587" s="63"/>
      <c r="EM587" s="63"/>
      <c r="EX587" s="63"/>
      <c r="FI587" s="63"/>
      <c r="FT587" s="63"/>
      <c r="GE587" s="63"/>
      <c r="GP587" s="63"/>
      <c r="HA587" s="63"/>
      <c r="HL587" s="63"/>
      <c r="HW587" s="63"/>
      <c r="IH587" s="63"/>
      <c r="IS587" s="63"/>
      <c r="JD587" s="63"/>
      <c r="JO587" s="63"/>
      <c r="JZ587" s="63"/>
      <c r="KK587" s="63"/>
      <c r="KV587" s="63"/>
      <c r="LG587" s="63"/>
      <c r="LR587" s="63"/>
      <c r="MC587" s="63"/>
      <c r="MN587" s="63"/>
      <c r="MY587" s="63"/>
      <c r="NJ587" s="63"/>
      <c r="NU587" s="63"/>
      <c r="OF587" s="63"/>
      <c r="OQ587" s="63"/>
      <c r="PB587" s="63"/>
      <c r="PM587" s="63"/>
      <c r="PX587" s="63"/>
      <c r="QI587" s="63"/>
      <c r="QT587" s="63"/>
      <c r="RE587" s="63"/>
      <c r="RP587" s="63"/>
      <c r="SA587" s="63"/>
      <c r="SL587" s="63"/>
      <c r="SW587" s="63"/>
      <c r="TH587" s="63"/>
      <c r="TS587" s="63"/>
      <c r="UD587" s="63"/>
      <c r="UO587" s="63"/>
      <c r="UZ587" s="63"/>
      <c r="VK587" s="63"/>
      <c r="VV587" s="63"/>
      <c r="WG587" s="63"/>
      <c r="WR587" s="63"/>
      <c r="XC587" s="63"/>
      <c r="XN587" s="63"/>
      <c r="XY587" s="63"/>
      <c r="YJ587" s="63"/>
      <c r="YU587" s="63"/>
      <c r="ZF587" s="63"/>
      <c r="ZQ587" s="63"/>
      <c r="AAB587" s="63"/>
      <c r="AAM587" s="63"/>
      <c r="AAX587" s="63"/>
      <c r="ABI587" s="63"/>
      <c r="ABT587" s="63"/>
      <c r="ACE587" s="63"/>
      <c r="ACP587" s="63"/>
      <c r="ADA587" s="63"/>
      <c r="ADL587" s="63"/>
      <c r="ADW587" s="63"/>
      <c r="AEH587" s="63"/>
      <c r="AES587" s="63"/>
      <c r="AFD587" s="63"/>
      <c r="AFO587" s="63"/>
      <c r="AFZ587" s="63"/>
      <c r="AGK587" s="63"/>
      <c r="AGV587" s="63"/>
      <c r="AHG587" s="63"/>
      <c r="AHR587" s="63"/>
      <c r="AIC587" s="63"/>
      <c r="AIN587" s="63"/>
      <c r="AIY587" s="63"/>
      <c r="AJJ587" s="63"/>
      <c r="AJU587" s="63"/>
      <c r="AKF587" s="63"/>
      <c r="AKQ587" s="63"/>
      <c r="ALB587" s="63"/>
      <c r="ALM587" s="63"/>
      <c r="ALX587" s="63"/>
      <c r="AMI587" s="63"/>
      <c r="AMT587" s="63"/>
      <c r="ANE587" s="63"/>
      <c r="ANP587" s="63"/>
      <c r="AOA587" s="63"/>
      <c r="AOL587" s="63"/>
      <c r="AOW587" s="63"/>
      <c r="APH587" s="63"/>
      <c r="APS587" s="63"/>
      <c r="AQD587" s="63"/>
      <c r="AQO587" s="63"/>
      <c r="AQZ587" s="63"/>
      <c r="ARK587" s="63"/>
      <c r="ARV587" s="63"/>
      <c r="ASG587" s="63"/>
      <c r="ASR587" s="63"/>
      <c r="ATC587" s="63"/>
      <c r="ATN587" s="63"/>
      <c r="ATY587" s="63"/>
      <c r="AUJ587" s="63"/>
      <c r="AUU587" s="63"/>
      <c r="AVF587" s="63"/>
      <c r="AVQ587" s="63"/>
      <c r="AWB587" s="63"/>
      <c r="AWM587" s="63"/>
      <c r="AWX587" s="63"/>
      <c r="AXI587" s="63"/>
      <c r="AXT587" s="63"/>
      <c r="AYE587" s="63"/>
      <c r="AYP587" s="63"/>
      <c r="AZA587" s="63"/>
    </row>
    <row r="588" spans="1:1023 1034:1353" ht="18.75" customHeight="1" x14ac:dyDescent="0.35">
      <c r="A588" s="24">
        <f>'total Scrap'!A588</f>
        <v>0</v>
      </c>
      <c r="B588" s="29">
        <f>'total Scrap'!D588</f>
        <v>0</v>
      </c>
      <c r="C588" s="45">
        <f>'total Scrap'!E588</f>
        <v>0</v>
      </c>
      <c r="D588" s="8">
        <f>'total Scrap'!F588</f>
        <v>0</v>
      </c>
      <c r="E588" s="26">
        <f t="shared" ca="1" si="93"/>
        <v>1457</v>
      </c>
      <c r="F588" s="26">
        <f t="shared" si="94"/>
        <v>610</v>
      </c>
      <c r="G588" s="27">
        <f t="shared" ca="1" si="95"/>
        <v>43.571428571428569</v>
      </c>
      <c r="H588" s="26">
        <f t="shared" ca="1" si="96"/>
        <v>4</v>
      </c>
      <c r="I588" s="26"/>
      <c r="J588" s="30"/>
      <c r="P588" s="57">
        <f t="shared" si="97"/>
        <v>0</v>
      </c>
      <c r="Q588" s="30">
        <f t="shared" si="98"/>
        <v>0</v>
      </c>
      <c r="T588" s="42">
        <f t="shared" si="99"/>
        <v>0</v>
      </c>
      <c r="V588" s="43">
        <f t="shared" si="100"/>
        <v>0</v>
      </c>
      <c r="W588" s="42">
        <f t="shared" si="101"/>
        <v>2</v>
      </c>
      <c r="AG588" s="63"/>
      <c r="AR588" s="63"/>
      <c r="BC588" s="63"/>
      <c r="BN588" s="63"/>
      <c r="BY588" s="63"/>
      <c r="CJ588" s="63"/>
      <c r="CU588" s="63"/>
      <c r="DF588" s="63"/>
      <c r="DQ588" s="63"/>
      <c r="EB588" s="63"/>
      <c r="EM588" s="63"/>
      <c r="EX588" s="63"/>
      <c r="FI588" s="63"/>
      <c r="FT588" s="63"/>
      <c r="GE588" s="63"/>
      <c r="GP588" s="63"/>
      <c r="HA588" s="63"/>
      <c r="HL588" s="63"/>
      <c r="HW588" s="63"/>
      <c r="IH588" s="63"/>
      <c r="IS588" s="63"/>
      <c r="JD588" s="63"/>
      <c r="JO588" s="63"/>
      <c r="JZ588" s="63"/>
      <c r="KK588" s="63"/>
      <c r="KV588" s="63"/>
      <c r="LG588" s="63"/>
      <c r="LR588" s="63"/>
      <c r="MC588" s="63"/>
      <c r="MN588" s="63"/>
      <c r="MY588" s="63"/>
      <c r="NJ588" s="63"/>
      <c r="NU588" s="63"/>
      <c r="OF588" s="63"/>
      <c r="OQ588" s="63"/>
      <c r="PB588" s="63"/>
      <c r="PM588" s="63"/>
      <c r="PX588" s="63"/>
      <c r="QI588" s="63"/>
      <c r="QT588" s="63"/>
      <c r="RE588" s="63"/>
      <c r="RP588" s="63"/>
      <c r="SA588" s="63"/>
      <c r="SL588" s="63"/>
      <c r="SW588" s="63"/>
      <c r="TH588" s="63"/>
      <c r="TS588" s="63"/>
      <c r="UD588" s="63"/>
      <c r="UO588" s="63"/>
      <c r="UZ588" s="63"/>
      <c r="VK588" s="63"/>
      <c r="VV588" s="63"/>
      <c r="WG588" s="63"/>
      <c r="WR588" s="63"/>
      <c r="XC588" s="63"/>
      <c r="XN588" s="63"/>
      <c r="XY588" s="63"/>
      <c r="YJ588" s="63"/>
      <c r="YU588" s="63"/>
      <c r="ZF588" s="63"/>
      <c r="ZQ588" s="63"/>
      <c r="AAB588" s="63"/>
      <c r="AAM588" s="63"/>
      <c r="AAX588" s="63"/>
      <c r="ABI588" s="63"/>
      <c r="ABT588" s="63"/>
      <c r="ACE588" s="63"/>
      <c r="ACP588" s="63"/>
      <c r="ADA588" s="63"/>
      <c r="ADL588" s="63"/>
      <c r="ADW588" s="63"/>
      <c r="AEH588" s="63"/>
      <c r="AES588" s="63"/>
      <c r="AFD588" s="63"/>
      <c r="AFO588" s="63"/>
      <c r="AFZ588" s="63"/>
      <c r="AGK588" s="63"/>
      <c r="AGV588" s="63"/>
      <c r="AHG588" s="63"/>
      <c r="AHR588" s="63"/>
      <c r="AIC588" s="63"/>
      <c r="AIN588" s="63"/>
      <c r="AIY588" s="63"/>
      <c r="AJJ588" s="63"/>
      <c r="AJU588" s="63"/>
      <c r="AKF588" s="63"/>
      <c r="AKQ588" s="63"/>
      <c r="ALB588" s="63"/>
      <c r="ALM588" s="63"/>
      <c r="ALX588" s="63"/>
      <c r="AMI588" s="63"/>
      <c r="AMT588" s="63"/>
      <c r="ANE588" s="63"/>
      <c r="ANP588" s="63"/>
      <c r="AOA588" s="63"/>
      <c r="AOL588" s="63"/>
      <c r="AOW588" s="63"/>
      <c r="APH588" s="63"/>
      <c r="APS588" s="63"/>
      <c r="AQD588" s="63"/>
      <c r="AQO588" s="63"/>
      <c r="AQZ588" s="63"/>
      <c r="ARK588" s="63"/>
      <c r="ARV588" s="63"/>
      <c r="ASG588" s="63"/>
      <c r="ASR588" s="63"/>
      <c r="ATC588" s="63"/>
      <c r="ATN588" s="63"/>
      <c r="ATY588" s="63"/>
      <c r="AUJ588" s="63"/>
      <c r="AUU588" s="63"/>
      <c r="AVF588" s="63"/>
      <c r="AVQ588" s="63"/>
      <c r="AWB588" s="63"/>
      <c r="AWM588" s="63"/>
      <c r="AWX588" s="63"/>
      <c r="AXI588" s="63"/>
      <c r="AXT588" s="63"/>
      <c r="AYE588" s="63"/>
      <c r="AYP588" s="63"/>
      <c r="AZA588" s="63"/>
    </row>
    <row r="589" spans="1:1023 1034:1353" ht="18.75" customHeight="1" x14ac:dyDescent="0.35">
      <c r="A589" s="24">
        <f>'total Scrap'!A589</f>
        <v>0</v>
      </c>
      <c r="B589" s="29">
        <f>'total Scrap'!D589</f>
        <v>0</v>
      </c>
      <c r="C589" s="45">
        <f>'total Scrap'!E589</f>
        <v>0</v>
      </c>
      <c r="D589" s="8">
        <f>'total Scrap'!F589</f>
        <v>0</v>
      </c>
      <c r="E589" s="26">
        <f t="shared" ca="1" si="93"/>
        <v>1457</v>
      </c>
      <c r="F589" s="26">
        <f t="shared" si="94"/>
        <v>610</v>
      </c>
      <c r="G589" s="27">
        <f t="shared" ca="1" si="95"/>
        <v>43.571428571428569</v>
      </c>
      <c r="H589" s="26">
        <f t="shared" ca="1" si="96"/>
        <v>4</v>
      </c>
      <c r="I589" s="26"/>
      <c r="J589" s="30"/>
      <c r="P589" s="57">
        <f t="shared" si="97"/>
        <v>0</v>
      </c>
      <c r="Q589" s="30">
        <f t="shared" si="98"/>
        <v>0</v>
      </c>
      <c r="T589" s="42">
        <f t="shared" si="99"/>
        <v>0</v>
      </c>
      <c r="V589" s="43">
        <f t="shared" si="100"/>
        <v>0</v>
      </c>
      <c r="W589" s="42">
        <f t="shared" si="101"/>
        <v>2</v>
      </c>
      <c r="AG589" s="63"/>
      <c r="AR589" s="63"/>
      <c r="BC589" s="63"/>
      <c r="BN589" s="63"/>
      <c r="BY589" s="63"/>
      <c r="CJ589" s="63"/>
      <c r="CU589" s="63"/>
      <c r="DF589" s="63"/>
      <c r="DQ589" s="63"/>
      <c r="EB589" s="63"/>
      <c r="EM589" s="63"/>
      <c r="EX589" s="63"/>
      <c r="FI589" s="63"/>
      <c r="FT589" s="63"/>
      <c r="GE589" s="63"/>
      <c r="GP589" s="63"/>
      <c r="HA589" s="63"/>
      <c r="HL589" s="63"/>
      <c r="HW589" s="63"/>
      <c r="IH589" s="63"/>
      <c r="IS589" s="63"/>
      <c r="JD589" s="63"/>
      <c r="JO589" s="63"/>
      <c r="JZ589" s="63"/>
      <c r="KK589" s="63"/>
      <c r="KV589" s="63"/>
      <c r="LG589" s="63"/>
      <c r="LR589" s="63"/>
      <c r="MC589" s="63"/>
      <c r="MN589" s="63"/>
      <c r="MY589" s="63"/>
      <c r="NJ589" s="63"/>
      <c r="NU589" s="63"/>
      <c r="OF589" s="63"/>
      <c r="OQ589" s="63"/>
      <c r="PB589" s="63"/>
      <c r="PM589" s="63"/>
      <c r="PX589" s="63"/>
      <c r="QI589" s="63"/>
      <c r="QT589" s="63"/>
      <c r="RE589" s="63"/>
      <c r="RP589" s="63"/>
      <c r="SA589" s="63"/>
      <c r="SL589" s="63"/>
      <c r="SW589" s="63"/>
      <c r="TH589" s="63"/>
      <c r="TS589" s="63"/>
      <c r="UD589" s="63"/>
      <c r="UO589" s="63"/>
      <c r="UZ589" s="63"/>
      <c r="VK589" s="63"/>
      <c r="VV589" s="63"/>
      <c r="WG589" s="63"/>
      <c r="WR589" s="63"/>
      <c r="XC589" s="63"/>
      <c r="XN589" s="63"/>
      <c r="XY589" s="63"/>
      <c r="YJ589" s="63"/>
      <c r="YU589" s="63"/>
      <c r="ZF589" s="63"/>
      <c r="ZQ589" s="63"/>
      <c r="AAB589" s="63"/>
      <c r="AAM589" s="63"/>
      <c r="AAX589" s="63"/>
      <c r="ABI589" s="63"/>
      <c r="ABT589" s="63"/>
      <c r="ACE589" s="63"/>
      <c r="ACP589" s="63"/>
      <c r="ADA589" s="63"/>
      <c r="ADL589" s="63"/>
      <c r="ADW589" s="63"/>
      <c r="AEH589" s="63"/>
      <c r="AES589" s="63"/>
      <c r="AFD589" s="63"/>
      <c r="AFO589" s="63"/>
      <c r="AFZ589" s="63"/>
      <c r="AGK589" s="63"/>
      <c r="AGV589" s="63"/>
      <c r="AHG589" s="63"/>
      <c r="AHR589" s="63"/>
      <c r="AIC589" s="63"/>
      <c r="AIN589" s="63"/>
      <c r="AIY589" s="63"/>
      <c r="AJJ589" s="63"/>
      <c r="AJU589" s="63"/>
      <c r="AKF589" s="63"/>
      <c r="AKQ589" s="63"/>
      <c r="ALB589" s="63"/>
      <c r="ALM589" s="63"/>
      <c r="ALX589" s="63"/>
      <c r="AMI589" s="63"/>
      <c r="AMT589" s="63"/>
      <c r="ANE589" s="63"/>
      <c r="ANP589" s="63"/>
      <c r="AOA589" s="63"/>
      <c r="AOL589" s="63"/>
      <c r="AOW589" s="63"/>
      <c r="APH589" s="63"/>
      <c r="APS589" s="63"/>
      <c r="AQD589" s="63"/>
      <c r="AQO589" s="63"/>
      <c r="AQZ589" s="63"/>
      <c r="ARK589" s="63"/>
      <c r="ARV589" s="63"/>
      <c r="ASG589" s="63"/>
      <c r="ASR589" s="63"/>
      <c r="ATC589" s="63"/>
      <c r="ATN589" s="63"/>
      <c r="ATY589" s="63"/>
      <c r="AUJ589" s="63"/>
      <c r="AUU589" s="63"/>
      <c r="AVF589" s="63"/>
      <c r="AVQ589" s="63"/>
      <c r="AWB589" s="63"/>
      <c r="AWM589" s="63"/>
      <c r="AWX589" s="63"/>
      <c r="AXI589" s="63"/>
      <c r="AXT589" s="63"/>
      <c r="AYE589" s="63"/>
      <c r="AYP589" s="63"/>
      <c r="AZA589" s="63"/>
    </row>
    <row r="590" spans="1:1023 1034:1353" ht="18.75" customHeight="1" x14ac:dyDescent="0.35">
      <c r="A590" s="24">
        <f>'total Scrap'!A590</f>
        <v>0</v>
      </c>
      <c r="B590" s="29">
        <f>'total Scrap'!D590</f>
        <v>0</v>
      </c>
      <c r="C590" s="45">
        <f>'total Scrap'!E590</f>
        <v>0</v>
      </c>
      <c r="D590" s="8">
        <f>'total Scrap'!F590</f>
        <v>0</v>
      </c>
      <c r="E590" s="26">
        <f t="shared" ca="1" si="93"/>
        <v>1457</v>
      </c>
      <c r="F590" s="26">
        <f t="shared" si="94"/>
        <v>610</v>
      </c>
      <c r="G590" s="27">
        <f t="shared" ca="1" si="95"/>
        <v>43.571428571428569</v>
      </c>
      <c r="H590" s="26">
        <f t="shared" ca="1" si="96"/>
        <v>4</v>
      </c>
      <c r="I590" s="26"/>
      <c r="J590" s="30"/>
      <c r="P590" s="57">
        <f t="shared" si="97"/>
        <v>0</v>
      </c>
      <c r="Q590" s="30">
        <f t="shared" si="98"/>
        <v>0</v>
      </c>
      <c r="T590" s="42">
        <f t="shared" si="99"/>
        <v>0</v>
      </c>
      <c r="V590" s="43">
        <f t="shared" si="100"/>
        <v>0</v>
      </c>
      <c r="W590" s="42">
        <f t="shared" si="101"/>
        <v>2</v>
      </c>
      <c r="AG590" s="63"/>
      <c r="AR590" s="63"/>
      <c r="BC590" s="63"/>
      <c r="BN590" s="63"/>
      <c r="BY590" s="63"/>
      <c r="CJ590" s="63"/>
      <c r="CU590" s="63"/>
      <c r="DF590" s="63"/>
      <c r="DQ590" s="63"/>
      <c r="EB590" s="63"/>
      <c r="EM590" s="63"/>
      <c r="EX590" s="63"/>
      <c r="FI590" s="63"/>
      <c r="FT590" s="63"/>
      <c r="GE590" s="63"/>
      <c r="GP590" s="63"/>
      <c r="HA590" s="63"/>
      <c r="HL590" s="63"/>
      <c r="HW590" s="63"/>
      <c r="IH590" s="63"/>
      <c r="IS590" s="63"/>
      <c r="JD590" s="63"/>
      <c r="JO590" s="63"/>
      <c r="JZ590" s="63"/>
      <c r="KK590" s="63"/>
      <c r="KV590" s="63"/>
      <c r="LG590" s="63"/>
      <c r="LR590" s="63"/>
      <c r="MC590" s="63"/>
      <c r="MN590" s="63"/>
      <c r="MY590" s="63"/>
      <c r="NJ590" s="63"/>
      <c r="NU590" s="63"/>
      <c r="OF590" s="63"/>
      <c r="OQ590" s="63"/>
      <c r="PB590" s="63"/>
      <c r="PM590" s="63"/>
      <c r="PX590" s="63"/>
      <c r="QI590" s="63"/>
      <c r="QT590" s="63"/>
      <c r="RE590" s="63"/>
      <c r="RP590" s="63"/>
      <c r="SA590" s="63"/>
      <c r="SL590" s="63"/>
      <c r="SW590" s="63"/>
      <c r="TH590" s="63"/>
      <c r="TS590" s="63"/>
      <c r="UD590" s="63"/>
      <c r="UO590" s="63"/>
      <c r="UZ590" s="63"/>
      <c r="VK590" s="63"/>
      <c r="VV590" s="63"/>
      <c r="WG590" s="63"/>
      <c r="WR590" s="63"/>
      <c r="XC590" s="63"/>
      <c r="XN590" s="63"/>
      <c r="XY590" s="63"/>
      <c r="YJ590" s="63"/>
      <c r="YU590" s="63"/>
      <c r="ZF590" s="63"/>
      <c r="ZQ590" s="63"/>
      <c r="AAB590" s="63"/>
      <c r="AAM590" s="63"/>
      <c r="AAX590" s="63"/>
      <c r="ABI590" s="63"/>
      <c r="ABT590" s="63"/>
      <c r="ACE590" s="63"/>
      <c r="ACP590" s="63"/>
      <c r="ADA590" s="63"/>
      <c r="ADL590" s="63"/>
      <c r="ADW590" s="63"/>
      <c r="AEH590" s="63"/>
      <c r="AES590" s="63"/>
      <c r="AFD590" s="63"/>
      <c r="AFO590" s="63"/>
      <c r="AFZ590" s="63"/>
      <c r="AGK590" s="63"/>
      <c r="AGV590" s="63"/>
      <c r="AHG590" s="63"/>
      <c r="AHR590" s="63"/>
      <c r="AIC590" s="63"/>
      <c r="AIN590" s="63"/>
      <c r="AIY590" s="63"/>
      <c r="AJJ590" s="63"/>
      <c r="AJU590" s="63"/>
      <c r="AKF590" s="63"/>
      <c r="AKQ590" s="63"/>
      <c r="ALB590" s="63"/>
      <c r="ALM590" s="63"/>
      <c r="ALX590" s="63"/>
      <c r="AMI590" s="63"/>
      <c r="AMT590" s="63"/>
      <c r="ANE590" s="63"/>
      <c r="ANP590" s="63"/>
      <c r="AOA590" s="63"/>
      <c r="AOL590" s="63"/>
      <c r="AOW590" s="63"/>
      <c r="APH590" s="63"/>
      <c r="APS590" s="63"/>
      <c r="AQD590" s="63"/>
      <c r="AQO590" s="63"/>
      <c r="AQZ590" s="63"/>
      <c r="ARK590" s="63"/>
      <c r="ARV590" s="63"/>
      <c r="ASG590" s="63"/>
      <c r="ASR590" s="63"/>
      <c r="ATC590" s="63"/>
      <c r="ATN590" s="63"/>
      <c r="ATY590" s="63"/>
      <c r="AUJ590" s="63"/>
      <c r="AUU590" s="63"/>
      <c r="AVF590" s="63"/>
      <c r="AVQ590" s="63"/>
      <c r="AWB590" s="63"/>
      <c r="AWM590" s="63"/>
      <c r="AWX590" s="63"/>
      <c r="AXI590" s="63"/>
      <c r="AXT590" s="63"/>
      <c r="AYE590" s="63"/>
      <c r="AYP590" s="63"/>
      <c r="AZA590" s="63"/>
    </row>
    <row r="591" spans="1:1023 1034:1353" ht="18.75" customHeight="1" x14ac:dyDescent="0.35">
      <c r="A591" s="24">
        <f>'total Scrap'!A591</f>
        <v>0</v>
      </c>
      <c r="B591" s="29">
        <f>'total Scrap'!D591</f>
        <v>0</v>
      </c>
      <c r="C591" s="45">
        <f>'total Scrap'!E591</f>
        <v>0</v>
      </c>
      <c r="D591" s="8">
        <f>'total Scrap'!F591</f>
        <v>0</v>
      </c>
      <c r="E591" s="26">
        <f t="shared" ca="1" si="93"/>
        <v>1457</v>
      </c>
      <c r="F591" s="26">
        <f t="shared" si="94"/>
        <v>610</v>
      </c>
      <c r="G591" s="27">
        <f t="shared" ca="1" si="95"/>
        <v>43.571428571428569</v>
      </c>
      <c r="H591" s="26">
        <f t="shared" ca="1" si="96"/>
        <v>4</v>
      </c>
      <c r="I591" s="26"/>
      <c r="J591" s="30"/>
      <c r="P591" s="57">
        <f t="shared" si="97"/>
        <v>0</v>
      </c>
      <c r="Q591" s="30">
        <f t="shared" si="98"/>
        <v>0</v>
      </c>
      <c r="T591" s="42">
        <f t="shared" si="99"/>
        <v>0</v>
      </c>
      <c r="V591" s="43">
        <f t="shared" si="100"/>
        <v>0</v>
      </c>
      <c r="W591" s="42">
        <f t="shared" si="101"/>
        <v>2</v>
      </c>
      <c r="AG591" s="63"/>
      <c r="AR591" s="63"/>
      <c r="BC591" s="63"/>
      <c r="BN591" s="63"/>
      <c r="BY591" s="63"/>
      <c r="CJ591" s="63"/>
      <c r="CU591" s="63"/>
      <c r="DF591" s="63"/>
      <c r="DQ591" s="63"/>
      <c r="EB591" s="63"/>
      <c r="EM591" s="63"/>
      <c r="EX591" s="63"/>
      <c r="FI591" s="63"/>
      <c r="FT591" s="63"/>
      <c r="GE591" s="63"/>
      <c r="GP591" s="63"/>
      <c r="HA591" s="63"/>
      <c r="HL591" s="63"/>
      <c r="HW591" s="63"/>
      <c r="IH591" s="63"/>
      <c r="IS591" s="63"/>
      <c r="JD591" s="63"/>
      <c r="JO591" s="63"/>
      <c r="JZ591" s="63"/>
      <c r="KK591" s="63"/>
      <c r="KV591" s="63"/>
      <c r="LG591" s="63"/>
      <c r="LR591" s="63"/>
      <c r="MC591" s="63"/>
      <c r="MN591" s="63"/>
      <c r="MY591" s="63"/>
      <c r="NJ591" s="63"/>
      <c r="NU591" s="63"/>
      <c r="OF591" s="63"/>
      <c r="OQ591" s="63"/>
      <c r="PB591" s="63"/>
      <c r="PM591" s="63"/>
      <c r="PX591" s="63"/>
      <c r="QI591" s="63"/>
      <c r="QT591" s="63"/>
      <c r="RE591" s="63"/>
      <c r="RP591" s="63"/>
      <c r="SA591" s="63"/>
      <c r="SL591" s="63"/>
      <c r="SW591" s="63"/>
      <c r="TH591" s="63"/>
      <c r="TS591" s="63"/>
      <c r="UD591" s="63"/>
      <c r="UO591" s="63"/>
      <c r="UZ591" s="63"/>
      <c r="VK591" s="63"/>
      <c r="VV591" s="63"/>
      <c r="WG591" s="63"/>
      <c r="WR591" s="63"/>
      <c r="XC591" s="63"/>
      <c r="XN591" s="63"/>
      <c r="XY591" s="63"/>
      <c r="YJ591" s="63"/>
      <c r="YU591" s="63"/>
      <c r="ZF591" s="63"/>
      <c r="ZQ591" s="63"/>
      <c r="AAB591" s="63"/>
      <c r="AAM591" s="63"/>
      <c r="AAX591" s="63"/>
      <c r="ABI591" s="63"/>
      <c r="ABT591" s="63"/>
      <c r="ACE591" s="63"/>
      <c r="ACP591" s="63"/>
      <c r="ADA591" s="63"/>
      <c r="ADL591" s="63"/>
      <c r="ADW591" s="63"/>
      <c r="AEH591" s="63"/>
      <c r="AES591" s="63"/>
      <c r="AFD591" s="63"/>
      <c r="AFO591" s="63"/>
      <c r="AFZ591" s="63"/>
      <c r="AGK591" s="63"/>
      <c r="AGV591" s="63"/>
      <c r="AHG591" s="63"/>
      <c r="AHR591" s="63"/>
      <c r="AIC591" s="63"/>
      <c r="AIN591" s="63"/>
      <c r="AIY591" s="63"/>
      <c r="AJJ591" s="63"/>
      <c r="AJU591" s="63"/>
      <c r="AKF591" s="63"/>
      <c r="AKQ591" s="63"/>
      <c r="ALB591" s="63"/>
      <c r="ALM591" s="63"/>
      <c r="ALX591" s="63"/>
      <c r="AMI591" s="63"/>
      <c r="AMT591" s="63"/>
      <c r="ANE591" s="63"/>
      <c r="ANP591" s="63"/>
      <c r="AOA591" s="63"/>
      <c r="AOL591" s="63"/>
      <c r="AOW591" s="63"/>
      <c r="APH591" s="63"/>
      <c r="APS591" s="63"/>
      <c r="AQD591" s="63"/>
      <c r="AQO591" s="63"/>
      <c r="AQZ591" s="63"/>
      <c r="ARK591" s="63"/>
      <c r="ARV591" s="63"/>
      <c r="ASG591" s="63"/>
      <c r="ASR591" s="63"/>
      <c r="ATC591" s="63"/>
      <c r="ATN591" s="63"/>
      <c r="ATY591" s="63"/>
      <c r="AUJ591" s="63"/>
      <c r="AUU591" s="63"/>
      <c r="AVF591" s="63"/>
      <c r="AVQ591" s="63"/>
      <c r="AWB591" s="63"/>
      <c r="AWM591" s="63"/>
      <c r="AWX591" s="63"/>
      <c r="AXI591" s="63"/>
      <c r="AXT591" s="63"/>
      <c r="AYE591" s="63"/>
      <c r="AYP591" s="63"/>
      <c r="AZA591" s="63"/>
    </row>
    <row r="592" spans="1:1023 1034:1353" ht="18.75" customHeight="1" x14ac:dyDescent="0.35">
      <c r="A592" s="24">
        <f>'total Scrap'!A592</f>
        <v>0</v>
      </c>
      <c r="B592" s="29">
        <f>'total Scrap'!D592</f>
        <v>0</v>
      </c>
      <c r="C592" s="45">
        <f>'total Scrap'!E592</f>
        <v>0</v>
      </c>
      <c r="D592" s="8">
        <f>'total Scrap'!F592</f>
        <v>0</v>
      </c>
      <c r="E592" s="26">
        <f t="shared" ca="1" si="93"/>
        <v>1457</v>
      </c>
      <c r="F592" s="26">
        <f t="shared" si="94"/>
        <v>610</v>
      </c>
      <c r="G592" s="27">
        <f t="shared" ca="1" si="95"/>
        <v>43.571428571428569</v>
      </c>
      <c r="H592" s="26">
        <f t="shared" ca="1" si="96"/>
        <v>4</v>
      </c>
      <c r="I592" s="26"/>
      <c r="J592" s="30"/>
      <c r="P592" s="57">
        <f t="shared" si="97"/>
        <v>0</v>
      </c>
      <c r="Q592" s="30">
        <f t="shared" si="98"/>
        <v>0</v>
      </c>
      <c r="T592" s="42">
        <f t="shared" si="99"/>
        <v>0</v>
      </c>
      <c r="V592" s="43">
        <f t="shared" si="100"/>
        <v>0</v>
      </c>
      <c r="W592" s="42">
        <f t="shared" si="101"/>
        <v>2</v>
      </c>
      <c r="AG592" s="63"/>
      <c r="AR592" s="63"/>
      <c r="BC592" s="63"/>
      <c r="BN592" s="63"/>
      <c r="BY592" s="63"/>
      <c r="CJ592" s="63"/>
      <c r="CU592" s="63"/>
      <c r="DF592" s="63"/>
      <c r="DQ592" s="63"/>
      <c r="EB592" s="63"/>
      <c r="EM592" s="63"/>
      <c r="EX592" s="63"/>
      <c r="FI592" s="63"/>
      <c r="FT592" s="63"/>
      <c r="GE592" s="63"/>
      <c r="GP592" s="63"/>
      <c r="HA592" s="63"/>
      <c r="HL592" s="63"/>
      <c r="HW592" s="63"/>
      <c r="IH592" s="63"/>
      <c r="IS592" s="63"/>
      <c r="JD592" s="63"/>
      <c r="JO592" s="63"/>
      <c r="JZ592" s="63"/>
      <c r="KK592" s="63"/>
      <c r="KV592" s="63"/>
      <c r="LG592" s="63"/>
      <c r="LR592" s="63"/>
      <c r="MC592" s="63"/>
      <c r="MN592" s="63"/>
      <c r="MY592" s="63"/>
      <c r="NJ592" s="63"/>
      <c r="NU592" s="63"/>
      <c r="OF592" s="63"/>
      <c r="OQ592" s="63"/>
      <c r="PB592" s="63"/>
      <c r="PM592" s="63"/>
      <c r="PX592" s="63"/>
      <c r="QI592" s="63"/>
      <c r="QT592" s="63"/>
      <c r="RE592" s="63"/>
      <c r="RP592" s="63"/>
      <c r="SA592" s="63"/>
      <c r="SL592" s="63"/>
      <c r="SW592" s="63"/>
      <c r="TH592" s="63"/>
      <c r="TS592" s="63"/>
      <c r="UD592" s="63"/>
      <c r="UO592" s="63"/>
      <c r="UZ592" s="63"/>
      <c r="VK592" s="63"/>
      <c r="VV592" s="63"/>
      <c r="WG592" s="63"/>
      <c r="WR592" s="63"/>
      <c r="XC592" s="63"/>
      <c r="XN592" s="63"/>
      <c r="XY592" s="63"/>
      <c r="YJ592" s="63"/>
      <c r="YU592" s="63"/>
      <c r="ZF592" s="63"/>
      <c r="ZQ592" s="63"/>
      <c r="AAB592" s="63"/>
      <c r="AAM592" s="63"/>
      <c r="AAX592" s="63"/>
      <c r="ABI592" s="63"/>
      <c r="ABT592" s="63"/>
      <c r="ACE592" s="63"/>
      <c r="ACP592" s="63"/>
      <c r="ADA592" s="63"/>
      <c r="ADL592" s="63"/>
      <c r="ADW592" s="63"/>
      <c r="AEH592" s="63"/>
      <c r="AES592" s="63"/>
      <c r="AFD592" s="63"/>
      <c r="AFO592" s="63"/>
      <c r="AFZ592" s="63"/>
      <c r="AGK592" s="63"/>
      <c r="AGV592" s="63"/>
      <c r="AHG592" s="63"/>
      <c r="AHR592" s="63"/>
      <c r="AIC592" s="63"/>
      <c r="AIN592" s="63"/>
      <c r="AIY592" s="63"/>
      <c r="AJJ592" s="63"/>
      <c r="AJU592" s="63"/>
      <c r="AKF592" s="63"/>
      <c r="AKQ592" s="63"/>
      <c r="ALB592" s="63"/>
      <c r="ALM592" s="63"/>
      <c r="ALX592" s="63"/>
      <c r="AMI592" s="63"/>
      <c r="AMT592" s="63"/>
      <c r="ANE592" s="63"/>
      <c r="ANP592" s="63"/>
      <c r="AOA592" s="63"/>
      <c r="AOL592" s="63"/>
      <c r="AOW592" s="63"/>
      <c r="APH592" s="63"/>
      <c r="APS592" s="63"/>
      <c r="AQD592" s="63"/>
      <c r="AQO592" s="63"/>
      <c r="AQZ592" s="63"/>
      <c r="ARK592" s="63"/>
      <c r="ARV592" s="63"/>
      <c r="ASG592" s="63"/>
      <c r="ASR592" s="63"/>
      <c r="ATC592" s="63"/>
      <c r="ATN592" s="63"/>
      <c r="ATY592" s="63"/>
      <c r="AUJ592" s="63"/>
      <c r="AUU592" s="63"/>
      <c r="AVF592" s="63"/>
      <c r="AVQ592" s="63"/>
      <c r="AWB592" s="63"/>
      <c r="AWM592" s="63"/>
      <c r="AWX592" s="63"/>
      <c r="AXI592" s="63"/>
      <c r="AXT592" s="63"/>
      <c r="AYE592" s="63"/>
      <c r="AYP592" s="63"/>
      <c r="AZA592" s="63"/>
    </row>
    <row r="593" spans="1:1023 1034:1353" ht="18.75" customHeight="1" x14ac:dyDescent="0.35">
      <c r="A593" s="24">
        <f>'total Scrap'!A593</f>
        <v>0</v>
      </c>
      <c r="B593" s="29">
        <f>'total Scrap'!D593</f>
        <v>0</v>
      </c>
      <c r="C593" s="45">
        <f>'total Scrap'!E593</f>
        <v>0</v>
      </c>
      <c r="D593" s="8">
        <f>'total Scrap'!F593</f>
        <v>0</v>
      </c>
      <c r="E593" s="26">
        <f t="shared" ca="1" si="93"/>
        <v>1457</v>
      </c>
      <c r="F593" s="26">
        <f t="shared" si="94"/>
        <v>610</v>
      </c>
      <c r="G593" s="27">
        <f t="shared" ca="1" si="95"/>
        <v>43.571428571428569</v>
      </c>
      <c r="H593" s="26">
        <f t="shared" ca="1" si="96"/>
        <v>4</v>
      </c>
      <c r="I593" s="26"/>
      <c r="J593" s="30"/>
      <c r="P593" s="57">
        <f t="shared" si="97"/>
        <v>0</v>
      </c>
      <c r="Q593" s="30">
        <f t="shared" si="98"/>
        <v>0</v>
      </c>
      <c r="T593" s="42">
        <f t="shared" si="99"/>
        <v>0</v>
      </c>
      <c r="V593" s="43">
        <f t="shared" si="100"/>
        <v>0</v>
      </c>
      <c r="W593" s="42">
        <f t="shared" si="101"/>
        <v>2</v>
      </c>
      <c r="AG593" s="63"/>
      <c r="AR593" s="63"/>
      <c r="BC593" s="63"/>
      <c r="BN593" s="63"/>
      <c r="BY593" s="63"/>
      <c r="CJ593" s="63"/>
      <c r="CU593" s="63"/>
      <c r="DF593" s="63"/>
      <c r="DQ593" s="63"/>
      <c r="EB593" s="63"/>
      <c r="EM593" s="63"/>
      <c r="EX593" s="63"/>
      <c r="FI593" s="63"/>
      <c r="FT593" s="63"/>
      <c r="GE593" s="63"/>
      <c r="GP593" s="63"/>
      <c r="HA593" s="63"/>
      <c r="HL593" s="63"/>
      <c r="HW593" s="63"/>
      <c r="IH593" s="63"/>
      <c r="IS593" s="63"/>
      <c r="JD593" s="63"/>
      <c r="JO593" s="63"/>
      <c r="JZ593" s="63"/>
      <c r="KK593" s="63"/>
      <c r="KV593" s="63"/>
      <c r="LG593" s="63"/>
      <c r="LR593" s="63"/>
      <c r="MC593" s="63"/>
      <c r="MN593" s="63"/>
      <c r="MY593" s="63"/>
      <c r="NJ593" s="63"/>
      <c r="NU593" s="63"/>
      <c r="OF593" s="63"/>
      <c r="OQ593" s="63"/>
      <c r="PB593" s="63"/>
      <c r="PM593" s="63"/>
      <c r="PX593" s="63"/>
      <c r="QI593" s="63"/>
      <c r="QT593" s="63"/>
      <c r="RE593" s="63"/>
      <c r="RP593" s="63"/>
      <c r="SA593" s="63"/>
      <c r="SL593" s="63"/>
      <c r="SW593" s="63"/>
      <c r="TH593" s="63"/>
      <c r="TS593" s="63"/>
      <c r="UD593" s="63"/>
      <c r="UO593" s="63"/>
      <c r="UZ593" s="63"/>
      <c r="VK593" s="63"/>
      <c r="VV593" s="63"/>
      <c r="WG593" s="63"/>
      <c r="WR593" s="63"/>
      <c r="XC593" s="63"/>
      <c r="XN593" s="63"/>
      <c r="XY593" s="63"/>
      <c r="YJ593" s="63"/>
      <c r="YU593" s="63"/>
      <c r="ZF593" s="63"/>
      <c r="ZQ593" s="63"/>
      <c r="AAB593" s="63"/>
      <c r="AAM593" s="63"/>
      <c r="AAX593" s="63"/>
      <c r="ABI593" s="63"/>
      <c r="ABT593" s="63"/>
      <c r="ACE593" s="63"/>
      <c r="ACP593" s="63"/>
      <c r="ADA593" s="63"/>
      <c r="ADL593" s="63"/>
      <c r="ADW593" s="63"/>
      <c r="AEH593" s="63"/>
      <c r="AES593" s="63"/>
      <c r="AFD593" s="63"/>
      <c r="AFO593" s="63"/>
      <c r="AFZ593" s="63"/>
      <c r="AGK593" s="63"/>
      <c r="AGV593" s="63"/>
      <c r="AHG593" s="63"/>
      <c r="AHR593" s="63"/>
      <c r="AIC593" s="63"/>
      <c r="AIN593" s="63"/>
      <c r="AIY593" s="63"/>
      <c r="AJJ593" s="63"/>
      <c r="AJU593" s="63"/>
      <c r="AKF593" s="63"/>
      <c r="AKQ593" s="63"/>
      <c r="ALB593" s="63"/>
      <c r="ALM593" s="63"/>
      <c r="ALX593" s="63"/>
      <c r="AMI593" s="63"/>
      <c r="AMT593" s="63"/>
      <c r="ANE593" s="63"/>
      <c r="ANP593" s="63"/>
      <c r="AOA593" s="63"/>
      <c r="AOL593" s="63"/>
      <c r="AOW593" s="63"/>
      <c r="APH593" s="63"/>
      <c r="APS593" s="63"/>
      <c r="AQD593" s="63"/>
      <c r="AQO593" s="63"/>
      <c r="AQZ593" s="63"/>
      <c r="ARK593" s="63"/>
      <c r="ARV593" s="63"/>
      <c r="ASG593" s="63"/>
      <c r="ASR593" s="63"/>
      <c r="ATC593" s="63"/>
      <c r="ATN593" s="63"/>
      <c r="ATY593" s="63"/>
      <c r="AUJ593" s="63"/>
      <c r="AUU593" s="63"/>
      <c r="AVF593" s="63"/>
      <c r="AVQ593" s="63"/>
      <c r="AWB593" s="63"/>
      <c r="AWM593" s="63"/>
      <c r="AWX593" s="63"/>
      <c r="AXI593" s="63"/>
      <c r="AXT593" s="63"/>
      <c r="AYE593" s="63"/>
      <c r="AYP593" s="63"/>
      <c r="AZA593" s="63"/>
    </row>
    <row r="594" spans="1:1023 1034:1353" ht="18.75" customHeight="1" x14ac:dyDescent="0.35">
      <c r="A594" s="24">
        <f>'total Scrap'!A594</f>
        <v>0</v>
      </c>
      <c r="B594" s="29">
        <f>'total Scrap'!D594</f>
        <v>0</v>
      </c>
      <c r="C594" s="45">
        <f>'total Scrap'!E594</f>
        <v>0</v>
      </c>
      <c r="D594" s="8">
        <f>'total Scrap'!F594</f>
        <v>0</v>
      </c>
      <c r="E594" s="26">
        <f t="shared" ca="1" si="93"/>
        <v>1457</v>
      </c>
      <c r="F594" s="26">
        <f t="shared" si="94"/>
        <v>610</v>
      </c>
      <c r="G594" s="27">
        <f t="shared" ca="1" si="95"/>
        <v>43.571428571428569</v>
      </c>
      <c r="H594" s="26">
        <f t="shared" ca="1" si="96"/>
        <v>4</v>
      </c>
      <c r="I594" s="26"/>
      <c r="J594" s="30"/>
      <c r="P594" s="57">
        <f t="shared" si="97"/>
        <v>0</v>
      </c>
      <c r="Q594" s="30">
        <f t="shared" si="98"/>
        <v>0</v>
      </c>
      <c r="T594" s="42">
        <f t="shared" si="99"/>
        <v>0</v>
      </c>
      <c r="V594" s="43">
        <f t="shared" si="100"/>
        <v>0</v>
      </c>
      <c r="W594" s="42">
        <f t="shared" si="101"/>
        <v>2</v>
      </c>
      <c r="AG594" s="63"/>
      <c r="AR594" s="63"/>
      <c r="BC594" s="63"/>
      <c r="BN594" s="63"/>
      <c r="BY594" s="63"/>
      <c r="CJ594" s="63"/>
      <c r="CU594" s="63"/>
      <c r="DF594" s="63"/>
      <c r="DQ594" s="63"/>
      <c r="EB594" s="63"/>
      <c r="EM594" s="63"/>
      <c r="EX594" s="63"/>
      <c r="FI594" s="63"/>
      <c r="FT594" s="63"/>
      <c r="GE594" s="63"/>
      <c r="GP594" s="63"/>
      <c r="HA594" s="63"/>
      <c r="HL594" s="63"/>
      <c r="HW594" s="63"/>
      <c r="IH594" s="63"/>
      <c r="IS594" s="63"/>
      <c r="JD594" s="63"/>
      <c r="JO594" s="63"/>
      <c r="JZ594" s="63"/>
      <c r="KK594" s="63"/>
      <c r="KV594" s="63"/>
      <c r="LG594" s="63"/>
      <c r="LR594" s="63"/>
      <c r="MC594" s="63"/>
      <c r="MN594" s="63"/>
      <c r="MY594" s="63"/>
      <c r="NJ594" s="63"/>
      <c r="NU594" s="63"/>
      <c r="OF594" s="63"/>
      <c r="OQ594" s="63"/>
      <c r="PB594" s="63"/>
      <c r="PM594" s="63"/>
      <c r="PX594" s="63"/>
      <c r="QI594" s="63"/>
      <c r="QT594" s="63"/>
      <c r="RE594" s="63"/>
      <c r="RP594" s="63"/>
      <c r="SA594" s="63"/>
      <c r="SL594" s="63"/>
      <c r="SW594" s="63"/>
      <c r="TH594" s="63"/>
      <c r="TS594" s="63"/>
      <c r="UD594" s="63"/>
      <c r="UO594" s="63"/>
      <c r="UZ594" s="63"/>
      <c r="VK594" s="63"/>
      <c r="VV594" s="63"/>
      <c r="WG594" s="63"/>
      <c r="WR594" s="63"/>
      <c r="XC594" s="63"/>
      <c r="XN594" s="63"/>
      <c r="XY594" s="63"/>
      <c r="YJ594" s="63"/>
      <c r="YU594" s="63"/>
      <c r="ZF594" s="63"/>
      <c r="ZQ594" s="63"/>
      <c r="AAB594" s="63"/>
      <c r="AAM594" s="63"/>
      <c r="AAX594" s="63"/>
      <c r="ABI594" s="63"/>
      <c r="ABT594" s="63"/>
      <c r="ACE594" s="63"/>
      <c r="ACP594" s="63"/>
      <c r="ADA594" s="63"/>
      <c r="ADL594" s="63"/>
      <c r="ADW594" s="63"/>
      <c r="AEH594" s="63"/>
      <c r="AES594" s="63"/>
      <c r="AFD594" s="63"/>
      <c r="AFO594" s="63"/>
      <c r="AFZ594" s="63"/>
      <c r="AGK594" s="63"/>
      <c r="AGV594" s="63"/>
      <c r="AHG594" s="63"/>
      <c r="AHR594" s="63"/>
      <c r="AIC594" s="63"/>
      <c r="AIN594" s="63"/>
      <c r="AIY594" s="63"/>
      <c r="AJJ594" s="63"/>
      <c r="AJU594" s="63"/>
      <c r="AKF594" s="63"/>
      <c r="AKQ594" s="63"/>
      <c r="ALB594" s="63"/>
      <c r="ALM594" s="63"/>
      <c r="ALX594" s="63"/>
      <c r="AMI594" s="63"/>
      <c r="AMT594" s="63"/>
      <c r="ANE594" s="63"/>
      <c r="ANP594" s="63"/>
      <c r="AOA594" s="63"/>
      <c r="AOL594" s="63"/>
      <c r="AOW594" s="63"/>
      <c r="APH594" s="63"/>
      <c r="APS594" s="63"/>
      <c r="AQD594" s="63"/>
      <c r="AQO594" s="63"/>
      <c r="AQZ594" s="63"/>
      <c r="ARK594" s="63"/>
      <c r="ARV594" s="63"/>
      <c r="ASG594" s="63"/>
      <c r="ASR594" s="63"/>
      <c r="ATC594" s="63"/>
      <c r="ATN594" s="63"/>
      <c r="ATY594" s="63"/>
      <c r="AUJ594" s="63"/>
      <c r="AUU594" s="63"/>
      <c r="AVF594" s="63"/>
      <c r="AVQ594" s="63"/>
      <c r="AWB594" s="63"/>
      <c r="AWM594" s="63"/>
      <c r="AWX594" s="63"/>
      <c r="AXI594" s="63"/>
      <c r="AXT594" s="63"/>
      <c r="AYE594" s="63"/>
      <c r="AYP594" s="63"/>
      <c r="AZA594" s="63"/>
    </row>
    <row r="595" spans="1:1023 1034:1353" ht="18.75" customHeight="1" x14ac:dyDescent="0.35">
      <c r="A595" s="24">
        <f>'total Scrap'!A595</f>
        <v>0</v>
      </c>
      <c r="B595" s="29">
        <f>'total Scrap'!D595</f>
        <v>0</v>
      </c>
      <c r="C595" s="45">
        <f>'total Scrap'!E595</f>
        <v>0</v>
      </c>
      <c r="D595" s="8">
        <f>'total Scrap'!F595</f>
        <v>0</v>
      </c>
      <c r="E595" s="26">
        <f t="shared" ca="1" si="93"/>
        <v>1457</v>
      </c>
      <c r="F595" s="26">
        <f t="shared" si="94"/>
        <v>610</v>
      </c>
      <c r="G595" s="27">
        <f t="shared" ca="1" si="95"/>
        <v>43.571428571428569</v>
      </c>
      <c r="H595" s="26">
        <f t="shared" ca="1" si="96"/>
        <v>4</v>
      </c>
      <c r="I595" s="26"/>
      <c r="J595" s="30"/>
      <c r="P595" s="57">
        <f t="shared" si="97"/>
        <v>0</v>
      </c>
      <c r="Q595" s="30">
        <f t="shared" si="98"/>
        <v>0</v>
      </c>
      <c r="T595" s="42">
        <f t="shared" si="99"/>
        <v>0</v>
      </c>
      <c r="V595" s="43">
        <f t="shared" si="100"/>
        <v>0</v>
      </c>
      <c r="W595" s="42">
        <f t="shared" si="101"/>
        <v>2</v>
      </c>
      <c r="AG595" s="63"/>
      <c r="AR595" s="63"/>
      <c r="BC595" s="63"/>
      <c r="BN595" s="63"/>
      <c r="BY595" s="63"/>
      <c r="CJ595" s="63"/>
      <c r="CU595" s="63"/>
      <c r="DF595" s="63"/>
      <c r="DQ595" s="63"/>
      <c r="EB595" s="63"/>
      <c r="EM595" s="63"/>
      <c r="EX595" s="63"/>
      <c r="FI595" s="63"/>
      <c r="FT595" s="63"/>
      <c r="GE595" s="63"/>
      <c r="GP595" s="63"/>
      <c r="HA595" s="63"/>
      <c r="HL595" s="63"/>
      <c r="HW595" s="63"/>
      <c r="IH595" s="63"/>
      <c r="IS595" s="63"/>
      <c r="JD595" s="63"/>
      <c r="JO595" s="63"/>
      <c r="JZ595" s="63"/>
      <c r="KK595" s="63"/>
      <c r="KV595" s="63"/>
      <c r="LG595" s="63"/>
      <c r="LR595" s="63"/>
      <c r="MC595" s="63"/>
      <c r="MN595" s="63"/>
      <c r="MY595" s="63"/>
      <c r="NJ595" s="63"/>
      <c r="NU595" s="63"/>
      <c r="OF595" s="63"/>
      <c r="OQ595" s="63"/>
      <c r="PB595" s="63"/>
      <c r="PM595" s="63"/>
      <c r="PX595" s="63"/>
      <c r="QI595" s="63"/>
      <c r="QT595" s="63"/>
      <c r="RE595" s="63"/>
      <c r="RP595" s="63"/>
      <c r="SA595" s="63"/>
      <c r="SL595" s="63"/>
      <c r="SW595" s="63"/>
      <c r="TH595" s="63"/>
      <c r="TS595" s="63"/>
      <c r="UD595" s="63"/>
      <c r="UO595" s="63"/>
      <c r="UZ595" s="63"/>
      <c r="VK595" s="63"/>
      <c r="VV595" s="63"/>
      <c r="WG595" s="63"/>
      <c r="WR595" s="63"/>
      <c r="XC595" s="63"/>
      <c r="XN595" s="63"/>
      <c r="XY595" s="63"/>
      <c r="YJ595" s="63"/>
      <c r="YU595" s="63"/>
      <c r="ZF595" s="63"/>
      <c r="ZQ595" s="63"/>
      <c r="AAB595" s="63"/>
      <c r="AAM595" s="63"/>
      <c r="AAX595" s="63"/>
      <c r="ABI595" s="63"/>
      <c r="ABT595" s="63"/>
      <c r="ACE595" s="63"/>
      <c r="ACP595" s="63"/>
      <c r="ADA595" s="63"/>
      <c r="ADL595" s="63"/>
      <c r="ADW595" s="63"/>
      <c r="AEH595" s="63"/>
      <c r="AES595" s="63"/>
      <c r="AFD595" s="63"/>
      <c r="AFO595" s="63"/>
      <c r="AFZ595" s="63"/>
      <c r="AGK595" s="63"/>
      <c r="AGV595" s="63"/>
      <c r="AHG595" s="63"/>
      <c r="AHR595" s="63"/>
      <c r="AIC595" s="63"/>
      <c r="AIN595" s="63"/>
      <c r="AIY595" s="63"/>
      <c r="AJJ595" s="63"/>
      <c r="AJU595" s="63"/>
      <c r="AKF595" s="63"/>
      <c r="AKQ595" s="63"/>
      <c r="ALB595" s="63"/>
      <c r="ALM595" s="63"/>
      <c r="ALX595" s="63"/>
      <c r="AMI595" s="63"/>
      <c r="AMT595" s="63"/>
      <c r="ANE595" s="63"/>
      <c r="ANP595" s="63"/>
      <c r="AOA595" s="63"/>
      <c r="AOL595" s="63"/>
      <c r="AOW595" s="63"/>
      <c r="APH595" s="63"/>
      <c r="APS595" s="63"/>
      <c r="AQD595" s="63"/>
      <c r="AQO595" s="63"/>
      <c r="AQZ595" s="63"/>
      <c r="ARK595" s="63"/>
      <c r="ARV595" s="63"/>
      <c r="ASG595" s="63"/>
      <c r="ASR595" s="63"/>
      <c r="ATC595" s="63"/>
      <c r="ATN595" s="63"/>
      <c r="ATY595" s="63"/>
      <c r="AUJ595" s="63"/>
      <c r="AUU595" s="63"/>
      <c r="AVF595" s="63"/>
      <c r="AVQ595" s="63"/>
      <c r="AWB595" s="63"/>
      <c r="AWM595" s="63"/>
      <c r="AWX595" s="63"/>
      <c r="AXI595" s="63"/>
      <c r="AXT595" s="63"/>
      <c r="AYE595" s="63"/>
      <c r="AYP595" s="63"/>
      <c r="AZA595" s="63"/>
    </row>
    <row r="596" spans="1:1023 1034:1353" ht="18.75" customHeight="1" x14ac:dyDescent="0.35">
      <c r="A596" s="24">
        <f>'total Scrap'!A596</f>
        <v>0</v>
      </c>
      <c r="B596" s="29">
        <f>'total Scrap'!D596</f>
        <v>0</v>
      </c>
      <c r="C596" s="45">
        <f>'total Scrap'!E596</f>
        <v>0</v>
      </c>
      <c r="D596" s="8">
        <f>'total Scrap'!F596</f>
        <v>0</v>
      </c>
      <c r="E596" s="26">
        <f t="shared" ca="1" si="93"/>
        <v>1457</v>
      </c>
      <c r="F596" s="26">
        <f t="shared" si="94"/>
        <v>610</v>
      </c>
      <c r="G596" s="27">
        <f t="shared" ca="1" si="95"/>
        <v>43.571428571428569</v>
      </c>
      <c r="H596" s="26">
        <f t="shared" ca="1" si="96"/>
        <v>4</v>
      </c>
      <c r="I596" s="26"/>
      <c r="J596" s="30"/>
      <c r="P596" s="57">
        <f t="shared" si="97"/>
        <v>0</v>
      </c>
      <c r="Q596" s="30">
        <f t="shared" si="98"/>
        <v>0</v>
      </c>
      <c r="T596" s="42">
        <f t="shared" si="99"/>
        <v>0</v>
      </c>
      <c r="V596" s="43">
        <f t="shared" si="100"/>
        <v>0</v>
      </c>
      <c r="W596" s="42">
        <f t="shared" si="101"/>
        <v>2</v>
      </c>
      <c r="AG596" s="63"/>
      <c r="AR596" s="63"/>
      <c r="BC596" s="63"/>
      <c r="BN596" s="63"/>
      <c r="BY596" s="63"/>
      <c r="CJ596" s="63"/>
      <c r="CU596" s="63"/>
      <c r="DF596" s="63"/>
      <c r="DQ596" s="63"/>
      <c r="EB596" s="63"/>
      <c r="EM596" s="63"/>
      <c r="EX596" s="63"/>
      <c r="FI596" s="63"/>
      <c r="FT596" s="63"/>
      <c r="GE596" s="63"/>
      <c r="GP596" s="63"/>
      <c r="HA596" s="63"/>
      <c r="HL596" s="63"/>
      <c r="HW596" s="63"/>
      <c r="IH596" s="63"/>
      <c r="IS596" s="63"/>
      <c r="JD596" s="63"/>
      <c r="JO596" s="63"/>
      <c r="JZ596" s="63"/>
      <c r="KK596" s="63"/>
      <c r="KV596" s="63"/>
      <c r="LG596" s="63"/>
      <c r="LR596" s="63"/>
      <c r="MC596" s="63"/>
      <c r="MN596" s="63"/>
      <c r="MY596" s="63"/>
      <c r="NJ596" s="63"/>
      <c r="NU596" s="63"/>
      <c r="OF596" s="63"/>
      <c r="OQ596" s="63"/>
      <c r="PB596" s="63"/>
      <c r="PM596" s="63"/>
      <c r="PX596" s="63"/>
      <c r="QI596" s="63"/>
      <c r="QT596" s="63"/>
      <c r="RE596" s="63"/>
      <c r="RP596" s="63"/>
      <c r="SA596" s="63"/>
      <c r="SL596" s="63"/>
      <c r="SW596" s="63"/>
      <c r="TH596" s="63"/>
      <c r="TS596" s="63"/>
      <c r="UD596" s="63"/>
      <c r="UO596" s="63"/>
      <c r="UZ596" s="63"/>
      <c r="VK596" s="63"/>
      <c r="VV596" s="63"/>
      <c r="WG596" s="63"/>
      <c r="WR596" s="63"/>
      <c r="XC596" s="63"/>
      <c r="XN596" s="63"/>
      <c r="XY596" s="63"/>
      <c r="YJ596" s="63"/>
      <c r="YU596" s="63"/>
      <c r="ZF596" s="63"/>
      <c r="ZQ596" s="63"/>
      <c r="AAB596" s="63"/>
      <c r="AAM596" s="63"/>
      <c r="AAX596" s="63"/>
      <c r="ABI596" s="63"/>
      <c r="ABT596" s="63"/>
      <c r="ACE596" s="63"/>
      <c r="ACP596" s="63"/>
      <c r="ADA596" s="63"/>
      <c r="ADL596" s="63"/>
      <c r="ADW596" s="63"/>
      <c r="AEH596" s="63"/>
      <c r="AES596" s="63"/>
      <c r="AFD596" s="63"/>
      <c r="AFO596" s="63"/>
      <c r="AFZ596" s="63"/>
      <c r="AGK596" s="63"/>
      <c r="AGV596" s="63"/>
      <c r="AHG596" s="63"/>
      <c r="AHR596" s="63"/>
      <c r="AIC596" s="63"/>
      <c r="AIN596" s="63"/>
      <c r="AIY596" s="63"/>
      <c r="AJJ596" s="63"/>
      <c r="AJU596" s="63"/>
      <c r="AKF596" s="63"/>
      <c r="AKQ596" s="63"/>
      <c r="ALB596" s="63"/>
      <c r="ALM596" s="63"/>
      <c r="ALX596" s="63"/>
      <c r="AMI596" s="63"/>
      <c r="AMT596" s="63"/>
      <c r="ANE596" s="63"/>
      <c r="ANP596" s="63"/>
      <c r="AOA596" s="63"/>
      <c r="AOL596" s="63"/>
      <c r="AOW596" s="63"/>
      <c r="APH596" s="63"/>
      <c r="APS596" s="63"/>
      <c r="AQD596" s="63"/>
      <c r="AQO596" s="63"/>
      <c r="AQZ596" s="63"/>
      <c r="ARK596" s="63"/>
      <c r="ARV596" s="63"/>
      <c r="ASG596" s="63"/>
      <c r="ASR596" s="63"/>
      <c r="ATC596" s="63"/>
      <c r="ATN596" s="63"/>
      <c r="ATY596" s="63"/>
      <c r="AUJ596" s="63"/>
      <c r="AUU596" s="63"/>
      <c r="AVF596" s="63"/>
      <c r="AVQ596" s="63"/>
      <c r="AWB596" s="63"/>
      <c r="AWM596" s="63"/>
      <c r="AWX596" s="63"/>
      <c r="AXI596" s="63"/>
      <c r="AXT596" s="63"/>
      <c r="AYE596" s="63"/>
      <c r="AYP596" s="63"/>
      <c r="AZA596" s="63"/>
    </row>
    <row r="597" spans="1:1023 1034:1353" ht="18.75" customHeight="1" x14ac:dyDescent="0.35">
      <c r="A597" s="24">
        <f>'total Scrap'!A597</f>
        <v>0</v>
      </c>
      <c r="B597" s="29">
        <f>'total Scrap'!D597</f>
        <v>0</v>
      </c>
      <c r="C597" s="45">
        <f>'total Scrap'!E597</f>
        <v>0</v>
      </c>
      <c r="D597" s="8">
        <f>'total Scrap'!F597</f>
        <v>0</v>
      </c>
      <c r="E597" s="26">
        <f t="shared" ca="1" si="93"/>
        <v>1457</v>
      </c>
      <c r="F597" s="26">
        <f t="shared" si="94"/>
        <v>610</v>
      </c>
      <c r="G597" s="27">
        <f t="shared" ca="1" si="95"/>
        <v>43.571428571428569</v>
      </c>
      <c r="H597" s="26">
        <f t="shared" ca="1" si="96"/>
        <v>4</v>
      </c>
      <c r="I597" s="26"/>
      <c r="J597" s="30"/>
      <c r="P597" s="57">
        <f t="shared" si="97"/>
        <v>0</v>
      </c>
      <c r="Q597" s="30">
        <f t="shared" si="98"/>
        <v>0</v>
      </c>
      <c r="T597" s="42">
        <f t="shared" si="99"/>
        <v>0</v>
      </c>
      <c r="V597" s="43">
        <f t="shared" si="100"/>
        <v>0</v>
      </c>
      <c r="W597" s="42">
        <f t="shared" si="101"/>
        <v>2</v>
      </c>
      <c r="AG597" s="63"/>
      <c r="AR597" s="63"/>
      <c r="BC597" s="63"/>
      <c r="BN597" s="63"/>
      <c r="BY597" s="63"/>
      <c r="CJ597" s="63"/>
      <c r="CU597" s="63"/>
      <c r="DF597" s="63"/>
      <c r="DQ597" s="63"/>
      <c r="EB597" s="63"/>
      <c r="EM597" s="63"/>
      <c r="EX597" s="63"/>
      <c r="FI597" s="63"/>
      <c r="FT597" s="63"/>
      <c r="GE597" s="63"/>
      <c r="GP597" s="63"/>
      <c r="HA597" s="63"/>
      <c r="HL597" s="63"/>
      <c r="HW597" s="63"/>
      <c r="IH597" s="63"/>
      <c r="IS597" s="63"/>
      <c r="JD597" s="63"/>
      <c r="JO597" s="63"/>
      <c r="JZ597" s="63"/>
      <c r="KK597" s="63"/>
      <c r="KV597" s="63"/>
      <c r="LG597" s="63"/>
      <c r="LR597" s="63"/>
      <c r="MC597" s="63"/>
      <c r="MN597" s="63"/>
      <c r="MY597" s="63"/>
      <c r="NJ597" s="63"/>
      <c r="NU597" s="63"/>
      <c r="OF597" s="63"/>
      <c r="OQ597" s="63"/>
      <c r="PB597" s="63"/>
      <c r="PM597" s="63"/>
      <c r="PX597" s="63"/>
      <c r="QI597" s="63"/>
      <c r="QT597" s="63"/>
      <c r="RE597" s="63"/>
      <c r="RP597" s="63"/>
      <c r="SA597" s="63"/>
      <c r="SL597" s="63"/>
      <c r="SW597" s="63"/>
      <c r="TH597" s="63"/>
      <c r="TS597" s="63"/>
      <c r="UD597" s="63"/>
      <c r="UO597" s="63"/>
      <c r="UZ597" s="63"/>
      <c r="VK597" s="63"/>
      <c r="VV597" s="63"/>
      <c r="WG597" s="63"/>
      <c r="WR597" s="63"/>
      <c r="XC597" s="63"/>
      <c r="XN597" s="63"/>
      <c r="XY597" s="63"/>
      <c r="YJ597" s="63"/>
      <c r="YU597" s="63"/>
      <c r="ZF597" s="63"/>
      <c r="ZQ597" s="63"/>
      <c r="AAB597" s="63"/>
      <c r="AAM597" s="63"/>
      <c r="AAX597" s="63"/>
      <c r="ABI597" s="63"/>
      <c r="ABT597" s="63"/>
      <c r="ACE597" s="63"/>
      <c r="ACP597" s="63"/>
      <c r="ADA597" s="63"/>
      <c r="ADL597" s="63"/>
      <c r="ADW597" s="63"/>
      <c r="AEH597" s="63"/>
      <c r="AES597" s="63"/>
      <c r="AFD597" s="63"/>
      <c r="AFO597" s="63"/>
      <c r="AFZ597" s="63"/>
      <c r="AGK597" s="63"/>
      <c r="AGV597" s="63"/>
      <c r="AHG597" s="63"/>
      <c r="AHR597" s="63"/>
      <c r="AIC597" s="63"/>
      <c r="AIN597" s="63"/>
      <c r="AIY597" s="63"/>
      <c r="AJJ597" s="63"/>
      <c r="AJU597" s="63"/>
      <c r="AKF597" s="63"/>
      <c r="AKQ597" s="63"/>
      <c r="ALB597" s="63"/>
      <c r="ALM597" s="63"/>
      <c r="ALX597" s="63"/>
      <c r="AMI597" s="63"/>
      <c r="AMT597" s="63"/>
      <c r="ANE597" s="63"/>
      <c r="ANP597" s="63"/>
      <c r="AOA597" s="63"/>
      <c r="AOL597" s="63"/>
      <c r="AOW597" s="63"/>
      <c r="APH597" s="63"/>
      <c r="APS597" s="63"/>
      <c r="AQD597" s="63"/>
      <c r="AQO597" s="63"/>
      <c r="AQZ597" s="63"/>
      <c r="ARK597" s="63"/>
      <c r="ARV597" s="63"/>
      <c r="ASG597" s="63"/>
      <c r="ASR597" s="63"/>
      <c r="ATC597" s="63"/>
      <c r="ATN597" s="63"/>
      <c r="ATY597" s="63"/>
      <c r="AUJ597" s="63"/>
      <c r="AUU597" s="63"/>
      <c r="AVF597" s="63"/>
      <c r="AVQ597" s="63"/>
      <c r="AWB597" s="63"/>
      <c r="AWM597" s="63"/>
      <c r="AWX597" s="63"/>
      <c r="AXI597" s="63"/>
      <c r="AXT597" s="63"/>
      <c r="AYE597" s="63"/>
      <c r="AYP597" s="63"/>
      <c r="AZA597" s="63"/>
    </row>
    <row r="598" spans="1:1023 1034:1353" ht="18.75" customHeight="1" x14ac:dyDescent="0.35">
      <c r="A598" s="24">
        <f>'total Scrap'!A598</f>
        <v>0</v>
      </c>
      <c r="B598" s="29">
        <f>'total Scrap'!D598</f>
        <v>0</v>
      </c>
      <c r="C598" s="45">
        <f>'total Scrap'!E598</f>
        <v>0</v>
      </c>
      <c r="D598" s="8">
        <f>'total Scrap'!F598</f>
        <v>0</v>
      </c>
      <c r="E598" s="26">
        <f t="shared" ca="1" si="93"/>
        <v>1457</v>
      </c>
      <c r="F598" s="26">
        <f t="shared" si="94"/>
        <v>610</v>
      </c>
      <c r="G598" s="27">
        <f t="shared" ca="1" si="95"/>
        <v>43.571428571428569</v>
      </c>
      <c r="H598" s="26">
        <f t="shared" ca="1" si="96"/>
        <v>4</v>
      </c>
      <c r="I598" s="26"/>
      <c r="J598" s="30"/>
      <c r="P598" s="57">
        <f t="shared" si="97"/>
        <v>0</v>
      </c>
      <c r="Q598" s="30">
        <f t="shared" si="98"/>
        <v>0</v>
      </c>
      <c r="T598" s="42">
        <f t="shared" si="99"/>
        <v>0</v>
      </c>
      <c r="V598" s="43">
        <f t="shared" si="100"/>
        <v>0</v>
      </c>
      <c r="W598" s="42">
        <f t="shared" si="101"/>
        <v>2</v>
      </c>
      <c r="AG598" s="63"/>
      <c r="AR598" s="63"/>
      <c r="BC598" s="63"/>
      <c r="BN598" s="63"/>
      <c r="BY598" s="63"/>
      <c r="CJ598" s="63"/>
      <c r="CU598" s="63"/>
      <c r="DF598" s="63"/>
      <c r="DQ598" s="63"/>
      <c r="EB598" s="63"/>
      <c r="EM598" s="63"/>
      <c r="EX598" s="63"/>
      <c r="FI598" s="63"/>
      <c r="FT598" s="63"/>
      <c r="GE598" s="63"/>
      <c r="GP598" s="63"/>
      <c r="HA598" s="63"/>
      <c r="HL598" s="63"/>
      <c r="HW598" s="63"/>
      <c r="IH598" s="63"/>
      <c r="IS598" s="63"/>
      <c r="JD598" s="63"/>
      <c r="JO598" s="63"/>
      <c r="JZ598" s="63"/>
      <c r="KK598" s="63"/>
      <c r="KV598" s="63"/>
      <c r="LG598" s="63"/>
      <c r="LR598" s="63"/>
      <c r="MC598" s="63"/>
      <c r="MN598" s="63"/>
      <c r="MY598" s="63"/>
      <c r="NJ598" s="63"/>
      <c r="NU598" s="63"/>
      <c r="OF598" s="63"/>
      <c r="OQ598" s="63"/>
      <c r="PB598" s="63"/>
      <c r="PM598" s="63"/>
      <c r="PX598" s="63"/>
      <c r="QI598" s="63"/>
      <c r="QT598" s="63"/>
      <c r="RE598" s="63"/>
      <c r="RP598" s="63"/>
      <c r="SA598" s="63"/>
      <c r="SL598" s="63"/>
      <c r="SW598" s="63"/>
      <c r="TH598" s="63"/>
      <c r="TS598" s="63"/>
      <c r="UD598" s="63"/>
      <c r="UO598" s="63"/>
      <c r="UZ598" s="63"/>
      <c r="VK598" s="63"/>
      <c r="VV598" s="63"/>
      <c r="WG598" s="63"/>
      <c r="WR598" s="63"/>
      <c r="XC598" s="63"/>
      <c r="XN598" s="63"/>
      <c r="XY598" s="63"/>
      <c r="YJ598" s="63"/>
      <c r="YU598" s="63"/>
      <c r="ZF598" s="63"/>
      <c r="ZQ598" s="63"/>
      <c r="AAB598" s="63"/>
      <c r="AAM598" s="63"/>
      <c r="AAX598" s="63"/>
      <c r="ABI598" s="63"/>
      <c r="ABT598" s="63"/>
      <c r="ACE598" s="63"/>
      <c r="ACP598" s="63"/>
      <c r="ADA598" s="63"/>
      <c r="ADL598" s="63"/>
      <c r="ADW598" s="63"/>
      <c r="AEH598" s="63"/>
      <c r="AES598" s="63"/>
      <c r="AFD598" s="63"/>
      <c r="AFO598" s="63"/>
      <c r="AFZ598" s="63"/>
      <c r="AGK598" s="63"/>
      <c r="AGV598" s="63"/>
      <c r="AHG598" s="63"/>
      <c r="AHR598" s="63"/>
      <c r="AIC598" s="63"/>
      <c r="AIN598" s="63"/>
      <c r="AIY598" s="63"/>
      <c r="AJJ598" s="63"/>
      <c r="AJU598" s="63"/>
      <c r="AKF598" s="63"/>
      <c r="AKQ598" s="63"/>
      <c r="ALB598" s="63"/>
      <c r="ALM598" s="63"/>
      <c r="ALX598" s="63"/>
      <c r="AMI598" s="63"/>
      <c r="AMT598" s="63"/>
      <c r="ANE598" s="63"/>
      <c r="ANP598" s="63"/>
      <c r="AOA598" s="63"/>
      <c r="AOL598" s="63"/>
      <c r="AOW598" s="63"/>
      <c r="APH598" s="63"/>
      <c r="APS598" s="63"/>
      <c r="AQD598" s="63"/>
      <c r="AQO598" s="63"/>
      <c r="AQZ598" s="63"/>
      <c r="ARK598" s="63"/>
      <c r="ARV598" s="63"/>
      <c r="ASG598" s="63"/>
      <c r="ASR598" s="63"/>
      <c r="ATC598" s="63"/>
      <c r="ATN598" s="63"/>
      <c r="ATY598" s="63"/>
      <c r="AUJ598" s="63"/>
      <c r="AUU598" s="63"/>
      <c r="AVF598" s="63"/>
      <c r="AVQ598" s="63"/>
      <c r="AWB598" s="63"/>
      <c r="AWM598" s="63"/>
      <c r="AWX598" s="63"/>
      <c r="AXI598" s="63"/>
      <c r="AXT598" s="63"/>
      <c r="AYE598" s="63"/>
      <c r="AYP598" s="63"/>
      <c r="AZA598" s="63"/>
    </row>
    <row r="599" spans="1:1023 1034:1353" ht="18.75" customHeight="1" x14ac:dyDescent="0.35">
      <c r="A599" s="24">
        <f>'total Scrap'!A599</f>
        <v>0</v>
      </c>
      <c r="B599" s="29">
        <f>'total Scrap'!D599</f>
        <v>0</v>
      </c>
      <c r="C599" s="45">
        <f>'total Scrap'!E599</f>
        <v>0</v>
      </c>
      <c r="D599" s="8">
        <f>'total Scrap'!F599</f>
        <v>0</v>
      </c>
      <c r="E599" s="26">
        <f t="shared" ca="1" si="93"/>
        <v>1457</v>
      </c>
      <c r="F599" s="26">
        <f t="shared" si="94"/>
        <v>610</v>
      </c>
      <c r="G599" s="27">
        <f t="shared" ca="1" si="95"/>
        <v>43.571428571428569</v>
      </c>
      <c r="H599" s="26">
        <f t="shared" ca="1" si="96"/>
        <v>4</v>
      </c>
      <c r="I599" s="26"/>
      <c r="J599" s="30"/>
      <c r="P599" s="57">
        <f t="shared" si="97"/>
        <v>0</v>
      </c>
      <c r="Q599" s="30">
        <f t="shared" si="98"/>
        <v>0</v>
      </c>
      <c r="T599" s="42">
        <f t="shared" si="99"/>
        <v>0</v>
      </c>
      <c r="V599" s="43">
        <f t="shared" si="100"/>
        <v>0</v>
      </c>
      <c r="W599" s="42">
        <f t="shared" si="101"/>
        <v>2</v>
      </c>
      <c r="AG599" s="63"/>
      <c r="AR599" s="63"/>
      <c r="BC599" s="63"/>
      <c r="BN599" s="63"/>
      <c r="BY599" s="63"/>
      <c r="CJ599" s="63"/>
      <c r="CU599" s="63"/>
      <c r="DF599" s="63"/>
      <c r="DQ599" s="63"/>
      <c r="EB599" s="63"/>
      <c r="EM599" s="63"/>
      <c r="EX599" s="63"/>
      <c r="FI599" s="63"/>
      <c r="FT599" s="63"/>
      <c r="GE599" s="63"/>
      <c r="GP599" s="63"/>
      <c r="HA599" s="63"/>
      <c r="HL599" s="63"/>
      <c r="HW599" s="63"/>
      <c r="IH599" s="63"/>
      <c r="IS599" s="63"/>
      <c r="JD599" s="63"/>
      <c r="JO599" s="63"/>
      <c r="JZ599" s="63"/>
      <c r="KK599" s="63"/>
      <c r="KV599" s="63"/>
      <c r="LG599" s="63"/>
      <c r="LR599" s="63"/>
      <c r="MC599" s="63"/>
      <c r="MN599" s="63"/>
      <c r="MY599" s="63"/>
      <c r="NJ599" s="63"/>
      <c r="NU599" s="63"/>
      <c r="OF599" s="63"/>
      <c r="OQ599" s="63"/>
      <c r="PB599" s="63"/>
      <c r="PM599" s="63"/>
      <c r="PX599" s="63"/>
      <c r="QI599" s="63"/>
      <c r="QT599" s="63"/>
      <c r="RE599" s="63"/>
      <c r="RP599" s="63"/>
      <c r="SA599" s="63"/>
      <c r="SL599" s="63"/>
      <c r="SW599" s="63"/>
      <c r="TH599" s="63"/>
      <c r="TS599" s="63"/>
      <c r="UD599" s="63"/>
      <c r="UO599" s="63"/>
      <c r="UZ599" s="63"/>
      <c r="VK599" s="63"/>
      <c r="VV599" s="63"/>
      <c r="WG599" s="63"/>
      <c r="WR599" s="63"/>
      <c r="XC599" s="63"/>
      <c r="XN599" s="63"/>
      <c r="XY599" s="63"/>
      <c r="YJ599" s="63"/>
      <c r="YU599" s="63"/>
      <c r="ZF599" s="63"/>
      <c r="ZQ599" s="63"/>
      <c r="AAB599" s="63"/>
      <c r="AAM599" s="63"/>
      <c r="AAX599" s="63"/>
      <c r="ABI599" s="63"/>
      <c r="ABT599" s="63"/>
      <c r="ACE599" s="63"/>
      <c r="ACP599" s="63"/>
      <c r="ADA599" s="63"/>
      <c r="ADL599" s="63"/>
      <c r="ADW599" s="63"/>
      <c r="AEH599" s="63"/>
      <c r="AES599" s="63"/>
      <c r="AFD599" s="63"/>
      <c r="AFO599" s="63"/>
      <c r="AFZ599" s="63"/>
      <c r="AGK599" s="63"/>
      <c r="AGV599" s="63"/>
      <c r="AHG599" s="63"/>
      <c r="AHR599" s="63"/>
      <c r="AIC599" s="63"/>
      <c r="AIN599" s="63"/>
      <c r="AIY599" s="63"/>
      <c r="AJJ599" s="63"/>
      <c r="AJU599" s="63"/>
      <c r="AKF599" s="63"/>
      <c r="AKQ599" s="63"/>
      <c r="ALB599" s="63"/>
      <c r="ALM599" s="63"/>
      <c r="ALX599" s="63"/>
      <c r="AMI599" s="63"/>
      <c r="AMT599" s="63"/>
      <c r="ANE599" s="63"/>
      <c r="ANP599" s="63"/>
      <c r="AOA599" s="63"/>
      <c r="AOL599" s="63"/>
      <c r="AOW599" s="63"/>
      <c r="APH599" s="63"/>
      <c r="APS599" s="63"/>
      <c r="AQD599" s="63"/>
      <c r="AQO599" s="63"/>
      <c r="AQZ599" s="63"/>
      <c r="ARK599" s="63"/>
      <c r="ARV599" s="63"/>
      <c r="ASG599" s="63"/>
      <c r="ASR599" s="63"/>
      <c r="ATC599" s="63"/>
      <c r="ATN599" s="63"/>
      <c r="ATY599" s="63"/>
      <c r="AUJ599" s="63"/>
      <c r="AUU599" s="63"/>
      <c r="AVF599" s="63"/>
      <c r="AVQ599" s="63"/>
      <c r="AWB599" s="63"/>
      <c r="AWM599" s="63"/>
      <c r="AWX599" s="63"/>
      <c r="AXI599" s="63"/>
      <c r="AXT599" s="63"/>
      <c r="AYE599" s="63"/>
      <c r="AYP599" s="63"/>
      <c r="AZA599" s="63"/>
    </row>
    <row r="600" spans="1:1023 1034:1353" ht="18.75" customHeight="1" x14ac:dyDescent="0.35">
      <c r="A600" s="24">
        <f>'total Scrap'!A600</f>
        <v>0</v>
      </c>
      <c r="B600" s="29">
        <f>'total Scrap'!D600</f>
        <v>0</v>
      </c>
      <c r="C600" s="45">
        <f>'total Scrap'!E600</f>
        <v>0</v>
      </c>
      <c r="D600" s="8">
        <f>'total Scrap'!F600</f>
        <v>0</v>
      </c>
      <c r="E600" s="26">
        <f t="shared" ca="1" si="93"/>
        <v>1457</v>
      </c>
      <c r="F600" s="26">
        <f t="shared" si="94"/>
        <v>610</v>
      </c>
      <c r="G600" s="27">
        <f t="shared" ca="1" si="95"/>
        <v>43.571428571428569</v>
      </c>
      <c r="H600" s="26">
        <f t="shared" ca="1" si="96"/>
        <v>4</v>
      </c>
      <c r="I600" s="26"/>
      <c r="J600" s="30"/>
      <c r="P600" s="57">
        <f t="shared" si="97"/>
        <v>0</v>
      </c>
      <c r="Q600" s="30">
        <f t="shared" si="98"/>
        <v>0</v>
      </c>
      <c r="T600" s="42">
        <f t="shared" si="99"/>
        <v>0</v>
      </c>
      <c r="V600" s="43">
        <f t="shared" si="100"/>
        <v>0</v>
      </c>
      <c r="W600" s="42">
        <f t="shared" si="101"/>
        <v>2</v>
      </c>
      <c r="AG600" s="63"/>
      <c r="AR600" s="63"/>
      <c r="BC600" s="63"/>
      <c r="BN600" s="63"/>
      <c r="BY600" s="63"/>
      <c r="CJ600" s="63"/>
      <c r="CU600" s="63"/>
      <c r="DF600" s="63"/>
      <c r="DQ600" s="63"/>
      <c r="EB600" s="63"/>
      <c r="EM600" s="63"/>
      <c r="EX600" s="63"/>
      <c r="FI600" s="63"/>
      <c r="FT600" s="63"/>
      <c r="GE600" s="63"/>
      <c r="GP600" s="63"/>
      <c r="HA600" s="63"/>
      <c r="HL600" s="63"/>
      <c r="HW600" s="63"/>
      <c r="IH600" s="63"/>
      <c r="IS600" s="63"/>
      <c r="JD600" s="63"/>
      <c r="JO600" s="63"/>
      <c r="JZ600" s="63"/>
      <c r="KK600" s="63"/>
      <c r="KV600" s="63"/>
      <c r="LG600" s="63"/>
      <c r="LR600" s="63"/>
      <c r="MC600" s="63"/>
      <c r="MN600" s="63"/>
      <c r="MY600" s="63"/>
      <c r="NJ600" s="63"/>
      <c r="NU600" s="63"/>
      <c r="OF600" s="63"/>
      <c r="OQ600" s="63"/>
      <c r="PB600" s="63"/>
      <c r="PM600" s="63"/>
      <c r="PX600" s="63"/>
      <c r="QI600" s="63"/>
      <c r="QT600" s="63"/>
      <c r="RE600" s="63"/>
      <c r="RP600" s="63"/>
      <c r="SA600" s="63"/>
      <c r="SL600" s="63"/>
      <c r="SW600" s="63"/>
      <c r="TH600" s="63"/>
      <c r="TS600" s="63"/>
      <c r="UD600" s="63"/>
      <c r="UO600" s="63"/>
      <c r="UZ600" s="63"/>
      <c r="VK600" s="63"/>
      <c r="VV600" s="63"/>
      <c r="WG600" s="63"/>
      <c r="WR600" s="63"/>
      <c r="XC600" s="63"/>
      <c r="XN600" s="63"/>
      <c r="XY600" s="63"/>
      <c r="YJ600" s="63"/>
      <c r="YU600" s="63"/>
      <c r="ZF600" s="63"/>
      <c r="ZQ600" s="63"/>
      <c r="AAB600" s="63"/>
      <c r="AAM600" s="63"/>
      <c r="AAX600" s="63"/>
      <c r="ABI600" s="63"/>
      <c r="ABT600" s="63"/>
      <c r="ACE600" s="63"/>
      <c r="ACP600" s="63"/>
      <c r="ADA600" s="63"/>
      <c r="ADL600" s="63"/>
      <c r="ADW600" s="63"/>
      <c r="AEH600" s="63"/>
      <c r="AES600" s="63"/>
      <c r="AFD600" s="63"/>
      <c r="AFO600" s="63"/>
      <c r="AFZ600" s="63"/>
      <c r="AGK600" s="63"/>
      <c r="AGV600" s="63"/>
      <c r="AHG600" s="63"/>
      <c r="AHR600" s="63"/>
      <c r="AIC600" s="63"/>
      <c r="AIN600" s="63"/>
      <c r="AIY600" s="63"/>
      <c r="AJJ600" s="63"/>
      <c r="AJU600" s="63"/>
      <c r="AKF600" s="63"/>
      <c r="AKQ600" s="63"/>
      <c r="ALB600" s="63"/>
      <c r="ALM600" s="63"/>
      <c r="ALX600" s="63"/>
      <c r="AMI600" s="63"/>
      <c r="AMT600" s="63"/>
      <c r="ANE600" s="63"/>
      <c r="ANP600" s="63"/>
      <c r="AOA600" s="63"/>
      <c r="AOL600" s="63"/>
      <c r="AOW600" s="63"/>
      <c r="APH600" s="63"/>
      <c r="APS600" s="63"/>
      <c r="AQD600" s="63"/>
      <c r="AQO600" s="63"/>
      <c r="AQZ600" s="63"/>
      <c r="ARK600" s="63"/>
      <c r="ARV600" s="63"/>
      <c r="ASG600" s="63"/>
      <c r="ASR600" s="63"/>
      <c r="ATC600" s="63"/>
      <c r="ATN600" s="63"/>
      <c r="ATY600" s="63"/>
      <c r="AUJ600" s="63"/>
      <c r="AUU600" s="63"/>
      <c r="AVF600" s="63"/>
      <c r="AVQ600" s="63"/>
      <c r="AWB600" s="63"/>
      <c r="AWM600" s="63"/>
      <c r="AWX600" s="63"/>
      <c r="AXI600" s="63"/>
      <c r="AXT600" s="63"/>
      <c r="AYE600" s="63"/>
      <c r="AYP600" s="63"/>
      <c r="AZA600" s="63"/>
    </row>
    <row r="601" spans="1:1023 1034:1353" ht="18.75" customHeight="1" x14ac:dyDescent="0.35">
      <c r="A601" s="24">
        <f>'total Scrap'!A601</f>
        <v>0</v>
      </c>
      <c r="B601" s="29">
        <f>'total Scrap'!D601</f>
        <v>0</v>
      </c>
      <c r="C601" s="45">
        <f>'total Scrap'!E601</f>
        <v>0</v>
      </c>
      <c r="D601" s="8">
        <f>'total Scrap'!F601</f>
        <v>0</v>
      </c>
      <c r="E601" s="26">
        <f t="shared" ca="1" si="93"/>
        <v>1457</v>
      </c>
      <c r="F601" s="26">
        <f t="shared" si="94"/>
        <v>610</v>
      </c>
      <c r="G601" s="27">
        <f t="shared" ca="1" si="95"/>
        <v>43.571428571428569</v>
      </c>
      <c r="H601" s="26">
        <f t="shared" ca="1" si="96"/>
        <v>4</v>
      </c>
      <c r="I601" s="26"/>
      <c r="J601" s="30"/>
      <c r="P601" s="57">
        <f t="shared" si="97"/>
        <v>0</v>
      </c>
      <c r="Q601" s="30">
        <f t="shared" si="98"/>
        <v>0</v>
      </c>
      <c r="T601" s="42">
        <f t="shared" si="99"/>
        <v>0</v>
      </c>
      <c r="V601" s="43">
        <f t="shared" si="100"/>
        <v>0</v>
      </c>
      <c r="W601" s="42">
        <f t="shared" si="101"/>
        <v>2</v>
      </c>
      <c r="AG601" s="63"/>
      <c r="AR601" s="63"/>
      <c r="BC601" s="63"/>
      <c r="BN601" s="63"/>
      <c r="BY601" s="63"/>
      <c r="CJ601" s="63"/>
      <c r="CU601" s="63"/>
      <c r="DF601" s="63"/>
      <c r="DQ601" s="63"/>
      <c r="EB601" s="63"/>
      <c r="EM601" s="63"/>
      <c r="EX601" s="63"/>
      <c r="FI601" s="63"/>
      <c r="FT601" s="63"/>
      <c r="GE601" s="63"/>
      <c r="GP601" s="63"/>
      <c r="HA601" s="63"/>
      <c r="HL601" s="63"/>
      <c r="HW601" s="63"/>
      <c r="IH601" s="63"/>
      <c r="IS601" s="63"/>
      <c r="JD601" s="63"/>
      <c r="JO601" s="63"/>
      <c r="JZ601" s="63"/>
      <c r="KK601" s="63"/>
      <c r="KV601" s="63"/>
      <c r="LG601" s="63"/>
      <c r="LR601" s="63"/>
      <c r="MC601" s="63"/>
      <c r="MN601" s="63"/>
      <c r="MY601" s="63"/>
      <c r="NJ601" s="63"/>
      <c r="NU601" s="63"/>
      <c r="OF601" s="63"/>
      <c r="OQ601" s="63"/>
      <c r="PB601" s="63"/>
      <c r="PM601" s="63"/>
      <c r="PX601" s="63"/>
      <c r="QI601" s="63"/>
      <c r="QT601" s="63"/>
      <c r="RE601" s="63"/>
      <c r="RP601" s="63"/>
      <c r="SA601" s="63"/>
      <c r="SL601" s="63"/>
      <c r="SW601" s="63"/>
      <c r="TH601" s="63"/>
      <c r="TS601" s="63"/>
      <c r="UD601" s="63"/>
      <c r="UO601" s="63"/>
      <c r="UZ601" s="63"/>
      <c r="VK601" s="63"/>
      <c r="VV601" s="63"/>
      <c r="WG601" s="63"/>
      <c r="WR601" s="63"/>
      <c r="XC601" s="63"/>
      <c r="XN601" s="63"/>
      <c r="XY601" s="63"/>
      <c r="YJ601" s="63"/>
      <c r="YU601" s="63"/>
      <c r="ZF601" s="63"/>
      <c r="ZQ601" s="63"/>
      <c r="AAB601" s="63"/>
      <c r="AAM601" s="63"/>
      <c r="AAX601" s="63"/>
      <c r="ABI601" s="63"/>
      <c r="ABT601" s="63"/>
      <c r="ACE601" s="63"/>
      <c r="ACP601" s="63"/>
      <c r="ADA601" s="63"/>
      <c r="ADL601" s="63"/>
      <c r="ADW601" s="63"/>
      <c r="AEH601" s="63"/>
      <c r="AES601" s="63"/>
      <c r="AFD601" s="63"/>
      <c r="AFO601" s="63"/>
      <c r="AFZ601" s="63"/>
      <c r="AGK601" s="63"/>
      <c r="AGV601" s="63"/>
      <c r="AHG601" s="63"/>
      <c r="AHR601" s="63"/>
      <c r="AIC601" s="63"/>
      <c r="AIN601" s="63"/>
      <c r="AIY601" s="63"/>
      <c r="AJJ601" s="63"/>
      <c r="AJU601" s="63"/>
      <c r="AKF601" s="63"/>
      <c r="AKQ601" s="63"/>
      <c r="ALB601" s="63"/>
      <c r="ALM601" s="63"/>
      <c r="ALX601" s="63"/>
      <c r="AMI601" s="63"/>
      <c r="AMT601" s="63"/>
      <c r="ANE601" s="63"/>
      <c r="ANP601" s="63"/>
      <c r="AOA601" s="63"/>
      <c r="AOL601" s="63"/>
      <c r="AOW601" s="63"/>
      <c r="APH601" s="63"/>
      <c r="APS601" s="63"/>
      <c r="AQD601" s="63"/>
      <c r="AQO601" s="63"/>
      <c r="AQZ601" s="63"/>
      <c r="ARK601" s="63"/>
      <c r="ARV601" s="63"/>
      <c r="ASG601" s="63"/>
      <c r="ASR601" s="63"/>
      <c r="ATC601" s="63"/>
      <c r="ATN601" s="63"/>
      <c r="ATY601" s="63"/>
      <c r="AUJ601" s="63"/>
      <c r="AUU601" s="63"/>
      <c r="AVF601" s="63"/>
      <c r="AVQ601" s="63"/>
      <c r="AWB601" s="63"/>
      <c r="AWM601" s="63"/>
      <c r="AWX601" s="63"/>
      <c r="AXI601" s="63"/>
      <c r="AXT601" s="63"/>
      <c r="AYE601" s="63"/>
      <c r="AYP601" s="63"/>
      <c r="AZA601" s="63"/>
    </row>
    <row r="602" spans="1:1023 1034:1353" ht="18.75" customHeight="1" x14ac:dyDescent="0.35">
      <c r="A602" s="24">
        <f>'total Scrap'!A602</f>
        <v>0</v>
      </c>
      <c r="B602" s="29">
        <f>'total Scrap'!D602</f>
        <v>0</v>
      </c>
      <c r="C602" s="45">
        <f>'total Scrap'!E602</f>
        <v>0</v>
      </c>
      <c r="D602" s="8">
        <f>'total Scrap'!F602</f>
        <v>0</v>
      </c>
      <c r="E602" s="26">
        <f t="shared" ca="1" si="93"/>
        <v>1457</v>
      </c>
      <c r="F602" s="26">
        <f t="shared" si="94"/>
        <v>610</v>
      </c>
      <c r="G602" s="27">
        <f t="shared" ca="1" si="95"/>
        <v>43.571428571428569</v>
      </c>
      <c r="H602" s="26">
        <f t="shared" ca="1" si="96"/>
        <v>4</v>
      </c>
      <c r="I602" s="26"/>
      <c r="J602" s="30"/>
      <c r="P602" s="57">
        <f t="shared" si="97"/>
        <v>0</v>
      </c>
      <c r="Q602" s="30">
        <f t="shared" si="98"/>
        <v>0</v>
      </c>
      <c r="T602" s="42">
        <f t="shared" si="99"/>
        <v>0</v>
      </c>
      <c r="V602" s="43">
        <f t="shared" si="100"/>
        <v>0</v>
      </c>
      <c r="W602" s="42">
        <f t="shared" si="101"/>
        <v>2</v>
      </c>
      <c r="AG602" s="63"/>
      <c r="AR602" s="63"/>
      <c r="BC602" s="63"/>
      <c r="BN602" s="63"/>
      <c r="BY602" s="63"/>
      <c r="CJ602" s="63"/>
      <c r="CU602" s="63"/>
      <c r="DF602" s="63"/>
      <c r="DQ602" s="63"/>
      <c r="EB602" s="63"/>
      <c r="EM602" s="63"/>
      <c r="EX602" s="63"/>
      <c r="FI602" s="63"/>
      <c r="FT602" s="63"/>
      <c r="GE602" s="63"/>
      <c r="GP602" s="63"/>
      <c r="HA602" s="63"/>
      <c r="HL602" s="63"/>
      <c r="HW602" s="63"/>
      <c r="IH602" s="63"/>
      <c r="IS602" s="63"/>
      <c r="JD602" s="63"/>
      <c r="JO602" s="63"/>
      <c r="JZ602" s="63"/>
      <c r="KK602" s="63"/>
      <c r="KV602" s="63"/>
      <c r="LG602" s="63"/>
      <c r="LR602" s="63"/>
      <c r="MC602" s="63"/>
      <c r="MN602" s="63"/>
      <c r="MY602" s="63"/>
      <c r="NJ602" s="63"/>
      <c r="NU602" s="63"/>
      <c r="OF602" s="63"/>
      <c r="OQ602" s="63"/>
      <c r="PB602" s="63"/>
      <c r="PM602" s="63"/>
      <c r="PX602" s="63"/>
      <c r="QI602" s="63"/>
      <c r="QT602" s="63"/>
      <c r="RE602" s="63"/>
      <c r="RP602" s="63"/>
      <c r="SA602" s="63"/>
      <c r="SL602" s="63"/>
      <c r="SW602" s="63"/>
      <c r="TH602" s="63"/>
      <c r="TS602" s="63"/>
      <c r="UD602" s="63"/>
      <c r="UO602" s="63"/>
      <c r="UZ602" s="63"/>
      <c r="VK602" s="63"/>
      <c r="VV602" s="63"/>
      <c r="WG602" s="63"/>
      <c r="WR602" s="63"/>
      <c r="XC602" s="63"/>
      <c r="XN602" s="63"/>
      <c r="XY602" s="63"/>
      <c r="YJ602" s="63"/>
      <c r="YU602" s="63"/>
      <c r="ZF602" s="63"/>
      <c r="ZQ602" s="63"/>
      <c r="AAB602" s="63"/>
      <c r="AAM602" s="63"/>
      <c r="AAX602" s="63"/>
      <c r="ABI602" s="63"/>
      <c r="ABT602" s="63"/>
      <c r="ACE602" s="63"/>
      <c r="ACP602" s="63"/>
      <c r="ADA602" s="63"/>
      <c r="ADL602" s="63"/>
      <c r="ADW602" s="63"/>
      <c r="AEH602" s="63"/>
      <c r="AES602" s="63"/>
      <c r="AFD602" s="63"/>
      <c r="AFO602" s="63"/>
      <c r="AFZ602" s="63"/>
      <c r="AGK602" s="63"/>
      <c r="AGV602" s="63"/>
      <c r="AHG602" s="63"/>
      <c r="AHR602" s="63"/>
      <c r="AIC602" s="63"/>
      <c r="AIN602" s="63"/>
      <c r="AIY602" s="63"/>
      <c r="AJJ602" s="63"/>
      <c r="AJU602" s="63"/>
      <c r="AKF602" s="63"/>
      <c r="AKQ602" s="63"/>
      <c r="ALB602" s="63"/>
      <c r="ALM602" s="63"/>
      <c r="ALX602" s="63"/>
      <c r="AMI602" s="63"/>
      <c r="AMT602" s="63"/>
      <c r="ANE602" s="63"/>
      <c r="ANP602" s="63"/>
      <c r="AOA602" s="63"/>
      <c r="AOL602" s="63"/>
      <c r="AOW602" s="63"/>
      <c r="APH602" s="63"/>
      <c r="APS602" s="63"/>
      <c r="AQD602" s="63"/>
      <c r="AQO602" s="63"/>
      <c r="AQZ602" s="63"/>
      <c r="ARK602" s="63"/>
      <c r="ARV602" s="63"/>
      <c r="ASG602" s="63"/>
      <c r="ASR602" s="63"/>
      <c r="ATC602" s="63"/>
      <c r="ATN602" s="63"/>
      <c r="ATY602" s="63"/>
      <c r="AUJ602" s="63"/>
      <c r="AUU602" s="63"/>
      <c r="AVF602" s="63"/>
      <c r="AVQ602" s="63"/>
      <c r="AWB602" s="63"/>
      <c r="AWM602" s="63"/>
      <c r="AWX602" s="63"/>
      <c r="AXI602" s="63"/>
      <c r="AXT602" s="63"/>
      <c r="AYE602" s="63"/>
      <c r="AYP602" s="63"/>
      <c r="AZA602" s="63"/>
    </row>
    <row r="603" spans="1:1023 1034:1353" ht="18.75" customHeight="1" x14ac:dyDescent="0.35">
      <c r="A603" s="24">
        <f>'total Scrap'!A603</f>
        <v>0</v>
      </c>
      <c r="B603" s="29">
        <f>'total Scrap'!D603</f>
        <v>0</v>
      </c>
      <c r="C603" s="45">
        <f>'total Scrap'!E603</f>
        <v>0</v>
      </c>
      <c r="D603" s="8">
        <f>'total Scrap'!F603</f>
        <v>0</v>
      </c>
      <c r="E603" s="26">
        <f t="shared" ca="1" si="93"/>
        <v>1457</v>
      </c>
      <c r="F603" s="26">
        <f t="shared" si="94"/>
        <v>610</v>
      </c>
      <c r="G603" s="27">
        <f t="shared" ca="1" si="95"/>
        <v>43.571428571428569</v>
      </c>
      <c r="H603" s="26">
        <f t="shared" ca="1" si="96"/>
        <v>4</v>
      </c>
      <c r="I603" s="26"/>
      <c r="J603" s="30"/>
      <c r="P603" s="57">
        <f t="shared" si="97"/>
        <v>0</v>
      </c>
      <c r="Q603" s="30">
        <f t="shared" si="98"/>
        <v>0</v>
      </c>
      <c r="T603" s="42">
        <f t="shared" si="99"/>
        <v>0</v>
      </c>
      <c r="V603" s="43">
        <f t="shared" si="100"/>
        <v>0</v>
      </c>
      <c r="W603" s="42">
        <f t="shared" si="101"/>
        <v>2</v>
      </c>
      <c r="AG603" s="63"/>
      <c r="AR603" s="63"/>
      <c r="BC603" s="63"/>
      <c r="BN603" s="63"/>
      <c r="BY603" s="63"/>
      <c r="CJ603" s="63"/>
      <c r="CU603" s="63"/>
      <c r="DF603" s="63"/>
      <c r="DQ603" s="63"/>
      <c r="EB603" s="63"/>
      <c r="EM603" s="63"/>
      <c r="EX603" s="63"/>
      <c r="FI603" s="63"/>
      <c r="FT603" s="63"/>
      <c r="GE603" s="63"/>
      <c r="GP603" s="63"/>
      <c r="HA603" s="63"/>
      <c r="HL603" s="63"/>
      <c r="HW603" s="63"/>
      <c r="IH603" s="63"/>
      <c r="IS603" s="63"/>
      <c r="JD603" s="63"/>
      <c r="JO603" s="63"/>
      <c r="JZ603" s="63"/>
      <c r="KK603" s="63"/>
      <c r="KV603" s="63"/>
      <c r="LG603" s="63"/>
      <c r="LR603" s="63"/>
      <c r="MC603" s="63"/>
      <c r="MN603" s="63"/>
      <c r="MY603" s="63"/>
      <c r="NJ603" s="63"/>
      <c r="NU603" s="63"/>
      <c r="OF603" s="63"/>
      <c r="OQ603" s="63"/>
      <c r="PB603" s="63"/>
      <c r="PM603" s="63"/>
      <c r="PX603" s="63"/>
      <c r="QI603" s="63"/>
      <c r="QT603" s="63"/>
      <c r="RE603" s="63"/>
      <c r="RP603" s="63"/>
      <c r="SA603" s="63"/>
      <c r="SL603" s="63"/>
      <c r="SW603" s="63"/>
      <c r="TH603" s="63"/>
      <c r="TS603" s="63"/>
      <c r="UD603" s="63"/>
      <c r="UO603" s="63"/>
      <c r="UZ603" s="63"/>
      <c r="VK603" s="63"/>
      <c r="VV603" s="63"/>
      <c r="WG603" s="63"/>
      <c r="WR603" s="63"/>
      <c r="XC603" s="63"/>
      <c r="XN603" s="63"/>
      <c r="XY603" s="63"/>
      <c r="YJ603" s="63"/>
      <c r="YU603" s="63"/>
      <c r="ZF603" s="63"/>
      <c r="ZQ603" s="63"/>
      <c r="AAB603" s="63"/>
      <c r="AAM603" s="63"/>
      <c r="AAX603" s="63"/>
      <c r="ABI603" s="63"/>
      <c r="ABT603" s="63"/>
      <c r="ACE603" s="63"/>
      <c r="ACP603" s="63"/>
      <c r="ADA603" s="63"/>
      <c r="ADL603" s="63"/>
      <c r="ADW603" s="63"/>
      <c r="AEH603" s="63"/>
      <c r="AES603" s="63"/>
      <c r="AFD603" s="63"/>
      <c r="AFO603" s="63"/>
      <c r="AFZ603" s="63"/>
      <c r="AGK603" s="63"/>
      <c r="AGV603" s="63"/>
      <c r="AHG603" s="63"/>
      <c r="AHR603" s="63"/>
      <c r="AIC603" s="63"/>
      <c r="AIN603" s="63"/>
      <c r="AIY603" s="63"/>
      <c r="AJJ603" s="63"/>
      <c r="AJU603" s="63"/>
      <c r="AKF603" s="63"/>
      <c r="AKQ603" s="63"/>
      <c r="ALB603" s="63"/>
      <c r="ALM603" s="63"/>
      <c r="ALX603" s="63"/>
      <c r="AMI603" s="63"/>
      <c r="AMT603" s="63"/>
      <c r="ANE603" s="63"/>
      <c r="ANP603" s="63"/>
      <c r="AOA603" s="63"/>
      <c r="AOL603" s="63"/>
      <c r="AOW603" s="63"/>
      <c r="APH603" s="63"/>
      <c r="APS603" s="63"/>
      <c r="AQD603" s="63"/>
      <c r="AQO603" s="63"/>
      <c r="AQZ603" s="63"/>
      <c r="ARK603" s="63"/>
      <c r="ARV603" s="63"/>
      <c r="ASG603" s="63"/>
      <c r="ASR603" s="63"/>
      <c r="ATC603" s="63"/>
      <c r="ATN603" s="63"/>
      <c r="ATY603" s="63"/>
      <c r="AUJ603" s="63"/>
      <c r="AUU603" s="63"/>
      <c r="AVF603" s="63"/>
      <c r="AVQ603" s="63"/>
      <c r="AWB603" s="63"/>
      <c r="AWM603" s="63"/>
      <c r="AWX603" s="63"/>
      <c r="AXI603" s="63"/>
      <c r="AXT603" s="63"/>
      <c r="AYE603" s="63"/>
      <c r="AYP603" s="63"/>
      <c r="AZA603" s="63"/>
    </row>
    <row r="604" spans="1:1023 1034:1353" ht="18.75" customHeight="1" x14ac:dyDescent="0.35">
      <c r="A604" s="24">
        <f>'total Scrap'!A604</f>
        <v>0</v>
      </c>
      <c r="B604" s="29">
        <f>'total Scrap'!D604</f>
        <v>0</v>
      </c>
      <c r="C604" s="45">
        <f>'total Scrap'!E604</f>
        <v>0</v>
      </c>
      <c r="D604" s="8">
        <f>'total Scrap'!F604</f>
        <v>0</v>
      </c>
      <c r="E604" s="26">
        <f t="shared" ca="1" si="93"/>
        <v>1457</v>
      </c>
      <c r="F604" s="26">
        <f t="shared" si="94"/>
        <v>610</v>
      </c>
      <c r="G604" s="27">
        <f t="shared" ca="1" si="95"/>
        <v>43.571428571428569</v>
      </c>
      <c r="H604" s="26">
        <f t="shared" ca="1" si="96"/>
        <v>4</v>
      </c>
      <c r="I604" s="26"/>
      <c r="J604" s="30"/>
      <c r="P604" s="57">
        <f t="shared" si="97"/>
        <v>0</v>
      </c>
      <c r="Q604" s="30">
        <f t="shared" si="98"/>
        <v>0</v>
      </c>
      <c r="T604" s="42">
        <f t="shared" si="99"/>
        <v>0</v>
      </c>
      <c r="V604" s="43">
        <f t="shared" si="100"/>
        <v>0</v>
      </c>
      <c r="W604" s="42">
        <f t="shared" si="101"/>
        <v>2</v>
      </c>
      <c r="AG604" s="63"/>
      <c r="AR604" s="63"/>
      <c r="BC604" s="63"/>
      <c r="BN604" s="63"/>
      <c r="BY604" s="63"/>
      <c r="CJ604" s="63"/>
      <c r="CU604" s="63"/>
      <c r="DF604" s="63"/>
      <c r="DQ604" s="63"/>
      <c r="EB604" s="63"/>
      <c r="EM604" s="63"/>
      <c r="EX604" s="63"/>
      <c r="FI604" s="63"/>
      <c r="FT604" s="63"/>
      <c r="GE604" s="63"/>
      <c r="GP604" s="63"/>
      <c r="HA604" s="63"/>
      <c r="HL604" s="63"/>
      <c r="HW604" s="63"/>
      <c r="IH604" s="63"/>
      <c r="IS604" s="63"/>
      <c r="JD604" s="63"/>
      <c r="JO604" s="63"/>
      <c r="JZ604" s="63"/>
      <c r="KK604" s="63"/>
      <c r="KV604" s="63"/>
      <c r="LG604" s="63"/>
      <c r="LR604" s="63"/>
      <c r="MC604" s="63"/>
      <c r="MN604" s="63"/>
      <c r="MY604" s="63"/>
      <c r="NJ604" s="63"/>
      <c r="NU604" s="63"/>
      <c r="OF604" s="63"/>
      <c r="OQ604" s="63"/>
      <c r="PB604" s="63"/>
      <c r="PM604" s="63"/>
      <c r="PX604" s="63"/>
      <c r="QI604" s="63"/>
      <c r="QT604" s="63"/>
      <c r="RE604" s="63"/>
      <c r="RP604" s="63"/>
      <c r="SA604" s="63"/>
      <c r="SL604" s="63"/>
      <c r="SW604" s="63"/>
      <c r="TH604" s="63"/>
      <c r="TS604" s="63"/>
      <c r="UD604" s="63"/>
      <c r="UO604" s="63"/>
      <c r="UZ604" s="63"/>
      <c r="VK604" s="63"/>
      <c r="VV604" s="63"/>
      <c r="WG604" s="63"/>
      <c r="WR604" s="63"/>
      <c r="XC604" s="63"/>
      <c r="XN604" s="63"/>
      <c r="XY604" s="63"/>
      <c r="YJ604" s="63"/>
      <c r="YU604" s="63"/>
      <c r="ZF604" s="63"/>
      <c r="ZQ604" s="63"/>
      <c r="AAB604" s="63"/>
      <c r="AAM604" s="63"/>
      <c r="AAX604" s="63"/>
      <c r="ABI604" s="63"/>
      <c r="ABT604" s="63"/>
      <c r="ACE604" s="63"/>
      <c r="ACP604" s="63"/>
      <c r="ADA604" s="63"/>
      <c r="ADL604" s="63"/>
      <c r="ADW604" s="63"/>
      <c r="AEH604" s="63"/>
      <c r="AES604" s="63"/>
      <c r="AFD604" s="63"/>
      <c r="AFO604" s="63"/>
      <c r="AFZ604" s="63"/>
      <c r="AGK604" s="63"/>
      <c r="AGV604" s="63"/>
      <c r="AHG604" s="63"/>
      <c r="AHR604" s="63"/>
      <c r="AIC604" s="63"/>
      <c r="AIN604" s="63"/>
      <c r="AIY604" s="63"/>
      <c r="AJJ604" s="63"/>
      <c r="AJU604" s="63"/>
      <c r="AKF604" s="63"/>
      <c r="AKQ604" s="63"/>
      <c r="ALB604" s="63"/>
      <c r="ALM604" s="63"/>
      <c r="ALX604" s="63"/>
      <c r="AMI604" s="63"/>
      <c r="AMT604" s="63"/>
      <c r="ANE604" s="63"/>
      <c r="ANP604" s="63"/>
      <c r="AOA604" s="63"/>
      <c r="AOL604" s="63"/>
      <c r="AOW604" s="63"/>
      <c r="APH604" s="63"/>
      <c r="APS604" s="63"/>
      <c r="AQD604" s="63"/>
      <c r="AQO604" s="63"/>
      <c r="AQZ604" s="63"/>
      <c r="ARK604" s="63"/>
      <c r="ARV604" s="63"/>
      <c r="ASG604" s="63"/>
      <c r="ASR604" s="63"/>
      <c r="ATC604" s="63"/>
      <c r="ATN604" s="63"/>
      <c r="ATY604" s="63"/>
      <c r="AUJ604" s="63"/>
      <c r="AUU604" s="63"/>
      <c r="AVF604" s="63"/>
      <c r="AVQ604" s="63"/>
      <c r="AWB604" s="63"/>
      <c r="AWM604" s="63"/>
      <c r="AWX604" s="63"/>
      <c r="AXI604" s="63"/>
      <c r="AXT604" s="63"/>
      <c r="AYE604" s="63"/>
      <c r="AYP604" s="63"/>
      <c r="AZA604" s="63"/>
    </row>
    <row r="605" spans="1:1023 1034:1353" ht="18.75" customHeight="1" x14ac:dyDescent="0.35">
      <c r="A605" s="24">
        <f>'total Scrap'!A605</f>
        <v>0</v>
      </c>
      <c r="B605" s="29">
        <f>'total Scrap'!D605</f>
        <v>0</v>
      </c>
      <c r="C605" s="45">
        <f>'total Scrap'!E605</f>
        <v>0</v>
      </c>
      <c r="D605" s="8">
        <f>'total Scrap'!F605</f>
        <v>0</v>
      </c>
      <c r="E605" s="26">
        <f t="shared" ca="1" si="93"/>
        <v>1457</v>
      </c>
      <c r="F605" s="26">
        <f t="shared" si="94"/>
        <v>610</v>
      </c>
      <c r="G605" s="27">
        <f t="shared" ca="1" si="95"/>
        <v>43.571428571428569</v>
      </c>
      <c r="H605" s="26">
        <f t="shared" ca="1" si="96"/>
        <v>4</v>
      </c>
      <c r="I605" s="26"/>
      <c r="J605" s="30"/>
      <c r="P605" s="57">
        <f t="shared" si="97"/>
        <v>0</v>
      </c>
      <c r="Q605" s="30">
        <f t="shared" si="98"/>
        <v>0</v>
      </c>
      <c r="T605" s="42">
        <f t="shared" si="99"/>
        <v>0</v>
      </c>
      <c r="V605" s="43">
        <f t="shared" si="100"/>
        <v>0</v>
      </c>
      <c r="W605" s="42">
        <f t="shared" si="101"/>
        <v>2</v>
      </c>
      <c r="AG605" s="63"/>
      <c r="AR605" s="63"/>
      <c r="BC605" s="63"/>
      <c r="BN605" s="63"/>
      <c r="BY605" s="63"/>
      <c r="CJ605" s="63"/>
      <c r="CU605" s="63"/>
      <c r="DF605" s="63"/>
      <c r="DQ605" s="63"/>
      <c r="EB605" s="63"/>
      <c r="EM605" s="63"/>
      <c r="EX605" s="63"/>
      <c r="FI605" s="63"/>
      <c r="FT605" s="63"/>
      <c r="GE605" s="63"/>
      <c r="GP605" s="63"/>
      <c r="HA605" s="63"/>
      <c r="HL605" s="63"/>
      <c r="HW605" s="63"/>
      <c r="IH605" s="63"/>
      <c r="IS605" s="63"/>
      <c r="JD605" s="63"/>
      <c r="JO605" s="63"/>
      <c r="JZ605" s="63"/>
      <c r="KK605" s="63"/>
      <c r="KV605" s="63"/>
      <c r="LG605" s="63"/>
      <c r="LR605" s="63"/>
      <c r="MC605" s="63"/>
      <c r="MN605" s="63"/>
      <c r="MY605" s="63"/>
      <c r="NJ605" s="63"/>
      <c r="NU605" s="63"/>
      <c r="OF605" s="63"/>
      <c r="OQ605" s="63"/>
      <c r="PB605" s="63"/>
      <c r="PM605" s="63"/>
      <c r="PX605" s="63"/>
      <c r="QI605" s="63"/>
      <c r="QT605" s="63"/>
      <c r="RE605" s="63"/>
      <c r="RP605" s="63"/>
      <c r="SA605" s="63"/>
      <c r="SL605" s="63"/>
      <c r="SW605" s="63"/>
      <c r="TH605" s="63"/>
      <c r="TS605" s="63"/>
      <c r="UD605" s="63"/>
      <c r="UO605" s="63"/>
      <c r="UZ605" s="63"/>
      <c r="VK605" s="63"/>
      <c r="VV605" s="63"/>
      <c r="WG605" s="63"/>
      <c r="WR605" s="63"/>
      <c r="XC605" s="63"/>
      <c r="XN605" s="63"/>
      <c r="XY605" s="63"/>
      <c r="YJ605" s="63"/>
      <c r="YU605" s="63"/>
      <c r="ZF605" s="63"/>
      <c r="ZQ605" s="63"/>
      <c r="AAB605" s="63"/>
      <c r="AAM605" s="63"/>
      <c r="AAX605" s="63"/>
      <c r="ABI605" s="63"/>
      <c r="ABT605" s="63"/>
      <c r="ACE605" s="63"/>
      <c r="ACP605" s="63"/>
      <c r="ADA605" s="63"/>
      <c r="ADL605" s="63"/>
      <c r="ADW605" s="63"/>
      <c r="AEH605" s="63"/>
      <c r="AES605" s="63"/>
      <c r="AFD605" s="63"/>
      <c r="AFO605" s="63"/>
      <c r="AFZ605" s="63"/>
      <c r="AGK605" s="63"/>
      <c r="AGV605" s="63"/>
      <c r="AHG605" s="63"/>
      <c r="AHR605" s="63"/>
      <c r="AIC605" s="63"/>
      <c r="AIN605" s="63"/>
      <c r="AIY605" s="63"/>
      <c r="AJJ605" s="63"/>
      <c r="AJU605" s="63"/>
      <c r="AKF605" s="63"/>
      <c r="AKQ605" s="63"/>
      <c r="ALB605" s="63"/>
      <c r="ALM605" s="63"/>
      <c r="ALX605" s="63"/>
      <c r="AMI605" s="63"/>
      <c r="AMT605" s="63"/>
      <c r="ANE605" s="63"/>
      <c r="ANP605" s="63"/>
      <c r="AOA605" s="63"/>
      <c r="AOL605" s="63"/>
      <c r="AOW605" s="63"/>
      <c r="APH605" s="63"/>
      <c r="APS605" s="63"/>
      <c r="AQD605" s="63"/>
      <c r="AQO605" s="63"/>
      <c r="AQZ605" s="63"/>
      <c r="ARK605" s="63"/>
      <c r="ARV605" s="63"/>
      <c r="ASG605" s="63"/>
      <c r="ASR605" s="63"/>
      <c r="ATC605" s="63"/>
      <c r="ATN605" s="63"/>
      <c r="ATY605" s="63"/>
      <c r="AUJ605" s="63"/>
      <c r="AUU605" s="63"/>
      <c r="AVF605" s="63"/>
      <c r="AVQ605" s="63"/>
      <c r="AWB605" s="63"/>
      <c r="AWM605" s="63"/>
      <c r="AWX605" s="63"/>
      <c r="AXI605" s="63"/>
      <c r="AXT605" s="63"/>
      <c r="AYE605" s="63"/>
      <c r="AYP605" s="63"/>
      <c r="AZA605" s="63"/>
    </row>
    <row r="606" spans="1:1023 1034:1353" ht="18.75" customHeight="1" x14ac:dyDescent="0.35">
      <c r="A606" s="24">
        <f>'total Scrap'!A606</f>
        <v>0</v>
      </c>
      <c r="B606" s="29">
        <f>'total Scrap'!D606</f>
        <v>0</v>
      </c>
      <c r="C606" s="45">
        <f>'total Scrap'!E606</f>
        <v>0</v>
      </c>
      <c r="D606" s="8">
        <f>'total Scrap'!F606</f>
        <v>0</v>
      </c>
      <c r="E606" s="26">
        <f t="shared" ca="1" si="93"/>
        <v>1457</v>
      </c>
      <c r="F606" s="26">
        <f t="shared" si="94"/>
        <v>610</v>
      </c>
      <c r="G606" s="27">
        <f t="shared" ca="1" si="95"/>
        <v>43.571428571428569</v>
      </c>
      <c r="H606" s="26">
        <f t="shared" ca="1" si="96"/>
        <v>4</v>
      </c>
      <c r="I606" s="26"/>
      <c r="J606" s="30"/>
      <c r="P606" s="57">
        <f t="shared" si="97"/>
        <v>0</v>
      </c>
      <c r="Q606" s="30">
        <f t="shared" si="98"/>
        <v>0</v>
      </c>
      <c r="T606" s="42">
        <f t="shared" si="99"/>
        <v>0</v>
      </c>
      <c r="V606" s="43">
        <f t="shared" si="100"/>
        <v>0</v>
      </c>
      <c r="W606" s="42">
        <f t="shared" si="101"/>
        <v>2</v>
      </c>
      <c r="AG606" s="63"/>
      <c r="AR606" s="63"/>
      <c r="BC606" s="63"/>
      <c r="BN606" s="63"/>
      <c r="BY606" s="63"/>
      <c r="CJ606" s="63"/>
      <c r="CU606" s="63"/>
      <c r="DF606" s="63"/>
      <c r="DQ606" s="63"/>
      <c r="EB606" s="63"/>
      <c r="EM606" s="63"/>
      <c r="EX606" s="63"/>
      <c r="FI606" s="63"/>
      <c r="FT606" s="63"/>
      <c r="GE606" s="63"/>
      <c r="GP606" s="63"/>
      <c r="HA606" s="63"/>
      <c r="HL606" s="63"/>
      <c r="HW606" s="63"/>
      <c r="IH606" s="63"/>
      <c r="IS606" s="63"/>
      <c r="JD606" s="63"/>
      <c r="JO606" s="63"/>
      <c r="JZ606" s="63"/>
      <c r="KK606" s="63"/>
      <c r="KV606" s="63"/>
      <c r="LG606" s="63"/>
      <c r="LR606" s="63"/>
      <c r="MC606" s="63"/>
      <c r="MN606" s="63"/>
      <c r="MY606" s="63"/>
      <c r="NJ606" s="63"/>
      <c r="NU606" s="63"/>
      <c r="OF606" s="63"/>
      <c r="OQ606" s="63"/>
      <c r="PB606" s="63"/>
      <c r="PM606" s="63"/>
      <c r="PX606" s="63"/>
      <c r="QI606" s="63"/>
      <c r="QT606" s="63"/>
      <c r="RE606" s="63"/>
      <c r="RP606" s="63"/>
      <c r="SA606" s="63"/>
      <c r="SL606" s="63"/>
      <c r="SW606" s="63"/>
      <c r="TH606" s="63"/>
      <c r="TS606" s="63"/>
      <c r="UD606" s="63"/>
      <c r="UO606" s="63"/>
      <c r="UZ606" s="63"/>
      <c r="VK606" s="63"/>
      <c r="VV606" s="63"/>
      <c r="WG606" s="63"/>
      <c r="WR606" s="63"/>
      <c r="XC606" s="63"/>
      <c r="XN606" s="63"/>
      <c r="XY606" s="63"/>
      <c r="YJ606" s="63"/>
      <c r="YU606" s="63"/>
      <c r="ZF606" s="63"/>
      <c r="ZQ606" s="63"/>
      <c r="AAB606" s="63"/>
      <c r="AAM606" s="63"/>
      <c r="AAX606" s="63"/>
      <c r="ABI606" s="63"/>
      <c r="ABT606" s="63"/>
      <c r="ACE606" s="63"/>
      <c r="ACP606" s="63"/>
      <c r="ADA606" s="63"/>
      <c r="ADL606" s="63"/>
      <c r="ADW606" s="63"/>
      <c r="AEH606" s="63"/>
      <c r="AES606" s="63"/>
      <c r="AFD606" s="63"/>
      <c r="AFO606" s="63"/>
      <c r="AFZ606" s="63"/>
      <c r="AGK606" s="63"/>
      <c r="AGV606" s="63"/>
      <c r="AHG606" s="63"/>
      <c r="AHR606" s="63"/>
      <c r="AIC606" s="63"/>
      <c r="AIN606" s="63"/>
      <c r="AIY606" s="63"/>
      <c r="AJJ606" s="63"/>
      <c r="AJU606" s="63"/>
      <c r="AKF606" s="63"/>
      <c r="AKQ606" s="63"/>
      <c r="ALB606" s="63"/>
      <c r="ALM606" s="63"/>
      <c r="ALX606" s="63"/>
      <c r="AMI606" s="63"/>
      <c r="AMT606" s="63"/>
      <c r="ANE606" s="63"/>
      <c r="ANP606" s="63"/>
      <c r="AOA606" s="63"/>
      <c r="AOL606" s="63"/>
      <c r="AOW606" s="63"/>
      <c r="APH606" s="63"/>
      <c r="APS606" s="63"/>
      <c r="AQD606" s="63"/>
      <c r="AQO606" s="63"/>
      <c r="AQZ606" s="63"/>
      <c r="ARK606" s="63"/>
      <c r="ARV606" s="63"/>
      <c r="ASG606" s="63"/>
      <c r="ASR606" s="63"/>
      <c r="ATC606" s="63"/>
      <c r="ATN606" s="63"/>
      <c r="ATY606" s="63"/>
      <c r="AUJ606" s="63"/>
      <c r="AUU606" s="63"/>
      <c r="AVF606" s="63"/>
      <c r="AVQ606" s="63"/>
      <c r="AWB606" s="63"/>
      <c r="AWM606" s="63"/>
      <c r="AWX606" s="63"/>
      <c r="AXI606" s="63"/>
      <c r="AXT606" s="63"/>
      <c r="AYE606" s="63"/>
      <c r="AYP606" s="63"/>
      <c r="AZA606" s="63"/>
    </row>
    <row r="607" spans="1:1023 1034:1353" ht="18.75" customHeight="1" x14ac:dyDescent="0.35">
      <c r="A607" s="24">
        <f>'total Scrap'!A607</f>
        <v>0</v>
      </c>
      <c r="B607" s="29">
        <f>'total Scrap'!D607</f>
        <v>0</v>
      </c>
      <c r="C607" s="45">
        <f>'total Scrap'!E607</f>
        <v>0</v>
      </c>
      <c r="D607" s="8">
        <f>'total Scrap'!F607</f>
        <v>0</v>
      </c>
      <c r="E607" s="26">
        <f t="shared" ca="1" si="93"/>
        <v>1457</v>
      </c>
      <c r="F607" s="26">
        <f t="shared" si="94"/>
        <v>610</v>
      </c>
      <c r="G607" s="27">
        <f t="shared" ca="1" si="95"/>
        <v>43.571428571428569</v>
      </c>
      <c r="H607" s="26">
        <f t="shared" ca="1" si="96"/>
        <v>4</v>
      </c>
      <c r="I607" s="26"/>
      <c r="J607" s="30"/>
      <c r="P607" s="57">
        <f t="shared" si="97"/>
        <v>0</v>
      </c>
      <c r="Q607" s="30">
        <f t="shared" si="98"/>
        <v>0</v>
      </c>
      <c r="T607" s="42">
        <f t="shared" si="99"/>
        <v>0</v>
      </c>
      <c r="V607" s="43">
        <f t="shared" si="100"/>
        <v>0</v>
      </c>
      <c r="W607" s="42">
        <f t="shared" si="101"/>
        <v>2</v>
      </c>
      <c r="AG607" s="63"/>
      <c r="AR607" s="63"/>
      <c r="BC607" s="63"/>
      <c r="BN607" s="63"/>
      <c r="BY607" s="63"/>
      <c r="CJ607" s="63"/>
      <c r="CU607" s="63"/>
      <c r="DF607" s="63"/>
      <c r="DQ607" s="63"/>
      <c r="EB607" s="63"/>
      <c r="EM607" s="63"/>
      <c r="EX607" s="63"/>
      <c r="FI607" s="63"/>
      <c r="FT607" s="63"/>
      <c r="GE607" s="63"/>
      <c r="GP607" s="63"/>
      <c r="HA607" s="63"/>
      <c r="HL607" s="63"/>
      <c r="HW607" s="63"/>
      <c r="IH607" s="63"/>
      <c r="IS607" s="63"/>
      <c r="JD607" s="63"/>
      <c r="JO607" s="63"/>
      <c r="JZ607" s="63"/>
      <c r="KK607" s="63"/>
      <c r="KV607" s="63"/>
      <c r="LG607" s="63"/>
      <c r="LR607" s="63"/>
      <c r="MC607" s="63"/>
      <c r="MN607" s="63"/>
      <c r="MY607" s="63"/>
      <c r="NJ607" s="63"/>
      <c r="NU607" s="63"/>
      <c r="OF607" s="63"/>
      <c r="OQ607" s="63"/>
      <c r="PB607" s="63"/>
      <c r="PM607" s="63"/>
      <c r="PX607" s="63"/>
      <c r="QI607" s="63"/>
      <c r="QT607" s="63"/>
      <c r="RE607" s="63"/>
      <c r="RP607" s="63"/>
      <c r="SA607" s="63"/>
      <c r="SL607" s="63"/>
      <c r="SW607" s="63"/>
      <c r="TH607" s="63"/>
      <c r="TS607" s="63"/>
      <c r="UD607" s="63"/>
      <c r="UO607" s="63"/>
      <c r="UZ607" s="63"/>
      <c r="VK607" s="63"/>
      <c r="VV607" s="63"/>
      <c r="WG607" s="63"/>
      <c r="WR607" s="63"/>
      <c r="XC607" s="63"/>
      <c r="XN607" s="63"/>
      <c r="XY607" s="63"/>
      <c r="YJ607" s="63"/>
      <c r="YU607" s="63"/>
      <c r="ZF607" s="63"/>
      <c r="ZQ607" s="63"/>
      <c r="AAB607" s="63"/>
      <c r="AAM607" s="63"/>
      <c r="AAX607" s="63"/>
      <c r="ABI607" s="63"/>
      <c r="ABT607" s="63"/>
      <c r="ACE607" s="63"/>
      <c r="ACP607" s="63"/>
      <c r="ADA607" s="63"/>
      <c r="ADL607" s="63"/>
      <c r="ADW607" s="63"/>
      <c r="AEH607" s="63"/>
      <c r="AES607" s="63"/>
      <c r="AFD607" s="63"/>
      <c r="AFO607" s="63"/>
      <c r="AFZ607" s="63"/>
      <c r="AGK607" s="63"/>
      <c r="AGV607" s="63"/>
      <c r="AHG607" s="63"/>
      <c r="AHR607" s="63"/>
      <c r="AIC607" s="63"/>
      <c r="AIN607" s="63"/>
      <c r="AIY607" s="63"/>
      <c r="AJJ607" s="63"/>
      <c r="AJU607" s="63"/>
      <c r="AKF607" s="63"/>
      <c r="AKQ607" s="63"/>
      <c r="ALB607" s="63"/>
      <c r="ALM607" s="63"/>
      <c r="ALX607" s="63"/>
      <c r="AMI607" s="63"/>
      <c r="AMT607" s="63"/>
      <c r="ANE607" s="63"/>
      <c r="ANP607" s="63"/>
      <c r="AOA607" s="63"/>
      <c r="AOL607" s="63"/>
      <c r="AOW607" s="63"/>
      <c r="APH607" s="63"/>
      <c r="APS607" s="63"/>
      <c r="AQD607" s="63"/>
      <c r="AQO607" s="63"/>
      <c r="AQZ607" s="63"/>
      <c r="ARK607" s="63"/>
      <c r="ARV607" s="63"/>
      <c r="ASG607" s="63"/>
      <c r="ASR607" s="63"/>
      <c r="ATC607" s="63"/>
      <c r="ATN607" s="63"/>
      <c r="ATY607" s="63"/>
      <c r="AUJ607" s="63"/>
      <c r="AUU607" s="63"/>
      <c r="AVF607" s="63"/>
      <c r="AVQ607" s="63"/>
      <c r="AWB607" s="63"/>
      <c r="AWM607" s="63"/>
      <c r="AWX607" s="63"/>
      <c r="AXI607" s="63"/>
      <c r="AXT607" s="63"/>
      <c r="AYE607" s="63"/>
      <c r="AYP607" s="63"/>
      <c r="AZA607" s="63"/>
    </row>
    <row r="608" spans="1:1023 1034:1353" ht="18.75" customHeight="1" x14ac:dyDescent="0.35">
      <c r="A608" s="24">
        <f>'total Scrap'!A608</f>
        <v>0</v>
      </c>
      <c r="B608" s="29">
        <f>'total Scrap'!D608</f>
        <v>0</v>
      </c>
      <c r="C608" s="45">
        <f>'total Scrap'!E608</f>
        <v>0</v>
      </c>
      <c r="D608" s="8">
        <f>'total Scrap'!F608</f>
        <v>0</v>
      </c>
      <c r="E608" s="26">
        <f t="shared" ca="1" si="93"/>
        <v>1457</v>
      </c>
      <c r="F608" s="26">
        <f t="shared" si="94"/>
        <v>610</v>
      </c>
      <c r="G608" s="27">
        <f t="shared" ca="1" si="95"/>
        <v>43.571428571428569</v>
      </c>
      <c r="H608" s="26">
        <f t="shared" ca="1" si="96"/>
        <v>4</v>
      </c>
      <c r="I608" s="26"/>
      <c r="J608" s="30"/>
      <c r="P608" s="57">
        <f t="shared" si="97"/>
        <v>0</v>
      </c>
      <c r="Q608" s="30">
        <f t="shared" si="98"/>
        <v>0</v>
      </c>
      <c r="T608" s="42">
        <f t="shared" si="99"/>
        <v>0</v>
      </c>
      <c r="V608" s="43">
        <f t="shared" si="100"/>
        <v>0</v>
      </c>
      <c r="W608" s="42">
        <f t="shared" si="101"/>
        <v>2</v>
      </c>
      <c r="AG608" s="63"/>
      <c r="AR608" s="63"/>
      <c r="BC608" s="63"/>
      <c r="BN608" s="63"/>
      <c r="BY608" s="63"/>
      <c r="CJ608" s="63"/>
      <c r="CU608" s="63"/>
      <c r="DF608" s="63"/>
      <c r="DQ608" s="63"/>
      <c r="EB608" s="63"/>
      <c r="EM608" s="63"/>
      <c r="EX608" s="63"/>
      <c r="FI608" s="63"/>
      <c r="FT608" s="63"/>
      <c r="GE608" s="63"/>
      <c r="GP608" s="63"/>
      <c r="HA608" s="63"/>
      <c r="HL608" s="63"/>
      <c r="HW608" s="63"/>
      <c r="IH608" s="63"/>
      <c r="IS608" s="63"/>
      <c r="JD608" s="63"/>
      <c r="JO608" s="63"/>
      <c r="JZ608" s="63"/>
      <c r="KK608" s="63"/>
      <c r="KV608" s="63"/>
      <c r="LG608" s="63"/>
      <c r="LR608" s="63"/>
      <c r="MC608" s="63"/>
      <c r="MN608" s="63"/>
      <c r="MY608" s="63"/>
      <c r="NJ608" s="63"/>
      <c r="NU608" s="63"/>
      <c r="OF608" s="63"/>
      <c r="OQ608" s="63"/>
      <c r="PB608" s="63"/>
      <c r="PM608" s="63"/>
      <c r="PX608" s="63"/>
      <c r="QI608" s="63"/>
      <c r="QT608" s="63"/>
      <c r="RE608" s="63"/>
      <c r="RP608" s="63"/>
      <c r="SA608" s="63"/>
      <c r="SL608" s="63"/>
      <c r="SW608" s="63"/>
      <c r="TH608" s="63"/>
      <c r="TS608" s="63"/>
      <c r="UD608" s="63"/>
      <c r="UO608" s="63"/>
      <c r="UZ608" s="63"/>
      <c r="VK608" s="63"/>
      <c r="VV608" s="63"/>
      <c r="WG608" s="63"/>
      <c r="WR608" s="63"/>
      <c r="XC608" s="63"/>
      <c r="XN608" s="63"/>
      <c r="XY608" s="63"/>
      <c r="YJ608" s="63"/>
      <c r="YU608" s="63"/>
      <c r="ZF608" s="63"/>
      <c r="ZQ608" s="63"/>
      <c r="AAB608" s="63"/>
      <c r="AAM608" s="63"/>
      <c r="AAX608" s="63"/>
      <c r="ABI608" s="63"/>
      <c r="ABT608" s="63"/>
      <c r="ACE608" s="63"/>
      <c r="ACP608" s="63"/>
      <c r="ADA608" s="63"/>
      <c r="ADL608" s="63"/>
      <c r="ADW608" s="63"/>
      <c r="AEH608" s="63"/>
      <c r="AES608" s="63"/>
      <c r="AFD608" s="63"/>
      <c r="AFO608" s="63"/>
      <c r="AFZ608" s="63"/>
      <c r="AGK608" s="63"/>
      <c r="AGV608" s="63"/>
      <c r="AHG608" s="63"/>
      <c r="AHR608" s="63"/>
      <c r="AIC608" s="63"/>
      <c r="AIN608" s="63"/>
      <c r="AIY608" s="63"/>
      <c r="AJJ608" s="63"/>
      <c r="AJU608" s="63"/>
      <c r="AKF608" s="63"/>
      <c r="AKQ608" s="63"/>
      <c r="ALB608" s="63"/>
      <c r="ALM608" s="63"/>
      <c r="ALX608" s="63"/>
      <c r="AMI608" s="63"/>
      <c r="AMT608" s="63"/>
      <c r="ANE608" s="63"/>
      <c r="ANP608" s="63"/>
      <c r="AOA608" s="63"/>
      <c r="AOL608" s="63"/>
      <c r="AOW608" s="63"/>
      <c r="APH608" s="63"/>
      <c r="APS608" s="63"/>
      <c r="AQD608" s="63"/>
      <c r="AQO608" s="63"/>
      <c r="AQZ608" s="63"/>
      <c r="ARK608" s="63"/>
      <c r="ARV608" s="63"/>
      <c r="ASG608" s="63"/>
      <c r="ASR608" s="63"/>
      <c r="ATC608" s="63"/>
      <c r="ATN608" s="63"/>
      <c r="ATY608" s="63"/>
      <c r="AUJ608" s="63"/>
      <c r="AUU608" s="63"/>
      <c r="AVF608" s="63"/>
      <c r="AVQ608" s="63"/>
      <c r="AWB608" s="63"/>
      <c r="AWM608" s="63"/>
      <c r="AWX608" s="63"/>
      <c r="AXI608" s="63"/>
      <c r="AXT608" s="63"/>
      <c r="AYE608" s="63"/>
      <c r="AYP608" s="63"/>
      <c r="AZA608" s="63"/>
    </row>
    <row r="609" spans="1:1023 1034:1353" ht="18.75" customHeight="1" x14ac:dyDescent="0.35">
      <c r="A609" s="24">
        <f>'total Scrap'!A609</f>
        <v>0</v>
      </c>
      <c r="B609" s="29">
        <f>'total Scrap'!D609</f>
        <v>0</v>
      </c>
      <c r="C609" s="45">
        <f>'total Scrap'!E609</f>
        <v>0</v>
      </c>
      <c r="D609" s="8">
        <f>'total Scrap'!F609</f>
        <v>0</v>
      </c>
      <c r="E609" s="26">
        <f t="shared" ca="1" si="93"/>
        <v>1457</v>
      </c>
      <c r="F609" s="26">
        <f t="shared" si="94"/>
        <v>610</v>
      </c>
      <c r="G609" s="27">
        <f t="shared" ca="1" si="95"/>
        <v>43.571428571428569</v>
      </c>
      <c r="H609" s="26">
        <f t="shared" ca="1" si="96"/>
        <v>4</v>
      </c>
      <c r="I609" s="26"/>
      <c r="J609" s="30"/>
      <c r="P609" s="57">
        <f t="shared" si="97"/>
        <v>0</v>
      </c>
      <c r="Q609" s="30">
        <f t="shared" si="98"/>
        <v>0</v>
      </c>
      <c r="T609" s="42">
        <f t="shared" si="99"/>
        <v>0</v>
      </c>
      <c r="V609" s="43">
        <f t="shared" si="100"/>
        <v>0</v>
      </c>
      <c r="W609" s="42">
        <f t="shared" si="101"/>
        <v>2</v>
      </c>
      <c r="AG609" s="63"/>
      <c r="AR609" s="63"/>
      <c r="BC609" s="63"/>
      <c r="BN609" s="63"/>
      <c r="BY609" s="63"/>
      <c r="CJ609" s="63"/>
      <c r="CU609" s="63"/>
      <c r="DF609" s="63"/>
      <c r="DQ609" s="63"/>
      <c r="EB609" s="63"/>
      <c r="EM609" s="63"/>
      <c r="EX609" s="63"/>
      <c r="FI609" s="63"/>
      <c r="FT609" s="63"/>
      <c r="GE609" s="63"/>
      <c r="GP609" s="63"/>
      <c r="HA609" s="63"/>
      <c r="HL609" s="63"/>
      <c r="HW609" s="63"/>
      <c r="IH609" s="63"/>
      <c r="IS609" s="63"/>
      <c r="JD609" s="63"/>
      <c r="JO609" s="63"/>
      <c r="JZ609" s="63"/>
      <c r="KK609" s="63"/>
      <c r="KV609" s="63"/>
      <c r="LG609" s="63"/>
      <c r="LR609" s="63"/>
      <c r="MC609" s="63"/>
      <c r="MN609" s="63"/>
      <c r="MY609" s="63"/>
      <c r="NJ609" s="63"/>
      <c r="NU609" s="63"/>
      <c r="OF609" s="63"/>
      <c r="OQ609" s="63"/>
      <c r="PB609" s="63"/>
      <c r="PM609" s="63"/>
      <c r="PX609" s="63"/>
      <c r="QI609" s="63"/>
      <c r="QT609" s="63"/>
      <c r="RE609" s="63"/>
      <c r="RP609" s="63"/>
      <c r="SA609" s="63"/>
      <c r="SL609" s="63"/>
      <c r="SW609" s="63"/>
      <c r="TH609" s="63"/>
      <c r="TS609" s="63"/>
      <c r="UD609" s="63"/>
      <c r="UO609" s="63"/>
      <c r="UZ609" s="63"/>
      <c r="VK609" s="63"/>
      <c r="VV609" s="63"/>
      <c r="WG609" s="63"/>
      <c r="WR609" s="63"/>
      <c r="XC609" s="63"/>
      <c r="XN609" s="63"/>
      <c r="XY609" s="63"/>
      <c r="YJ609" s="63"/>
      <c r="YU609" s="63"/>
      <c r="ZF609" s="63"/>
      <c r="ZQ609" s="63"/>
      <c r="AAB609" s="63"/>
      <c r="AAM609" s="63"/>
      <c r="AAX609" s="63"/>
      <c r="ABI609" s="63"/>
      <c r="ABT609" s="63"/>
      <c r="ACE609" s="63"/>
      <c r="ACP609" s="63"/>
      <c r="ADA609" s="63"/>
      <c r="ADL609" s="63"/>
      <c r="ADW609" s="63"/>
      <c r="AEH609" s="63"/>
      <c r="AES609" s="63"/>
      <c r="AFD609" s="63"/>
      <c r="AFO609" s="63"/>
      <c r="AFZ609" s="63"/>
      <c r="AGK609" s="63"/>
      <c r="AGV609" s="63"/>
      <c r="AHG609" s="63"/>
      <c r="AHR609" s="63"/>
      <c r="AIC609" s="63"/>
      <c r="AIN609" s="63"/>
      <c r="AIY609" s="63"/>
      <c r="AJJ609" s="63"/>
      <c r="AJU609" s="63"/>
      <c r="AKF609" s="63"/>
      <c r="AKQ609" s="63"/>
      <c r="ALB609" s="63"/>
      <c r="ALM609" s="63"/>
      <c r="ALX609" s="63"/>
      <c r="AMI609" s="63"/>
      <c r="AMT609" s="63"/>
      <c r="ANE609" s="63"/>
      <c r="ANP609" s="63"/>
      <c r="AOA609" s="63"/>
      <c r="AOL609" s="63"/>
      <c r="AOW609" s="63"/>
      <c r="APH609" s="63"/>
      <c r="APS609" s="63"/>
      <c r="AQD609" s="63"/>
      <c r="AQO609" s="63"/>
      <c r="AQZ609" s="63"/>
      <c r="ARK609" s="63"/>
      <c r="ARV609" s="63"/>
      <c r="ASG609" s="63"/>
      <c r="ASR609" s="63"/>
      <c r="ATC609" s="63"/>
      <c r="ATN609" s="63"/>
      <c r="ATY609" s="63"/>
      <c r="AUJ609" s="63"/>
      <c r="AUU609" s="63"/>
      <c r="AVF609" s="63"/>
      <c r="AVQ609" s="63"/>
      <c r="AWB609" s="63"/>
      <c r="AWM609" s="63"/>
      <c r="AWX609" s="63"/>
      <c r="AXI609" s="63"/>
      <c r="AXT609" s="63"/>
      <c r="AYE609" s="63"/>
      <c r="AYP609" s="63"/>
      <c r="AZA609" s="63"/>
    </row>
    <row r="610" spans="1:1023 1034:1353" ht="18.75" customHeight="1" x14ac:dyDescent="0.35">
      <c r="A610" s="24">
        <f>'total Scrap'!A610</f>
        <v>0</v>
      </c>
      <c r="B610" s="29">
        <f>'total Scrap'!D610</f>
        <v>0</v>
      </c>
      <c r="C610" s="45">
        <f>'total Scrap'!E610</f>
        <v>0</v>
      </c>
      <c r="D610" s="8">
        <f>'total Scrap'!F610</f>
        <v>0</v>
      </c>
      <c r="E610" s="26">
        <f t="shared" ca="1" si="93"/>
        <v>1457</v>
      </c>
      <c r="F610" s="26">
        <f t="shared" si="94"/>
        <v>610</v>
      </c>
      <c r="G610" s="27">
        <f t="shared" ca="1" si="95"/>
        <v>43.571428571428569</v>
      </c>
      <c r="H610" s="26">
        <f t="shared" ca="1" si="96"/>
        <v>4</v>
      </c>
      <c r="I610" s="26"/>
      <c r="J610" s="30"/>
      <c r="P610" s="57">
        <f t="shared" si="97"/>
        <v>0</v>
      </c>
      <c r="Q610" s="30">
        <f t="shared" si="98"/>
        <v>0</v>
      </c>
      <c r="T610" s="42">
        <f t="shared" si="99"/>
        <v>0</v>
      </c>
      <c r="V610" s="43">
        <f t="shared" si="100"/>
        <v>0</v>
      </c>
      <c r="W610" s="42">
        <f t="shared" si="101"/>
        <v>2</v>
      </c>
      <c r="AG610" s="63"/>
      <c r="AR610" s="63"/>
      <c r="BC610" s="63"/>
      <c r="BN610" s="63"/>
      <c r="BY610" s="63"/>
      <c r="CJ610" s="63"/>
      <c r="CU610" s="63"/>
      <c r="DF610" s="63"/>
      <c r="DQ610" s="63"/>
      <c r="EB610" s="63"/>
      <c r="EM610" s="63"/>
      <c r="EX610" s="63"/>
      <c r="FI610" s="63"/>
      <c r="FT610" s="63"/>
      <c r="GE610" s="63"/>
      <c r="GP610" s="63"/>
      <c r="HA610" s="63"/>
      <c r="HL610" s="63"/>
      <c r="HW610" s="63"/>
      <c r="IH610" s="63"/>
      <c r="IS610" s="63"/>
      <c r="JD610" s="63"/>
      <c r="JO610" s="63"/>
      <c r="JZ610" s="63"/>
      <c r="KK610" s="63"/>
      <c r="KV610" s="63"/>
      <c r="LG610" s="63"/>
      <c r="LR610" s="63"/>
      <c r="MC610" s="63"/>
      <c r="MN610" s="63"/>
      <c r="MY610" s="63"/>
      <c r="NJ610" s="63"/>
      <c r="NU610" s="63"/>
      <c r="OF610" s="63"/>
      <c r="OQ610" s="63"/>
      <c r="PB610" s="63"/>
      <c r="PM610" s="63"/>
      <c r="PX610" s="63"/>
      <c r="QI610" s="63"/>
      <c r="QT610" s="63"/>
      <c r="RE610" s="63"/>
      <c r="RP610" s="63"/>
      <c r="SA610" s="63"/>
      <c r="SL610" s="63"/>
      <c r="SW610" s="63"/>
      <c r="TH610" s="63"/>
      <c r="TS610" s="63"/>
      <c r="UD610" s="63"/>
      <c r="UO610" s="63"/>
      <c r="UZ610" s="63"/>
      <c r="VK610" s="63"/>
      <c r="VV610" s="63"/>
      <c r="WG610" s="63"/>
      <c r="WR610" s="63"/>
      <c r="XC610" s="63"/>
      <c r="XN610" s="63"/>
      <c r="XY610" s="63"/>
      <c r="YJ610" s="63"/>
      <c r="YU610" s="63"/>
      <c r="ZF610" s="63"/>
      <c r="ZQ610" s="63"/>
      <c r="AAB610" s="63"/>
      <c r="AAM610" s="63"/>
      <c r="AAX610" s="63"/>
      <c r="ABI610" s="63"/>
      <c r="ABT610" s="63"/>
      <c r="ACE610" s="63"/>
      <c r="ACP610" s="63"/>
      <c r="ADA610" s="63"/>
      <c r="ADL610" s="63"/>
      <c r="ADW610" s="63"/>
      <c r="AEH610" s="63"/>
      <c r="AES610" s="63"/>
      <c r="AFD610" s="63"/>
      <c r="AFO610" s="63"/>
      <c r="AFZ610" s="63"/>
      <c r="AGK610" s="63"/>
      <c r="AGV610" s="63"/>
      <c r="AHG610" s="63"/>
      <c r="AHR610" s="63"/>
      <c r="AIC610" s="63"/>
      <c r="AIN610" s="63"/>
      <c r="AIY610" s="63"/>
      <c r="AJJ610" s="63"/>
      <c r="AJU610" s="63"/>
      <c r="AKF610" s="63"/>
      <c r="AKQ610" s="63"/>
      <c r="ALB610" s="63"/>
      <c r="ALM610" s="63"/>
      <c r="ALX610" s="63"/>
      <c r="AMI610" s="63"/>
      <c r="AMT610" s="63"/>
      <c r="ANE610" s="63"/>
      <c r="ANP610" s="63"/>
      <c r="AOA610" s="63"/>
      <c r="AOL610" s="63"/>
      <c r="AOW610" s="63"/>
      <c r="APH610" s="63"/>
      <c r="APS610" s="63"/>
      <c r="AQD610" s="63"/>
      <c r="AQO610" s="63"/>
      <c r="AQZ610" s="63"/>
      <c r="ARK610" s="63"/>
      <c r="ARV610" s="63"/>
      <c r="ASG610" s="63"/>
      <c r="ASR610" s="63"/>
      <c r="ATC610" s="63"/>
      <c r="ATN610" s="63"/>
      <c r="ATY610" s="63"/>
      <c r="AUJ610" s="63"/>
      <c r="AUU610" s="63"/>
      <c r="AVF610" s="63"/>
      <c r="AVQ610" s="63"/>
      <c r="AWB610" s="63"/>
      <c r="AWM610" s="63"/>
      <c r="AWX610" s="63"/>
      <c r="AXI610" s="63"/>
      <c r="AXT610" s="63"/>
      <c r="AYE610" s="63"/>
      <c r="AYP610" s="63"/>
      <c r="AZA610" s="63"/>
    </row>
    <row r="611" spans="1:1023 1034:1353" ht="18.75" customHeight="1" x14ac:dyDescent="0.35">
      <c r="A611" s="24">
        <f>'total Scrap'!A611</f>
        <v>0</v>
      </c>
      <c r="B611" s="29">
        <f>'total Scrap'!D611</f>
        <v>0</v>
      </c>
      <c r="C611" s="45">
        <f>'total Scrap'!E611</f>
        <v>0</v>
      </c>
      <c r="D611" s="8">
        <f>'total Scrap'!F611</f>
        <v>0</v>
      </c>
      <c r="E611" s="26">
        <f t="shared" ca="1" si="93"/>
        <v>1457</v>
      </c>
      <c r="F611" s="26">
        <f t="shared" si="94"/>
        <v>610</v>
      </c>
      <c r="G611" s="27">
        <f t="shared" ca="1" si="95"/>
        <v>43.571428571428569</v>
      </c>
      <c r="H611" s="26">
        <f t="shared" ca="1" si="96"/>
        <v>4</v>
      </c>
      <c r="I611" s="26"/>
      <c r="J611" s="30"/>
      <c r="P611" s="57">
        <f t="shared" si="97"/>
        <v>0</v>
      </c>
      <c r="Q611" s="30">
        <f t="shared" si="98"/>
        <v>0</v>
      </c>
      <c r="T611" s="42">
        <f t="shared" si="99"/>
        <v>0</v>
      </c>
      <c r="V611" s="43">
        <f t="shared" si="100"/>
        <v>0</v>
      </c>
      <c r="W611" s="42">
        <f t="shared" si="101"/>
        <v>2</v>
      </c>
      <c r="AG611" s="63"/>
      <c r="AR611" s="63"/>
      <c r="BC611" s="63"/>
      <c r="BN611" s="63"/>
      <c r="BY611" s="63"/>
      <c r="CJ611" s="63"/>
      <c r="CU611" s="63"/>
      <c r="DF611" s="63"/>
      <c r="DQ611" s="63"/>
      <c r="EB611" s="63"/>
      <c r="EM611" s="63"/>
      <c r="EX611" s="63"/>
      <c r="FI611" s="63"/>
      <c r="FT611" s="63"/>
      <c r="GE611" s="63"/>
      <c r="GP611" s="63"/>
      <c r="HA611" s="63"/>
      <c r="HL611" s="63"/>
      <c r="HW611" s="63"/>
      <c r="IH611" s="63"/>
      <c r="IS611" s="63"/>
      <c r="JD611" s="63"/>
      <c r="JO611" s="63"/>
      <c r="JZ611" s="63"/>
      <c r="KK611" s="63"/>
      <c r="KV611" s="63"/>
      <c r="LG611" s="63"/>
      <c r="LR611" s="63"/>
      <c r="MC611" s="63"/>
      <c r="MN611" s="63"/>
      <c r="MY611" s="63"/>
      <c r="NJ611" s="63"/>
      <c r="NU611" s="63"/>
      <c r="OF611" s="63"/>
      <c r="OQ611" s="63"/>
      <c r="PB611" s="63"/>
      <c r="PM611" s="63"/>
      <c r="PX611" s="63"/>
      <c r="QI611" s="63"/>
      <c r="QT611" s="63"/>
      <c r="RE611" s="63"/>
      <c r="RP611" s="63"/>
      <c r="SA611" s="63"/>
      <c r="SL611" s="63"/>
      <c r="SW611" s="63"/>
      <c r="TH611" s="63"/>
      <c r="TS611" s="63"/>
      <c r="UD611" s="63"/>
      <c r="UO611" s="63"/>
      <c r="UZ611" s="63"/>
      <c r="VK611" s="63"/>
      <c r="VV611" s="63"/>
      <c r="WG611" s="63"/>
      <c r="WR611" s="63"/>
      <c r="XC611" s="63"/>
      <c r="XN611" s="63"/>
      <c r="XY611" s="63"/>
      <c r="YJ611" s="63"/>
      <c r="YU611" s="63"/>
      <c r="ZF611" s="63"/>
      <c r="ZQ611" s="63"/>
      <c r="AAB611" s="63"/>
      <c r="AAM611" s="63"/>
      <c r="AAX611" s="63"/>
      <c r="ABI611" s="63"/>
      <c r="ABT611" s="63"/>
      <c r="ACE611" s="63"/>
      <c r="ACP611" s="63"/>
      <c r="ADA611" s="63"/>
      <c r="ADL611" s="63"/>
      <c r="ADW611" s="63"/>
      <c r="AEH611" s="63"/>
      <c r="AES611" s="63"/>
      <c r="AFD611" s="63"/>
      <c r="AFO611" s="63"/>
      <c r="AFZ611" s="63"/>
      <c r="AGK611" s="63"/>
      <c r="AGV611" s="63"/>
      <c r="AHG611" s="63"/>
      <c r="AHR611" s="63"/>
      <c r="AIC611" s="63"/>
      <c r="AIN611" s="63"/>
      <c r="AIY611" s="63"/>
      <c r="AJJ611" s="63"/>
      <c r="AJU611" s="63"/>
      <c r="AKF611" s="63"/>
      <c r="AKQ611" s="63"/>
      <c r="ALB611" s="63"/>
      <c r="ALM611" s="63"/>
      <c r="ALX611" s="63"/>
      <c r="AMI611" s="63"/>
      <c r="AMT611" s="63"/>
      <c r="ANE611" s="63"/>
      <c r="ANP611" s="63"/>
      <c r="AOA611" s="63"/>
      <c r="AOL611" s="63"/>
      <c r="AOW611" s="63"/>
      <c r="APH611" s="63"/>
      <c r="APS611" s="63"/>
      <c r="AQD611" s="63"/>
      <c r="AQO611" s="63"/>
      <c r="AQZ611" s="63"/>
      <c r="ARK611" s="63"/>
      <c r="ARV611" s="63"/>
      <c r="ASG611" s="63"/>
      <c r="ASR611" s="63"/>
      <c r="ATC611" s="63"/>
      <c r="ATN611" s="63"/>
      <c r="ATY611" s="63"/>
      <c r="AUJ611" s="63"/>
      <c r="AUU611" s="63"/>
      <c r="AVF611" s="63"/>
      <c r="AVQ611" s="63"/>
      <c r="AWB611" s="63"/>
      <c r="AWM611" s="63"/>
      <c r="AWX611" s="63"/>
      <c r="AXI611" s="63"/>
      <c r="AXT611" s="63"/>
      <c r="AYE611" s="63"/>
      <c r="AYP611" s="63"/>
      <c r="AZA611" s="63"/>
    </row>
    <row r="612" spans="1:1023 1034:1353" ht="18.75" customHeight="1" x14ac:dyDescent="0.35">
      <c r="A612" s="24">
        <f>'total Scrap'!A612</f>
        <v>0</v>
      </c>
      <c r="B612" s="29">
        <f>'total Scrap'!D612</f>
        <v>0</v>
      </c>
      <c r="C612" s="45">
        <f>'total Scrap'!E612</f>
        <v>0</v>
      </c>
      <c r="D612" s="8">
        <f>'total Scrap'!F612</f>
        <v>0</v>
      </c>
      <c r="E612" s="26">
        <f t="shared" ca="1" si="93"/>
        <v>1457</v>
      </c>
      <c r="F612" s="26">
        <f t="shared" si="94"/>
        <v>610</v>
      </c>
      <c r="G612" s="27">
        <f t="shared" ca="1" si="95"/>
        <v>43.571428571428569</v>
      </c>
      <c r="H612" s="26">
        <f t="shared" ca="1" si="96"/>
        <v>4</v>
      </c>
      <c r="I612" s="26"/>
      <c r="J612" s="30"/>
      <c r="P612" s="57">
        <f t="shared" si="97"/>
        <v>0</v>
      </c>
      <c r="Q612" s="30">
        <f t="shared" si="98"/>
        <v>0</v>
      </c>
      <c r="T612" s="42">
        <f t="shared" si="99"/>
        <v>0</v>
      </c>
      <c r="V612" s="43">
        <f t="shared" si="100"/>
        <v>0</v>
      </c>
      <c r="W612" s="42">
        <f t="shared" si="101"/>
        <v>2</v>
      </c>
      <c r="AG612" s="63"/>
      <c r="AR612" s="63"/>
      <c r="BC612" s="63"/>
      <c r="BN612" s="63"/>
      <c r="BY612" s="63"/>
      <c r="CJ612" s="63"/>
      <c r="CU612" s="63"/>
      <c r="DF612" s="63"/>
      <c r="DQ612" s="63"/>
      <c r="EB612" s="63"/>
      <c r="EM612" s="63"/>
      <c r="EX612" s="63"/>
      <c r="FI612" s="63"/>
      <c r="FT612" s="63"/>
      <c r="GE612" s="63"/>
      <c r="GP612" s="63"/>
      <c r="HA612" s="63"/>
      <c r="HL612" s="63"/>
      <c r="HW612" s="63"/>
      <c r="IH612" s="63"/>
      <c r="IS612" s="63"/>
      <c r="JD612" s="63"/>
      <c r="JO612" s="63"/>
      <c r="JZ612" s="63"/>
      <c r="KK612" s="63"/>
      <c r="KV612" s="63"/>
      <c r="LG612" s="63"/>
      <c r="LR612" s="63"/>
      <c r="MC612" s="63"/>
      <c r="MN612" s="63"/>
      <c r="MY612" s="63"/>
      <c r="NJ612" s="63"/>
      <c r="NU612" s="63"/>
      <c r="OF612" s="63"/>
      <c r="OQ612" s="63"/>
      <c r="PB612" s="63"/>
      <c r="PM612" s="63"/>
      <c r="PX612" s="63"/>
      <c r="QI612" s="63"/>
      <c r="QT612" s="63"/>
      <c r="RE612" s="63"/>
      <c r="RP612" s="63"/>
      <c r="SA612" s="63"/>
      <c r="SL612" s="63"/>
      <c r="SW612" s="63"/>
      <c r="TH612" s="63"/>
      <c r="TS612" s="63"/>
      <c r="UD612" s="63"/>
      <c r="UO612" s="63"/>
      <c r="UZ612" s="63"/>
      <c r="VK612" s="63"/>
      <c r="VV612" s="63"/>
      <c r="WG612" s="63"/>
      <c r="WR612" s="63"/>
      <c r="XC612" s="63"/>
      <c r="XN612" s="63"/>
      <c r="XY612" s="63"/>
      <c r="YJ612" s="63"/>
      <c r="YU612" s="63"/>
      <c r="ZF612" s="63"/>
      <c r="ZQ612" s="63"/>
      <c r="AAB612" s="63"/>
      <c r="AAM612" s="63"/>
      <c r="AAX612" s="63"/>
      <c r="ABI612" s="63"/>
      <c r="ABT612" s="63"/>
      <c r="ACE612" s="63"/>
      <c r="ACP612" s="63"/>
      <c r="ADA612" s="63"/>
      <c r="ADL612" s="63"/>
      <c r="ADW612" s="63"/>
      <c r="AEH612" s="63"/>
      <c r="AES612" s="63"/>
      <c r="AFD612" s="63"/>
      <c r="AFO612" s="63"/>
      <c r="AFZ612" s="63"/>
      <c r="AGK612" s="63"/>
      <c r="AGV612" s="63"/>
      <c r="AHG612" s="63"/>
      <c r="AHR612" s="63"/>
      <c r="AIC612" s="63"/>
      <c r="AIN612" s="63"/>
      <c r="AIY612" s="63"/>
      <c r="AJJ612" s="63"/>
      <c r="AJU612" s="63"/>
      <c r="AKF612" s="63"/>
      <c r="AKQ612" s="63"/>
      <c r="ALB612" s="63"/>
      <c r="ALM612" s="63"/>
      <c r="ALX612" s="63"/>
      <c r="AMI612" s="63"/>
      <c r="AMT612" s="63"/>
      <c r="ANE612" s="63"/>
      <c r="ANP612" s="63"/>
      <c r="AOA612" s="63"/>
      <c r="AOL612" s="63"/>
      <c r="AOW612" s="63"/>
      <c r="APH612" s="63"/>
      <c r="APS612" s="63"/>
      <c r="AQD612" s="63"/>
      <c r="AQO612" s="63"/>
      <c r="AQZ612" s="63"/>
      <c r="ARK612" s="63"/>
      <c r="ARV612" s="63"/>
      <c r="ASG612" s="63"/>
      <c r="ASR612" s="63"/>
      <c r="ATC612" s="63"/>
      <c r="ATN612" s="63"/>
      <c r="ATY612" s="63"/>
      <c r="AUJ612" s="63"/>
      <c r="AUU612" s="63"/>
      <c r="AVF612" s="63"/>
      <c r="AVQ612" s="63"/>
      <c r="AWB612" s="63"/>
      <c r="AWM612" s="63"/>
      <c r="AWX612" s="63"/>
      <c r="AXI612" s="63"/>
      <c r="AXT612" s="63"/>
      <c r="AYE612" s="63"/>
      <c r="AYP612" s="63"/>
      <c r="AZA612" s="63"/>
    </row>
    <row r="613" spans="1:1023 1034:1353" ht="18.75" customHeight="1" x14ac:dyDescent="0.35">
      <c r="A613" s="24">
        <f>'total Scrap'!A613</f>
        <v>0</v>
      </c>
      <c r="B613" s="29">
        <f>'total Scrap'!D613</f>
        <v>0</v>
      </c>
      <c r="C613" s="45">
        <f>'total Scrap'!E613</f>
        <v>0</v>
      </c>
      <c r="D613" s="8">
        <f>'total Scrap'!F613</f>
        <v>0</v>
      </c>
      <c r="E613" s="26">
        <f t="shared" ca="1" si="93"/>
        <v>1457</v>
      </c>
      <c r="F613" s="26">
        <f t="shared" si="94"/>
        <v>610</v>
      </c>
      <c r="G613" s="27">
        <f t="shared" ca="1" si="95"/>
        <v>43.571428571428569</v>
      </c>
      <c r="H613" s="26">
        <f t="shared" ca="1" si="96"/>
        <v>4</v>
      </c>
      <c r="I613" s="26"/>
      <c r="J613" s="30"/>
      <c r="P613" s="57">
        <f t="shared" si="97"/>
        <v>0</v>
      </c>
      <c r="Q613" s="30">
        <f t="shared" si="98"/>
        <v>0</v>
      </c>
      <c r="T613" s="42">
        <f t="shared" si="99"/>
        <v>0</v>
      </c>
      <c r="V613" s="43">
        <f t="shared" si="100"/>
        <v>0</v>
      </c>
      <c r="W613" s="42">
        <f t="shared" si="101"/>
        <v>2</v>
      </c>
      <c r="AG613" s="63"/>
      <c r="AR613" s="63"/>
      <c r="BC613" s="63"/>
      <c r="BN613" s="63"/>
      <c r="BY613" s="63"/>
      <c r="CJ613" s="63"/>
      <c r="CU613" s="63"/>
      <c r="DF613" s="63"/>
      <c r="DQ613" s="63"/>
      <c r="EB613" s="63"/>
      <c r="EM613" s="63"/>
      <c r="EX613" s="63"/>
      <c r="FI613" s="63"/>
      <c r="FT613" s="63"/>
      <c r="GE613" s="63"/>
      <c r="GP613" s="63"/>
      <c r="HA613" s="63"/>
      <c r="HL613" s="63"/>
      <c r="HW613" s="63"/>
      <c r="IH613" s="63"/>
      <c r="IS613" s="63"/>
      <c r="JD613" s="63"/>
      <c r="JO613" s="63"/>
      <c r="JZ613" s="63"/>
      <c r="KK613" s="63"/>
      <c r="KV613" s="63"/>
      <c r="LG613" s="63"/>
      <c r="LR613" s="63"/>
      <c r="MC613" s="63"/>
      <c r="MN613" s="63"/>
      <c r="MY613" s="63"/>
      <c r="NJ613" s="63"/>
      <c r="NU613" s="63"/>
      <c r="OF613" s="63"/>
      <c r="OQ613" s="63"/>
      <c r="PB613" s="63"/>
      <c r="PM613" s="63"/>
      <c r="PX613" s="63"/>
      <c r="QI613" s="63"/>
      <c r="QT613" s="63"/>
      <c r="RE613" s="63"/>
      <c r="RP613" s="63"/>
      <c r="SA613" s="63"/>
      <c r="SL613" s="63"/>
      <c r="SW613" s="63"/>
      <c r="TH613" s="63"/>
      <c r="TS613" s="63"/>
      <c r="UD613" s="63"/>
      <c r="UO613" s="63"/>
      <c r="UZ613" s="63"/>
      <c r="VK613" s="63"/>
      <c r="VV613" s="63"/>
      <c r="WG613" s="63"/>
      <c r="WR613" s="63"/>
      <c r="XC613" s="63"/>
      <c r="XN613" s="63"/>
      <c r="XY613" s="63"/>
      <c r="YJ613" s="63"/>
      <c r="YU613" s="63"/>
      <c r="ZF613" s="63"/>
      <c r="ZQ613" s="63"/>
      <c r="AAB613" s="63"/>
      <c r="AAM613" s="63"/>
      <c r="AAX613" s="63"/>
      <c r="ABI613" s="63"/>
      <c r="ABT613" s="63"/>
      <c r="ACE613" s="63"/>
      <c r="ACP613" s="63"/>
      <c r="ADA613" s="63"/>
      <c r="ADL613" s="63"/>
      <c r="ADW613" s="63"/>
      <c r="AEH613" s="63"/>
      <c r="AES613" s="63"/>
      <c r="AFD613" s="63"/>
      <c r="AFO613" s="63"/>
      <c r="AFZ613" s="63"/>
      <c r="AGK613" s="63"/>
      <c r="AGV613" s="63"/>
      <c r="AHG613" s="63"/>
      <c r="AHR613" s="63"/>
      <c r="AIC613" s="63"/>
      <c r="AIN613" s="63"/>
      <c r="AIY613" s="63"/>
      <c r="AJJ613" s="63"/>
      <c r="AJU613" s="63"/>
      <c r="AKF613" s="63"/>
      <c r="AKQ613" s="63"/>
      <c r="ALB613" s="63"/>
      <c r="ALM613" s="63"/>
      <c r="ALX613" s="63"/>
      <c r="AMI613" s="63"/>
      <c r="AMT613" s="63"/>
      <c r="ANE613" s="63"/>
      <c r="ANP613" s="63"/>
      <c r="AOA613" s="63"/>
      <c r="AOL613" s="63"/>
      <c r="AOW613" s="63"/>
      <c r="APH613" s="63"/>
      <c r="APS613" s="63"/>
      <c r="AQD613" s="63"/>
      <c r="AQO613" s="63"/>
      <c r="AQZ613" s="63"/>
      <c r="ARK613" s="63"/>
      <c r="ARV613" s="63"/>
      <c r="ASG613" s="63"/>
      <c r="ASR613" s="63"/>
      <c r="ATC613" s="63"/>
      <c r="ATN613" s="63"/>
      <c r="ATY613" s="63"/>
      <c r="AUJ613" s="63"/>
      <c r="AUU613" s="63"/>
      <c r="AVF613" s="63"/>
      <c r="AVQ613" s="63"/>
      <c r="AWB613" s="63"/>
      <c r="AWM613" s="63"/>
      <c r="AWX613" s="63"/>
      <c r="AXI613" s="63"/>
      <c r="AXT613" s="63"/>
      <c r="AYE613" s="63"/>
      <c r="AYP613" s="63"/>
      <c r="AZA613" s="63"/>
    </row>
    <row r="614" spans="1:1023 1034:1353" ht="18.75" customHeight="1" x14ac:dyDescent="0.35">
      <c r="A614" s="24">
        <f>'total Scrap'!A614</f>
        <v>0</v>
      </c>
      <c r="B614" s="29">
        <f>'total Scrap'!D614</f>
        <v>0</v>
      </c>
      <c r="C614" s="45">
        <f>'total Scrap'!E614</f>
        <v>0</v>
      </c>
      <c r="D614" s="8">
        <f>'total Scrap'!F614</f>
        <v>0</v>
      </c>
      <c r="E614" s="26">
        <f t="shared" ca="1" si="93"/>
        <v>1457</v>
      </c>
      <c r="F614" s="26">
        <f t="shared" si="94"/>
        <v>610</v>
      </c>
      <c r="G614" s="27">
        <f t="shared" ca="1" si="95"/>
        <v>43.571428571428569</v>
      </c>
      <c r="H614" s="26">
        <f t="shared" ca="1" si="96"/>
        <v>4</v>
      </c>
      <c r="I614" s="26"/>
      <c r="J614" s="30"/>
      <c r="P614" s="57">
        <f t="shared" si="97"/>
        <v>0</v>
      </c>
      <c r="Q614" s="30">
        <f t="shared" si="98"/>
        <v>0</v>
      </c>
      <c r="T614" s="42">
        <f t="shared" si="99"/>
        <v>0</v>
      </c>
      <c r="V614" s="43">
        <f t="shared" si="100"/>
        <v>0</v>
      </c>
      <c r="W614" s="42">
        <f t="shared" si="101"/>
        <v>2</v>
      </c>
      <c r="AG614" s="63"/>
      <c r="AR614" s="63"/>
      <c r="BC614" s="63"/>
      <c r="BN614" s="63"/>
      <c r="BY614" s="63"/>
      <c r="CJ614" s="63"/>
      <c r="CU614" s="63"/>
      <c r="DF614" s="63"/>
      <c r="DQ614" s="63"/>
      <c r="EB614" s="63"/>
      <c r="EM614" s="63"/>
      <c r="EX614" s="63"/>
      <c r="FI614" s="63"/>
      <c r="FT614" s="63"/>
      <c r="GE614" s="63"/>
      <c r="GP614" s="63"/>
      <c r="HA614" s="63"/>
      <c r="HL614" s="63"/>
      <c r="HW614" s="63"/>
      <c r="IH614" s="63"/>
      <c r="IS614" s="63"/>
      <c r="JD614" s="63"/>
      <c r="JO614" s="63"/>
      <c r="JZ614" s="63"/>
      <c r="KK614" s="63"/>
      <c r="KV614" s="63"/>
      <c r="LG614" s="63"/>
      <c r="LR614" s="63"/>
      <c r="MC614" s="63"/>
      <c r="MN614" s="63"/>
      <c r="MY614" s="63"/>
      <c r="NJ614" s="63"/>
      <c r="NU614" s="63"/>
      <c r="OF614" s="63"/>
      <c r="OQ614" s="63"/>
      <c r="PB614" s="63"/>
      <c r="PM614" s="63"/>
      <c r="PX614" s="63"/>
      <c r="QI614" s="63"/>
      <c r="QT614" s="63"/>
      <c r="RE614" s="63"/>
      <c r="RP614" s="63"/>
      <c r="SA614" s="63"/>
      <c r="SL614" s="63"/>
      <c r="SW614" s="63"/>
      <c r="TH614" s="63"/>
      <c r="TS614" s="63"/>
      <c r="UD614" s="63"/>
      <c r="UO614" s="63"/>
      <c r="UZ614" s="63"/>
      <c r="VK614" s="63"/>
      <c r="VV614" s="63"/>
      <c r="WG614" s="63"/>
      <c r="WR614" s="63"/>
      <c r="XC614" s="63"/>
      <c r="XN614" s="63"/>
      <c r="XY614" s="63"/>
      <c r="YJ614" s="63"/>
      <c r="YU614" s="63"/>
      <c r="ZF614" s="63"/>
      <c r="ZQ614" s="63"/>
      <c r="AAB614" s="63"/>
      <c r="AAM614" s="63"/>
      <c r="AAX614" s="63"/>
      <c r="ABI614" s="63"/>
      <c r="ABT614" s="63"/>
      <c r="ACE614" s="63"/>
      <c r="ACP614" s="63"/>
      <c r="ADA614" s="63"/>
      <c r="ADL614" s="63"/>
      <c r="ADW614" s="63"/>
      <c r="AEH614" s="63"/>
      <c r="AES614" s="63"/>
      <c r="AFD614" s="63"/>
      <c r="AFO614" s="63"/>
      <c r="AFZ614" s="63"/>
      <c r="AGK614" s="63"/>
      <c r="AGV614" s="63"/>
      <c r="AHG614" s="63"/>
      <c r="AHR614" s="63"/>
      <c r="AIC614" s="63"/>
      <c r="AIN614" s="63"/>
      <c r="AIY614" s="63"/>
      <c r="AJJ614" s="63"/>
      <c r="AJU614" s="63"/>
      <c r="AKF614" s="63"/>
      <c r="AKQ614" s="63"/>
      <c r="ALB614" s="63"/>
      <c r="ALM614" s="63"/>
      <c r="ALX614" s="63"/>
      <c r="AMI614" s="63"/>
      <c r="AMT614" s="63"/>
      <c r="ANE614" s="63"/>
      <c r="ANP614" s="63"/>
      <c r="AOA614" s="63"/>
      <c r="AOL614" s="63"/>
      <c r="AOW614" s="63"/>
      <c r="APH614" s="63"/>
      <c r="APS614" s="63"/>
      <c r="AQD614" s="63"/>
      <c r="AQO614" s="63"/>
      <c r="AQZ614" s="63"/>
      <c r="ARK614" s="63"/>
      <c r="ARV614" s="63"/>
      <c r="ASG614" s="63"/>
      <c r="ASR614" s="63"/>
      <c r="ATC614" s="63"/>
      <c r="ATN614" s="63"/>
      <c r="ATY614" s="63"/>
      <c r="AUJ614" s="63"/>
      <c r="AUU614" s="63"/>
      <c r="AVF614" s="63"/>
      <c r="AVQ614" s="63"/>
      <c r="AWB614" s="63"/>
      <c r="AWM614" s="63"/>
      <c r="AWX614" s="63"/>
      <c r="AXI614" s="63"/>
      <c r="AXT614" s="63"/>
      <c r="AYE614" s="63"/>
      <c r="AYP614" s="63"/>
      <c r="AZA614" s="63"/>
    </row>
    <row r="615" spans="1:1023 1034:1353" ht="18.75" customHeight="1" x14ac:dyDescent="0.35">
      <c r="A615" s="24">
        <f>'total Scrap'!A615</f>
        <v>0</v>
      </c>
      <c r="B615" s="29">
        <f>'total Scrap'!D615</f>
        <v>0</v>
      </c>
      <c r="C615" s="45">
        <f>'total Scrap'!E615</f>
        <v>0</v>
      </c>
      <c r="D615" s="8">
        <f>'total Scrap'!F615</f>
        <v>0</v>
      </c>
      <c r="E615" s="26">
        <f t="shared" ca="1" si="93"/>
        <v>1457</v>
      </c>
      <c r="F615" s="26">
        <f t="shared" si="94"/>
        <v>610</v>
      </c>
      <c r="G615" s="27">
        <f t="shared" ca="1" si="95"/>
        <v>43.571428571428569</v>
      </c>
      <c r="H615" s="26">
        <f t="shared" ca="1" si="96"/>
        <v>4</v>
      </c>
      <c r="I615" s="26"/>
      <c r="J615" s="30"/>
      <c r="P615" s="57">
        <f t="shared" si="97"/>
        <v>0</v>
      </c>
      <c r="Q615" s="30">
        <f t="shared" si="98"/>
        <v>0</v>
      </c>
      <c r="T615" s="42">
        <f t="shared" si="99"/>
        <v>0</v>
      </c>
      <c r="V615" s="43">
        <f t="shared" si="100"/>
        <v>0</v>
      </c>
      <c r="W615" s="42">
        <f t="shared" si="101"/>
        <v>2</v>
      </c>
      <c r="AG615" s="63"/>
      <c r="AR615" s="63"/>
      <c r="BC615" s="63"/>
      <c r="BN615" s="63"/>
      <c r="BY615" s="63"/>
      <c r="CJ615" s="63"/>
      <c r="CU615" s="63"/>
      <c r="DF615" s="63"/>
      <c r="DQ615" s="63"/>
      <c r="EB615" s="63"/>
      <c r="EM615" s="63"/>
      <c r="EX615" s="63"/>
      <c r="FI615" s="63"/>
      <c r="FT615" s="63"/>
      <c r="GE615" s="63"/>
      <c r="GP615" s="63"/>
      <c r="HA615" s="63"/>
      <c r="HL615" s="63"/>
      <c r="HW615" s="63"/>
      <c r="IH615" s="63"/>
      <c r="IS615" s="63"/>
      <c r="JD615" s="63"/>
      <c r="JO615" s="63"/>
      <c r="JZ615" s="63"/>
      <c r="KK615" s="63"/>
      <c r="KV615" s="63"/>
      <c r="LG615" s="63"/>
      <c r="LR615" s="63"/>
      <c r="MC615" s="63"/>
      <c r="MN615" s="63"/>
      <c r="MY615" s="63"/>
      <c r="NJ615" s="63"/>
      <c r="NU615" s="63"/>
      <c r="OF615" s="63"/>
      <c r="OQ615" s="63"/>
      <c r="PB615" s="63"/>
      <c r="PM615" s="63"/>
      <c r="PX615" s="63"/>
      <c r="QI615" s="63"/>
      <c r="QT615" s="63"/>
      <c r="RE615" s="63"/>
      <c r="RP615" s="63"/>
      <c r="SA615" s="63"/>
      <c r="SL615" s="63"/>
      <c r="SW615" s="63"/>
      <c r="TH615" s="63"/>
      <c r="TS615" s="63"/>
      <c r="UD615" s="63"/>
      <c r="UO615" s="63"/>
      <c r="UZ615" s="63"/>
      <c r="VK615" s="63"/>
      <c r="VV615" s="63"/>
      <c r="WG615" s="63"/>
      <c r="WR615" s="63"/>
      <c r="XC615" s="63"/>
      <c r="XN615" s="63"/>
      <c r="XY615" s="63"/>
      <c r="YJ615" s="63"/>
      <c r="YU615" s="63"/>
      <c r="ZF615" s="63"/>
      <c r="ZQ615" s="63"/>
      <c r="AAB615" s="63"/>
      <c r="AAM615" s="63"/>
      <c r="AAX615" s="63"/>
      <c r="ABI615" s="63"/>
      <c r="ABT615" s="63"/>
      <c r="ACE615" s="63"/>
      <c r="ACP615" s="63"/>
      <c r="ADA615" s="63"/>
      <c r="ADL615" s="63"/>
      <c r="ADW615" s="63"/>
      <c r="AEH615" s="63"/>
      <c r="AES615" s="63"/>
      <c r="AFD615" s="63"/>
      <c r="AFO615" s="63"/>
      <c r="AFZ615" s="63"/>
      <c r="AGK615" s="63"/>
      <c r="AGV615" s="63"/>
      <c r="AHG615" s="63"/>
      <c r="AHR615" s="63"/>
      <c r="AIC615" s="63"/>
      <c r="AIN615" s="63"/>
      <c r="AIY615" s="63"/>
      <c r="AJJ615" s="63"/>
      <c r="AJU615" s="63"/>
      <c r="AKF615" s="63"/>
      <c r="AKQ615" s="63"/>
      <c r="ALB615" s="63"/>
      <c r="ALM615" s="63"/>
      <c r="ALX615" s="63"/>
      <c r="AMI615" s="63"/>
      <c r="AMT615" s="63"/>
      <c r="ANE615" s="63"/>
      <c r="ANP615" s="63"/>
      <c r="AOA615" s="63"/>
      <c r="AOL615" s="63"/>
      <c r="AOW615" s="63"/>
      <c r="APH615" s="63"/>
      <c r="APS615" s="63"/>
      <c r="AQD615" s="63"/>
      <c r="AQO615" s="63"/>
      <c r="AQZ615" s="63"/>
      <c r="ARK615" s="63"/>
      <c r="ARV615" s="63"/>
      <c r="ASG615" s="63"/>
      <c r="ASR615" s="63"/>
      <c r="ATC615" s="63"/>
      <c r="ATN615" s="63"/>
      <c r="ATY615" s="63"/>
      <c r="AUJ615" s="63"/>
      <c r="AUU615" s="63"/>
      <c r="AVF615" s="63"/>
      <c r="AVQ615" s="63"/>
      <c r="AWB615" s="63"/>
      <c r="AWM615" s="63"/>
      <c r="AWX615" s="63"/>
      <c r="AXI615" s="63"/>
      <c r="AXT615" s="63"/>
      <c r="AYE615" s="63"/>
      <c r="AYP615" s="63"/>
      <c r="AZA615" s="63"/>
    </row>
    <row r="616" spans="1:1023 1034:1353" ht="18.75" customHeight="1" x14ac:dyDescent="0.35">
      <c r="A616" s="24">
        <f>'total Scrap'!A616</f>
        <v>0</v>
      </c>
      <c r="B616" s="29">
        <f>'total Scrap'!D616</f>
        <v>0</v>
      </c>
      <c r="C616" s="45">
        <f>'total Scrap'!E616</f>
        <v>0</v>
      </c>
      <c r="D616" s="8">
        <f>'total Scrap'!F616</f>
        <v>0</v>
      </c>
      <c r="E616" s="26">
        <f t="shared" ca="1" si="93"/>
        <v>1457</v>
      </c>
      <c r="F616" s="26">
        <f t="shared" si="94"/>
        <v>610</v>
      </c>
      <c r="G616" s="27">
        <f t="shared" ca="1" si="95"/>
        <v>43.571428571428569</v>
      </c>
      <c r="H616" s="26">
        <f t="shared" ca="1" si="96"/>
        <v>4</v>
      </c>
      <c r="I616" s="26"/>
      <c r="J616" s="30"/>
      <c r="P616" s="57">
        <f t="shared" si="97"/>
        <v>0</v>
      </c>
      <c r="Q616" s="30">
        <f t="shared" si="98"/>
        <v>0</v>
      </c>
      <c r="T616" s="42">
        <f t="shared" si="99"/>
        <v>0</v>
      </c>
      <c r="V616" s="43">
        <f t="shared" si="100"/>
        <v>0</v>
      </c>
      <c r="W616" s="42">
        <f t="shared" si="101"/>
        <v>2</v>
      </c>
      <c r="AG616" s="63"/>
      <c r="AR616" s="63"/>
      <c r="BC616" s="63"/>
      <c r="BN616" s="63"/>
      <c r="BY616" s="63"/>
      <c r="CJ616" s="63"/>
      <c r="CU616" s="63"/>
      <c r="DF616" s="63"/>
      <c r="DQ616" s="63"/>
      <c r="EB616" s="63"/>
      <c r="EM616" s="63"/>
      <c r="EX616" s="63"/>
      <c r="FI616" s="63"/>
      <c r="FT616" s="63"/>
      <c r="GE616" s="63"/>
      <c r="GP616" s="63"/>
      <c r="HA616" s="63"/>
      <c r="HL616" s="63"/>
      <c r="HW616" s="63"/>
      <c r="IH616" s="63"/>
      <c r="IS616" s="63"/>
      <c r="JD616" s="63"/>
      <c r="JO616" s="63"/>
      <c r="JZ616" s="63"/>
      <c r="KK616" s="63"/>
      <c r="KV616" s="63"/>
      <c r="LG616" s="63"/>
      <c r="LR616" s="63"/>
      <c r="MC616" s="63"/>
      <c r="MN616" s="63"/>
      <c r="MY616" s="63"/>
      <c r="NJ616" s="63"/>
      <c r="NU616" s="63"/>
      <c r="OF616" s="63"/>
      <c r="OQ616" s="63"/>
      <c r="PB616" s="63"/>
      <c r="PM616" s="63"/>
      <c r="PX616" s="63"/>
      <c r="QI616" s="63"/>
      <c r="QT616" s="63"/>
      <c r="RE616" s="63"/>
      <c r="RP616" s="63"/>
      <c r="SA616" s="63"/>
      <c r="SL616" s="63"/>
      <c r="SW616" s="63"/>
      <c r="TH616" s="63"/>
      <c r="TS616" s="63"/>
      <c r="UD616" s="63"/>
      <c r="UO616" s="63"/>
      <c r="UZ616" s="63"/>
      <c r="VK616" s="63"/>
      <c r="VV616" s="63"/>
      <c r="WG616" s="63"/>
      <c r="WR616" s="63"/>
      <c r="XC616" s="63"/>
      <c r="XN616" s="63"/>
      <c r="XY616" s="63"/>
      <c r="YJ616" s="63"/>
      <c r="YU616" s="63"/>
      <c r="ZF616" s="63"/>
      <c r="ZQ616" s="63"/>
      <c r="AAB616" s="63"/>
      <c r="AAM616" s="63"/>
      <c r="AAX616" s="63"/>
      <c r="ABI616" s="63"/>
      <c r="ABT616" s="63"/>
      <c r="ACE616" s="63"/>
      <c r="ACP616" s="63"/>
      <c r="ADA616" s="63"/>
      <c r="ADL616" s="63"/>
      <c r="ADW616" s="63"/>
      <c r="AEH616" s="63"/>
      <c r="AES616" s="63"/>
      <c r="AFD616" s="63"/>
      <c r="AFO616" s="63"/>
      <c r="AFZ616" s="63"/>
      <c r="AGK616" s="63"/>
      <c r="AGV616" s="63"/>
      <c r="AHG616" s="63"/>
      <c r="AHR616" s="63"/>
      <c r="AIC616" s="63"/>
      <c r="AIN616" s="63"/>
      <c r="AIY616" s="63"/>
      <c r="AJJ616" s="63"/>
      <c r="AJU616" s="63"/>
      <c r="AKF616" s="63"/>
      <c r="AKQ616" s="63"/>
      <c r="ALB616" s="63"/>
      <c r="ALM616" s="63"/>
      <c r="ALX616" s="63"/>
      <c r="AMI616" s="63"/>
      <c r="AMT616" s="63"/>
      <c r="ANE616" s="63"/>
      <c r="ANP616" s="63"/>
      <c r="AOA616" s="63"/>
      <c r="AOL616" s="63"/>
      <c r="AOW616" s="63"/>
      <c r="APH616" s="63"/>
      <c r="APS616" s="63"/>
      <c r="AQD616" s="63"/>
      <c r="AQO616" s="63"/>
      <c r="AQZ616" s="63"/>
      <c r="ARK616" s="63"/>
      <c r="ARV616" s="63"/>
      <c r="ASG616" s="63"/>
      <c r="ASR616" s="63"/>
      <c r="ATC616" s="63"/>
      <c r="ATN616" s="63"/>
      <c r="ATY616" s="63"/>
      <c r="AUJ616" s="63"/>
      <c r="AUU616" s="63"/>
      <c r="AVF616" s="63"/>
      <c r="AVQ616" s="63"/>
      <c r="AWB616" s="63"/>
      <c r="AWM616" s="63"/>
      <c r="AWX616" s="63"/>
      <c r="AXI616" s="63"/>
      <c r="AXT616" s="63"/>
      <c r="AYE616" s="63"/>
      <c r="AYP616" s="63"/>
      <c r="AZA616" s="63"/>
    </row>
    <row r="617" spans="1:1023 1034:1353" ht="18.75" customHeight="1" x14ac:dyDescent="0.35">
      <c r="A617" s="24">
        <f>'total Scrap'!A617</f>
        <v>0</v>
      </c>
      <c r="B617" s="29">
        <f>'total Scrap'!D617</f>
        <v>0</v>
      </c>
      <c r="C617" s="45">
        <f>'total Scrap'!E617</f>
        <v>0</v>
      </c>
      <c r="D617" s="8">
        <f>'total Scrap'!F617</f>
        <v>0</v>
      </c>
      <c r="E617" s="26">
        <f t="shared" ca="1" si="93"/>
        <v>1457</v>
      </c>
      <c r="F617" s="26">
        <f t="shared" si="94"/>
        <v>610</v>
      </c>
      <c r="G617" s="27">
        <f t="shared" ca="1" si="95"/>
        <v>43.571428571428569</v>
      </c>
      <c r="H617" s="26">
        <f t="shared" ca="1" si="96"/>
        <v>4</v>
      </c>
      <c r="I617" s="26"/>
      <c r="J617" s="30"/>
      <c r="P617" s="57">
        <f t="shared" si="97"/>
        <v>0</v>
      </c>
      <c r="Q617" s="30">
        <f t="shared" si="98"/>
        <v>0</v>
      </c>
      <c r="T617" s="42">
        <f t="shared" si="99"/>
        <v>0</v>
      </c>
      <c r="V617" s="43">
        <f t="shared" si="100"/>
        <v>0</v>
      </c>
      <c r="W617" s="42">
        <f t="shared" si="101"/>
        <v>2</v>
      </c>
      <c r="AG617" s="63"/>
      <c r="AR617" s="63"/>
      <c r="BC617" s="63"/>
      <c r="BN617" s="63"/>
      <c r="BY617" s="63"/>
      <c r="CJ617" s="63"/>
      <c r="CU617" s="63"/>
      <c r="DF617" s="63"/>
      <c r="DQ617" s="63"/>
      <c r="EB617" s="63"/>
      <c r="EM617" s="63"/>
      <c r="EX617" s="63"/>
      <c r="FI617" s="63"/>
      <c r="FT617" s="63"/>
      <c r="GE617" s="63"/>
      <c r="GP617" s="63"/>
      <c r="HA617" s="63"/>
      <c r="HL617" s="63"/>
      <c r="HW617" s="63"/>
      <c r="IH617" s="63"/>
      <c r="IS617" s="63"/>
      <c r="JD617" s="63"/>
      <c r="JO617" s="63"/>
      <c r="JZ617" s="63"/>
      <c r="KK617" s="63"/>
      <c r="KV617" s="63"/>
      <c r="LG617" s="63"/>
      <c r="LR617" s="63"/>
      <c r="MC617" s="63"/>
      <c r="MN617" s="63"/>
      <c r="MY617" s="63"/>
      <c r="NJ617" s="63"/>
      <c r="NU617" s="63"/>
      <c r="OF617" s="63"/>
      <c r="OQ617" s="63"/>
      <c r="PB617" s="63"/>
      <c r="PM617" s="63"/>
      <c r="PX617" s="63"/>
      <c r="QI617" s="63"/>
      <c r="QT617" s="63"/>
      <c r="RE617" s="63"/>
      <c r="RP617" s="63"/>
      <c r="SA617" s="63"/>
      <c r="SL617" s="63"/>
      <c r="SW617" s="63"/>
      <c r="TH617" s="63"/>
      <c r="TS617" s="63"/>
      <c r="UD617" s="63"/>
      <c r="UO617" s="63"/>
      <c r="UZ617" s="63"/>
      <c r="VK617" s="63"/>
      <c r="VV617" s="63"/>
      <c r="WG617" s="63"/>
      <c r="WR617" s="63"/>
      <c r="XC617" s="63"/>
      <c r="XN617" s="63"/>
      <c r="XY617" s="63"/>
      <c r="YJ617" s="63"/>
      <c r="YU617" s="63"/>
      <c r="ZF617" s="63"/>
      <c r="ZQ617" s="63"/>
      <c r="AAB617" s="63"/>
      <c r="AAM617" s="63"/>
      <c r="AAX617" s="63"/>
      <c r="ABI617" s="63"/>
      <c r="ABT617" s="63"/>
      <c r="ACE617" s="63"/>
      <c r="ACP617" s="63"/>
      <c r="ADA617" s="63"/>
      <c r="ADL617" s="63"/>
      <c r="ADW617" s="63"/>
      <c r="AEH617" s="63"/>
      <c r="AES617" s="63"/>
      <c r="AFD617" s="63"/>
      <c r="AFO617" s="63"/>
      <c r="AFZ617" s="63"/>
      <c r="AGK617" s="63"/>
      <c r="AGV617" s="63"/>
      <c r="AHG617" s="63"/>
      <c r="AHR617" s="63"/>
      <c r="AIC617" s="63"/>
      <c r="AIN617" s="63"/>
      <c r="AIY617" s="63"/>
      <c r="AJJ617" s="63"/>
      <c r="AJU617" s="63"/>
      <c r="AKF617" s="63"/>
      <c r="AKQ617" s="63"/>
      <c r="ALB617" s="63"/>
      <c r="ALM617" s="63"/>
      <c r="ALX617" s="63"/>
      <c r="AMI617" s="63"/>
      <c r="AMT617" s="63"/>
      <c r="ANE617" s="63"/>
      <c r="ANP617" s="63"/>
      <c r="AOA617" s="63"/>
      <c r="AOL617" s="63"/>
      <c r="AOW617" s="63"/>
      <c r="APH617" s="63"/>
      <c r="APS617" s="63"/>
      <c r="AQD617" s="63"/>
      <c r="AQO617" s="63"/>
      <c r="AQZ617" s="63"/>
      <c r="ARK617" s="63"/>
      <c r="ARV617" s="63"/>
      <c r="ASG617" s="63"/>
      <c r="ASR617" s="63"/>
      <c r="ATC617" s="63"/>
      <c r="ATN617" s="63"/>
      <c r="ATY617" s="63"/>
      <c r="AUJ617" s="63"/>
      <c r="AUU617" s="63"/>
      <c r="AVF617" s="63"/>
      <c r="AVQ617" s="63"/>
      <c r="AWB617" s="63"/>
      <c r="AWM617" s="63"/>
      <c r="AWX617" s="63"/>
      <c r="AXI617" s="63"/>
      <c r="AXT617" s="63"/>
      <c r="AYE617" s="63"/>
      <c r="AYP617" s="63"/>
      <c r="AZA617" s="63"/>
    </row>
    <row r="618" spans="1:1023 1034:1353" ht="18.75" customHeight="1" x14ac:dyDescent="0.35">
      <c r="A618" s="24">
        <f>'total Scrap'!A618</f>
        <v>0</v>
      </c>
      <c r="B618" s="29">
        <f>'total Scrap'!D618</f>
        <v>0</v>
      </c>
      <c r="C618" s="45">
        <f>'total Scrap'!E618</f>
        <v>0</v>
      </c>
      <c r="D618" s="8">
        <f>'total Scrap'!F618</f>
        <v>0</v>
      </c>
      <c r="E618" s="26">
        <f t="shared" ca="1" si="93"/>
        <v>1457</v>
      </c>
      <c r="F618" s="26">
        <f t="shared" si="94"/>
        <v>610</v>
      </c>
      <c r="G618" s="27">
        <f t="shared" ca="1" si="95"/>
        <v>43.571428571428569</v>
      </c>
      <c r="H618" s="26">
        <f t="shared" ca="1" si="96"/>
        <v>4</v>
      </c>
      <c r="I618" s="26"/>
      <c r="J618" s="30"/>
      <c r="P618" s="57">
        <f t="shared" si="97"/>
        <v>0</v>
      </c>
      <c r="Q618" s="30">
        <f t="shared" si="98"/>
        <v>0</v>
      </c>
      <c r="T618" s="42">
        <f t="shared" si="99"/>
        <v>0</v>
      </c>
      <c r="V618" s="43">
        <f t="shared" si="100"/>
        <v>0</v>
      </c>
      <c r="W618" s="42">
        <f t="shared" si="101"/>
        <v>2</v>
      </c>
      <c r="AG618" s="63"/>
      <c r="AR618" s="63"/>
      <c r="BC618" s="63"/>
      <c r="BN618" s="63"/>
      <c r="BY618" s="63"/>
      <c r="CJ618" s="63"/>
      <c r="CU618" s="63"/>
      <c r="DF618" s="63"/>
      <c r="DQ618" s="63"/>
      <c r="EB618" s="63"/>
      <c r="EM618" s="63"/>
      <c r="EX618" s="63"/>
      <c r="FI618" s="63"/>
      <c r="FT618" s="63"/>
      <c r="GE618" s="63"/>
      <c r="GP618" s="63"/>
      <c r="HA618" s="63"/>
      <c r="HL618" s="63"/>
      <c r="HW618" s="63"/>
      <c r="IH618" s="63"/>
      <c r="IS618" s="63"/>
      <c r="JD618" s="63"/>
      <c r="JO618" s="63"/>
      <c r="JZ618" s="63"/>
      <c r="KK618" s="63"/>
      <c r="KV618" s="63"/>
      <c r="LG618" s="63"/>
      <c r="LR618" s="63"/>
      <c r="MC618" s="63"/>
      <c r="MN618" s="63"/>
      <c r="MY618" s="63"/>
      <c r="NJ618" s="63"/>
      <c r="NU618" s="63"/>
      <c r="OF618" s="63"/>
      <c r="OQ618" s="63"/>
      <c r="PB618" s="63"/>
      <c r="PM618" s="63"/>
      <c r="PX618" s="63"/>
      <c r="QI618" s="63"/>
      <c r="QT618" s="63"/>
      <c r="RE618" s="63"/>
      <c r="RP618" s="63"/>
      <c r="SA618" s="63"/>
      <c r="SL618" s="63"/>
      <c r="SW618" s="63"/>
      <c r="TH618" s="63"/>
      <c r="TS618" s="63"/>
      <c r="UD618" s="63"/>
      <c r="UO618" s="63"/>
      <c r="UZ618" s="63"/>
      <c r="VK618" s="63"/>
      <c r="VV618" s="63"/>
      <c r="WG618" s="63"/>
      <c r="WR618" s="63"/>
      <c r="XC618" s="63"/>
      <c r="XN618" s="63"/>
      <c r="XY618" s="63"/>
      <c r="YJ618" s="63"/>
      <c r="YU618" s="63"/>
      <c r="ZF618" s="63"/>
      <c r="ZQ618" s="63"/>
      <c r="AAB618" s="63"/>
      <c r="AAM618" s="63"/>
      <c r="AAX618" s="63"/>
      <c r="ABI618" s="63"/>
      <c r="ABT618" s="63"/>
      <c r="ACE618" s="63"/>
      <c r="ACP618" s="63"/>
      <c r="ADA618" s="63"/>
      <c r="ADL618" s="63"/>
      <c r="ADW618" s="63"/>
      <c r="AEH618" s="63"/>
      <c r="AES618" s="63"/>
      <c r="AFD618" s="63"/>
      <c r="AFO618" s="63"/>
      <c r="AFZ618" s="63"/>
      <c r="AGK618" s="63"/>
      <c r="AGV618" s="63"/>
      <c r="AHG618" s="63"/>
      <c r="AHR618" s="63"/>
      <c r="AIC618" s="63"/>
      <c r="AIN618" s="63"/>
      <c r="AIY618" s="63"/>
      <c r="AJJ618" s="63"/>
      <c r="AJU618" s="63"/>
      <c r="AKF618" s="63"/>
      <c r="AKQ618" s="63"/>
      <c r="ALB618" s="63"/>
      <c r="ALM618" s="63"/>
      <c r="ALX618" s="63"/>
      <c r="AMI618" s="63"/>
      <c r="AMT618" s="63"/>
      <c r="ANE618" s="63"/>
      <c r="ANP618" s="63"/>
      <c r="AOA618" s="63"/>
      <c r="AOL618" s="63"/>
      <c r="AOW618" s="63"/>
      <c r="APH618" s="63"/>
      <c r="APS618" s="63"/>
      <c r="AQD618" s="63"/>
      <c r="AQO618" s="63"/>
      <c r="AQZ618" s="63"/>
      <c r="ARK618" s="63"/>
      <c r="ARV618" s="63"/>
      <c r="ASG618" s="63"/>
      <c r="ASR618" s="63"/>
      <c r="ATC618" s="63"/>
      <c r="ATN618" s="63"/>
      <c r="ATY618" s="63"/>
      <c r="AUJ618" s="63"/>
      <c r="AUU618" s="63"/>
      <c r="AVF618" s="63"/>
      <c r="AVQ618" s="63"/>
      <c r="AWB618" s="63"/>
      <c r="AWM618" s="63"/>
      <c r="AWX618" s="63"/>
      <c r="AXI618" s="63"/>
      <c r="AXT618" s="63"/>
      <c r="AYE618" s="63"/>
      <c r="AYP618" s="63"/>
      <c r="AZA618" s="63"/>
    </row>
    <row r="619" spans="1:1023 1034:1353" ht="18.75" customHeight="1" x14ac:dyDescent="0.35">
      <c r="A619" s="24">
        <f>'total Scrap'!A619</f>
        <v>0</v>
      </c>
      <c r="B619" s="29">
        <f>'total Scrap'!D619</f>
        <v>0</v>
      </c>
      <c r="C619" s="45">
        <f>'total Scrap'!E619</f>
        <v>0</v>
      </c>
      <c r="D619" s="8">
        <f>'total Scrap'!F619</f>
        <v>0</v>
      </c>
      <c r="E619" s="26">
        <f t="shared" ca="1" si="93"/>
        <v>1457</v>
      </c>
      <c r="F619" s="26">
        <f t="shared" si="94"/>
        <v>610</v>
      </c>
      <c r="G619" s="27">
        <f t="shared" ca="1" si="95"/>
        <v>43.571428571428569</v>
      </c>
      <c r="H619" s="26">
        <f t="shared" ca="1" si="96"/>
        <v>4</v>
      </c>
      <c r="I619" s="26"/>
      <c r="J619" s="30"/>
      <c r="P619" s="57">
        <f t="shared" si="97"/>
        <v>0</v>
      </c>
      <c r="Q619" s="30">
        <f t="shared" si="98"/>
        <v>0</v>
      </c>
      <c r="T619" s="42">
        <f t="shared" si="99"/>
        <v>0</v>
      </c>
      <c r="V619" s="43">
        <f t="shared" si="100"/>
        <v>0</v>
      </c>
      <c r="W619" s="42">
        <f t="shared" si="101"/>
        <v>2</v>
      </c>
      <c r="AG619" s="63"/>
      <c r="AR619" s="63"/>
      <c r="BC619" s="63"/>
      <c r="BN619" s="63"/>
      <c r="BY619" s="63"/>
      <c r="CJ619" s="63"/>
      <c r="CU619" s="63"/>
      <c r="DF619" s="63"/>
      <c r="DQ619" s="63"/>
      <c r="EB619" s="63"/>
      <c r="EM619" s="63"/>
      <c r="EX619" s="63"/>
      <c r="FI619" s="63"/>
      <c r="FT619" s="63"/>
      <c r="GE619" s="63"/>
      <c r="GP619" s="63"/>
      <c r="HA619" s="63"/>
      <c r="HL619" s="63"/>
      <c r="HW619" s="63"/>
      <c r="IH619" s="63"/>
      <c r="IS619" s="63"/>
      <c r="JD619" s="63"/>
      <c r="JO619" s="63"/>
      <c r="JZ619" s="63"/>
      <c r="KK619" s="63"/>
      <c r="KV619" s="63"/>
      <c r="LG619" s="63"/>
      <c r="LR619" s="63"/>
      <c r="MC619" s="63"/>
      <c r="MN619" s="63"/>
      <c r="MY619" s="63"/>
      <c r="NJ619" s="63"/>
      <c r="NU619" s="63"/>
      <c r="OF619" s="63"/>
      <c r="OQ619" s="63"/>
      <c r="PB619" s="63"/>
      <c r="PM619" s="63"/>
      <c r="PX619" s="63"/>
      <c r="QI619" s="63"/>
      <c r="QT619" s="63"/>
      <c r="RE619" s="63"/>
      <c r="RP619" s="63"/>
      <c r="SA619" s="63"/>
      <c r="SL619" s="63"/>
      <c r="SW619" s="63"/>
      <c r="TH619" s="63"/>
      <c r="TS619" s="63"/>
      <c r="UD619" s="63"/>
      <c r="UO619" s="63"/>
      <c r="UZ619" s="63"/>
      <c r="VK619" s="63"/>
      <c r="VV619" s="63"/>
      <c r="WG619" s="63"/>
      <c r="WR619" s="63"/>
      <c r="XC619" s="63"/>
      <c r="XN619" s="63"/>
      <c r="XY619" s="63"/>
      <c r="YJ619" s="63"/>
      <c r="YU619" s="63"/>
      <c r="ZF619" s="63"/>
      <c r="ZQ619" s="63"/>
      <c r="AAB619" s="63"/>
      <c r="AAM619" s="63"/>
      <c r="AAX619" s="63"/>
      <c r="ABI619" s="63"/>
      <c r="ABT619" s="63"/>
      <c r="ACE619" s="63"/>
      <c r="ACP619" s="63"/>
      <c r="ADA619" s="63"/>
      <c r="ADL619" s="63"/>
      <c r="ADW619" s="63"/>
      <c r="AEH619" s="63"/>
      <c r="AES619" s="63"/>
      <c r="AFD619" s="63"/>
      <c r="AFO619" s="63"/>
      <c r="AFZ619" s="63"/>
      <c r="AGK619" s="63"/>
      <c r="AGV619" s="63"/>
      <c r="AHG619" s="63"/>
      <c r="AHR619" s="63"/>
      <c r="AIC619" s="63"/>
      <c r="AIN619" s="63"/>
      <c r="AIY619" s="63"/>
      <c r="AJJ619" s="63"/>
      <c r="AJU619" s="63"/>
      <c r="AKF619" s="63"/>
      <c r="AKQ619" s="63"/>
      <c r="ALB619" s="63"/>
      <c r="ALM619" s="63"/>
      <c r="ALX619" s="63"/>
      <c r="AMI619" s="63"/>
      <c r="AMT619" s="63"/>
      <c r="ANE619" s="63"/>
      <c r="ANP619" s="63"/>
      <c r="AOA619" s="63"/>
      <c r="AOL619" s="63"/>
      <c r="AOW619" s="63"/>
      <c r="APH619" s="63"/>
      <c r="APS619" s="63"/>
      <c r="AQD619" s="63"/>
      <c r="AQO619" s="63"/>
      <c r="AQZ619" s="63"/>
      <c r="ARK619" s="63"/>
      <c r="ARV619" s="63"/>
      <c r="ASG619" s="63"/>
      <c r="ASR619" s="63"/>
      <c r="ATC619" s="63"/>
      <c r="ATN619" s="63"/>
      <c r="ATY619" s="63"/>
      <c r="AUJ619" s="63"/>
      <c r="AUU619" s="63"/>
      <c r="AVF619" s="63"/>
      <c r="AVQ619" s="63"/>
      <c r="AWB619" s="63"/>
      <c r="AWM619" s="63"/>
      <c r="AWX619" s="63"/>
      <c r="AXI619" s="63"/>
      <c r="AXT619" s="63"/>
      <c r="AYE619" s="63"/>
      <c r="AYP619" s="63"/>
      <c r="AZA619" s="63"/>
    </row>
    <row r="620" spans="1:1023 1034:1353" ht="18.75" customHeight="1" x14ac:dyDescent="0.35">
      <c r="A620" s="24">
        <f>'total Scrap'!A620</f>
        <v>0</v>
      </c>
      <c r="B620" s="29">
        <f>'total Scrap'!D620</f>
        <v>0</v>
      </c>
      <c r="C620" s="45">
        <f>'total Scrap'!E620</f>
        <v>0</v>
      </c>
      <c r="D620" s="8">
        <f>'total Scrap'!F620</f>
        <v>0</v>
      </c>
      <c r="E620" s="26">
        <f t="shared" ca="1" si="93"/>
        <v>1457</v>
      </c>
      <c r="F620" s="26">
        <f t="shared" si="94"/>
        <v>610</v>
      </c>
      <c r="G620" s="27">
        <f t="shared" ca="1" si="95"/>
        <v>43.571428571428569</v>
      </c>
      <c r="H620" s="26">
        <f t="shared" ca="1" si="96"/>
        <v>4</v>
      </c>
      <c r="I620" s="26"/>
      <c r="J620" s="30"/>
      <c r="P620" s="57">
        <f t="shared" si="97"/>
        <v>0</v>
      </c>
      <c r="Q620" s="30">
        <f t="shared" si="98"/>
        <v>0</v>
      </c>
      <c r="T620" s="42">
        <f t="shared" si="99"/>
        <v>0</v>
      </c>
      <c r="V620" s="43">
        <f t="shared" si="100"/>
        <v>0</v>
      </c>
      <c r="W620" s="42">
        <f t="shared" si="101"/>
        <v>2</v>
      </c>
      <c r="AG620" s="63"/>
      <c r="AR620" s="63"/>
      <c r="BC620" s="63"/>
      <c r="BN620" s="63"/>
      <c r="BY620" s="63"/>
      <c r="CJ620" s="63"/>
      <c r="CU620" s="63"/>
      <c r="DF620" s="63"/>
      <c r="DQ620" s="63"/>
      <c r="EB620" s="63"/>
      <c r="EM620" s="63"/>
      <c r="EX620" s="63"/>
      <c r="FI620" s="63"/>
      <c r="FT620" s="63"/>
      <c r="GE620" s="63"/>
      <c r="GP620" s="63"/>
      <c r="HA620" s="63"/>
      <c r="HL620" s="63"/>
      <c r="HW620" s="63"/>
      <c r="IH620" s="63"/>
      <c r="IS620" s="63"/>
      <c r="JD620" s="63"/>
      <c r="JO620" s="63"/>
      <c r="JZ620" s="63"/>
      <c r="KK620" s="63"/>
      <c r="KV620" s="63"/>
      <c r="LG620" s="63"/>
      <c r="LR620" s="63"/>
      <c r="MC620" s="63"/>
      <c r="MN620" s="63"/>
      <c r="MY620" s="63"/>
      <c r="NJ620" s="63"/>
      <c r="NU620" s="63"/>
      <c r="OF620" s="63"/>
      <c r="OQ620" s="63"/>
      <c r="PB620" s="63"/>
      <c r="PM620" s="63"/>
      <c r="PX620" s="63"/>
      <c r="QI620" s="63"/>
      <c r="QT620" s="63"/>
      <c r="RE620" s="63"/>
      <c r="RP620" s="63"/>
      <c r="SA620" s="63"/>
      <c r="SL620" s="63"/>
      <c r="SW620" s="63"/>
      <c r="TH620" s="63"/>
      <c r="TS620" s="63"/>
      <c r="UD620" s="63"/>
      <c r="UO620" s="63"/>
      <c r="UZ620" s="63"/>
      <c r="VK620" s="63"/>
      <c r="VV620" s="63"/>
      <c r="WG620" s="63"/>
      <c r="WR620" s="63"/>
      <c r="XC620" s="63"/>
      <c r="XN620" s="63"/>
      <c r="XY620" s="63"/>
      <c r="YJ620" s="63"/>
      <c r="YU620" s="63"/>
      <c r="ZF620" s="63"/>
      <c r="ZQ620" s="63"/>
      <c r="AAB620" s="63"/>
      <c r="AAM620" s="63"/>
      <c r="AAX620" s="63"/>
      <c r="ABI620" s="63"/>
      <c r="ABT620" s="63"/>
      <c r="ACE620" s="63"/>
      <c r="ACP620" s="63"/>
      <c r="ADA620" s="63"/>
      <c r="ADL620" s="63"/>
      <c r="ADW620" s="63"/>
      <c r="AEH620" s="63"/>
      <c r="AES620" s="63"/>
      <c r="AFD620" s="63"/>
      <c r="AFO620" s="63"/>
      <c r="AFZ620" s="63"/>
      <c r="AGK620" s="63"/>
      <c r="AGV620" s="63"/>
      <c r="AHG620" s="63"/>
      <c r="AHR620" s="63"/>
      <c r="AIC620" s="63"/>
      <c r="AIN620" s="63"/>
      <c r="AIY620" s="63"/>
      <c r="AJJ620" s="63"/>
      <c r="AJU620" s="63"/>
      <c r="AKF620" s="63"/>
      <c r="AKQ620" s="63"/>
      <c r="ALB620" s="63"/>
      <c r="ALM620" s="63"/>
      <c r="ALX620" s="63"/>
      <c r="AMI620" s="63"/>
      <c r="AMT620" s="63"/>
      <c r="ANE620" s="63"/>
      <c r="ANP620" s="63"/>
      <c r="AOA620" s="63"/>
      <c r="AOL620" s="63"/>
      <c r="AOW620" s="63"/>
      <c r="APH620" s="63"/>
      <c r="APS620" s="63"/>
      <c r="AQD620" s="63"/>
      <c r="AQO620" s="63"/>
      <c r="AQZ620" s="63"/>
      <c r="ARK620" s="63"/>
      <c r="ARV620" s="63"/>
      <c r="ASG620" s="63"/>
      <c r="ASR620" s="63"/>
      <c r="ATC620" s="63"/>
      <c r="ATN620" s="63"/>
      <c r="ATY620" s="63"/>
      <c r="AUJ620" s="63"/>
      <c r="AUU620" s="63"/>
      <c r="AVF620" s="63"/>
      <c r="AVQ620" s="63"/>
      <c r="AWB620" s="63"/>
      <c r="AWM620" s="63"/>
      <c r="AWX620" s="63"/>
      <c r="AXI620" s="63"/>
      <c r="AXT620" s="63"/>
      <c r="AYE620" s="63"/>
      <c r="AYP620" s="63"/>
      <c r="AZA620" s="63"/>
    </row>
    <row r="621" spans="1:1023 1034:1353" ht="18.75" customHeight="1" x14ac:dyDescent="0.35">
      <c r="A621" s="24">
        <f>'total Scrap'!A621</f>
        <v>0</v>
      </c>
      <c r="B621" s="29">
        <f>'total Scrap'!D621</f>
        <v>0</v>
      </c>
      <c r="C621" s="45">
        <f>'total Scrap'!E621</f>
        <v>0</v>
      </c>
      <c r="D621" s="8">
        <f>'total Scrap'!F621</f>
        <v>0</v>
      </c>
      <c r="E621" s="26">
        <f t="shared" ca="1" si="93"/>
        <v>1457</v>
      </c>
      <c r="F621" s="26">
        <f t="shared" si="94"/>
        <v>610</v>
      </c>
      <c r="G621" s="27">
        <f t="shared" ca="1" si="95"/>
        <v>43.571428571428569</v>
      </c>
      <c r="H621" s="26">
        <f t="shared" ca="1" si="96"/>
        <v>4</v>
      </c>
      <c r="I621" s="26"/>
      <c r="J621" s="30"/>
      <c r="P621" s="57">
        <f t="shared" si="97"/>
        <v>0</v>
      </c>
      <c r="Q621" s="30">
        <f t="shared" si="98"/>
        <v>0</v>
      </c>
      <c r="T621" s="42">
        <f t="shared" si="99"/>
        <v>0</v>
      </c>
      <c r="V621" s="43">
        <f t="shared" si="100"/>
        <v>0</v>
      </c>
      <c r="W621" s="42">
        <f t="shared" si="101"/>
        <v>2</v>
      </c>
      <c r="AG621" s="63"/>
      <c r="AR621" s="63"/>
      <c r="BC621" s="63"/>
      <c r="BN621" s="63"/>
      <c r="BY621" s="63"/>
      <c r="CJ621" s="63"/>
      <c r="CU621" s="63"/>
      <c r="DF621" s="63"/>
      <c r="DQ621" s="63"/>
      <c r="EB621" s="63"/>
      <c r="EM621" s="63"/>
      <c r="EX621" s="63"/>
      <c r="FI621" s="63"/>
      <c r="FT621" s="63"/>
      <c r="GE621" s="63"/>
      <c r="GP621" s="63"/>
      <c r="HA621" s="63"/>
      <c r="HL621" s="63"/>
      <c r="HW621" s="63"/>
      <c r="IH621" s="63"/>
      <c r="IS621" s="63"/>
      <c r="JD621" s="63"/>
      <c r="JO621" s="63"/>
      <c r="JZ621" s="63"/>
      <c r="KK621" s="63"/>
      <c r="KV621" s="63"/>
      <c r="LG621" s="63"/>
      <c r="LR621" s="63"/>
      <c r="MC621" s="63"/>
      <c r="MN621" s="63"/>
      <c r="MY621" s="63"/>
      <c r="NJ621" s="63"/>
      <c r="NU621" s="63"/>
      <c r="OF621" s="63"/>
      <c r="OQ621" s="63"/>
      <c r="PB621" s="63"/>
      <c r="PM621" s="63"/>
      <c r="PX621" s="63"/>
      <c r="QI621" s="63"/>
      <c r="QT621" s="63"/>
      <c r="RE621" s="63"/>
      <c r="RP621" s="63"/>
      <c r="SA621" s="63"/>
      <c r="SL621" s="63"/>
      <c r="SW621" s="63"/>
      <c r="TH621" s="63"/>
      <c r="TS621" s="63"/>
      <c r="UD621" s="63"/>
      <c r="UO621" s="63"/>
      <c r="UZ621" s="63"/>
      <c r="VK621" s="63"/>
      <c r="VV621" s="63"/>
      <c r="WG621" s="63"/>
      <c r="WR621" s="63"/>
      <c r="XC621" s="63"/>
      <c r="XN621" s="63"/>
      <c r="XY621" s="63"/>
      <c r="YJ621" s="63"/>
      <c r="YU621" s="63"/>
      <c r="ZF621" s="63"/>
      <c r="ZQ621" s="63"/>
      <c r="AAB621" s="63"/>
      <c r="AAM621" s="63"/>
      <c r="AAX621" s="63"/>
      <c r="ABI621" s="63"/>
      <c r="ABT621" s="63"/>
      <c r="ACE621" s="63"/>
      <c r="ACP621" s="63"/>
      <c r="ADA621" s="63"/>
      <c r="ADL621" s="63"/>
      <c r="ADW621" s="63"/>
      <c r="AEH621" s="63"/>
      <c r="AES621" s="63"/>
      <c r="AFD621" s="63"/>
      <c r="AFO621" s="63"/>
      <c r="AFZ621" s="63"/>
      <c r="AGK621" s="63"/>
      <c r="AGV621" s="63"/>
      <c r="AHG621" s="63"/>
      <c r="AHR621" s="63"/>
      <c r="AIC621" s="63"/>
      <c r="AIN621" s="63"/>
      <c r="AIY621" s="63"/>
      <c r="AJJ621" s="63"/>
      <c r="AJU621" s="63"/>
      <c r="AKF621" s="63"/>
      <c r="AKQ621" s="63"/>
      <c r="ALB621" s="63"/>
      <c r="ALM621" s="63"/>
      <c r="ALX621" s="63"/>
      <c r="AMI621" s="63"/>
      <c r="AMT621" s="63"/>
      <c r="ANE621" s="63"/>
      <c r="ANP621" s="63"/>
      <c r="AOA621" s="63"/>
      <c r="AOL621" s="63"/>
      <c r="AOW621" s="63"/>
      <c r="APH621" s="63"/>
      <c r="APS621" s="63"/>
      <c r="AQD621" s="63"/>
      <c r="AQO621" s="63"/>
      <c r="AQZ621" s="63"/>
      <c r="ARK621" s="63"/>
      <c r="ARV621" s="63"/>
      <c r="ASG621" s="63"/>
      <c r="ASR621" s="63"/>
      <c r="ATC621" s="63"/>
      <c r="ATN621" s="63"/>
      <c r="ATY621" s="63"/>
      <c r="AUJ621" s="63"/>
      <c r="AUU621" s="63"/>
      <c r="AVF621" s="63"/>
      <c r="AVQ621" s="63"/>
      <c r="AWB621" s="63"/>
      <c r="AWM621" s="63"/>
      <c r="AWX621" s="63"/>
      <c r="AXI621" s="63"/>
      <c r="AXT621" s="63"/>
      <c r="AYE621" s="63"/>
      <c r="AYP621" s="63"/>
      <c r="AZA621" s="63"/>
    </row>
    <row r="622" spans="1:1023 1034:1353" ht="18.75" customHeight="1" x14ac:dyDescent="0.35">
      <c r="A622" s="24">
        <f>'total Scrap'!A622</f>
        <v>0</v>
      </c>
      <c r="B622" s="29">
        <f>'total Scrap'!D622</f>
        <v>0</v>
      </c>
      <c r="C622" s="45">
        <f>'total Scrap'!E622</f>
        <v>0</v>
      </c>
      <c r="D622" s="8">
        <f>'total Scrap'!F622</f>
        <v>0</v>
      </c>
      <c r="E622" s="26">
        <f t="shared" ca="1" si="93"/>
        <v>1457</v>
      </c>
      <c r="F622" s="26">
        <f t="shared" si="94"/>
        <v>610</v>
      </c>
      <c r="G622" s="27">
        <f t="shared" ca="1" si="95"/>
        <v>43.571428571428569</v>
      </c>
      <c r="H622" s="26">
        <f t="shared" ca="1" si="96"/>
        <v>4</v>
      </c>
      <c r="I622" s="26"/>
      <c r="J622" s="30"/>
      <c r="P622" s="57">
        <f t="shared" si="97"/>
        <v>0</v>
      </c>
      <c r="Q622" s="30">
        <f t="shared" si="98"/>
        <v>0</v>
      </c>
      <c r="T622" s="42">
        <f t="shared" si="99"/>
        <v>0</v>
      </c>
      <c r="V622" s="43">
        <f t="shared" si="100"/>
        <v>0</v>
      </c>
      <c r="W622" s="42">
        <f t="shared" si="101"/>
        <v>2</v>
      </c>
      <c r="AG622" s="63"/>
      <c r="AR622" s="63"/>
      <c r="BC622" s="63"/>
      <c r="BN622" s="63"/>
      <c r="BY622" s="63"/>
      <c r="CJ622" s="63"/>
      <c r="CU622" s="63"/>
      <c r="DF622" s="63"/>
      <c r="DQ622" s="63"/>
      <c r="EB622" s="63"/>
      <c r="EM622" s="63"/>
      <c r="EX622" s="63"/>
      <c r="FI622" s="63"/>
      <c r="FT622" s="63"/>
      <c r="GE622" s="63"/>
      <c r="GP622" s="63"/>
      <c r="HA622" s="63"/>
      <c r="HL622" s="63"/>
      <c r="HW622" s="63"/>
      <c r="IH622" s="63"/>
      <c r="IS622" s="63"/>
      <c r="JD622" s="63"/>
      <c r="JO622" s="63"/>
      <c r="JZ622" s="63"/>
      <c r="KK622" s="63"/>
      <c r="KV622" s="63"/>
      <c r="LG622" s="63"/>
      <c r="LR622" s="63"/>
      <c r="MC622" s="63"/>
      <c r="MN622" s="63"/>
      <c r="MY622" s="63"/>
      <c r="NJ622" s="63"/>
      <c r="NU622" s="63"/>
      <c r="OF622" s="63"/>
      <c r="OQ622" s="63"/>
      <c r="PB622" s="63"/>
      <c r="PM622" s="63"/>
      <c r="PX622" s="63"/>
      <c r="QI622" s="63"/>
      <c r="QT622" s="63"/>
      <c r="RE622" s="63"/>
      <c r="RP622" s="63"/>
      <c r="SA622" s="63"/>
      <c r="SL622" s="63"/>
      <c r="SW622" s="63"/>
      <c r="TH622" s="63"/>
      <c r="TS622" s="63"/>
      <c r="UD622" s="63"/>
      <c r="UO622" s="63"/>
      <c r="UZ622" s="63"/>
      <c r="VK622" s="63"/>
      <c r="VV622" s="63"/>
      <c r="WG622" s="63"/>
      <c r="WR622" s="63"/>
      <c r="XC622" s="63"/>
      <c r="XN622" s="63"/>
      <c r="XY622" s="63"/>
      <c r="YJ622" s="63"/>
      <c r="YU622" s="63"/>
      <c r="ZF622" s="63"/>
      <c r="ZQ622" s="63"/>
      <c r="AAB622" s="63"/>
      <c r="AAM622" s="63"/>
      <c r="AAX622" s="63"/>
      <c r="ABI622" s="63"/>
      <c r="ABT622" s="63"/>
      <c r="ACE622" s="63"/>
      <c r="ACP622" s="63"/>
      <c r="ADA622" s="63"/>
      <c r="ADL622" s="63"/>
      <c r="ADW622" s="63"/>
      <c r="AEH622" s="63"/>
      <c r="AES622" s="63"/>
      <c r="AFD622" s="63"/>
      <c r="AFO622" s="63"/>
      <c r="AFZ622" s="63"/>
      <c r="AGK622" s="63"/>
      <c r="AGV622" s="63"/>
      <c r="AHG622" s="63"/>
      <c r="AHR622" s="63"/>
      <c r="AIC622" s="63"/>
      <c r="AIN622" s="63"/>
      <c r="AIY622" s="63"/>
      <c r="AJJ622" s="63"/>
      <c r="AJU622" s="63"/>
      <c r="AKF622" s="63"/>
      <c r="AKQ622" s="63"/>
      <c r="ALB622" s="63"/>
      <c r="ALM622" s="63"/>
      <c r="ALX622" s="63"/>
      <c r="AMI622" s="63"/>
      <c r="AMT622" s="63"/>
      <c r="ANE622" s="63"/>
      <c r="ANP622" s="63"/>
      <c r="AOA622" s="63"/>
      <c r="AOL622" s="63"/>
      <c r="AOW622" s="63"/>
      <c r="APH622" s="63"/>
      <c r="APS622" s="63"/>
      <c r="AQD622" s="63"/>
      <c r="AQO622" s="63"/>
      <c r="AQZ622" s="63"/>
      <c r="ARK622" s="63"/>
      <c r="ARV622" s="63"/>
      <c r="ASG622" s="63"/>
      <c r="ASR622" s="63"/>
      <c r="ATC622" s="63"/>
      <c r="ATN622" s="63"/>
      <c r="ATY622" s="63"/>
      <c r="AUJ622" s="63"/>
      <c r="AUU622" s="63"/>
      <c r="AVF622" s="63"/>
      <c r="AVQ622" s="63"/>
      <c r="AWB622" s="63"/>
      <c r="AWM622" s="63"/>
      <c r="AWX622" s="63"/>
      <c r="AXI622" s="63"/>
      <c r="AXT622" s="63"/>
      <c r="AYE622" s="63"/>
      <c r="AYP622" s="63"/>
      <c r="AZA622" s="63"/>
    </row>
    <row r="623" spans="1:1023 1034:1353" ht="18.75" customHeight="1" x14ac:dyDescent="0.35">
      <c r="A623" s="24">
        <f>'total Scrap'!A623</f>
        <v>0</v>
      </c>
      <c r="B623" s="29">
        <f>'total Scrap'!D623</f>
        <v>0</v>
      </c>
      <c r="C623" s="45">
        <f>'total Scrap'!E623</f>
        <v>0</v>
      </c>
      <c r="D623" s="8">
        <f>'total Scrap'!F623</f>
        <v>0</v>
      </c>
      <c r="E623" s="26">
        <f t="shared" ca="1" si="93"/>
        <v>1457</v>
      </c>
      <c r="F623" s="26">
        <f t="shared" si="94"/>
        <v>610</v>
      </c>
      <c r="G623" s="27">
        <f t="shared" ca="1" si="95"/>
        <v>43.571428571428569</v>
      </c>
      <c r="H623" s="26">
        <f t="shared" ca="1" si="96"/>
        <v>4</v>
      </c>
      <c r="I623" s="26"/>
      <c r="J623" s="30"/>
      <c r="P623" s="57">
        <f t="shared" si="97"/>
        <v>0</v>
      </c>
      <c r="Q623" s="30">
        <f t="shared" si="98"/>
        <v>0</v>
      </c>
      <c r="T623" s="42">
        <f t="shared" si="99"/>
        <v>0</v>
      </c>
      <c r="V623" s="43">
        <f t="shared" si="100"/>
        <v>0</v>
      </c>
      <c r="W623" s="42">
        <f t="shared" si="101"/>
        <v>2</v>
      </c>
      <c r="AG623" s="63"/>
      <c r="AR623" s="63"/>
      <c r="BC623" s="63"/>
      <c r="BN623" s="63"/>
      <c r="BY623" s="63"/>
      <c r="CJ623" s="63"/>
      <c r="CU623" s="63"/>
      <c r="DF623" s="63"/>
      <c r="DQ623" s="63"/>
      <c r="EB623" s="63"/>
      <c r="EM623" s="63"/>
      <c r="EX623" s="63"/>
      <c r="FI623" s="63"/>
      <c r="FT623" s="63"/>
      <c r="GE623" s="63"/>
      <c r="GP623" s="63"/>
      <c r="HA623" s="63"/>
      <c r="HL623" s="63"/>
      <c r="HW623" s="63"/>
      <c r="IH623" s="63"/>
      <c r="IS623" s="63"/>
      <c r="JD623" s="63"/>
      <c r="JO623" s="63"/>
      <c r="JZ623" s="63"/>
      <c r="KK623" s="63"/>
      <c r="KV623" s="63"/>
      <c r="LG623" s="63"/>
      <c r="LR623" s="63"/>
      <c r="MC623" s="63"/>
      <c r="MN623" s="63"/>
      <c r="MY623" s="63"/>
      <c r="NJ623" s="63"/>
      <c r="NU623" s="63"/>
      <c r="OF623" s="63"/>
      <c r="OQ623" s="63"/>
      <c r="PB623" s="63"/>
      <c r="PM623" s="63"/>
      <c r="PX623" s="63"/>
      <c r="QI623" s="63"/>
      <c r="QT623" s="63"/>
      <c r="RE623" s="63"/>
      <c r="RP623" s="63"/>
      <c r="SA623" s="63"/>
      <c r="SL623" s="63"/>
      <c r="SW623" s="63"/>
      <c r="TH623" s="63"/>
      <c r="TS623" s="63"/>
      <c r="UD623" s="63"/>
      <c r="UO623" s="63"/>
      <c r="UZ623" s="63"/>
      <c r="VK623" s="63"/>
      <c r="VV623" s="63"/>
      <c r="WG623" s="63"/>
      <c r="WR623" s="63"/>
      <c r="XC623" s="63"/>
      <c r="XN623" s="63"/>
      <c r="XY623" s="63"/>
      <c r="YJ623" s="63"/>
      <c r="YU623" s="63"/>
      <c r="ZF623" s="63"/>
      <c r="ZQ623" s="63"/>
      <c r="AAB623" s="63"/>
      <c r="AAM623" s="63"/>
      <c r="AAX623" s="63"/>
      <c r="ABI623" s="63"/>
      <c r="ABT623" s="63"/>
      <c r="ACE623" s="63"/>
      <c r="ACP623" s="63"/>
      <c r="ADA623" s="63"/>
      <c r="ADL623" s="63"/>
      <c r="ADW623" s="63"/>
      <c r="AEH623" s="63"/>
      <c r="AES623" s="63"/>
      <c r="AFD623" s="63"/>
      <c r="AFO623" s="63"/>
      <c r="AFZ623" s="63"/>
      <c r="AGK623" s="63"/>
      <c r="AGV623" s="63"/>
      <c r="AHG623" s="63"/>
      <c r="AHR623" s="63"/>
      <c r="AIC623" s="63"/>
      <c r="AIN623" s="63"/>
      <c r="AIY623" s="63"/>
      <c r="AJJ623" s="63"/>
      <c r="AJU623" s="63"/>
      <c r="AKF623" s="63"/>
      <c r="AKQ623" s="63"/>
      <c r="ALB623" s="63"/>
      <c r="ALM623" s="63"/>
      <c r="ALX623" s="63"/>
      <c r="AMI623" s="63"/>
      <c r="AMT623" s="63"/>
      <c r="ANE623" s="63"/>
      <c r="ANP623" s="63"/>
      <c r="AOA623" s="63"/>
      <c r="AOL623" s="63"/>
      <c r="AOW623" s="63"/>
      <c r="APH623" s="63"/>
      <c r="APS623" s="63"/>
      <c r="AQD623" s="63"/>
      <c r="AQO623" s="63"/>
      <c r="AQZ623" s="63"/>
      <c r="ARK623" s="63"/>
      <c r="ARV623" s="63"/>
      <c r="ASG623" s="63"/>
      <c r="ASR623" s="63"/>
      <c r="ATC623" s="63"/>
      <c r="ATN623" s="63"/>
      <c r="ATY623" s="63"/>
      <c r="AUJ623" s="63"/>
      <c r="AUU623" s="63"/>
      <c r="AVF623" s="63"/>
      <c r="AVQ623" s="63"/>
      <c r="AWB623" s="63"/>
      <c r="AWM623" s="63"/>
      <c r="AWX623" s="63"/>
      <c r="AXI623" s="63"/>
      <c r="AXT623" s="63"/>
      <c r="AYE623" s="63"/>
      <c r="AYP623" s="63"/>
      <c r="AZA623" s="63"/>
    </row>
    <row r="624" spans="1:1023 1034:1353" ht="18.75" customHeight="1" x14ac:dyDescent="0.35">
      <c r="A624" s="24">
        <f>'total Scrap'!A624</f>
        <v>0</v>
      </c>
      <c r="B624" s="29">
        <f>'total Scrap'!D624</f>
        <v>0</v>
      </c>
      <c r="C624" s="45">
        <f>'total Scrap'!E624</f>
        <v>0</v>
      </c>
      <c r="D624" s="8">
        <f>'total Scrap'!F624</f>
        <v>0</v>
      </c>
      <c r="E624" s="26">
        <f t="shared" ca="1" si="93"/>
        <v>1457</v>
      </c>
      <c r="F624" s="26">
        <f t="shared" si="94"/>
        <v>610</v>
      </c>
      <c r="G624" s="27">
        <f t="shared" ca="1" si="95"/>
        <v>43.571428571428569</v>
      </c>
      <c r="H624" s="26">
        <f t="shared" ca="1" si="96"/>
        <v>4</v>
      </c>
      <c r="I624" s="26"/>
      <c r="J624" s="30"/>
      <c r="P624" s="57">
        <f t="shared" si="97"/>
        <v>0</v>
      </c>
      <c r="Q624" s="30">
        <f t="shared" si="98"/>
        <v>0</v>
      </c>
      <c r="T624" s="42">
        <f t="shared" si="99"/>
        <v>0</v>
      </c>
      <c r="V624" s="43">
        <f t="shared" si="100"/>
        <v>0</v>
      </c>
      <c r="W624" s="42">
        <f t="shared" si="101"/>
        <v>2</v>
      </c>
      <c r="AG624" s="63"/>
      <c r="AR624" s="63"/>
      <c r="BC624" s="63"/>
      <c r="BN624" s="63"/>
      <c r="BY624" s="63"/>
      <c r="CJ624" s="63"/>
      <c r="CU624" s="63"/>
      <c r="DF624" s="63"/>
      <c r="DQ624" s="63"/>
      <c r="EB624" s="63"/>
      <c r="EM624" s="63"/>
      <c r="EX624" s="63"/>
      <c r="FI624" s="63"/>
      <c r="FT624" s="63"/>
      <c r="GE624" s="63"/>
      <c r="GP624" s="63"/>
      <c r="HA624" s="63"/>
      <c r="HL624" s="63"/>
      <c r="HW624" s="63"/>
      <c r="IH624" s="63"/>
      <c r="IS624" s="63"/>
      <c r="JD624" s="63"/>
      <c r="JO624" s="63"/>
      <c r="JZ624" s="63"/>
      <c r="KK624" s="63"/>
      <c r="KV624" s="63"/>
      <c r="LG624" s="63"/>
      <c r="LR624" s="63"/>
      <c r="MC624" s="63"/>
      <c r="MN624" s="63"/>
      <c r="MY624" s="63"/>
      <c r="NJ624" s="63"/>
      <c r="NU624" s="63"/>
      <c r="OF624" s="63"/>
      <c r="OQ624" s="63"/>
      <c r="PB624" s="63"/>
      <c r="PM624" s="63"/>
      <c r="PX624" s="63"/>
      <c r="QI624" s="63"/>
      <c r="QT624" s="63"/>
      <c r="RE624" s="63"/>
      <c r="RP624" s="63"/>
      <c r="SA624" s="63"/>
      <c r="SL624" s="63"/>
      <c r="SW624" s="63"/>
      <c r="TH624" s="63"/>
      <c r="TS624" s="63"/>
      <c r="UD624" s="63"/>
      <c r="UO624" s="63"/>
      <c r="UZ624" s="63"/>
      <c r="VK624" s="63"/>
      <c r="VV624" s="63"/>
      <c r="WG624" s="63"/>
      <c r="WR624" s="63"/>
      <c r="XC624" s="63"/>
      <c r="XN624" s="63"/>
      <c r="XY624" s="63"/>
      <c r="YJ624" s="63"/>
      <c r="YU624" s="63"/>
      <c r="ZF624" s="63"/>
      <c r="ZQ624" s="63"/>
      <c r="AAB624" s="63"/>
      <c r="AAM624" s="63"/>
      <c r="AAX624" s="63"/>
      <c r="ABI624" s="63"/>
      <c r="ABT624" s="63"/>
      <c r="ACE624" s="63"/>
      <c r="ACP624" s="63"/>
      <c r="ADA624" s="63"/>
      <c r="ADL624" s="63"/>
      <c r="ADW624" s="63"/>
      <c r="AEH624" s="63"/>
      <c r="AES624" s="63"/>
      <c r="AFD624" s="63"/>
      <c r="AFO624" s="63"/>
      <c r="AFZ624" s="63"/>
      <c r="AGK624" s="63"/>
      <c r="AGV624" s="63"/>
      <c r="AHG624" s="63"/>
      <c r="AHR624" s="63"/>
      <c r="AIC624" s="63"/>
      <c r="AIN624" s="63"/>
      <c r="AIY624" s="63"/>
      <c r="AJJ624" s="63"/>
      <c r="AJU624" s="63"/>
      <c r="AKF624" s="63"/>
      <c r="AKQ624" s="63"/>
      <c r="ALB624" s="63"/>
      <c r="ALM624" s="63"/>
      <c r="ALX624" s="63"/>
      <c r="AMI624" s="63"/>
      <c r="AMT624" s="63"/>
      <c r="ANE624" s="63"/>
      <c r="ANP624" s="63"/>
      <c r="AOA624" s="63"/>
      <c r="AOL624" s="63"/>
      <c r="AOW624" s="63"/>
      <c r="APH624" s="63"/>
      <c r="APS624" s="63"/>
      <c r="AQD624" s="63"/>
      <c r="AQO624" s="63"/>
      <c r="AQZ624" s="63"/>
      <c r="ARK624" s="63"/>
      <c r="ARV624" s="63"/>
      <c r="ASG624" s="63"/>
      <c r="ASR624" s="63"/>
      <c r="ATC624" s="63"/>
      <c r="ATN624" s="63"/>
      <c r="ATY624" s="63"/>
      <c r="AUJ624" s="63"/>
      <c r="AUU624" s="63"/>
      <c r="AVF624" s="63"/>
      <c r="AVQ624" s="63"/>
      <c r="AWB624" s="63"/>
      <c r="AWM624" s="63"/>
      <c r="AWX624" s="63"/>
      <c r="AXI624" s="63"/>
      <c r="AXT624" s="63"/>
      <c r="AYE624" s="63"/>
      <c r="AYP624" s="63"/>
      <c r="AZA624" s="63"/>
    </row>
    <row r="625" spans="1:1023 1034:1353" ht="18.75" customHeight="1" x14ac:dyDescent="0.35">
      <c r="A625" s="24">
        <f>'total Scrap'!A625</f>
        <v>0</v>
      </c>
      <c r="B625" s="29">
        <f>'total Scrap'!D625</f>
        <v>0</v>
      </c>
      <c r="C625" s="45">
        <f>'total Scrap'!E625</f>
        <v>0</v>
      </c>
      <c r="D625" s="8">
        <f>'total Scrap'!F625</f>
        <v>0</v>
      </c>
      <c r="E625" s="26">
        <f t="shared" ca="1" si="93"/>
        <v>1457</v>
      </c>
      <c r="F625" s="26">
        <f t="shared" si="94"/>
        <v>610</v>
      </c>
      <c r="G625" s="27">
        <f t="shared" ca="1" si="95"/>
        <v>43.571428571428569</v>
      </c>
      <c r="H625" s="26">
        <f t="shared" ca="1" si="96"/>
        <v>4</v>
      </c>
      <c r="I625" s="26"/>
      <c r="J625" s="30"/>
      <c r="P625" s="57">
        <f t="shared" si="97"/>
        <v>0</v>
      </c>
      <c r="Q625" s="30">
        <f t="shared" si="98"/>
        <v>0</v>
      </c>
      <c r="T625" s="42">
        <f t="shared" si="99"/>
        <v>0</v>
      </c>
      <c r="V625" s="43">
        <f t="shared" si="100"/>
        <v>0</v>
      </c>
      <c r="W625" s="42">
        <f t="shared" si="101"/>
        <v>2</v>
      </c>
      <c r="AG625" s="63"/>
      <c r="AR625" s="63"/>
      <c r="BC625" s="63"/>
      <c r="BN625" s="63"/>
      <c r="BY625" s="63"/>
      <c r="CJ625" s="63"/>
      <c r="CU625" s="63"/>
      <c r="DF625" s="63"/>
      <c r="DQ625" s="63"/>
      <c r="EB625" s="63"/>
      <c r="EM625" s="63"/>
      <c r="EX625" s="63"/>
      <c r="FI625" s="63"/>
      <c r="FT625" s="63"/>
      <c r="GE625" s="63"/>
      <c r="GP625" s="63"/>
      <c r="HA625" s="63"/>
      <c r="HL625" s="63"/>
      <c r="HW625" s="63"/>
      <c r="IH625" s="63"/>
      <c r="IS625" s="63"/>
      <c r="JD625" s="63"/>
      <c r="JO625" s="63"/>
      <c r="JZ625" s="63"/>
      <c r="KK625" s="63"/>
      <c r="KV625" s="63"/>
      <c r="LG625" s="63"/>
      <c r="LR625" s="63"/>
      <c r="MC625" s="63"/>
      <c r="MN625" s="63"/>
      <c r="MY625" s="63"/>
      <c r="NJ625" s="63"/>
      <c r="NU625" s="63"/>
      <c r="OF625" s="63"/>
      <c r="OQ625" s="63"/>
      <c r="PB625" s="63"/>
      <c r="PM625" s="63"/>
      <c r="PX625" s="63"/>
      <c r="QI625" s="63"/>
      <c r="QT625" s="63"/>
      <c r="RE625" s="63"/>
      <c r="RP625" s="63"/>
      <c r="SA625" s="63"/>
      <c r="SL625" s="63"/>
      <c r="SW625" s="63"/>
      <c r="TH625" s="63"/>
      <c r="TS625" s="63"/>
      <c r="UD625" s="63"/>
      <c r="UO625" s="63"/>
      <c r="UZ625" s="63"/>
      <c r="VK625" s="63"/>
      <c r="VV625" s="63"/>
      <c r="WG625" s="63"/>
      <c r="WR625" s="63"/>
      <c r="XC625" s="63"/>
      <c r="XN625" s="63"/>
      <c r="XY625" s="63"/>
      <c r="YJ625" s="63"/>
      <c r="YU625" s="63"/>
      <c r="ZF625" s="63"/>
      <c r="ZQ625" s="63"/>
      <c r="AAB625" s="63"/>
      <c r="AAM625" s="63"/>
      <c r="AAX625" s="63"/>
      <c r="ABI625" s="63"/>
      <c r="ABT625" s="63"/>
      <c r="ACE625" s="63"/>
      <c r="ACP625" s="63"/>
      <c r="ADA625" s="63"/>
      <c r="ADL625" s="63"/>
      <c r="ADW625" s="63"/>
      <c r="AEH625" s="63"/>
      <c r="AES625" s="63"/>
      <c r="AFD625" s="63"/>
      <c r="AFO625" s="63"/>
      <c r="AFZ625" s="63"/>
      <c r="AGK625" s="63"/>
      <c r="AGV625" s="63"/>
      <c r="AHG625" s="63"/>
      <c r="AHR625" s="63"/>
      <c r="AIC625" s="63"/>
      <c r="AIN625" s="63"/>
      <c r="AIY625" s="63"/>
      <c r="AJJ625" s="63"/>
      <c r="AJU625" s="63"/>
      <c r="AKF625" s="63"/>
      <c r="AKQ625" s="63"/>
      <c r="ALB625" s="63"/>
      <c r="ALM625" s="63"/>
      <c r="ALX625" s="63"/>
      <c r="AMI625" s="63"/>
      <c r="AMT625" s="63"/>
      <c r="ANE625" s="63"/>
      <c r="ANP625" s="63"/>
      <c r="AOA625" s="63"/>
      <c r="AOL625" s="63"/>
      <c r="AOW625" s="63"/>
      <c r="APH625" s="63"/>
      <c r="APS625" s="63"/>
      <c r="AQD625" s="63"/>
      <c r="AQO625" s="63"/>
      <c r="AQZ625" s="63"/>
      <c r="ARK625" s="63"/>
      <c r="ARV625" s="63"/>
      <c r="ASG625" s="63"/>
      <c r="ASR625" s="63"/>
      <c r="ATC625" s="63"/>
      <c r="ATN625" s="63"/>
      <c r="ATY625" s="63"/>
      <c r="AUJ625" s="63"/>
      <c r="AUU625" s="63"/>
      <c r="AVF625" s="63"/>
      <c r="AVQ625" s="63"/>
      <c r="AWB625" s="63"/>
      <c r="AWM625" s="63"/>
      <c r="AWX625" s="63"/>
      <c r="AXI625" s="63"/>
      <c r="AXT625" s="63"/>
      <c r="AYE625" s="63"/>
      <c r="AYP625" s="63"/>
      <c r="AZA625" s="63"/>
    </row>
    <row r="626" spans="1:1023 1034:1353" ht="18.75" customHeight="1" x14ac:dyDescent="0.35">
      <c r="A626" s="24">
        <f>'total Scrap'!A626</f>
        <v>0</v>
      </c>
      <c r="B626" s="29">
        <f>'total Scrap'!D626</f>
        <v>0</v>
      </c>
      <c r="C626" s="45">
        <f>'total Scrap'!E626</f>
        <v>0</v>
      </c>
      <c r="D626" s="8">
        <f>'total Scrap'!F626</f>
        <v>0</v>
      </c>
      <c r="E626" s="26">
        <f t="shared" ca="1" si="93"/>
        <v>1457</v>
      </c>
      <c r="F626" s="26">
        <f t="shared" si="94"/>
        <v>610</v>
      </c>
      <c r="G626" s="27">
        <f t="shared" ca="1" si="95"/>
        <v>43.571428571428569</v>
      </c>
      <c r="H626" s="26">
        <f t="shared" ca="1" si="96"/>
        <v>4</v>
      </c>
      <c r="I626" s="26"/>
      <c r="J626" s="30"/>
      <c r="P626" s="57">
        <f t="shared" si="97"/>
        <v>0</v>
      </c>
      <c r="Q626" s="30">
        <f t="shared" si="98"/>
        <v>0</v>
      </c>
      <c r="T626" s="42">
        <f t="shared" si="99"/>
        <v>0</v>
      </c>
      <c r="V626" s="43">
        <f t="shared" si="100"/>
        <v>0</v>
      </c>
      <c r="W626" s="42">
        <f t="shared" si="101"/>
        <v>2</v>
      </c>
      <c r="AG626" s="63"/>
      <c r="AR626" s="63"/>
      <c r="BC626" s="63"/>
      <c r="BN626" s="63"/>
      <c r="BY626" s="63"/>
      <c r="CJ626" s="63"/>
      <c r="CU626" s="63"/>
      <c r="DF626" s="63"/>
      <c r="DQ626" s="63"/>
      <c r="EB626" s="63"/>
      <c r="EM626" s="63"/>
      <c r="EX626" s="63"/>
      <c r="FI626" s="63"/>
      <c r="FT626" s="63"/>
      <c r="GE626" s="63"/>
      <c r="GP626" s="63"/>
      <c r="HA626" s="63"/>
      <c r="HL626" s="63"/>
      <c r="HW626" s="63"/>
      <c r="IH626" s="63"/>
      <c r="IS626" s="63"/>
      <c r="JD626" s="63"/>
      <c r="JO626" s="63"/>
      <c r="JZ626" s="63"/>
      <c r="KK626" s="63"/>
      <c r="KV626" s="63"/>
      <c r="LG626" s="63"/>
      <c r="LR626" s="63"/>
      <c r="MC626" s="63"/>
      <c r="MN626" s="63"/>
      <c r="MY626" s="63"/>
      <c r="NJ626" s="63"/>
      <c r="NU626" s="63"/>
      <c r="OF626" s="63"/>
      <c r="OQ626" s="63"/>
      <c r="PB626" s="63"/>
      <c r="PM626" s="63"/>
      <c r="PX626" s="63"/>
      <c r="QI626" s="63"/>
      <c r="QT626" s="63"/>
      <c r="RE626" s="63"/>
      <c r="RP626" s="63"/>
      <c r="SA626" s="63"/>
      <c r="SL626" s="63"/>
      <c r="SW626" s="63"/>
      <c r="TH626" s="63"/>
      <c r="TS626" s="63"/>
      <c r="UD626" s="63"/>
      <c r="UO626" s="63"/>
      <c r="UZ626" s="63"/>
      <c r="VK626" s="63"/>
      <c r="VV626" s="63"/>
      <c r="WG626" s="63"/>
      <c r="WR626" s="63"/>
      <c r="XC626" s="63"/>
      <c r="XN626" s="63"/>
      <c r="XY626" s="63"/>
      <c r="YJ626" s="63"/>
      <c r="YU626" s="63"/>
      <c r="ZF626" s="63"/>
      <c r="ZQ626" s="63"/>
      <c r="AAB626" s="63"/>
      <c r="AAM626" s="63"/>
      <c r="AAX626" s="63"/>
      <c r="ABI626" s="63"/>
      <c r="ABT626" s="63"/>
      <c r="ACE626" s="63"/>
      <c r="ACP626" s="63"/>
      <c r="ADA626" s="63"/>
      <c r="ADL626" s="63"/>
      <c r="ADW626" s="63"/>
      <c r="AEH626" s="63"/>
      <c r="AES626" s="63"/>
      <c r="AFD626" s="63"/>
      <c r="AFO626" s="63"/>
      <c r="AFZ626" s="63"/>
      <c r="AGK626" s="63"/>
      <c r="AGV626" s="63"/>
      <c r="AHG626" s="63"/>
      <c r="AHR626" s="63"/>
      <c r="AIC626" s="63"/>
      <c r="AIN626" s="63"/>
      <c r="AIY626" s="63"/>
      <c r="AJJ626" s="63"/>
      <c r="AJU626" s="63"/>
      <c r="AKF626" s="63"/>
      <c r="AKQ626" s="63"/>
      <c r="ALB626" s="63"/>
      <c r="ALM626" s="63"/>
      <c r="ALX626" s="63"/>
      <c r="AMI626" s="63"/>
      <c r="AMT626" s="63"/>
      <c r="ANE626" s="63"/>
      <c r="ANP626" s="63"/>
      <c r="AOA626" s="63"/>
      <c r="AOL626" s="63"/>
      <c r="AOW626" s="63"/>
      <c r="APH626" s="63"/>
      <c r="APS626" s="63"/>
      <c r="AQD626" s="63"/>
      <c r="AQO626" s="63"/>
      <c r="AQZ626" s="63"/>
      <c r="ARK626" s="63"/>
      <c r="ARV626" s="63"/>
      <c r="ASG626" s="63"/>
      <c r="ASR626" s="63"/>
      <c r="ATC626" s="63"/>
      <c r="ATN626" s="63"/>
      <c r="ATY626" s="63"/>
      <c r="AUJ626" s="63"/>
      <c r="AUU626" s="63"/>
      <c r="AVF626" s="63"/>
      <c r="AVQ626" s="63"/>
      <c r="AWB626" s="63"/>
      <c r="AWM626" s="63"/>
      <c r="AWX626" s="63"/>
      <c r="AXI626" s="63"/>
      <c r="AXT626" s="63"/>
      <c r="AYE626" s="63"/>
      <c r="AYP626" s="63"/>
      <c r="AZA626" s="63"/>
    </row>
    <row r="627" spans="1:1023 1034:1353" ht="18.75" customHeight="1" x14ac:dyDescent="0.35">
      <c r="A627" s="24">
        <f>'total Scrap'!A627</f>
        <v>0</v>
      </c>
      <c r="B627" s="29">
        <f>'total Scrap'!D627</f>
        <v>0</v>
      </c>
      <c r="C627" s="45">
        <f>'total Scrap'!E627</f>
        <v>0</v>
      </c>
      <c r="D627" s="8">
        <f>'total Scrap'!F627</f>
        <v>0</v>
      </c>
      <c r="E627" s="26">
        <f t="shared" ca="1" si="93"/>
        <v>1457</v>
      </c>
      <c r="F627" s="26">
        <f t="shared" si="94"/>
        <v>610</v>
      </c>
      <c r="G627" s="27">
        <f t="shared" ca="1" si="95"/>
        <v>43.571428571428569</v>
      </c>
      <c r="H627" s="26">
        <f t="shared" ca="1" si="96"/>
        <v>4</v>
      </c>
      <c r="I627" s="26"/>
      <c r="J627" s="30"/>
      <c r="P627" s="57">
        <f t="shared" si="97"/>
        <v>0</v>
      </c>
      <c r="Q627" s="30">
        <f t="shared" si="98"/>
        <v>0</v>
      </c>
      <c r="T627" s="42">
        <f t="shared" si="99"/>
        <v>0</v>
      </c>
      <c r="V627" s="43">
        <f t="shared" si="100"/>
        <v>0</v>
      </c>
      <c r="W627" s="42">
        <f t="shared" si="101"/>
        <v>2</v>
      </c>
      <c r="AG627" s="63"/>
      <c r="AR627" s="63"/>
      <c r="BC627" s="63"/>
      <c r="BN627" s="63"/>
      <c r="BY627" s="63"/>
      <c r="CJ627" s="63"/>
      <c r="CU627" s="63"/>
      <c r="DF627" s="63"/>
      <c r="DQ627" s="63"/>
      <c r="EB627" s="63"/>
      <c r="EM627" s="63"/>
      <c r="EX627" s="63"/>
      <c r="FI627" s="63"/>
      <c r="FT627" s="63"/>
      <c r="GE627" s="63"/>
      <c r="GP627" s="63"/>
      <c r="HA627" s="63"/>
      <c r="HL627" s="63"/>
      <c r="HW627" s="63"/>
      <c r="IH627" s="63"/>
      <c r="IS627" s="63"/>
      <c r="JD627" s="63"/>
      <c r="JO627" s="63"/>
      <c r="JZ627" s="63"/>
      <c r="KK627" s="63"/>
      <c r="KV627" s="63"/>
      <c r="LG627" s="63"/>
      <c r="LR627" s="63"/>
      <c r="MC627" s="63"/>
      <c r="MN627" s="63"/>
      <c r="MY627" s="63"/>
      <c r="NJ627" s="63"/>
      <c r="NU627" s="63"/>
      <c r="OF627" s="63"/>
      <c r="OQ627" s="63"/>
      <c r="PB627" s="63"/>
      <c r="PM627" s="63"/>
      <c r="PX627" s="63"/>
      <c r="QI627" s="63"/>
      <c r="QT627" s="63"/>
      <c r="RE627" s="63"/>
      <c r="RP627" s="63"/>
      <c r="SA627" s="63"/>
      <c r="SL627" s="63"/>
      <c r="SW627" s="63"/>
      <c r="TH627" s="63"/>
      <c r="TS627" s="63"/>
      <c r="UD627" s="63"/>
      <c r="UO627" s="63"/>
      <c r="UZ627" s="63"/>
      <c r="VK627" s="63"/>
      <c r="VV627" s="63"/>
      <c r="WG627" s="63"/>
      <c r="WR627" s="63"/>
      <c r="XC627" s="63"/>
      <c r="XN627" s="63"/>
      <c r="XY627" s="63"/>
      <c r="YJ627" s="63"/>
      <c r="YU627" s="63"/>
      <c r="ZF627" s="63"/>
      <c r="ZQ627" s="63"/>
      <c r="AAB627" s="63"/>
      <c r="AAM627" s="63"/>
      <c r="AAX627" s="63"/>
      <c r="ABI627" s="63"/>
      <c r="ABT627" s="63"/>
      <c r="ACE627" s="63"/>
      <c r="ACP627" s="63"/>
      <c r="ADA627" s="63"/>
      <c r="ADL627" s="63"/>
      <c r="ADW627" s="63"/>
      <c r="AEH627" s="63"/>
      <c r="AES627" s="63"/>
      <c r="AFD627" s="63"/>
      <c r="AFO627" s="63"/>
      <c r="AFZ627" s="63"/>
      <c r="AGK627" s="63"/>
      <c r="AGV627" s="63"/>
      <c r="AHG627" s="63"/>
      <c r="AHR627" s="63"/>
      <c r="AIC627" s="63"/>
      <c r="AIN627" s="63"/>
      <c r="AIY627" s="63"/>
      <c r="AJJ627" s="63"/>
      <c r="AJU627" s="63"/>
      <c r="AKF627" s="63"/>
      <c r="AKQ627" s="63"/>
      <c r="ALB627" s="63"/>
      <c r="ALM627" s="63"/>
      <c r="ALX627" s="63"/>
      <c r="AMI627" s="63"/>
      <c r="AMT627" s="63"/>
      <c r="ANE627" s="63"/>
      <c r="ANP627" s="63"/>
      <c r="AOA627" s="63"/>
      <c r="AOL627" s="63"/>
      <c r="AOW627" s="63"/>
      <c r="APH627" s="63"/>
      <c r="APS627" s="63"/>
      <c r="AQD627" s="63"/>
      <c r="AQO627" s="63"/>
      <c r="AQZ627" s="63"/>
      <c r="ARK627" s="63"/>
      <c r="ARV627" s="63"/>
      <c r="ASG627" s="63"/>
      <c r="ASR627" s="63"/>
      <c r="ATC627" s="63"/>
      <c r="ATN627" s="63"/>
      <c r="ATY627" s="63"/>
      <c r="AUJ627" s="63"/>
      <c r="AUU627" s="63"/>
      <c r="AVF627" s="63"/>
      <c r="AVQ627" s="63"/>
      <c r="AWB627" s="63"/>
      <c r="AWM627" s="63"/>
      <c r="AWX627" s="63"/>
      <c r="AXI627" s="63"/>
      <c r="AXT627" s="63"/>
      <c r="AYE627" s="63"/>
      <c r="AYP627" s="63"/>
      <c r="AZA627" s="63"/>
    </row>
    <row r="628" spans="1:1023 1034:1353" ht="18.75" customHeight="1" x14ac:dyDescent="0.35">
      <c r="A628" s="24">
        <f>'total Scrap'!A628</f>
        <v>0</v>
      </c>
      <c r="B628" s="29">
        <f>'total Scrap'!D628</f>
        <v>0</v>
      </c>
      <c r="C628" s="45">
        <f>'total Scrap'!E628</f>
        <v>0</v>
      </c>
      <c r="D628" s="8">
        <f>'total Scrap'!F628</f>
        <v>0</v>
      </c>
      <c r="E628" s="26">
        <f t="shared" ca="1" si="93"/>
        <v>1457</v>
      </c>
      <c r="F628" s="26">
        <f t="shared" si="94"/>
        <v>610</v>
      </c>
      <c r="G628" s="27">
        <f t="shared" ca="1" si="95"/>
        <v>43.571428571428569</v>
      </c>
      <c r="H628" s="26">
        <f t="shared" ca="1" si="96"/>
        <v>4</v>
      </c>
      <c r="I628" s="26"/>
      <c r="J628" s="30"/>
      <c r="P628" s="57">
        <f t="shared" si="97"/>
        <v>0</v>
      </c>
      <c r="Q628" s="30">
        <f t="shared" si="98"/>
        <v>0</v>
      </c>
      <c r="T628" s="42">
        <f t="shared" si="99"/>
        <v>0</v>
      </c>
      <c r="V628" s="43">
        <f t="shared" si="100"/>
        <v>0</v>
      </c>
      <c r="W628" s="42">
        <f t="shared" si="101"/>
        <v>2</v>
      </c>
      <c r="AG628" s="63"/>
      <c r="AR628" s="63"/>
      <c r="BC628" s="63"/>
      <c r="BN628" s="63"/>
      <c r="BY628" s="63"/>
      <c r="CJ628" s="63"/>
      <c r="CU628" s="63"/>
      <c r="DF628" s="63"/>
      <c r="DQ628" s="63"/>
      <c r="EB628" s="63"/>
      <c r="EM628" s="63"/>
      <c r="EX628" s="63"/>
      <c r="FI628" s="63"/>
      <c r="FT628" s="63"/>
      <c r="GE628" s="63"/>
      <c r="GP628" s="63"/>
      <c r="HA628" s="63"/>
      <c r="HL628" s="63"/>
      <c r="HW628" s="63"/>
      <c r="IH628" s="63"/>
      <c r="IS628" s="63"/>
      <c r="JD628" s="63"/>
      <c r="JO628" s="63"/>
      <c r="JZ628" s="63"/>
      <c r="KK628" s="63"/>
      <c r="KV628" s="63"/>
      <c r="LG628" s="63"/>
      <c r="LR628" s="63"/>
      <c r="MC628" s="63"/>
      <c r="MN628" s="63"/>
      <c r="MY628" s="63"/>
      <c r="NJ628" s="63"/>
      <c r="NU628" s="63"/>
      <c r="OF628" s="63"/>
      <c r="OQ628" s="63"/>
      <c r="PB628" s="63"/>
      <c r="PM628" s="63"/>
      <c r="PX628" s="63"/>
      <c r="QI628" s="63"/>
      <c r="QT628" s="63"/>
      <c r="RE628" s="63"/>
      <c r="RP628" s="63"/>
      <c r="SA628" s="63"/>
      <c r="SL628" s="63"/>
      <c r="SW628" s="63"/>
      <c r="TH628" s="63"/>
      <c r="TS628" s="63"/>
      <c r="UD628" s="63"/>
      <c r="UO628" s="63"/>
      <c r="UZ628" s="63"/>
      <c r="VK628" s="63"/>
      <c r="VV628" s="63"/>
      <c r="WG628" s="63"/>
      <c r="WR628" s="63"/>
      <c r="XC628" s="63"/>
      <c r="XN628" s="63"/>
      <c r="XY628" s="63"/>
      <c r="YJ628" s="63"/>
      <c r="YU628" s="63"/>
      <c r="ZF628" s="63"/>
      <c r="ZQ628" s="63"/>
      <c r="AAB628" s="63"/>
      <c r="AAM628" s="63"/>
      <c r="AAX628" s="63"/>
      <c r="ABI628" s="63"/>
      <c r="ABT628" s="63"/>
      <c r="ACE628" s="63"/>
      <c r="ACP628" s="63"/>
      <c r="ADA628" s="63"/>
      <c r="ADL628" s="63"/>
      <c r="ADW628" s="63"/>
      <c r="AEH628" s="63"/>
      <c r="AES628" s="63"/>
      <c r="AFD628" s="63"/>
      <c r="AFO628" s="63"/>
      <c r="AFZ628" s="63"/>
      <c r="AGK628" s="63"/>
      <c r="AGV628" s="63"/>
      <c r="AHG628" s="63"/>
      <c r="AHR628" s="63"/>
      <c r="AIC628" s="63"/>
      <c r="AIN628" s="63"/>
      <c r="AIY628" s="63"/>
      <c r="AJJ628" s="63"/>
      <c r="AJU628" s="63"/>
      <c r="AKF628" s="63"/>
      <c r="AKQ628" s="63"/>
      <c r="ALB628" s="63"/>
      <c r="ALM628" s="63"/>
      <c r="ALX628" s="63"/>
      <c r="AMI628" s="63"/>
      <c r="AMT628" s="63"/>
      <c r="ANE628" s="63"/>
      <c r="ANP628" s="63"/>
      <c r="AOA628" s="63"/>
      <c r="AOL628" s="63"/>
      <c r="AOW628" s="63"/>
      <c r="APH628" s="63"/>
      <c r="APS628" s="63"/>
      <c r="AQD628" s="63"/>
      <c r="AQO628" s="63"/>
      <c r="AQZ628" s="63"/>
      <c r="ARK628" s="63"/>
      <c r="ARV628" s="63"/>
      <c r="ASG628" s="63"/>
      <c r="ASR628" s="63"/>
      <c r="ATC628" s="63"/>
      <c r="ATN628" s="63"/>
      <c r="ATY628" s="63"/>
      <c r="AUJ628" s="63"/>
      <c r="AUU628" s="63"/>
      <c r="AVF628" s="63"/>
      <c r="AVQ628" s="63"/>
      <c r="AWB628" s="63"/>
      <c r="AWM628" s="63"/>
      <c r="AWX628" s="63"/>
      <c r="AXI628" s="63"/>
      <c r="AXT628" s="63"/>
      <c r="AYE628" s="63"/>
      <c r="AYP628" s="63"/>
      <c r="AZA628" s="63"/>
    </row>
    <row r="629" spans="1:1023 1034:1353" ht="18.75" customHeight="1" x14ac:dyDescent="0.35">
      <c r="A629" s="24">
        <f>'total Scrap'!A629</f>
        <v>0</v>
      </c>
      <c r="B629" s="29">
        <f>'total Scrap'!D629</f>
        <v>0</v>
      </c>
      <c r="C629" s="45">
        <f>'total Scrap'!E629</f>
        <v>0</v>
      </c>
      <c r="D629" s="8">
        <f>'total Scrap'!F629</f>
        <v>0</v>
      </c>
      <c r="E629" s="26">
        <f t="shared" ca="1" si="93"/>
        <v>1457</v>
      </c>
      <c r="F629" s="26">
        <f t="shared" si="94"/>
        <v>610</v>
      </c>
      <c r="G629" s="27">
        <f t="shared" ca="1" si="95"/>
        <v>43.571428571428569</v>
      </c>
      <c r="H629" s="26">
        <f t="shared" ca="1" si="96"/>
        <v>4</v>
      </c>
      <c r="I629" s="26"/>
      <c r="J629" s="30"/>
      <c r="P629" s="57">
        <f t="shared" si="97"/>
        <v>0</v>
      </c>
      <c r="Q629" s="30">
        <f t="shared" si="98"/>
        <v>0</v>
      </c>
      <c r="T629" s="42">
        <f t="shared" si="99"/>
        <v>0</v>
      </c>
      <c r="V629" s="43">
        <f t="shared" si="100"/>
        <v>0</v>
      </c>
      <c r="W629" s="42">
        <f t="shared" si="101"/>
        <v>2</v>
      </c>
      <c r="AG629" s="63"/>
      <c r="AR629" s="63"/>
      <c r="BC629" s="63"/>
      <c r="BN629" s="63"/>
      <c r="BY629" s="63"/>
      <c r="CJ629" s="63"/>
      <c r="CU629" s="63"/>
      <c r="DF629" s="63"/>
      <c r="DQ629" s="63"/>
      <c r="EB629" s="63"/>
      <c r="EM629" s="63"/>
      <c r="EX629" s="63"/>
      <c r="FI629" s="63"/>
      <c r="FT629" s="63"/>
      <c r="GE629" s="63"/>
      <c r="GP629" s="63"/>
      <c r="HA629" s="63"/>
      <c r="HL629" s="63"/>
      <c r="HW629" s="63"/>
      <c r="IH629" s="63"/>
      <c r="IS629" s="63"/>
      <c r="JD629" s="63"/>
      <c r="JO629" s="63"/>
      <c r="JZ629" s="63"/>
      <c r="KK629" s="63"/>
      <c r="KV629" s="63"/>
      <c r="LG629" s="63"/>
      <c r="LR629" s="63"/>
      <c r="MC629" s="63"/>
      <c r="MN629" s="63"/>
      <c r="MY629" s="63"/>
      <c r="NJ629" s="63"/>
      <c r="NU629" s="63"/>
      <c r="OF629" s="63"/>
      <c r="OQ629" s="63"/>
      <c r="PB629" s="63"/>
      <c r="PM629" s="63"/>
      <c r="PX629" s="63"/>
      <c r="QI629" s="63"/>
      <c r="QT629" s="63"/>
      <c r="RE629" s="63"/>
      <c r="RP629" s="63"/>
      <c r="SA629" s="63"/>
      <c r="SL629" s="63"/>
      <c r="SW629" s="63"/>
      <c r="TH629" s="63"/>
      <c r="TS629" s="63"/>
      <c r="UD629" s="63"/>
      <c r="UO629" s="63"/>
      <c r="UZ629" s="63"/>
      <c r="VK629" s="63"/>
      <c r="VV629" s="63"/>
      <c r="WG629" s="63"/>
      <c r="WR629" s="63"/>
      <c r="XC629" s="63"/>
      <c r="XN629" s="63"/>
      <c r="XY629" s="63"/>
      <c r="YJ629" s="63"/>
      <c r="YU629" s="63"/>
      <c r="ZF629" s="63"/>
      <c r="ZQ629" s="63"/>
      <c r="AAB629" s="63"/>
      <c r="AAM629" s="63"/>
      <c r="AAX629" s="63"/>
      <c r="ABI629" s="63"/>
      <c r="ABT629" s="63"/>
      <c r="ACE629" s="63"/>
      <c r="ACP629" s="63"/>
      <c r="ADA629" s="63"/>
      <c r="ADL629" s="63"/>
      <c r="ADW629" s="63"/>
      <c r="AEH629" s="63"/>
      <c r="AES629" s="63"/>
      <c r="AFD629" s="63"/>
      <c r="AFO629" s="63"/>
      <c r="AFZ629" s="63"/>
      <c r="AGK629" s="63"/>
      <c r="AGV629" s="63"/>
      <c r="AHG629" s="63"/>
      <c r="AHR629" s="63"/>
      <c r="AIC629" s="63"/>
      <c r="AIN629" s="63"/>
      <c r="AIY629" s="63"/>
      <c r="AJJ629" s="63"/>
      <c r="AJU629" s="63"/>
      <c r="AKF629" s="63"/>
      <c r="AKQ629" s="63"/>
      <c r="ALB629" s="63"/>
      <c r="ALM629" s="63"/>
      <c r="ALX629" s="63"/>
      <c r="AMI629" s="63"/>
      <c r="AMT629" s="63"/>
      <c r="ANE629" s="63"/>
      <c r="ANP629" s="63"/>
      <c r="AOA629" s="63"/>
      <c r="AOL629" s="63"/>
      <c r="AOW629" s="63"/>
      <c r="APH629" s="63"/>
      <c r="APS629" s="63"/>
      <c r="AQD629" s="63"/>
      <c r="AQO629" s="63"/>
      <c r="AQZ629" s="63"/>
      <c r="ARK629" s="63"/>
      <c r="ARV629" s="63"/>
      <c r="ASG629" s="63"/>
      <c r="ASR629" s="63"/>
      <c r="ATC629" s="63"/>
      <c r="ATN629" s="63"/>
      <c r="ATY629" s="63"/>
      <c r="AUJ629" s="63"/>
      <c r="AUU629" s="63"/>
      <c r="AVF629" s="63"/>
      <c r="AVQ629" s="63"/>
      <c r="AWB629" s="63"/>
      <c r="AWM629" s="63"/>
      <c r="AWX629" s="63"/>
      <c r="AXI629" s="63"/>
      <c r="AXT629" s="63"/>
      <c r="AYE629" s="63"/>
      <c r="AYP629" s="63"/>
      <c r="AZA629" s="63"/>
    </row>
    <row r="630" spans="1:1023 1034:1353" ht="18.75" customHeight="1" x14ac:dyDescent="0.35">
      <c r="A630" s="24">
        <f>'total Scrap'!A630</f>
        <v>0</v>
      </c>
      <c r="B630" s="29">
        <f>'total Scrap'!D630</f>
        <v>0</v>
      </c>
      <c r="C630" s="45">
        <f>'total Scrap'!E630</f>
        <v>0</v>
      </c>
      <c r="D630" s="8">
        <f>'total Scrap'!F630</f>
        <v>0</v>
      </c>
      <c r="E630" s="26">
        <f t="shared" ca="1" si="93"/>
        <v>1457</v>
      </c>
      <c r="F630" s="26">
        <f t="shared" si="94"/>
        <v>610</v>
      </c>
      <c r="G630" s="27">
        <f t="shared" ca="1" si="95"/>
        <v>43.571428571428569</v>
      </c>
      <c r="H630" s="26">
        <f t="shared" ca="1" si="96"/>
        <v>4</v>
      </c>
      <c r="I630" s="26"/>
      <c r="J630" s="30"/>
      <c r="P630" s="57">
        <f t="shared" si="97"/>
        <v>0</v>
      </c>
      <c r="Q630" s="30">
        <f t="shared" si="98"/>
        <v>0</v>
      </c>
      <c r="T630" s="42">
        <f t="shared" si="99"/>
        <v>0</v>
      </c>
      <c r="V630" s="43">
        <f t="shared" si="100"/>
        <v>0</v>
      </c>
      <c r="W630" s="42">
        <f t="shared" si="101"/>
        <v>2</v>
      </c>
      <c r="AG630" s="63"/>
      <c r="AR630" s="63"/>
      <c r="BC630" s="63"/>
      <c r="BN630" s="63"/>
      <c r="BY630" s="63"/>
      <c r="CJ630" s="63"/>
      <c r="CU630" s="63"/>
      <c r="DF630" s="63"/>
      <c r="DQ630" s="63"/>
      <c r="EB630" s="63"/>
      <c r="EM630" s="63"/>
      <c r="EX630" s="63"/>
      <c r="FI630" s="63"/>
      <c r="FT630" s="63"/>
      <c r="GE630" s="63"/>
      <c r="GP630" s="63"/>
      <c r="HA630" s="63"/>
      <c r="HL630" s="63"/>
      <c r="HW630" s="63"/>
      <c r="IH630" s="63"/>
      <c r="IS630" s="63"/>
      <c r="JD630" s="63"/>
      <c r="JO630" s="63"/>
      <c r="JZ630" s="63"/>
      <c r="KK630" s="63"/>
      <c r="KV630" s="63"/>
      <c r="LG630" s="63"/>
      <c r="LR630" s="63"/>
      <c r="MC630" s="63"/>
      <c r="MN630" s="63"/>
      <c r="MY630" s="63"/>
      <c r="NJ630" s="63"/>
      <c r="NU630" s="63"/>
      <c r="OF630" s="63"/>
      <c r="OQ630" s="63"/>
      <c r="PB630" s="63"/>
      <c r="PM630" s="63"/>
      <c r="PX630" s="63"/>
      <c r="QI630" s="63"/>
      <c r="QT630" s="63"/>
      <c r="RE630" s="63"/>
      <c r="RP630" s="63"/>
      <c r="SA630" s="63"/>
      <c r="SL630" s="63"/>
      <c r="SW630" s="63"/>
      <c r="TH630" s="63"/>
      <c r="TS630" s="63"/>
      <c r="UD630" s="63"/>
      <c r="UO630" s="63"/>
      <c r="UZ630" s="63"/>
      <c r="VK630" s="63"/>
      <c r="VV630" s="63"/>
      <c r="WG630" s="63"/>
      <c r="WR630" s="63"/>
      <c r="XC630" s="63"/>
      <c r="XN630" s="63"/>
      <c r="XY630" s="63"/>
      <c r="YJ630" s="63"/>
      <c r="YU630" s="63"/>
      <c r="ZF630" s="63"/>
      <c r="ZQ630" s="63"/>
      <c r="AAB630" s="63"/>
      <c r="AAM630" s="63"/>
      <c r="AAX630" s="63"/>
      <c r="ABI630" s="63"/>
      <c r="ABT630" s="63"/>
      <c r="ACE630" s="63"/>
      <c r="ACP630" s="63"/>
      <c r="ADA630" s="63"/>
      <c r="ADL630" s="63"/>
      <c r="ADW630" s="63"/>
      <c r="AEH630" s="63"/>
      <c r="AES630" s="63"/>
      <c r="AFD630" s="63"/>
      <c r="AFO630" s="63"/>
      <c r="AFZ630" s="63"/>
      <c r="AGK630" s="63"/>
      <c r="AGV630" s="63"/>
      <c r="AHG630" s="63"/>
      <c r="AHR630" s="63"/>
      <c r="AIC630" s="63"/>
      <c r="AIN630" s="63"/>
      <c r="AIY630" s="63"/>
      <c r="AJJ630" s="63"/>
      <c r="AJU630" s="63"/>
      <c r="AKF630" s="63"/>
      <c r="AKQ630" s="63"/>
      <c r="ALB630" s="63"/>
      <c r="ALM630" s="63"/>
      <c r="ALX630" s="63"/>
      <c r="AMI630" s="63"/>
      <c r="AMT630" s="63"/>
      <c r="ANE630" s="63"/>
      <c r="ANP630" s="63"/>
      <c r="AOA630" s="63"/>
      <c r="AOL630" s="63"/>
      <c r="AOW630" s="63"/>
      <c r="APH630" s="63"/>
      <c r="APS630" s="63"/>
      <c r="AQD630" s="63"/>
      <c r="AQO630" s="63"/>
      <c r="AQZ630" s="63"/>
      <c r="ARK630" s="63"/>
      <c r="ARV630" s="63"/>
      <c r="ASG630" s="63"/>
      <c r="ASR630" s="63"/>
      <c r="ATC630" s="63"/>
      <c r="ATN630" s="63"/>
      <c r="ATY630" s="63"/>
      <c r="AUJ630" s="63"/>
      <c r="AUU630" s="63"/>
      <c r="AVF630" s="63"/>
      <c r="AVQ630" s="63"/>
      <c r="AWB630" s="63"/>
      <c r="AWM630" s="63"/>
      <c r="AWX630" s="63"/>
      <c r="AXI630" s="63"/>
      <c r="AXT630" s="63"/>
      <c r="AYE630" s="63"/>
      <c r="AYP630" s="63"/>
      <c r="AZA630" s="63"/>
    </row>
    <row r="631" spans="1:1023 1034:1353" ht="18.75" customHeight="1" x14ac:dyDescent="0.35">
      <c r="A631" s="24">
        <f>'total Scrap'!A631</f>
        <v>0</v>
      </c>
      <c r="B631" s="29">
        <f>'total Scrap'!D631</f>
        <v>0</v>
      </c>
      <c r="C631" s="45">
        <f>'total Scrap'!E631</f>
        <v>0</v>
      </c>
      <c r="D631" s="8">
        <f>'total Scrap'!F631</f>
        <v>0</v>
      </c>
      <c r="E631" s="26">
        <f t="shared" ca="1" si="93"/>
        <v>1457</v>
      </c>
      <c r="F631" s="26">
        <f t="shared" si="94"/>
        <v>610</v>
      </c>
      <c r="G631" s="27">
        <f t="shared" ca="1" si="95"/>
        <v>43.571428571428569</v>
      </c>
      <c r="H631" s="26">
        <f t="shared" ca="1" si="96"/>
        <v>4</v>
      </c>
      <c r="I631" s="26"/>
      <c r="J631" s="30"/>
      <c r="P631" s="57">
        <f t="shared" si="97"/>
        <v>0</v>
      </c>
      <c r="Q631" s="30">
        <f t="shared" si="98"/>
        <v>0</v>
      </c>
      <c r="T631" s="42">
        <f t="shared" si="99"/>
        <v>0</v>
      </c>
      <c r="V631" s="43">
        <f t="shared" si="100"/>
        <v>0</v>
      </c>
      <c r="W631" s="42">
        <f t="shared" si="101"/>
        <v>2</v>
      </c>
      <c r="AG631" s="63"/>
      <c r="AR631" s="63"/>
      <c r="BC631" s="63"/>
      <c r="BN631" s="63"/>
      <c r="BY631" s="63"/>
      <c r="CJ631" s="63"/>
      <c r="CU631" s="63"/>
      <c r="DF631" s="63"/>
      <c r="DQ631" s="63"/>
      <c r="EB631" s="63"/>
      <c r="EM631" s="63"/>
      <c r="EX631" s="63"/>
      <c r="FI631" s="63"/>
      <c r="FT631" s="63"/>
      <c r="GE631" s="63"/>
      <c r="GP631" s="63"/>
      <c r="HA631" s="63"/>
      <c r="HL631" s="63"/>
      <c r="HW631" s="63"/>
      <c r="IH631" s="63"/>
      <c r="IS631" s="63"/>
      <c r="JD631" s="63"/>
      <c r="JO631" s="63"/>
      <c r="JZ631" s="63"/>
      <c r="KK631" s="63"/>
      <c r="KV631" s="63"/>
      <c r="LG631" s="63"/>
      <c r="LR631" s="63"/>
      <c r="MC631" s="63"/>
      <c r="MN631" s="63"/>
      <c r="MY631" s="63"/>
      <c r="NJ631" s="63"/>
      <c r="NU631" s="63"/>
      <c r="OF631" s="63"/>
      <c r="OQ631" s="63"/>
      <c r="PB631" s="63"/>
      <c r="PM631" s="63"/>
      <c r="PX631" s="63"/>
      <c r="QI631" s="63"/>
      <c r="QT631" s="63"/>
      <c r="RE631" s="63"/>
      <c r="RP631" s="63"/>
      <c r="SA631" s="63"/>
      <c r="SL631" s="63"/>
      <c r="SW631" s="63"/>
      <c r="TH631" s="63"/>
      <c r="TS631" s="63"/>
      <c r="UD631" s="63"/>
      <c r="UO631" s="63"/>
      <c r="UZ631" s="63"/>
      <c r="VK631" s="63"/>
      <c r="VV631" s="63"/>
      <c r="WG631" s="63"/>
      <c r="WR631" s="63"/>
      <c r="XC631" s="63"/>
      <c r="XN631" s="63"/>
      <c r="XY631" s="63"/>
      <c r="YJ631" s="63"/>
      <c r="YU631" s="63"/>
      <c r="ZF631" s="63"/>
      <c r="ZQ631" s="63"/>
      <c r="AAB631" s="63"/>
      <c r="AAM631" s="63"/>
      <c r="AAX631" s="63"/>
      <c r="ABI631" s="63"/>
      <c r="ABT631" s="63"/>
      <c r="ACE631" s="63"/>
      <c r="ACP631" s="63"/>
      <c r="ADA631" s="63"/>
      <c r="ADL631" s="63"/>
      <c r="ADW631" s="63"/>
      <c r="AEH631" s="63"/>
      <c r="AES631" s="63"/>
      <c r="AFD631" s="63"/>
      <c r="AFO631" s="63"/>
      <c r="AFZ631" s="63"/>
      <c r="AGK631" s="63"/>
      <c r="AGV631" s="63"/>
      <c r="AHG631" s="63"/>
      <c r="AHR631" s="63"/>
      <c r="AIC631" s="63"/>
      <c r="AIN631" s="63"/>
      <c r="AIY631" s="63"/>
      <c r="AJJ631" s="63"/>
      <c r="AJU631" s="63"/>
      <c r="AKF631" s="63"/>
      <c r="AKQ631" s="63"/>
      <c r="ALB631" s="63"/>
      <c r="ALM631" s="63"/>
      <c r="ALX631" s="63"/>
      <c r="AMI631" s="63"/>
      <c r="AMT631" s="63"/>
      <c r="ANE631" s="63"/>
      <c r="ANP631" s="63"/>
      <c r="AOA631" s="63"/>
      <c r="AOL631" s="63"/>
      <c r="AOW631" s="63"/>
      <c r="APH631" s="63"/>
      <c r="APS631" s="63"/>
      <c r="AQD631" s="63"/>
      <c r="AQO631" s="63"/>
      <c r="AQZ631" s="63"/>
      <c r="ARK631" s="63"/>
      <c r="ARV631" s="63"/>
      <c r="ASG631" s="63"/>
      <c r="ASR631" s="63"/>
      <c r="ATC631" s="63"/>
      <c r="ATN631" s="63"/>
      <c r="ATY631" s="63"/>
      <c r="AUJ631" s="63"/>
      <c r="AUU631" s="63"/>
      <c r="AVF631" s="63"/>
      <c r="AVQ631" s="63"/>
      <c r="AWB631" s="63"/>
      <c r="AWM631" s="63"/>
      <c r="AWX631" s="63"/>
      <c r="AXI631" s="63"/>
      <c r="AXT631" s="63"/>
      <c r="AYE631" s="63"/>
      <c r="AYP631" s="63"/>
      <c r="AZA631" s="63"/>
    </row>
    <row r="632" spans="1:1023 1034:1353" ht="18.75" customHeight="1" x14ac:dyDescent="0.35">
      <c r="A632" s="24">
        <f>'total Scrap'!A632</f>
        <v>0</v>
      </c>
      <c r="B632" s="29">
        <f>'total Scrap'!D632</f>
        <v>0</v>
      </c>
      <c r="C632" s="45">
        <f>'total Scrap'!E632</f>
        <v>0</v>
      </c>
      <c r="D632" s="8">
        <f>'total Scrap'!F632</f>
        <v>0</v>
      </c>
      <c r="E632" s="26">
        <f t="shared" ca="1" si="93"/>
        <v>1457</v>
      </c>
      <c r="F632" s="26">
        <f t="shared" si="94"/>
        <v>610</v>
      </c>
      <c r="G632" s="27">
        <f t="shared" ca="1" si="95"/>
        <v>43.571428571428569</v>
      </c>
      <c r="H632" s="26">
        <f t="shared" ca="1" si="96"/>
        <v>4</v>
      </c>
      <c r="I632" s="26"/>
      <c r="J632" s="30"/>
      <c r="P632" s="57">
        <f t="shared" si="97"/>
        <v>0</v>
      </c>
      <c r="Q632" s="30">
        <f t="shared" si="98"/>
        <v>0</v>
      </c>
      <c r="T632" s="42">
        <f t="shared" si="99"/>
        <v>0</v>
      </c>
      <c r="V632" s="43">
        <f t="shared" si="100"/>
        <v>0</v>
      </c>
      <c r="W632" s="42">
        <f t="shared" si="101"/>
        <v>2</v>
      </c>
      <c r="AG632" s="63"/>
      <c r="AR632" s="63"/>
      <c r="BC632" s="63"/>
      <c r="BN632" s="63"/>
      <c r="BY632" s="63"/>
      <c r="CJ632" s="63"/>
      <c r="CU632" s="63"/>
      <c r="DF632" s="63"/>
      <c r="DQ632" s="63"/>
      <c r="EB632" s="63"/>
      <c r="EM632" s="63"/>
      <c r="EX632" s="63"/>
      <c r="FI632" s="63"/>
      <c r="FT632" s="63"/>
      <c r="GE632" s="63"/>
      <c r="GP632" s="63"/>
      <c r="HA632" s="63"/>
      <c r="HL632" s="63"/>
      <c r="HW632" s="63"/>
      <c r="IH632" s="63"/>
      <c r="IS632" s="63"/>
      <c r="JD632" s="63"/>
      <c r="JO632" s="63"/>
      <c r="JZ632" s="63"/>
      <c r="KK632" s="63"/>
      <c r="KV632" s="63"/>
      <c r="LG632" s="63"/>
      <c r="LR632" s="63"/>
      <c r="MC632" s="63"/>
      <c r="MN632" s="63"/>
      <c r="MY632" s="63"/>
      <c r="NJ632" s="63"/>
      <c r="NU632" s="63"/>
      <c r="OF632" s="63"/>
      <c r="OQ632" s="63"/>
      <c r="PB632" s="63"/>
      <c r="PM632" s="63"/>
      <c r="PX632" s="63"/>
      <c r="QI632" s="63"/>
      <c r="QT632" s="63"/>
      <c r="RE632" s="63"/>
      <c r="RP632" s="63"/>
      <c r="SA632" s="63"/>
      <c r="SL632" s="63"/>
      <c r="SW632" s="63"/>
      <c r="TH632" s="63"/>
      <c r="TS632" s="63"/>
      <c r="UD632" s="63"/>
      <c r="UO632" s="63"/>
      <c r="UZ632" s="63"/>
      <c r="VK632" s="63"/>
      <c r="VV632" s="63"/>
      <c r="WG632" s="63"/>
      <c r="WR632" s="63"/>
      <c r="XC632" s="63"/>
      <c r="XN632" s="63"/>
      <c r="XY632" s="63"/>
      <c r="YJ632" s="63"/>
      <c r="YU632" s="63"/>
      <c r="ZF632" s="63"/>
      <c r="ZQ632" s="63"/>
      <c r="AAB632" s="63"/>
      <c r="AAM632" s="63"/>
      <c r="AAX632" s="63"/>
      <c r="ABI632" s="63"/>
      <c r="ABT632" s="63"/>
      <c r="ACE632" s="63"/>
      <c r="ACP632" s="63"/>
      <c r="ADA632" s="63"/>
      <c r="ADL632" s="63"/>
      <c r="ADW632" s="63"/>
      <c r="AEH632" s="63"/>
      <c r="AES632" s="63"/>
      <c r="AFD632" s="63"/>
      <c r="AFO632" s="63"/>
      <c r="AFZ632" s="63"/>
      <c r="AGK632" s="63"/>
      <c r="AGV632" s="63"/>
      <c r="AHG632" s="63"/>
      <c r="AHR632" s="63"/>
      <c r="AIC632" s="63"/>
      <c r="AIN632" s="63"/>
      <c r="AIY632" s="63"/>
      <c r="AJJ632" s="63"/>
      <c r="AJU632" s="63"/>
      <c r="AKF632" s="63"/>
      <c r="AKQ632" s="63"/>
      <c r="ALB632" s="63"/>
      <c r="ALM632" s="63"/>
      <c r="ALX632" s="63"/>
      <c r="AMI632" s="63"/>
      <c r="AMT632" s="63"/>
      <c r="ANE632" s="63"/>
      <c r="ANP632" s="63"/>
      <c r="AOA632" s="63"/>
      <c r="AOL632" s="63"/>
      <c r="AOW632" s="63"/>
      <c r="APH632" s="63"/>
      <c r="APS632" s="63"/>
      <c r="AQD632" s="63"/>
      <c r="AQO632" s="63"/>
      <c r="AQZ632" s="63"/>
      <c r="ARK632" s="63"/>
      <c r="ARV632" s="63"/>
      <c r="ASG632" s="63"/>
      <c r="ASR632" s="63"/>
      <c r="ATC632" s="63"/>
      <c r="ATN632" s="63"/>
      <c r="ATY632" s="63"/>
      <c r="AUJ632" s="63"/>
      <c r="AUU632" s="63"/>
      <c r="AVF632" s="63"/>
      <c r="AVQ632" s="63"/>
      <c r="AWB632" s="63"/>
      <c r="AWM632" s="63"/>
      <c r="AWX632" s="63"/>
      <c r="AXI632" s="63"/>
      <c r="AXT632" s="63"/>
      <c r="AYE632" s="63"/>
      <c r="AYP632" s="63"/>
      <c r="AZA632" s="63"/>
    </row>
    <row r="633" spans="1:1023 1034:1353" ht="18.75" customHeight="1" x14ac:dyDescent="0.35">
      <c r="A633" s="24">
        <f>'total Scrap'!A633</f>
        <v>0</v>
      </c>
      <c r="B633" s="29">
        <f>'total Scrap'!D633</f>
        <v>0</v>
      </c>
      <c r="C633" s="45">
        <f>'total Scrap'!E633</f>
        <v>0</v>
      </c>
      <c r="D633" s="8">
        <f>'total Scrap'!F633</f>
        <v>0</v>
      </c>
      <c r="E633" s="26">
        <f t="shared" ca="1" si="93"/>
        <v>1457</v>
      </c>
      <c r="F633" s="26">
        <f t="shared" si="94"/>
        <v>610</v>
      </c>
      <c r="G633" s="27">
        <f t="shared" ca="1" si="95"/>
        <v>43.571428571428569</v>
      </c>
      <c r="H633" s="26">
        <f t="shared" ca="1" si="96"/>
        <v>4</v>
      </c>
      <c r="I633" s="26"/>
      <c r="J633" s="30"/>
      <c r="P633" s="57">
        <f t="shared" si="97"/>
        <v>0</v>
      </c>
      <c r="Q633" s="30">
        <f t="shared" si="98"/>
        <v>0</v>
      </c>
      <c r="T633" s="42">
        <f t="shared" si="99"/>
        <v>0</v>
      </c>
      <c r="V633" s="43">
        <f t="shared" si="100"/>
        <v>0</v>
      </c>
      <c r="W633" s="42">
        <f t="shared" si="101"/>
        <v>2</v>
      </c>
      <c r="AG633" s="63"/>
      <c r="AR633" s="63"/>
      <c r="BC633" s="63"/>
      <c r="BN633" s="63"/>
      <c r="BY633" s="63"/>
      <c r="CJ633" s="63"/>
      <c r="CU633" s="63"/>
      <c r="DF633" s="63"/>
      <c r="DQ633" s="63"/>
      <c r="EB633" s="63"/>
      <c r="EM633" s="63"/>
      <c r="EX633" s="63"/>
      <c r="FI633" s="63"/>
      <c r="FT633" s="63"/>
      <c r="GE633" s="63"/>
      <c r="GP633" s="63"/>
      <c r="HA633" s="63"/>
      <c r="HL633" s="63"/>
      <c r="HW633" s="63"/>
      <c r="IH633" s="63"/>
      <c r="IS633" s="63"/>
      <c r="JD633" s="63"/>
      <c r="JO633" s="63"/>
      <c r="JZ633" s="63"/>
      <c r="KK633" s="63"/>
      <c r="KV633" s="63"/>
      <c r="LG633" s="63"/>
      <c r="LR633" s="63"/>
      <c r="MC633" s="63"/>
      <c r="MN633" s="63"/>
      <c r="MY633" s="63"/>
      <c r="NJ633" s="63"/>
      <c r="NU633" s="63"/>
      <c r="OF633" s="63"/>
      <c r="OQ633" s="63"/>
      <c r="PB633" s="63"/>
      <c r="PM633" s="63"/>
      <c r="PX633" s="63"/>
      <c r="QI633" s="63"/>
      <c r="QT633" s="63"/>
      <c r="RE633" s="63"/>
      <c r="RP633" s="63"/>
      <c r="SA633" s="63"/>
      <c r="SL633" s="63"/>
      <c r="SW633" s="63"/>
      <c r="TH633" s="63"/>
      <c r="TS633" s="63"/>
      <c r="UD633" s="63"/>
      <c r="UO633" s="63"/>
      <c r="UZ633" s="63"/>
      <c r="VK633" s="63"/>
      <c r="VV633" s="63"/>
      <c r="WG633" s="63"/>
      <c r="WR633" s="63"/>
      <c r="XC633" s="63"/>
      <c r="XN633" s="63"/>
      <c r="XY633" s="63"/>
      <c r="YJ633" s="63"/>
      <c r="YU633" s="63"/>
      <c r="ZF633" s="63"/>
      <c r="ZQ633" s="63"/>
      <c r="AAB633" s="63"/>
      <c r="AAM633" s="63"/>
      <c r="AAX633" s="63"/>
      <c r="ABI633" s="63"/>
      <c r="ABT633" s="63"/>
      <c r="ACE633" s="63"/>
      <c r="ACP633" s="63"/>
      <c r="ADA633" s="63"/>
      <c r="ADL633" s="63"/>
      <c r="ADW633" s="63"/>
      <c r="AEH633" s="63"/>
      <c r="AES633" s="63"/>
      <c r="AFD633" s="63"/>
      <c r="AFO633" s="63"/>
      <c r="AFZ633" s="63"/>
      <c r="AGK633" s="63"/>
      <c r="AGV633" s="63"/>
      <c r="AHG633" s="63"/>
      <c r="AHR633" s="63"/>
      <c r="AIC633" s="63"/>
      <c r="AIN633" s="63"/>
      <c r="AIY633" s="63"/>
      <c r="AJJ633" s="63"/>
      <c r="AJU633" s="63"/>
      <c r="AKF633" s="63"/>
      <c r="AKQ633" s="63"/>
      <c r="ALB633" s="63"/>
      <c r="ALM633" s="63"/>
      <c r="ALX633" s="63"/>
      <c r="AMI633" s="63"/>
      <c r="AMT633" s="63"/>
      <c r="ANE633" s="63"/>
      <c r="ANP633" s="63"/>
      <c r="AOA633" s="63"/>
      <c r="AOL633" s="63"/>
      <c r="AOW633" s="63"/>
      <c r="APH633" s="63"/>
      <c r="APS633" s="63"/>
      <c r="AQD633" s="63"/>
      <c r="AQO633" s="63"/>
      <c r="AQZ633" s="63"/>
      <c r="ARK633" s="63"/>
      <c r="ARV633" s="63"/>
      <c r="ASG633" s="63"/>
      <c r="ASR633" s="63"/>
      <c r="ATC633" s="63"/>
      <c r="ATN633" s="63"/>
      <c r="ATY633" s="63"/>
      <c r="AUJ633" s="63"/>
      <c r="AUU633" s="63"/>
      <c r="AVF633" s="63"/>
      <c r="AVQ633" s="63"/>
      <c r="AWB633" s="63"/>
      <c r="AWM633" s="63"/>
      <c r="AWX633" s="63"/>
      <c r="AXI633" s="63"/>
      <c r="AXT633" s="63"/>
      <c r="AYE633" s="63"/>
      <c r="AYP633" s="63"/>
      <c r="AZA633" s="63"/>
    </row>
    <row r="634" spans="1:1023 1034:1353" ht="18.75" customHeight="1" x14ac:dyDescent="0.35">
      <c r="A634" s="24">
        <f>'total Scrap'!A634</f>
        <v>0</v>
      </c>
      <c r="B634" s="29">
        <f>'total Scrap'!D634</f>
        <v>0</v>
      </c>
      <c r="C634" s="45">
        <f>'total Scrap'!E634</f>
        <v>0</v>
      </c>
      <c r="D634" s="8">
        <f>'total Scrap'!F634</f>
        <v>0</v>
      </c>
      <c r="E634" s="26">
        <f t="shared" ca="1" si="93"/>
        <v>1457</v>
      </c>
      <c r="F634" s="26">
        <f t="shared" si="94"/>
        <v>610</v>
      </c>
      <c r="G634" s="27">
        <f t="shared" ca="1" si="95"/>
        <v>43.571428571428569</v>
      </c>
      <c r="H634" s="26">
        <f t="shared" ca="1" si="96"/>
        <v>4</v>
      </c>
      <c r="I634" s="26"/>
      <c r="J634" s="30"/>
      <c r="P634" s="57">
        <f t="shared" si="97"/>
        <v>0</v>
      </c>
      <c r="Q634" s="30">
        <f t="shared" si="98"/>
        <v>0</v>
      </c>
      <c r="T634" s="42">
        <f t="shared" si="99"/>
        <v>0</v>
      </c>
      <c r="V634" s="43">
        <f t="shared" si="100"/>
        <v>0</v>
      </c>
      <c r="W634" s="42">
        <f t="shared" si="101"/>
        <v>2</v>
      </c>
      <c r="AG634" s="63"/>
      <c r="AR634" s="63"/>
      <c r="BC634" s="63"/>
      <c r="BN634" s="63"/>
      <c r="BY634" s="63"/>
      <c r="CJ634" s="63"/>
      <c r="CU634" s="63"/>
      <c r="DF634" s="63"/>
      <c r="DQ634" s="63"/>
      <c r="EB634" s="63"/>
      <c r="EM634" s="63"/>
      <c r="EX634" s="63"/>
      <c r="FI634" s="63"/>
      <c r="FT634" s="63"/>
      <c r="GE634" s="63"/>
      <c r="GP634" s="63"/>
      <c r="HA634" s="63"/>
      <c r="HL634" s="63"/>
      <c r="HW634" s="63"/>
      <c r="IH634" s="63"/>
      <c r="IS634" s="63"/>
      <c r="JD634" s="63"/>
      <c r="JO634" s="63"/>
      <c r="JZ634" s="63"/>
      <c r="KK634" s="63"/>
      <c r="KV634" s="63"/>
      <c r="LG634" s="63"/>
      <c r="LR634" s="63"/>
      <c r="MC634" s="63"/>
      <c r="MN634" s="63"/>
      <c r="MY634" s="63"/>
      <c r="NJ634" s="63"/>
      <c r="NU634" s="63"/>
      <c r="OF634" s="63"/>
      <c r="OQ634" s="63"/>
      <c r="PB634" s="63"/>
      <c r="PM634" s="63"/>
      <c r="PX634" s="63"/>
      <c r="QI634" s="63"/>
      <c r="QT634" s="63"/>
      <c r="RE634" s="63"/>
      <c r="RP634" s="63"/>
      <c r="SA634" s="63"/>
      <c r="SL634" s="63"/>
      <c r="SW634" s="63"/>
      <c r="TH634" s="63"/>
      <c r="TS634" s="63"/>
      <c r="UD634" s="63"/>
      <c r="UO634" s="63"/>
      <c r="UZ634" s="63"/>
      <c r="VK634" s="63"/>
      <c r="VV634" s="63"/>
      <c r="WG634" s="63"/>
      <c r="WR634" s="63"/>
      <c r="XC634" s="63"/>
      <c r="XN634" s="63"/>
      <c r="XY634" s="63"/>
      <c r="YJ634" s="63"/>
      <c r="YU634" s="63"/>
      <c r="ZF634" s="63"/>
      <c r="ZQ634" s="63"/>
      <c r="AAB634" s="63"/>
      <c r="AAM634" s="63"/>
      <c r="AAX634" s="63"/>
      <c r="ABI634" s="63"/>
      <c r="ABT634" s="63"/>
      <c r="ACE634" s="63"/>
      <c r="ACP634" s="63"/>
      <c r="ADA634" s="63"/>
      <c r="ADL634" s="63"/>
      <c r="ADW634" s="63"/>
      <c r="AEH634" s="63"/>
      <c r="AES634" s="63"/>
      <c r="AFD634" s="63"/>
      <c r="AFO634" s="63"/>
      <c r="AFZ634" s="63"/>
      <c r="AGK634" s="63"/>
      <c r="AGV634" s="63"/>
      <c r="AHG634" s="63"/>
      <c r="AHR634" s="63"/>
      <c r="AIC634" s="63"/>
      <c r="AIN634" s="63"/>
      <c r="AIY634" s="63"/>
      <c r="AJJ634" s="63"/>
      <c r="AJU634" s="63"/>
      <c r="AKF634" s="63"/>
      <c r="AKQ634" s="63"/>
      <c r="ALB634" s="63"/>
      <c r="ALM634" s="63"/>
      <c r="ALX634" s="63"/>
      <c r="AMI634" s="63"/>
      <c r="AMT634" s="63"/>
      <c r="ANE634" s="63"/>
      <c r="ANP634" s="63"/>
      <c r="AOA634" s="63"/>
      <c r="AOL634" s="63"/>
      <c r="AOW634" s="63"/>
      <c r="APH634" s="63"/>
      <c r="APS634" s="63"/>
      <c r="AQD634" s="63"/>
      <c r="AQO634" s="63"/>
      <c r="AQZ634" s="63"/>
      <c r="ARK634" s="63"/>
      <c r="ARV634" s="63"/>
      <c r="ASG634" s="63"/>
      <c r="ASR634" s="63"/>
      <c r="ATC634" s="63"/>
      <c r="ATN634" s="63"/>
      <c r="ATY634" s="63"/>
      <c r="AUJ634" s="63"/>
      <c r="AUU634" s="63"/>
      <c r="AVF634" s="63"/>
      <c r="AVQ634" s="63"/>
      <c r="AWB634" s="63"/>
      <c r="AWM634" s="63"/>
      <c r="AWX634" s="63"/>
      <c r="AXI634" s="63"/>
      <c r="AXT634" s="63"/>
      <c r="AYE634" s="63"/>
      <c r="AYP634" s="63"/>
      <c r="AZA634" s="63"/>
    </row>
    <row r="635" spans="1:1023 1034:1353" ht="18.75" customHeight="1" x14ac:dyDescent="0.35">
      <c r="A635" s="24">
        <f>'total Scrap'!A635</f>
        <v>0</v>
      </c>
      <c r="B635" s="29">
        <f>'total Scrap'!D635</f>
        <v>0</v>
      </c>
      <c r="C635" s="45">
        <f>'total Scrap'!E635</f>
        <v>0</v>
      </c>
      <c r="D635" s="8">
        <f>'total Scrap'!F635</f>
        <v>0</v>
      </c>
      <c r="E635" s="26">
        <f t="shared" ca="1" si="93"/>
        <v>1457</v>
      </c>
      <c r="F635" s="26">
        <f t="shared" si="94"/>
        <v>610</v>
      </c>
      <c r="G635" s="27">
        <f t="shared" ca="1" si="95"/>
        <v>43.571428571428569</v>
      </c>
      <c r="H635" s="26">
        <f t="shared" ca="1" si="96"/>
        <v>4</v>
      </c>
      <c r="I635" s="26"/>
      <c r="J635" s="30"/>
      <c r="P635" s="57">
        <f t="shared" si="97"/>
        <v>0</v>
      </c>
      <c r="Q635" s="30">
        <f t="shared" si="98"/>
        <v>0</v>
      </c>
      <c r="T635" s="42">
        <f t="shared" si="99"/>
        <v>0</v>
      </c>
      <c r="V635" s="43">
        <f t="shared" si="100"/>
        <v>0</v>
      </c>
      <c r="W635" s="42">
        <f t="shared" si="101"/>
        <v>2</v>
      </c>
      <c r="AG635" s="63"/>
      <c r="AR635" s="63"/>
      <c r="BC635" s="63"/>
      <c r="BN635" s="63"/>
      <c r="BY635" s="63"/>
      <c r="CJ635" s="63"/>
      <c r="CU635" s="63"/>
      <c r="DF635" s="63"/>
      <c r="DQ635" s="63"/>
      <c r="EB635" s="63"/>
      <c r="EM635" s="63"/>
      <c r="EX635" s="63"/>
      <c r="FI635" s="63"/>
      <c r="FT635" s="63"/>
      <c r="GE635" s="63"/>
      <c r="GP635" s="63"/>
      <c r="HA635" s="63"/>
      <c r="HL635" s="63"/>
      <c r="HW635" s="63"/>
      <c r="IH635" s="63"/>
      <c r="IS635" s="63"/>
      <c r="JD635" s="63"/>
      <c r="JO635" s="63"/>
      <c r="JZ635" s="63"/>
      <c r="KK635" s="63"/>
      <c r="KV635" s="63"/>
      <c r="LG635" s="63"/>
      <c r="LR635" s="63"/>
      <c r="MC635" s="63"/>
      <c r="MN635" s="63"/>
      <c r="MY635" s="63"/>
      <c r="NJ635" s="63"/>
      <c r="NU635" s="63"/>
      <c r="OF635" s="63"/>
      <c r="OQ635" s="63"/>
      <c r="PB635" s="63"/>
      <c r="PM635" s="63"/>
      <c r="PX635" s="63"/>
      <c r="QI635" s="63"/>
      <c r="QT635" s="63"/>
      <c r="RE635" s="63"/>
      <c r="RP635" s="63"/>
      <c r="SA635" s="63"/>
      <c r="SL635" s="63"/>
      <c r="SW635" s="63"/>
      <c r="TH635" s="63"/>
      <c r="TS635" s="63"/>
      <c r="UD635" s="63"/>
      <c r="UO635" s="63"/>
      <c r="UZ635" s="63"/>
      <c r="VK635" s="63"/>
      <c r="VV635" s="63"/>
      <c r="WG635" s="63"/>
      <c r="WR635" s="63"/>
      <c r="XC635" s="63"/>
      <c r="XN635" s="63"/>
      <c r="XY635" s="63"/>
      <c r="YJ635" s="63"/>
      <c r="YU635" s="63"/>
      <c r="ZF635" s="63"/>
      <c r="ZQ635" s="63"/>
      <c r="AAB635" s="63"/>
      <c r="AAM635" s="63"/>
      <c r="AAX635" s="63"/>
      <c r="ABI635" s="63"/>
      <c r="ABT635" s="63"/>
      <c r="ACE635" s="63"/>
      <c r="ACP635" s="63"/>
      <c r="ADA635" s="63"/>
      <c r="ADL635" s="63"/>
      <c r="ADW635" s="63"/>
      <c r="AEH635" s="63"/>
      <c r="AES635" s="63"/>
      <c r="AFD635" s="63"/>
      <c r="AFO635" s="63"/>
      <c r="AFZ635" s="63"/>
      <c r="AGK635" s="63"/>
      <c r="AGV635" s="63"/>
      <c r="AHG635" s="63"/>
      <c r="AHR635" s="63"/>
      <c r="AIC635" s="63"/>
      <c r="AIN635" s="63"/>
      <c r="AIY635" s="63"/>
      <c r="AJJ635" s="63"/>
      <c r="AJU635" s="63"/>
      <c r="AKF635" s="63"/>
      <c r="AKQ635" s="63"/>
      <c r="ALB635" s="63"/>
      <c r="ALM635" s="63"/>
      <c r="ALX635" s="63"/>
      <c r="AMI635" s="63"/>
      <c r="AMT635" s="63"/>
      <c r="ANE635" s="63"/>
      <c r="ANP635" s="63"/>
      <c r="AOA635" s="63"/>
      <c r="AOL635" s="63"/>
      <c r="AOW635" s="63"/>
      <c r="APH635" s="63"/>
      <c r="APS635" s="63"/>
      <c r="AQD635" s="63"/>
      <c r="AQO635" s="63"/>
      <c r="AQZ635" s="63"/>
      <c r="ARK635" s="63"/>
      <c r="ARV635" s="63"/>
      <c r="ASG635" s="63"/>
      <c r="ASR635" s="63"/>
      <c r="ATC635" s="63"/>
      <c r="ATN635" s="63"/>
      <c r="ATY635" s="63"/>
      <c r="AUJ635" s="63"/>
      <c r="AUU635" s="63"/>
      <c r="AVF635" s="63"/>
      <c r="AVQ635" s="63"/>
      <c r="AWB635" s="63"/>
      <c r="AWM635" s="63"/>
      <c r="AWX635" s="63"/>
      <c r="AXI635" s="63"/>
      <c r="AXT635" s="63"/>
      <c r="AYE635" s="63"/>
      <c r="AYP635" s="63"/>
      <c r="AZA635" s="63"/>
    </row>
    <row r="636" spans="1:1023 1034:1353" ht="18.75" customHeight="1" x14ac:dyDescent="0.35">
      <c r="A636" s="24">
        <f>'total Scrap'!A636</f>
        <v>0</v>
      </c>
      <c r="B636" s="29">
        <f>'total Scrap'!D636</f>
        <v>0</v>
      </c>
      <c r="C636" s="45">
        <f>'total Scrap'!E636</f>
        <v>0</v>
      </c>
      <c r="D636" s="8">
        <f>'total Scrap'!F636</f>
        <v>0</v>
      </c>
      <c r="E636" s="26">
        <f t="shared" ca="1" si="93"/>
        <v>1457</v>
      </c>
      <c r="F636" s="26">
        <f t="shared" si="94"/>
        <v>610</v>
      </c>
      <c r="G636" s="27">
        <f t="shared" ca="1" si="95"/>
        <v>43.571428571428569</v>
      </c>
      <c r="H636" s="26">
        <f t="shared" ca="1" si="96"/>
        <v>4</v>
      </c>
      <c r="I636" s="26"/>
      <c r="J636" s="30"/>
      <c r="P636" s="57">
        <f t="shared" si="97"/>
        <v>0</v>
      </c>
      <c r="Q636" s="30">
        <f t="shared" si="98"/>
        <v>0</v>
      </c>
      <c r="T636" s="42">
        <f t="shared" si="99"/>
        <v>0</v>
      </c>
      <c r="V636" s="43">
        <f t="shared" si="100"/>
        <v>0</v>
      </c>
      <c r="W636" s="42">
        <f t="shared" si="101"/>
        <v>2</v>
      </c>
      <c r="AG636" s="63"/>
      <c r="AR636" s="63"/>
      <c r="BC636" s="63"/>
      <c r="BN636" s="63"/>
      <c r="BY636" s="63"/>
      <c r="CJ636" s="63"/>
      <c r="CU636" s="63"/>
      <c r="DF636" s="63"/>
      <c r="DQ636" s="63"/>
      <c r="EB636" s="63"/>
      <c r="EM636" s="63"/>
      <c r="EX636" s="63"/>
      <c r="FI636" s="63"/>
      <c r="FT636" s="63"/>
      <c r="GE636" s="63"/>
      <c r="GP636" s="63"/>
      <c r="HA636" s="63"/>
      <c r="HL636" s="63"/>
      <c r="HW636" s="63"/>
      <c r="IH636" s="63"/>
      <c r="IS636" s="63"/>
      <c r="JD636" s="63"/>
      <c r="JO636" s="63"/>
      <c r="JZ636" s="63"/>
      <c r="KK636" s="63"/>
      <c r="KV636" s="63"/>
      <c r="LG636" s="63"/>
      <c r="LR636" s="63"/>
      <c r="MC636" s="63"/>
      <c r="MN636" s="63"/>
      <c r="MY636" s="63"/>
      <c r="NJ636" s="63"/>
      <c r="NU636" s="63"/>
      <c r="OF636" s="63"/>
      <c r="OQ636" s="63"/>
      <c r="PB636" s="63"/>
      <c r="PM636" s="63"/>
      <c r="PX636" s="63"/>
      <c r="QI636" s="63"/>
      <c r="QT636" s="63"/>
      <c r="RE636" s="63"/>
      <c r="RP636" s="63"/>
      <c r="SA636" s="63"/>
      <c r="SL636" s="63"/>
      <c r="SW636" s="63"/>
      <c r="TH636" s="63"/>
      <c r="TS636" s="63"/>
      <c r="UD636" s="63"/>
      <c r="UO636" s="63"/>
      <c r="UZ636" s="63"/>
      <c r="VK636" s="63"/>
      <c r="VV636" s="63"/>
      <c r="WG636" s="63"/>
      <c r="WR636" s="63"/>
      <c r="XC636" s="63"/>
      <c r="XN636" s="63"/>
      <c r="XY636" s="63"/>
      <c r="YJ636" s="63"/>
      <c r="YU636" s="63"/>
      <c r="ZF636" s="63"/>
      <c r="ZQ636" s="63"/>
      <c r="AAB636" s="63"/>
      <c r="AAM636" s="63"/>
      <c r="AAX636" s="63"/>
      <c r="ABI636" s="63"/>
      <c r="ABT636" s="63"/>
      <c r="ACE636" s="63"/>
      <c r="ACP636" s="63"/>
      <c r="ADA636" s="63"/>
      <c r="ADL636" s="63"/>
      <c r="ADW636" s="63"/>
      <c r="AEH636" s="63"/>
      <c r="AES636" s="63"/>
      <c r="AFD636" s="63"/>
      <c r="AFO636" s="63"/>
      <c r="AFZ636" s="63"/>
      <c r="AGK636" s="63"/>
      <c r="AGV636" s="63"/>
      <c r="AHG636" s="63"/>
      <c r="AHR636" s="63"/>
      <c r="AIC636" s="63"/>
      <c r="AIN636" s="63"/>
      <c r="AIY636" s="63"/>
      <c r="AJJ636" s="63"/>
      <c r="AJU636" s="63"/>
      <c r="AKF636" s="63"/>
      <c r="AKQ636" s="63"/>
      <c r="ALB636" s="63"/>
      <c r="ALM636" s="63"/>
      <c r="ALX636" s="63"/>
      <c r="AMI636" s="63"/>
      <c r="AMT636" s="63"/>
      <c r="ANE636" s="63"/>
      <c r="ANP636" s="63"/>
      <c r="AOA636" s="63"/>
      <c r="AOL636" s="63"/>
      <c r="AOW636" s="63"/>
      <c r="APH636" s="63"/>
      <c r="APS636" s="63"/>
      <c r="AQD636" s="63"/>
      <c r="AQO636" s="63"/>
      <c r="AQZ636" s="63"/>
      <c r="ARK636" s="63"/>
      <c r="ARV636" s="63"/>
      <c r="ASG636" s="63"/>
      <c r="ASR636" s="63"/>
      <c r="ATC636" s="63"/>
      <c r="ATN636" s="63"/>
      <c r="ATY636" s="63"/>
      <c r="AUJ636" s="63"/>
      <c r="AUU636" s="63"/>
      <c r="AVF636" s="63"/>
      <c r="AVQ636" s="63"/>
      <c r="AWB636" s="63"/>
      <c r="AWM636" s="63"/>
      <c r="AWX636" s="63"/>
      <c r="AXI636" s="63"/>
      <c r="AXT636" s="63"/>
      <c r="AYE636" s="63"/>
      <c r="AYP636" s="63"/>
      <c r="AZA636" s="63"/>
    </row>
    <row r="637" spans="1:1023 1034:1353" ht="18.75" customHeight="1" x14ac:dyDescent="0.35">
      <c r="A637" s="24">
        <f>'total Scrap'!A637</f>
        <v>0</v>
      </c>
      <c r="B637" s="29">
        <f>'total Scrap'!D637</f>
        <v>0</v>
      </c>
      <c r="C637" s="45">
        <f>'total Scrap'!E637</f>
        <v>0</v>
      </c>
      <c r="D637" s="8">
        <f>'total Scrap'!F637</f>
        <v>0</v>
      </c>
      <c r="E637" s="26">
        <f t="shared" ca="1" si="93"/>
        <v>1457</v>
      </c>
      <c r="F637" s="26">
        <f t="shared" si="94"/>
        <v>610</v>
      </c>
      <c r="G637" s="27">
        <f t="shared" ca="1" si="95"/>
        <v>43.571428571428569</v>
      </c>
      <c r="H637" s="26">
        <f t="shared" ca="1" si="96"/>
        <v>4</v>
      </c>
      <c r="I637" s="26"/>
      <c r="J637" s="30"/>
      <c r="P637" s="57">
        <f t="shared" si="97"/>
        <v>0</v>
      </c>
      <c r="Q637" s="30">
        <f t="shared" si="98"/>
        <v>0</v>
      </c>
      <c r="T637" s="42">
        <f t="shared" si="99"/>
        <v>0</v>
      </c>
      <c r="V637" s="43">
        <f t="shared" si="100"/>
        <v>0</v>
      </c>
      <c r="W637" s="42">
        <f t="shared" si="101"/>
        <v>2</v>
      </c>
      <c r="AG637" s="63"/>
      <c r="AR637" s="63"/>
      <c r="BC637" s="63"/>
      <c r="BN637" s="63"/>
      <c r="BY637" s="63"/>
      <c r="CJ637" s="63"/>
      <c r="CU637" s="63"/>
      <c r="DF637" s="63"/>
      <c r="DQ637" s="63"/>
      <c r="EB637" s="63"/>
      <c r="EM637" s="63"/>
      <c r="EX637" s="63"/>
      <c r="FI637" s="63"/>
      <c r="FT637" s="63"/>
      <c r="GE637" s="63"/>
      <c r="GP637" s="63"/>
      <c r="HA637" s="63"/>
      <c r="HL637" s="63"/>
      <c r="HW637" s="63"/>
      <c r="IH637" s="63"/>
      <c r="IS637" s="63"/>
      <c r="JD637" s="63"/>
      <c r="JO637" s="63"/>
      <c r="JZ637" s="63"/>
      <c r="KK637" s="63"/>
      <c r="KV637" s="63"/>
      <c r="LG637" s="63"/>
      <c r="LR637" s="63"/>
      <c r="MC637" s="63"/>
      <c r="MN637" s="63"/>
      <c r="MY637" s="63"/>
      <c r="NJ637" s="63"/>
      <c r="NU637" s="63"/>
      <c r="OF637" s="63"/>
      <c r="OQ637" s="63"/>
      <c r="PB637" s="63"/>
      <c r="PM637" s="63"/>
      <c r="PX637" s="63"/>
      <c r="QI637" s="63"/>
      <c r="QT637" s="63"/>
      <c r="RE637" s="63"/>
      <c r="RP637" s="63"/>
      <c r="SA637" s="63"/>
      <c r="SL637" s="63"/>
      <c r="SW637" s="63"/>
      <c r="TH637" s="63"/>
      <c r="TS637" s="63"/>
      <c r="UD637" s="63"/>
      <c r="UO637" s="63"/>
      <c r="UZ637" s="63"/>
      <c r="VK637" s="63"/>
      <c r="VV637" s="63"/>
      <c r="WG637" s="63"/>
      <c r="WR637" s="63"/>
      <c r="XC637" s="63"/>
      <c r="XN637" s="63"/>
      <c r="XY637" s="63"/>
      <c r="YJ637" s="63"/>
      <c r="YU637" s="63"/>
      <c r="ZF637" s="63"/>
      <c r="ZQ637" s="63"/>
      <c r="AAB637" s="63"/>
      <c r="AAM637" s="63"/>
      <c r="AAX637" s="63"/>
      <c r="ABI637" s="63"/>
      <c r="ABT637" s="63"/>
      <c r="ACE637" s="63"/>
      <c r="ACP637" s="63"/>
      <c r="ADA637" s="63"/>
      <c r="ADL637" s="63"/>
      <c r="ADW637" s="63"/>
      <c r="AEH637" s="63"/>
      <c r="AES637" s="63"/>
      <c r="AFD637" s="63"/>
      <c r="AFO637" s="63"/>
      <c r="AFZ637" s="63"/>
      <c r="AGK637" s="63"/>
      <c r="AGV637" s="63"/>
      <c r="AHG637" s="63"/>
      <c r="AHR637" s="63"/>
      <c r="AIC637" s="63"/>
      <c r="AIN637" s="63"/>
      <c r="AIY637" s="63"/>
      <c r="AJJ637" s="63"/>
      <c r="AJU637" s="63"/>
      <c r="AKF637" s="63"/>
      <c r="AKQ637" s="63"/>
      <c r="ALB637" s="63"/>
      <c r="ALM637" s="63"/>
      <c r="ALX637" s="63"/>
      <c r="AMI637" s="63"/>
      <c r="AMT637" s="63"/>
      <c r="ANE637" s="63"/>
      <c r="ANP637" s="63"/>
      <c r="AOA637" s="63"/>
      <c r="AOL637" s="63"/>
      <c r="AOW637" s="63"/>
      <c r="APH637" s="63"/>
      <c r="APS637" s="63"/>
      <c r="AQD637" s="63"/>
      <c r="AQO637" s="63"/>
      <c r="AQZ637" s="63"/>
      <c r="ARK637" s="63"/>
      <c r="ARV637" s="63"/>
      <c r="ASG637" s="63"/>
      <c r="ASR637" s="63"/>
      <c r="ATC637" s="63"/>
      <c r="ATN637" s="63"/>
      <c r="ATY637" s="63"/>
      <c r="AUJ637" s="63"/>
      <c r="AUU637" s="63"/>
      <c r="AVF637" s="63"/>
      <c r="AVQ637" s="63"/>
      <c r="AWB637" s="63"/>
      <c r="AWM637" s="63"/>
      <c r="AWX637" s="63"/>
      <c r="AXI637" s="63"/>
      <c r="AXT637" s="63"/>
      <c r="AYE637" s="63"/>
      <c r="AYP637" s="63"/>
      <c r="AZA637" s="63"/>
    </row>
    <row r="638" spans="1:1023 1034:1353" ht="18.75" customHeight="1" x14ac:dyDescent="0.35">
      <c r="A638" s="24">
        <f>'total Scrap'!A638</f>
        <v>0</v>
      </c>
      <c r="B638" s="29">
        <f>'total Scrap'!D638</f>
        <v>0</v>
      </c>
      <c r="C638" s="45">
        <f>'total Scrap'!E638</f>
        <v>0</v>
      </c>
      <c r="D638" s="8">
        <f>'total Scrap'!F638</f>
        <v>0</v>
      </c>
      <c r="E638" s="26">
        <f t="shared" ca="1" si="93"/>
        <v>1457</v>
      </c>
      <c r="F638" s="26">
        <f t="shared" si="94"/>
        <v>610</v>
      </c>
      <c r="G638" s="27">
        <f t="shared" ca="1" si="95"/>
        <v>43.571428571428569</v>
      </c>
      <c r="H638" s="26">
        <f t="shared" ca="1" si="96"/>
        <v>4</v>
      </c>
      <c r="I638" s="26"/>
      <c r="J638" s="30"/>
      <c r="P638" s="57">
        <f t="shared" si="97"/>
        <v>0</v>
      </c>
      <c r="Q638" s="30">
        <f t="shared" si="98"/>
        <v>0</v>
      </c>
      <c r="T638" s="42">
        <f t="shared" si="99"/>
        <v>0</v>
      </c>
      <c r="V638" s="43">
        <f t="shared" si="100"/>
        <v>0</v>
      </c>
      <c r="W638" s="42">
        <f t="shared" si="101"/>
        <v>2</v>
      </c>
      <c r="AG638" s="63"/>
      <c r="AR638" s="63"/>
      <c r="BC638" s="63"/>
      <c r="BN638" s="63"/>
      <c r="BY638" s="63"/>
      <c r="CJ638" s="63"/>
      <c r="CU638" s="63"/>
      <c r="DF638" s="63"/>
      <c r="DQ638" s="63"/>
      <c r="EB638" s="63"/>
      <c r="EM638" s="63"/>
      <c r="EX638" s="63"/>
      <c r="FI638" s="63"/>
      <c r="FT638" s="63"/>
      <c r="GE638" s="63"/>
      <c r="GP638" s="63"/>
      <c r="HA638" s="63"/>
      <c r="HL638" s="63"/>
      <c r="HW638" s="63"/>
      <c r="IH638" s="63"/>
      <c r="IS638" s="63"/>
      <c r="JD638" s="63"/>
      <c r="JO638" s="63"/>
      <c r="JZ638" s="63"/>
      <c r="KK638" s="63"/>
      <c r="KV638" s="63"/>
      <c r="LG638" s="63"/>
      <c r="LR638" s="63"/>
      <c r="MC638" s="63"/>
      <c r="MN638" s="63"/>
      <c r="MY638" s="63"/>
      <c r="NJ638" s="63"/>
      <c r="NU638" s="63"/>
      <c r="OF638" s="63"/>
      <c r="OQ638" s="63"/>
      <c r="PB638" s="63"/>
      <c r="PM638" s="63"/>
      <c r="PX638" s="63"/>
      <c r="QI638" s="63"/>
      <c r="QT638" s="63"/>
      <c r="RE638" s="63"/>
      <c r="RP638" s="63"/>
      <c r="SA638" s="63"/>
      <c r="SL638" s="63"/>
      <c r="SW638" s="63"/>
      <c r="TH638" s="63"/>
      <c r="TS638" s="63"/>
      <c r="UD638" s="63"/>
      <c r="UO638" s="63"/>
      <c r="UZ638" s="63"/>
      <c r="VK638" s="63"/>
      <c r="VV638" s="63"/>
      <c r="WG638" s="63"/>
      <c r="WR638" s="63"/>
      <c r="XC638" s="63"/>
      <c r="XN638" s="63"/>
      <c r="XY638" s="63"/>
      <c r="YJ638" s="63"/>
      <c r="YU638" s="63"/>
      <c r="ZF638" s="63"/>
      <c r="ZQ638" s="63"/>
      <c r="AAB638" s="63"/>
      <c r="AAM638" s="63"/>
      <c r="AAX638" s="63"/>
      <c r="ABI638" s="63"/>
      <c r="ABT638" s="63"/>
      <c r="ACE638" s="63"/>
      <c r="ACP638" s="63"/>
      <c r="ADA638" s="63"/>
      <c r="ADL638" s="63"/>
      <c r="ADW638" s="63"/>
      <c r="AEH638" s="63"/>
      <c r="AES638" s="63"/>
      <c r="AFD638" s="63"/>
      <c r="AFO638" s="63"/>
      <c r="AFZ638" s="63"/>
      <c r="AGK638" s="63"/>
      <c r="AGV638" s="63"/>
      <c r="AHG638" s="63"/>
      <c r="AHR638" s="63"/>
      <c r="AIC638" s="63"/>
      <c r="AIN638" s="63"/>
      <c r="AIY638" s="63"/>
      <c r="AJJ638" s="63"/>
      <c r="AJU638" s="63"/>
      <c r="AKF638" s="63"/>
      <c r="AKQ638" s="63"/>
      <c r="ALB638" s="63"/>
      <c r="ALM638" s="63"/>
      <c r="ALX638" s="63"/>
      <c r="AMI638" s="63"/>
      <c r="AMT638" s="63"/>
      <c r="ANE638" s="63"/>
      <c r="ANP638" s="63"/>
      <c r="AOA638" s="63"/>
      <c r="AOL638" s="63"/>
      <c r="AOW638" s="63"/>
      <c r="APH638" s="63"/>
      <c r="APS638" s="63"/>
      <c r="AQD638" s="63"/>
      <c r="AQO638" s="63"/>
      <c r="AQZ638" s="63"/>
      <c r="ARK638" s="63"/>
      <c r="ARV638" s="63"/>
      <c r="ASG638" s="63"/>
      <c r="ASR638" s="63"/>
      <c r="ATC638" s="63"/>
      <c r="ATN638" s="63"/>
      <c r="ATY638" s="63"/>
      <c r="AUJ638" s="63"/>
      <c r="AUU638" s="63"/>
      <c r="AVF638" s="63"/>
      <c r="AVQ638" s="63"/>
      <c r="AWB638" s="63"/>
      <c r="AWM638" s="63"/>
      <c r="AWX638" s="63"/>
      <c r="AXI638" s="63"/>
      <c r="AXT638" s="63"/>
      <c r="AYE638" s="63"/>
      <c r="AYP638" s="63"/>
      <c r="AZA638" s="63"/>
    </row>
    <row r="639" spans="1:1023 1034:1353" ht="18.75" customHeight="1" x14ac:dyDescent="0.35">
      <c r="A639" s="24">
        <f>'total Scrap'!A639</f>
        <v>0</v>
      </c>
      <c r="B639" s="29">
        <f>'total Scrap'!D639</f>
        <v>0</v>
      </c>
      <c r="C639" s="45">
        <f>'total Scrap'!E639</f>
        <v>0</v>
      </c>
      <c r="D639" s="8">
        <f>'total Scrap'!F639</f>
        <v>0</v>
      </c>
      <c r="E639" s="26">
        <f t="shared" ca="1" si="93"/>
        <v>1457</v>
      </c>
      <c r="F639" s="26">
        <f t="shared" si="94"/>
        <v>610</v>
      </c>
      <c r="G639" s="27">
        <f t="shared" ca="1" si="95"/>
        <v>43.571428571428569</v>
      </c>
      <c r="H639" s="26">
        <f t="shared" ca="1" si="96"/>
        <v>4</v>
      </c>
      <c r="I639" s="26"/>
      <c r="J639" s="30"/>
      <c r="P639" s="57">
        <f t="shared" si="97"/>
        <v>0</v>
      </c>
      <c r="Q639" s="30">
        <f t="shared" si="98"/>
        <v>0</v>
      </c>
      <c r="T639" s="42">
        <f t="shared" si="99"/>
        <v>0</v>
      </c>
      <c r="V639" s="43">
        <f t="shared" si="100"/>
        <v>0</v>
      </c>
      <c r="W639" s="42">
        <f t="shared" si="101"/>
        <v>2</v>
      </c>
      <c r="AG639" s="63"/>
      <c r="AR639" s="63"/>
      <c r="BC639" s="63"/>
      <c r="BN639" s="63"/>
      <c r="BY639" s="63"/>
      <c r="CJ639" s="63"/>
      <c r="CU639" s="63"/>
      <c r="DF639" s="63"/>
      <c r="DQ639" s="63"/>
      <c r="EB639" s="63"/>
      <c r="EM639" s="63"/>
      <c r="EX639" s="63"/>
      <c r="FI639" s="63"/>
      <c r="FT639" s="63"/>
      <c r="GE639" s="63"/>
      <c r="GP639" s="63"/>
      <c r="HA639" s="63"/>
      <c r="HL639" s="63"/>
      <c r="HW639" s="63"/>
      <c r="IH639" s="63"/>
      <c r="IS639" s="63"/>
      <c r="JD639" s="63"/>
      <c r="JO639" s="63"/>
      <c r="JZ639" s="63"/>
      <c r="KK639" s="63"/>
      <c r="KV639" s="63"/>
      <c r="LG639" s="63"/>
      <c r="LR639" s="63"/>
      <c r="MC639" s="63"/>
      <c r="MN639" s="63"/>
      <c r="MY639" s="63"/>
      <c r="NJ639" s="63"/>
      <c r="NU639" s="63"/>
      <c r="OF639" s="63"/>
      <c r="OQ639" s="63"/>
      <c r="PB639" s="63"/>
      <c r="PM639" s="63"/>
      <c r="PX639" s="63"/>
      <c r="QI639" s="63"/>
      <c r="QT639" s="63"/>
      <c r="RE639" s="63"/>
      <c r="RP639" s="63"/>
      <c r="SA639" s="63"/>
      <c r="SL639" s="63"/>
      <c r="SW639" s="63"/>
      <c r="TH639" s="63"/>
      <c r="TS639" s="63"/>
      <c r="UD639" s="63"/>
      <c r="UO639" s="63"/>
      <c r="UZ639" s="63"/>
      <c r="VK639" s="63"/>
      <c r="VV639" s="63"/>
      <c r="WG639" s="63"/>
      <c r="WR639" s="63"/>
      <c r="XC639" s="63"/>
      <c r="XN639" s="63"/>
      <c r="XY639" s="63"/>
      <c r="YJ639" s="63"/>
      <c r="YU639" s="63"/>
      <c r="ZF639" s="63"/>
      <c r="ZQ639" s="63"/>
      <c r="AAB639" s="63"/>
      <c r="AAM639" s="63"/>
      <c r="AAX639" s="63"/>
      <c r="ABI639" s="63"/>
      <c r="ABT639" s="63"/>
      <c r="ACE639" s="63"/>
      <c r="ACP639" s="63"/>
      <c r="ADA639" s="63"/>
      <c r="ADL639" s="63"/>
      <c r="ADW639" s="63"/>
      <c r="AEH639" s="63"/>
      <c r="AES639" s="63"/>
      <c r="AFD639" s="63"/>
      <c r="AFO639" s="63"/>
      <c r="AFZ639" s="63"/>
      <c r="AGK639" s="63"/>
      <c r="AGV639" s="63"/>
      <c r="AHG639" s="63"/>
      <c r="AHR639" s="63"/>
      <c r="AIC639" s="63"/>
      <c r="AIN639" s="63"/>
      <c r="AIY639" s="63"/>
      <c r="AJJ639" s="63"/>
      <c r="AJU639" s="63"/>
      <c r="AKF639" s="63"/>
      <c r="AKQ639" s="63"/>
      <c r="ALB639" s="63"/>
      <c r="ALM639" s="63"/>
      <c r="ALX639" s="63"/>
      <c r="AMI639" s="63"/>
      <c r="AMT639" s="63"/>
      <c r="ANE639" s="63"/>
      <c r="ANP639" s="63"/>
      <c r="AOA639" s="63"/>
      <c r="AOL639" s="63"/>
      <c r="AOW639" s="63"/>
      <c r="APH639" s="63"/>
      <c r="APS639" s="63"/>
      <c r="AQD639" s="63"/>
      <c r="AQO639" s="63"/>
      <c r="AQZ639" s="63"/>
      <c r="ARK639" s="63"/>
      <c r="ARV639" s="63"/>
      <c r="ASG639" s="63"/>
      <c r="ASR639" s="63"/>
      <c r="ATC639" s="63"/>
      <c r="ATN639" s="63"/>
      <c r="ATY639" s="63"/>
      <c r="AUJ639" s="63"/>
      <c r="AUU639" s="63"/>
      <c r="AVF639" s="63"/>
      <c r="AVQ639" s="63"/>
      <c r="AWB639" s="63"/>
      <c r="AWM639" s="63"/>
      <c r="AWX639" s="63"/>
      <c r="AXI639" s="63"/>
      <c r="AXT639" s="63"/>
      <c r="AYE639" s="63"/>
      <c r="AYP639" s="63"/>
      <c r="AZA639" s="63"/>
    </row>
    <row r="640" spans="1:1023 1034:1353" ht="18.75" customHeight="1" x14ac:dyDescent="0.35">
      <c r="A640" s="24">
        <f>'total Scrap'!A640</f>
        <v>0</v>
      </c>
      <c r="B640" s="29">
        <f>'total Scrap'!D640</f>
        <v>0</v>
      </c>
      <c r="C640" s="45">
        <f>'total Scrap'!E640</f>
        <v>0</v>
      </c>
      <c r="D640" s="8">
        <f>'total Scrap'!F640</f>
        <v>0</v>
      </c>
      <c r="E640" s="26">
        <f t="shared" ca="1" si="93"/>
        <v>1457</v>
      </c>
      <c r="F640" s="26">
        <f t="shared" si="94"/>
        <v>610</v>
      </c>
      <c r="G640" s="27">
        <f t="shared" ca="1" si="95"/>
        <v>43.571428571428569</v>
      </c>
      <c r="H640" s="26">
        <f t="shared" ca="1" si="96"/>
        <v>4</v>
      </c>
      <c r="I640" s="26"/>
      <c r="J640" s="30"/>
      <c r="P640" s="57">
        <f t="shared" si="97"/>
        <v>0</v>
      </c>
      <c r="Q640" s="30">
        <f t="shared" si="98"/>
        <v>0</v>
      </c>
      <c r="T640" s="42">
        <f t="shared" si="99"/>
        <v>0</v>
      </c>
      <c r="V640" s="43">
        <f t="shared" si="100"/>
        <v>0</v>
      </c>
      <c r="W640" s="42">
        <f t="shared" si="101"/>
        <v>2</v>
      </c>
      <c r="AG640" s="63"/>
      <c r="AR640" s="63"/>
      <c r="BC640" s="63"/>
      <c r="BN640" s="63"/>
      <c r="BY640" s="63"/>
      <c r="CJ640" s="63"/>
      <c r="CU640" s="63"/>
      <c r="DF640" s="63"/>
      <c r="DQ640" s="63"/>
      <c r="EB640" s="63"/>
      <c r="EM640" s="63"/>
      <c r="EX640" s="63"/>
      <c r="FI640" s="63"/>
      <c r="FT640" s="63"/>
      <c r="GE640" s="63"/>
      <c r="GP640" s="63"/>
      <c r="HA640" s="63"/>
      <c r="HL640" s="63"/>
      <c r="HW640" s="63"/>
      <c r="IH640" s="63"/>
      <c r="IS640" s="63"/>
      <c r="JD640" s="63"/>
      <c r="JO640" s="63"/>
      <c r="JZ640" s="63"/>
      <c r="KK640" s="63"/>
      <c r="KV640" s="63"/>
      <c r="LG640" s="63"/>
      <c r="LR640" s="63"/>
      <c r="MC640" s="63"/>
      <c r="MN640" s="63"/>
      <c r="MY640" s="63"/>
      <c r="NJ640" s="63"/>
      <c r="NU640" s="63"/>
      <c r="OF640" s="63"/>
      <c r="OQ640" s="63"/>
      <c r="PB640" s="63"/>
      <c r="PM640" s="63"/>
      <c r="PX640" s="63"/>
      <c r="QI640" s="63"/>
      <c r="QT640" s="63"/>
      <c r="RE640" s="63"/>
      <c r="RP640" s="63"/>
      <c r="SA640" s="63"/>
      <c r="SL640" s="63"/>
      <c r="SW640" s="63"/>
      <c r="TH640" s="63"/>
      <c r="TS640" s="63"/>
      <c r="UD640" s="63"/>
      <c r="UO640" s="63"/>
      <c r="UZ640" s="63"/>
      <c r="VK640" s="63"/>
      <c r="VV640" s="63"/>
      <c r="WG640" s="63"/>
      <c r="WR640" s="63"/>
      <c r="XC640" s="63"/>
      <c r="XN640" s="63"/>
      <c r="XY640" s="63"/>
      <c r="YJ640" s="63"/>
      <c r="YU640" s="63"/>
      <c r="ZF640" s="63"/>
      <c r="ZQ640" s="63"/>
      <c r="AAB640" s="63"/>
      <c r="AAM640" s="63"/>
      <c r="AAX640" s="63"/>
      <c r="ABI640" s="63"/>
      <c r="ABT640" s="63"/>
      <c r="ACE640" s="63"/>
      <c r="ACP640" s="63"/>
      <c r="ADA640" s="63"/>
      <c r="ADL640" s="63"/>
      <c r="ADW640" s="63"/>
      <c r="AEH640" s="63"/>
      <c r="AES640" s="63"/>
      <c r="AFD640" s="63"/>
      <c r="AFO640" s="63"/>
      <c r="AFZ640" s="63"/>
      <c r="AGK640" s="63"/>
      <c r="AGV640" s="63"/>
      <c r="AHG640" s="63"/>
      <c r="AHR640" s="63"/>
      <c r="AIC640" s="63"/>
      <c r="AIN640" s="63"/>
      <c r="AIY640" s="63"/>
      <c r="AJJ640" s="63"/>
      <c r="AJU640" s="63"/>
      <c r="AKF640" s="63"/>
      <c r="AKQ640" s="63"/>
      <c r="ALB640" s="63"/>
      <c r="ALM640" s="63"/>
      <c r="ALX640" s="63"/>
      <c r="AMI640" s="63"/>
      <c r="AMT640" s="63"/>
      <c r="ANE640" s="63"/>
      <c r="ANP640" s="63"/>
      <c r="AOA640" s="63"/>
      <c r="AOL640" s="63"/>
      <c r="AOW640" s="63"/>
      <c r="APH640" s="63"/>
      <c r="APS640" s="63"/>
      <c r="AQD640" s="63"/>
      <c r="AQO640" s="63"/>
      <c r="AQZ640" s="63"/>
      <c r="ARK640" s="63"/>
      <c r="ARV640" s="63"/>
      <c r="ASG640" s="63"/>
      <c r="ASR640" s="63"/>
      <c r="ATC640" s="63"/>
      <c r="ATN640" s="63"/>
      <c r="ATY640" s="63"/>
      <c r="AUJ640" s="63"/>
      <c r="AUU640" s="63"/>
      <c r="AVF640" s="63"/>
      <c r="AVQ640" s="63"/>
      <c r="AWB640" s="63"/>
      <c r="AWM640" s="63"/>
      <c r="AWX640" s="63"/>
      <c r="AXI640" s="63"/>
      <c r="AXT640" s="63"/>
      <c r="AYE640" s="63"/>
      <c r="AYP640" s="63"/>
      <c r="AZA640" s="63"/>
    </row>
    <row r="641" spans="1:1023 1034:1353" ht="18.75" customHeight="1" x14ac:dyDescent="0.35">
      <c r="A641" s="24">
        <f>'total Scrap'!A641</f>
        <v>0</v>
      </c>
      <c r="B641" s="29">
        <f>'total Scrap'!D641</f>
        <v>0</v>
      </c>
      <c r="C641" s="45">
        <f>'total Scrap'!E641</f>
        <v>0</v>
      </c>
      <c r="D641" s="8">
        <f>'total Scrap'!F641</f>
        <v>0</v>
      </c>
      <c r="E641" s="26">
        <f t="shared" ca="1" si="93"/>
        <v>1457</v>
      </c>
      <c r="F641" s="26">
        <f t="shared" si="94"/>
        <v>610</v>
      </c>
      <c r="G641" s="27">
        <f t="shared" ca="1" si="95"/>
        <v>43.571428571428569</v>
      </c>
      <c r="H641" s="26">
        <f t="shared" ca="1" si="96"/>
        <v>4</v>
      </c>
      <c r="I641" s="26"/>
      <c r="J641" s="30"/>
      <c r="P641" s="57">
        <f t="shared" si="97"/>
        <v>0</v>
      </c>
      <c r="Q641" s="30">
        <f t="shared" si="98"/>
        <v>0</v>
      </c>
      <c r="T641" s="42">
        <f t="shared" si="99"/>
        <v>0</v>
      </c>
      <c r="V641" s="43">
        <f t="shared" si="100"/>
        <v>0</v>
      </c>
      <c r="W641" s="42">
        <f t="shared" si="101"/>
        <v>2</v>
      </c>
      <c r="AG641" s="63"/>
      <c r="AR641" s="63"/>
      <c r="BC641" s="63"/>
      <c r="BN641" s="63"/>
      <c r="BY641" s="63"/>
      <c r="CJ641" s="63"/>
      <c r="CU641" s="63"/>
      <c r="DF641" s="63"/>
      <c r="DQ641" s="63"/>
      <c r="EB641" s="63"/>
      <c r="EM641" s="63"/>
      <c r="EX641" s="63"/>
      <c r="FI641" s="63"/>
      <c r="FT641" s="63"/>
      <c r="GE641" s="63"/>
      <c r="GP641" s="63"/>
      <c r="HA641" s="63"/>
      <c r="HL641" s="63"/>
      <c r="HW641" s="63"/>
      <c r="IH641" s="63"/>
      <c r="IS641" s="63"/>
      <c r="JD641" s="63"/>
      <c r="JO641" s="63"/>
      <c r="JZ641" s="63"/>
      <c r="KK641" s="63"/>
      <c r="KV641" s="63"/>
      <c r="LG641" s="63"/>
      <c r="LR641" s="63"/>
      <c r="MC641" s="63"/>
      <c r="MN641" s="63"/>
      <c r="MY641" s="63"/>
      <c r="NJ641" s="63"/>
      <c r="NU641" s="63"/>
      <c r="OF641" s="63"/>
      <c r="OQ641" s="63"/>
      <c r="PB641" s="63"/>
      <c r="PM641" s="63"/>
      <c r="PX641" s="63"/>
      <c r="QI641" s="63"/>
      <c r="QT641" s="63"/>
      <c r="RE641" s="63"/>
      <c r="RP641" s="63"/>
      <c r="SA641" s="63"/>
      <c r="SL641" s="63"/>
      <c r="SW641" s="63"/>
      <c r="TH641" s="63"/>
      <c r="TS641" s="63"/>
      <c r="UD641" s="63"/>
      <c r="UO641" s="63"/>
      <c r="UZ641" s="63"/>
      <c r="VK641" s="63"/>
      <c r="VV641" s="63"/>
      <c r="WG641" s="63"/>
      <c r="WR641" s="63"/>
      <c r="XC641" s="63"/>
      <c r="XN641" s="63"/>
      <c r="XY641" s="63"/>
      <c r="YJ641" s="63"/>
      <c r="YU641" s="63"/>
      <c r="ZF641" s="63"/>
      <c r="ZQ641" s="63"/>
      <c r="AAB641" s="63"/>
      <c r="AAM641" s="63"/>
      <c r="AAX641" s="63"/>
      <c r="ABI641" s="63"/>
      <c r="ABT641" s="63"/>
      <c r="ACE641" s="63"/>
      <c r="ACP641" s="63"/>
      <c r="ADA641" s="63"/>
      <c r="ADL641" s="63"/>
      <c r="ADW641" s="63"/>
      <c r="AEH641" s="63"/>
      <c r="AES641" s="63"/>
      <c r="AFD641" s="63"/>
      <c r="AFO641" s="63"/>
      <c r="AFZ641" s="63"/>
      <c r="AGK641" s="63"/>
      <c r="AGV641" s="63"/>
      <c r="AHG641" s="63"/>
      <c r="AHR641" s="63"/>
      <c r="AIC641" s="63"/>
      <c r="AIN641" s="63"/>
      <c r="AIY641" s="63"/>
      <c r="AJJ641" s="63"/>
      <c r="AJU641" s="63"/>
      <c r="AKF641" s="63"/>
      <c r="AKQ641" s="63"/>
      <c r="ALB641" s="63"/>
      <c r="ALM641" s="63"/>
      <c r="ALX641" s="63"/>
      <c r="AMI641" s="63"/>
      <c r="AMT641" s="63"/>
      <c r="ANE641" s="63"/>
      <c r="ANP641" s="63"/>
      <c r="AOA641" s="63"/>
      <c r="AOL641" s="63"/>
      <c r="AOW641" s="63"/>
      <c r="APH641" s="63"/>
      <c r="APS641" s="63"/>
      <c r="AQD641" s="63"/>
      <c r="AQO641" s="63"/>
      <c r="AQZ641" s="63"/>
      <c r="ARK641" s="63"/>
      <c r="ARV641" s="63"/>
      <c r="ASG641" s="63"/>
      <c r="ASR641" s="63"/>
      <c r="ATC641" s="63"/>
      <c r="ATN641" s="63"/>
      <c r="ATY641" s="63"/>
      <c r="AUJ641" s="63"/>
      <c r="AUU641" s="63"/>
      <c r="AVF641" s="63"/>
      <c r="AVQ641" s="63"/>
      <c r="AWB641" s="63"/>
      <c r="AWM641" s="63"/>
      <c r="AWX641" s="63"/>
      <c r="AXI641" s="63"/>
      <c r="AXT641" s="63"/>
      <c r="AYE641" s="63"/>
      <c r="AYP641" s="63"/>
      <c r="AZA641" s="63"/>
    </row>
    <row r="642" spans="1:1023 1034:1353" ht="18.75" customHeight="1" x14ac:dyDescent="0.35">
      <c r="A642" s="24">
        <f>'total Scrap'!A642</f>
        <v>0</v>
      </c>
      <c r="B642" s="29">
        <f>'total Scrap'!D642</f>
        <v>0</v>
      </c>
      <c r="C642" s="45">
        <f>'total Scrap'!E642</f>
        <v>0</v>
      </c>
      <c r="D642" s="8">
        <f>'total Scrap'!F642</f>
        <v>0</v>
      </c>
      <c r="E642" s="26">
        <f t="shared" ref="E642:E705" ca="1" si="102">DATEDIF(A642, L$2, "m")</f>
        <v>1457</v>
      </c>
      <c r="F642" s="26">
        <f t="shared" ref="F642:F705" si="103">COUNTIF($C$2:$C$1000,C642)</f>
        <v>610</v>
      </c>
      <c r="G642" s="27">
        <f t="shared" ref="G642:G705" ca="1" si="104">F642/O$3</f>
        <v>43.571428571428569</v>
      </c>
      <c r="H642" s="26">
        <f t="shared" ca="1" si="96"/>
        <v>4</v>
      </c>
      <c r="I642" s="26"/>
      <c r="J642" s="30"/>
      <c r="P642" s="57">
        <f t="shared" si="97"/>
        <v>0</v>
      </c>
      <c r="Q642" s="30">
        <f t="shared" si="98"/>
        <v>0</v>
      </c>
      <c r="T642" s="42">
        <f t="shared" si="99"/>
        <v>0</v>
      </c>
      <c r="V642" s="43">
        <f t="shared" si="100"/>
        <v>0</v>
      </c>
      <c r="W642" s="42">
        <f t="shared" si="101"/>
        <v>2</v>
      </c>
      <c r="AG642" s="63"/>
      <c r="AR642" s="63"/>
      <c r="BC642" s="63"/>
      <c r="BN642" s="63"/>
      <c r="BY642" s="63"/>
      <c r="CJ642" s="63"/>
      <c r="CU642" s="63"/>
      <c r="DF642" s="63"/>
      <c r="DQ642" s="63"/>
      <c r="EB642" s="63"/>
      <c r="EM642" s="63"/>
      <c r="EX642" s="63"/>
      <c r="FI642" s="63"/>
      <c r="FT642" s="63"/>
      <c r="GE642" s="63"/>
      <c r="GP642" s="63"/>
      <c r="HA642" s="63"/>
      <c r="HL642" s="63"/>
      <c r="HW642" s="63"/>
      <c r="IH642" s="63"/>
      <c r="IS642" s="63"/>
      <c r="JD642" s="63"/>
      <c r="JO642" s="63"/>
      <c r="JZ642" s="63"/>
      <c r="KK642" s="63"/>
      <c r="KV642" s="63"/>
      <c r="LG642" s="63"/>
      <c r="LR642" s="63"/>
      <c r="MC642" s="63"/>
      <c r="MN642" s="63"/>
      <c r="MY642" s="63"/>
      <c r="NJ642" s="63"/>
      <c r="NU642" s="63"/>
      <c r="OF642" s="63"/>
      <c r="OQ642" s="63"/>
      <c r="PB642" s="63"/>
      <c r="PM642" s="63"/>
      <c r="PX642" s="63"/>
      <c r="QI642" s="63"/>
      <c r="QT642" s="63"/>
      <c r="RE642" s="63"/>
      <c r="RP642" s="63"/>
      <c r="SA642" s="63"/>
      <c r="SL642" s="63"/>
      <c r="SW642" s="63"/>
      <c r="TH642" s="63"/>
      <c r="TS642" s="63"/>
      <c r="UD642" s="63"/>
      <c r="UO642" s="63"/>
      <c r="UZ642" s="63"/>
      <c r="VK642" s="63"/>
      <c r="VV642" s="63"/>
      <c r="WG642" s="63"/>
      <c r="WR642" s="63"/>
      <c r="XC642" s="63"/>
      <c r="XN642" s="63"/>
      <c r="XY642" s="63"/>
      <c r="YJ642" s="63"/>
      <c r="YU642" s="63"/>
      <c r="ZF642" s="63"/>
      <c r="ZQ642" s="63"/>
      <c r="AAB642" s="63"/>
      <c r="AAM642" s="63"/>
      <c r="AAX642" s="63"/>
      <c r="ABI642" s="63"/>
      <c r="ABT642" s="63"/>
      <c r="ACE642" s="63"/>
      <c r="ACP642" s="63"/>
      <c r="ADA642" s="63"/>
      <c r="ADL642" s="63"/>
      <c r="ADW642" s="63"/>
      <c r="AEH642" s="63"/>
      <c r="AES642" s="63"/>
      <c r="AFD642" s="63"/>
      <c r="AFO642" s="63"/>
      <c r="AFZ642" s="63"/>
      <c r="AGK642" s="63"/>
      <c r="AGV642" s="63"/>
      <c r="AHG642" s="63"/>
      <c r="AHR642" s="63"/>
      <c r="AIC642" s="63"/>
      <c r="AIN642" s="63"/>
      <c r="AIY642" s="63"/>
      <c r="AJJ642" s="63"/>
      <c r="AJU642" s="63"/>
      <c r="AKF642" s="63"/>
      <c r="AKQ642" s="63"/>
      <c r="ALB642" s="63"/>
      <c r="ALM642" s="63"/>
      <c r="ALX642" s="63"/>
      <c r="AMI642" s="63"/>
      <c r="AMT642" s="63"/>
      <c r="ANE642" s="63"/>
      <c r="ANP642" s="63"/>
      <c r="AOA642" s="63"/>
      <c r="AOL642" s="63"/>
      <c r="AOW642" s="63"/>
      <c r="APH642" s="63"/>
      <c r="APS642" s="63"/>
      <c r="AQD642" s="63"/>
      <c r="AQO642" s="63"/>
      <c r="AQZ642" s="63"/>
      <c r="ARK642" s="63"/>
      <c r="ARV642" s="63"/>
      <c r="ASG642" s="63"/>
      <c r="ASR642" s="63"/>
      <c r="ATC642" s="63"/>
      <c r="ATN642" s="63"/>
      <c r="ATY642" s="63"/>
      <c r="AUJ642" s="63"/>
      <c r="AUU642" s="63"/>
      <c r="AVF642" s="63"/>
      <c r="AVQ642" s="63"/>
      <c r="AWB642" s="63"/>
      <c r="AWM642" s="63"/>
      <c r="AWX642" s="63"/>
      <c r="AXI642" s="63"/>
      <c r="AXT642" s="63"/>
      <c r="AYE642" s="63"/>
      <c r="AYP642" s="63"/>
      <c r="AZA642" s="63"/>
    </row>
    <row r="643" spans="1:1023 1034:1353" ht="18.75" customHeight="1" x14ac:dyDescent="0.35">
      <c r="A643" s="24">
        <f>'total Scrap'!A643</f>
        <v>0</v>
      </c>
      <c r="B643" s="29">
        <f>'total Scrap'!D643</f>
        <v>0</v>
      </c>
      <c r="C643" s="45">
        <f>'total Scrap'!E643</f>
        <v>0</v>
      </c>
      <c r="D643" s="8">
        <f>'total Scrap'!F643</f>
        <v>0</v>
      </c>
      <c r="E643" s="26">
        <f t="shared" ca="1" si="102"/>
        <v>1457</v>
      </c>
      <c r="F643" s="26">
        <f t="shared" si="103"/>
        <v>610</v>
      </c>
      <c r="G643" s="27">
        <f t="shared" ca="1" si="104"/>
        <v>43.571428571428569</v>
      </c>
      <c r="H643" s="26">
        <f t="shared" ref="H643:H706" ca="1" si="105">_xlfn.IFS(G643&lt;0.2,1,G643&lt;0.5,2,G643&lt;1,3,F643&gt;1,4)</f>
        <v>4</v>
      </c>
      <c r="I643" s="26"/>
      <c r="J643" s="30"/>
      <c r="P643" s="57">
        <f t="shared" ref="P643:P706" si="106">IF(COUNTIFS($C$2:$C$1000,C643)&gt;1, A643,0)</f>
        <v>0</v>
      </c>
      <c r="Q643" s="30">
        <f t="shared" ref="Q643:Q706" si="107">IF(COUNTIFS($C$2:$C$1000,C643)&gt;1, C643,0)</f>
        <v>0</v>
      </c>
      <c r="T643" s="42">
        <f t="shared" ref="T643:T706" si="108">IF($C643=$R$3, $A643,)</f>
        <v>0</v>
      </c>
      <c r="V643" s="43">
        <f t="shared" ref="V643:V706" si="109">IF(T643&lt;&gt;0, DATE(MID(T643,4,7),MID(T643,1,2),1),)</f>
        <v>0</v>
      </c>
      <c r="W643" s="42">
        <f t="shared" ref="W643:W706" si="110">IF(T643&gt;0,W642+1,W642)</f>
        <v>2</v>
      </c>
      <c r="AG643" s="63"/>
      <c r="AR643" s="63"/>
      <c r="BC643" s="63"/>
      <c r="BN643" s="63"/>
      <c r="BY643" s="63"/>
      <c r="CJ643" s="63"/>
      <c r="CU643" s="63"/>
      <c r="DF643" s="63"/>
      <c r="DQ643" s="63"/>
      <c r="EB643" s="63"/>
      <c r="EM643" s="63"/>
      <c r="EX643" s="63"/>
      <c r="FI643" s="63"/>
      <c r="FT643" s="63"/>
      <c r="GE643" s="63"/>
      <c r="GP643" s="63"/>
      <c r="HA643" s="63"/>
      <c r="HL643" s="63"/>
      <c r="HW643" s="63"/>
      <c r="IH643" s="63"/>
      <c r="IS643" s="63"/>
      <c r="JD643" s="63"/>
      <c r="JO643" s="63"/>
      <c r="JZ643" s="63"/>
      <c r="KK643" s="63"/>
      <c r="KV643" s="63"/>
      <c r="LG643" s="63"/>
      <c r="LR643" s="63"/>
      <c r="MC643" s="63"/>
      <c r="MN643" s="63"/>
      <c r="MY643" s="63"/>
      <c r="NJ643" s="63"/>
      <c r="NU643" s="63"/>
      <c r="OF643" s="63"/>
      <c r="OQ643" s="63"/>
      <c r="PB643" s="63"/>
      <c r="PM643" s="63"/>
      <c r="PX643" s="63"/>
      <c r="QI643" s="63"/>
      <c r="QT643" s="63"/>
      <c r="RE643" s="63"/>
      <c r="RP643" s="63"/>
      <c r="SA643" s="63"/>
      <c r="SL643" s="63"/>
      <c r="SW643" s="63"/>
      <c r="TH643" s="63"/>
      <c r="TS643" s="63"/>
      <c r="UD643" s="63"/>
      <c r="UO643" s="63"/>
      <c r="UZ643" s="63"/>
      <c r="VK643" s="63"/>
      <c r="VV643" s="63"/>
      <c r="WG643" s="63"/>
      <c r="WR643" s="63"/>
      <c r="XC643" s="63"/>
      <c r="XN643" s="63"/>
      <c r="XY643" s="63"/>
      <c r="YJ643" s="63"/>
      <c r="YU643" s="63"/>
      <c r="ZF643" s="63"/>
      <c r="ZQ643" s="63"/>
      <c r="AAB643" s="63"/>
      <c r="AAM643" s="63"/>
      <c r="AAX643" s="63"/>
      <c r="ABI643" s="63"/>
      <c r="ABT643" s="63"/>
      <c r="ACE643" s="63"/>
      <c r="ACP643" s="63"/>
      <c r="ADA643" s="63"/>
      <c r="ADL643" s="63"/>
      <c r="ADW643" s="63"/>
      <c r="AEH643" s="63"/>
      <c r="AES643" s="63"/>
      <c r="AFD643" s="63"/>
      <c r="AFO643" s="63"/>
      <c r="AFZ643" s="63"/>
      <c r="AGK643" s="63"/>
      <c r="AGV643" s="63"/>
      <c r="AHG643" s="63"/>
      <c r="AHR643" s="63"/>
      <c r="AIC643" s="63"/>
      <c r="AIN643" s="63"/>
      <c r="AIY643" s="63"/>
      <c r="AJJ643" s="63"/>
      <c r="AJU643" s="63"/>
      <c r="AKF643" s="63"/>
      <c r="AKQ643" s="63"/>
      <c r="ALB643" s="63"/>
      <c r="ALM643" s="63"/>
      <c r="ALX643" s="63"/>
      <c r="AMI643" s="63"/>
      <c r="AMT643" s="63"/>
      <c r="ANE643" s="63"/>
      <c r="ANP643" s="63"/>
      <c r="AOA643" s="63"/>
      <c r="AOL643" s="63"/>
      <c r="AOW643" s="63"/>
      <c r="APH643" s="63"/>
      <c r="APS643" s="63"/>
      <c r="AQD643" s="63"/>
      <c r="AQO643" s="63"/>
      <c r="AQZ643" s="63"/>
      <c r="ARK643" s="63"/>
      <c r="ARV643" s="63"/>
      <c r="ASG643" s="63"/>
      <c r="ASR643" s="63"/>
      <c r="ATC643" s="63"/>
      <c r="ATN643" s="63"/>
      <c r="ATY643" s="63"/>
      <c r="AUJ643" s="63"/>
      <c r="AUU643" s="63"/>
      <c r="AVF643" s="63"/>
      <c r="AVQ643" s="63"/>
      <c r="AWB643" s="63"/>
      <c r="AWM643" s="63"/>
      <c r="AWX643" s="63"/>
      <c r="AXI643" s="63"/>
      <c r="AXT643" s="63"/>
      <c r="AYE643" s="63"/>
      <c r="AYP643" s="63"/>
      <c r="AZA643" s="63"/>
    </row>
    <row r="644" spans="1:1023 1034:1353" ht="18.75" customHeight="1" x14ac:dyDescent="0.35">
      <c r="A644" s="24">
        <f>'total Scrap'!A644</f>
        <v>0</v>
      </c>
      <c r="B644" s="29">
        <f>'total Scrap'!D644</f>
        <v>0</v>
      </c>
      <c r="C644" s="45">
        <f>'total Scrap'!E644</f>
        <v>0</v>
      </c>
      <c r="D644" s="8">
        <f>'total Scrap'!F644</f>
        <v>0</v>
      </c>
      <c r="E644" s="26">
        <f t="shared" ca="1" si="102"/>
        <v>1457</v>
      </c>
      <c r="F644" s="26">
        <f t="shared" si="103"/>
        <v>610</v>
      </c>
      <c r="G644" s="27">
        <f t="shared" ca="1" si="104"/>
        <v>43.571428571428569</v>
      </c>
      <c r="H644" s="26">
        <f t="shared" ca="1" si="105"/>
        <v>4</v>
      </c>
      <c r="I644" s="26"/>
      <c r="J644" s="30"/>
      <c r="P644" s="57">
        <f t="shared" si="106"/>
        <v>0</v>
      </c>
      <c r="Q644" s="30">
        <f t="shared" si="107"/>
        <v>0</v>
      </c>
      <c r="T644" s="42">
        <f t="shared" si="108"/>
        <v>0</v>
      </c>
      <c r="V644" s="43">
        <f t="shared" si="109"/>
        <v>0</v>
      </c>
      <c r="W644" s="42">
        <f t="shared" si="110"/>
        <v>2</v>
      </c>
      <c r="AG644" s="63"/>
      <c r="AR644" s="63"/>
      <c r="BC644" s="63"/>
      <c r="BN644" s="63"/>
      <c r="BY644" s="63"/>
      <c r="CJ644" s="63"/>
      <c r="CU644" s="63"/>
      <c r="DF644" s="63"/>
      <c r="DQ644" s="63"/>
      <c r="EB644" s="63"/>
      <c r="EM644" s="63"/>
      <c r="EX644" s="63"/>
      <c r="FI644" s="63"/>
      <c r="FT644" s="63"/>
      <c r="GE644" s="63"/>
      <c r="GP644" s="63"/>
      <c r="HA644" s="63"/>
      <c r="HL644" s="63"/>
      <c r="HW644" s="63"/>
      <c r="IH644" s="63"/>
      <c r="IS644" s="63"/>
      <c r="JD644" s="63"/>
      <c r="JO644" s="63"/>
      <c r="JZ644" s="63"/>
      <c r="KK644" s="63"/>
      <c r="KV644" s="63"/>
      <c r="LG644" s="63"/>
      <c r="LR644" s="63"/>
      <c r="MC644" s="63"/>
      <c r="MN644" s="63"/>
      <c r="MY644" s="63"/>
      <c r="NJ644" s="63"/>
      <c r="NU644" s="63"/>
      <c r="OF644" s="63"/>
      <c r="OQ644" s="63"/>
      <c r="PB644" s="63"/>
      <c r="PM644" s="63"/>
      <c r="PX644" s="63"/>
      <c r="QI644" s="63"/>
      <c r="QT644" s="63"/>
      <c r="RE644" s="63"/>
      <c r="RP644" s="63"/>
      <c r="SA644" s="63"/>
      <c r="SL644" s="63"/>
      <c r="SW644" s="63"/>
      <c r="TH644" s="63"/>
      <c r="TS644" s="63"/>
      <c r="UD644" s="63"/>
      <c r="UO644" s="63"/>
      <c r="UZ644" s="63"/>
      <c r="VK644" s="63"/>
      <c r="VV644" s="63"/>
      <c r="WG644" s="63"/>
      <c r="WR644" s="63"/>
      <c r="XC644" s="63"/>
      <c r="XN644" s="63"/>
      <c r="XY644" s="63"/>
      <c r="YJ644" s="63"/>
      <c r="YU644" s="63"/>
      <c r="ZF644" s="63"/>
      <c r="ZQ644" s="63"/>
      <c r="AAB644" s="63"/>
      <c r="AAM644" s="63"/>
      <c r="AAX644" s="63"/>
      <c r="ABI644" s="63"/>
      <c r="ABT644" s="63"/>
      <c r="ACE644" s="63"/>
      <c r="ACP644" s="63"/>
      <c r="ADA644" s="63"/>
      <c r="ADL644" s="63"/>
      <c r="ADW644" s="63"/>
      <c r="AEH644" s="63"/>
      <c r="AES644" s="63"/>
      <c r="AFD644" s="63"/>
      <c r="AFO644" s="63"/>
      <c r="AFZ644" s="63"/>
      <c r="AGK644" s="63"/>
      <c r="AGV644" s="63"/>
      <c r="AHG644" s="63"/>
      <c r="AHR644" s="63"/>
      <c r="AIC644" s="63"/>
      <c r="AIN644" s="63"/>
      <c r="AIY644" s="63"/>
      <c r="AJJ644" s="63"/>
      <c r="AJU644" s="63"/>
      <c r="AKF644" s="63"/>
      <c r="AKQ644" s="63"/>
      <c r="ALB644" s="63"/>
      <c r="ALM644" s="63"/>
      <c r="ALX644" s="63"/>
      <c r="AMI644" s="63"/>
      <c r="AMT644" s="63"/>
      <c r="ANE644" s="63"/>
      <c r="ANP644" s="63"/>
      <c r="AOA644" s="63"/>
      <c r="AOL644" s="63"/>
      <c r="AOW644" s="63"/>
      <c r="APH644" s="63"/>
      <c r="APS644" s="63"/>
      <c r="AQD644" s="63"/>
      <c r="AQO644" s="63"/>
      <c r="AQZ644" s="63"/>
      <c r="ARK644" s="63"/>
      <c r="ARV644" s="63"/>
      <c r="ASG644" s="63"/>
      <c r="ASR644" s="63"/>
      <c r="ATC644" s="63"/>
      <c r="ATN644" s="63"/>
      <c r="ATY644" s="63"/>
      <c r="AUJ644" s="63"/>
      <c r="AUU644" s="63"/>
      <c r="AVF644" s="63"/>
      <c r="AVQ644" s="63"/>
      <c r="AWB644" s="63"/>
      <c r="AWM644" s="63"/>
      <c r="AWX644" s="63"/>
      <c r="AXI644" s="63"/>
      <c r="AXT644" s="63"/>
      <c r="AYE644" s="63"/>
      <c r="AYP644" s="63"/>
      <c r="AZA644" s="63"/>
    </row>
    <row r="645" spans="1:1023 1034:1353" ht="18.75" customHeight="1" x14ac:dyDescent="0.35">
      <c r="A645" s="24">
        <f>'total Scrap'!A645</f>
        <v>0</v>
      </c>
      <c r="B645" s="29">
        <f>'total Scrap'!D645</f>
        <v>0</v>
      </c>
      <c r="C645" s="45">
        <f>'total Scrap'!E645</f>
        <v>0</v>
      </c>
      <c r="D645" s="8">
        <f>'total Scrap'!F645</f>
        <v>0</v>
      </c>
      <c r="E645" s="26">
        <f t="shared" ca="1" si="102"/>
        <v>1457</v>
      </c>
      <c r="F645" s="26">
        <f t="shared" si="103"/>
        <v>610</v>
      </c>
      <c r="G645" s="27">
        <f t="shared" ca="1" si="104"/>
        <v>43.571428571428569</v>
      </c>
      <c r="H645" s="26">
        <f t="shared" ca="1" si="105"/>
        <v>4</v>
      </c>
      <c r="I645" s="26"/>
      <c r="J645" s="30"/>
      <c r="P645" s="57">
        <f t="shared" si="106"/>
        <v>0</v>
      </c>
      <c r="Q645" s="30">
        <f t="shared" si="107"/>
        <v>0</v>
      </c>
      <c r="T645" s="42">
        <f t="shared" si="108"/>
        <v>0</v>
      </c>
      <c r="V645" s="43">
        <f t="shared" si="109"/>
        <v>0</v>
      </c>
      <c r="W645" s="42">
        <f t="shared" si="110"/>
        <v>2</v>
      </c>
      <c r="AG645" s="63"/>
      <c r="AR645" s="63"/>
      <c r="BC645" s="63"/>
      <c r="BN645" s="63"/>
      <c r="BY645" s="63"/>
      <c r="CJ645" s="63"/>
      <c r="CU645" s="63"/>
      <c r="DF645" s="63"/>
      <c r="DQ645" s="63"/>
      <c r="EB645" s="63"/>
      <c r="EM645" s="63"/>
      <c r="EX645" s="63"/>
      <c r="FI645" s="63"/>
      <c r="FT645" s="63"/>
      <c r="GE645" s="63"/>
      <c r="GP645" s="63"/>
      <c r="HA645" s="63"/>
      <c r="HL645" s="63"/>
      <c r="HW645" s="63"/>
      <c r="IH645" s="63"/>
      <c r="IS645" s="63"/>
      <c r="JD645" s="63"/>
      <c r="JO645" s="63"/>
      <c r="JZ645" s="63"/>
      <c r="KK645" s="63"/>
      <c r="KV645" s="63"/>
      <c r="LG645" s="63"/>
      <c r="LR645" s="63"/>
      <c r="MC645" s="63"/>
      <c r="MN645" s="63"/>
      <c r="MY645" s="63"/>
      <c r="NJ645" s="63"/>
      <c r="NU645" s="63"/>
      <c r="OF645" s="63"/>
      <c r="OQ645" s="63"/>
      <c r="PB645" s="63"/>
      <c r="PM645" s="63"/>
      <c r="PX645" s="63"/>
      <c r="QI645" s="63"/>
      <c r="QT645" s="63"/>
      <c r="RE645" s="63"/>
      <c r="RP645" s="63"/>
      <c r="SA645" s="63"/>
      <c r="SL645" s="63"/>
      <c r="SW645" s="63"/>
      <c r="TH645" s="63"/>
      <c r="TS645" s="63"/>
      <c r="UD645" s="63"/>
      <c r="UO645" s="63"/>
      <c r="UZ645" s="63"/>
      <c r="VK645" s="63"/>
      <c r="VV645" s="63"/>
      <c r="WG645" s="63"/>
      <c r="WR645" s="63"/>
      <c r="XC645" s="63"/>
      <c r="XN645" s="63"/>
      <c r="XY645" s="63"/>
      <c r="YJ645" s="63"/>
      <c r="YU645" s="63"/>
      <c r="ZF645" s="63"/>
      <c r="ZQ645" s="63"/>
      <c r="AAB645" s="63"/>
      <c r="AAM645" s="63"/>
      <c r="AAX645" s="63"/>
      <c r="ABI645" s="63"/>
      <c r="ABT645" s="63"/>
      <c r="ACE645" s="63"/>
      <c r="ACP645" s="63"/>
      <c r="ADA645" s="63"/>
      <c r="ADL645" s="63"/>
      <c r="ADW645" s="63"/>
      <c r="AEH645" s="63"/>
      <c r="AES645" s="63"/>
      <c r="AFD645" s="63"/>
      <c r="AFO645" s="63"/>
      <c r="AFZ645" s="63"/>
      <c r="AGK645" s="63"/>
      <c r="AGV645" s="63"/>
      <c r="AHG645" s="63"/>
      <c r="AHR645" s="63"/>
      <c r="AIC645" s="63"/>
      <c r="AIN645" s="63"/>
      <c r="AIY645" s="63"/>
      <c r="AJJ645" s="63"/>
      <c r="AJU645" s="63"/>
      <c r="AKF645" s="63"/>
      <c r="AKQ645" s="63"/>
      <c r="ALB645" s="63"/>
      <c r="ALM645" s="63"/>
      <c r="ALX645" s="63"/>
      <c r="AMI645" s="63"/>
      <c r="AMT645" s="63"/>
      <c r="ANE645" s="63"/>
      <c r="ANP645" s="63"/>
      <c r="AOA645" s="63"/>
      <c r="AOL645" s="63"/>
      <c r="AOW645" s="63"/>
      <c r="APH645" s="63"/>
      <c r="APS645" s="63"/>
      <c r="AQD645" s="63"/>
      <c r="AQO645" s="63"/>
      <c r="AQZ645" s="63"/>
      <c r="ARK645" s="63"/>
      <c r="ARV645" s="63"/>
      <c r="ASG645" s="63"/>
      <c r="ASR645" s="63"/>
      <c r="ATC645" s="63"/>
      <c r="ATN645" s="63"/>
      <c r="ATY645" s="63"/>
      <c r="AUJ645" s="63"/>
      <c r="AUU645" s="63"/>
      <c r="AVF645" s="63"/>
      <c r="AVQ645" s="63"/>
      <c r="AWB645" s="63"/>
      <c r="AWM645" s="63"/>
      <c r="AWX645" s="63"/>
      <c r="AXI645" s="63"/>
      <c r="AXT645" s="63"/>
      <c r="AYE645" s="63"/>
      <c r="AYP645" s="63"/>
      <c r="AZA645" s="63"/>
    </row>
    <row r="646" spans="1:1023 1034:1353" ht="18.75" customHeight="1" x14ac:dyDescent="0.35">
      <c r="A646" s="24">
        <f>'total Scrap'!A646</f>
        <v>0</v>
      </c>
      <c r="B646" s="29">
        <f>'total Scrap'!D646</f>
        <v>0</v>
      </c>
      <c r="C646" s="45">
        <f>'total Scrap'!E646</f>
        <v>0</v>
      </c>
      <c r="D646" s="8">
        <f>'total Scrap'!F646</f>
        <v>0</v>
      </c>
      <c r="E646" s="26">
        <f t="shared" ca="1" si="102"/>
        <v>1457</v>
      </c>
      <c r="F646" s="26">
        <f t="shared" si="103"/>
        <v>610</v>
      </c>
      <c r="G646" s="27">
        <f t="shared" ca="1" si="104"/>
        <v>43.571428571428569</v>
      </c>
      <c r="H646" s="26">
        <f t="shared" ca="1" si="105"/>
        <v>4</v>
      </c>
      <c r="I646" s="26"/>
      <c r="J646" s="30"/>
      <c r="P646" s="57">
        <f t="shared" si="106"/>
        <v>0</v>
      </c>
      <c r="Q646" s="30">
        <f t="shared" si="107"/>
        <v>0</v>
      </c>
      <c r="T646" s="42">
        <f t="shared" si="108"/>
        <v>0</v>
      </c>
      <c r="V646" s="43">
        <f t="shared" si="109"/>
        <v>0</v>
      </c>
      <c r="W646" s="42">
        <f t="shared" si="110"/>
        <v>2</v>
      </c>
      <c r="AG646" s="63"/>
      <c r="AR646" s="63"/>
      <c r="BC646" s="63"/>
      <c r="BN646" s="63"/>
      <c r="BY646" s="63"/>
      <c r="CJ646" s="63"/>
      <c r="CU646" s="63"/>
      <c r="DF646" s="63"/>
      <c r="DQ646" s="63"/>
      <c r="EB646" s="63"/>
      <c r="EM646" s="63"/>
      <c r="EX646" s="63"/>
      <c r="FI646" s="63"/>
      <c r="FT646" s="63"/>
      <c r="GE646" s="63"/>
      <c r="GP646" s="63"/>
      <c r="HA646" s="63"/>
      <c r="HL646" s="63"/>
      <c r="HW646" s="63"/>
      <c r="IH646" s="63"/>
      <c r="IS646" s="63"/>
      <c r="JD646" s="63"/>
      <c r="JO646" s="63"/>
      <c r="JZ646" s="63"/>
      <c r="KK646" s="63"/>
      <c r="KV646" s="63"/>
      <c r="LG646" s="63"/>
      <c r="LR646" s="63"/>
      <c r="MC646" s="63"/>
      <c r="MN646" s="63"/>
      <c r="MY646" s="63"/>
      <c r="NJ646" s="63"/>
      <c r="NU646" s="63"/>
      <c r="OF646" s="63"/>
      <c r="OQ646" s="63"/>
      <c r="PB646" s="63"/>
      <c r="PM646" s="63"/>
      <c r="PX646" s="63"/>
      <c r="QI646" s="63"/>
      <c r="QT646" s="63"/>
      <c r="RE646" s="63"/>
      <c r="RP646" s="63"/>
      <c r="SA646" s="63"/>
      <c r="SL646" s="63"/>
      <c r="SW646" s="63"/>
      <c r="TH646" s="63"/>
      <c r="TS646" s="63"/>
      <c r="UD646" s="63"/>
      <c r="UO646" s="63"/>
      <c r="UZ646" s="63"/>
      <c r="VK646" s="63"/>
      <c r="VV646" s="63"/>
      <c r="WG646" s="63"/>
      <c r="WR646" s="63"/>
      <c r="XC646" s="63"/>
      <c r="XN646" s="63"/>
      <c r="XY646" s="63"/>
      <c r="YJ646" s="63"/>
      <c r="YU646" s="63"/>
      <c r="ZF646" s="63"/>
      <c r="ZQ646" s="63"/>
      <c r="AAB646" s="63"/>
      <c r="AAM646" s="63"/>
      <c r="AAX646" s="63"/>
      <c r="ABI646" s="63"/>
      <c r="ABT646" s="63"/>
      <c r="ACE646" s="63"/>
      <c r="ACP646" s="63"/>
      <c r="ADA646" s="63"/>
      <c r="ADL646" s="63"/>
      <c r="ADW646" s="63"/>
      <c r="AEH646" s="63"/>
      <c r="AES646" s="63"/>
      <c r="AFD646" s="63"/>
      <c r="AFO646" s="63"/>
      <c r="AFZ646" s="63"/>
      <c r="AGK646" s="63"/>
      <c r="AGV646" s="63"/>
      <c r="AHG646" s="63"/>
      <c r="AHR646" s="63"/>
      <c r="AIC646" s="63"/>
      <c r="AIN646" s="63"/>
      <c r="AIY646" s="63"/>
      <c r="AJJ646" s="63"/>
      <c r="AJU646" s="63"/>
      <c r="AKF646" s="63"/>
      <c r="AKQ646" s="63"/>
      <c r="ALB646" s="63"/>
      <c r="ALM646" s="63"/>
      <c r="ALX646" s="63"/>
      <c r="AMI646" s="63"/>
      <c r="AMT646" s="63"/>
      <c r="ANE646" s="63"/>
      <c r="ANP646" s="63"/>
      <c r="AOA646" s="63"/>
      <c r="AOL646" s="63"/>
      <c r="AOW646" s="63"/>
      <c r="APH646" s="63"/>
      <c r="APS646" s="63"/>
      <c r="AQD646" s="63"/>
      <c r="AQO646" s="63"/>
      <c r="AQZ646" s="63"/>
      <c r="ARK646" s="63"/>
      <c r="ARV646" s="63"/>
      <c r="ASG646" s="63"/>
      <c r="ASR646" s="63"/>
      <c r="ATC646" s="63"/>
      <c r="ATN646" s="63"/>
      <c r="ATY646" s="63"/>
      <c r="AUJ646" s="63"/>
      <c r="AUU646" s="63"/>
      <c r="AVF646" s="63"/>
      <c r="AVQ646" s="63"/>
      <c r="AWB646" s="63"/>
      <c r="AWM646" s="63"/>
      <c r="AWX646" s="63"/>
      <c r="AXI646" s="63"/>
      <c r="AXT646" s="63"/>
      <c r="AYE646" s="63"/>
      <c r="AYP646" s="63"/>
      <c r="AZA646" s="63"/>
    </row>
    <row r="647" spans="1:1023 1034:1353" ht="18.75" customHeight="1" x14ac:dyDescent="0.35">
      <c r="A647" s="24">
        <f>'total Scrap'!A647</f>
        <v>0</v>
      </c>
      <c r="B647" s="29">
        <f>'total Scrap'!D647</f>
        <v>0</v>
      </c>
      <c r="C647" s="45">
        <f>'total Scrap'!E647</f>
        <v>0</v>
      </c>
      <c r="D647" s="8">
        <f>'total Scrap'!F647</f>
        <v>0</v>
      </c>
      <c r="E647" s="26">
        <f t="shared" ca="1" si="102"/>
        <v>1457</v>
      </c>
      <c r="F647" s="26">
        <f t="shared" si="103"/>
        <v>610</v>
      </c>
      <c r="G647" s="27">
        <f t="shared" ca="1" si="104"/>
        <v>43.571428571428569</v>
      </c>
      <c r="H647" s="26">
        <f t="shared" ca="1" si="105"/>
        <v>4</v>
      </c>
      <c r="I647" s="26"/>
      <c r="J647" s="30"/>
      <c r="P647" s="57">
        <f t="shared" si="106"/>
        <v>0</v>
      </c>
      <c r="Q647" s="30">
        <f t="shared" si="107"/>
        <v>0</v>
      </c>
      <c r="T647" s="42">
        <f t="shared" si="108"/>
        <v>0</v>
      </c>
      <c r="V647" s="43">
        <f t="shared" si="109"/>
        <v>0</v>
      </c>
      <c r="W647" s="42">
        <f t="shared" si="110"/>
        <v>2</v>
      </c>
      <c r="AG647" s="63"/>
      <c r="AR647" s="63"/>
      <c r="BC647" s="63"/>
      <c r="BN647" s="63"/>
      <c r="BY647" s="63"/>
      <c r="CJ647" s="63"/>
      <c r="CU647" s="63"/>
      <c r="DF647" s="63"/>
      <c r="DQ647" s="63"/>
      <c r="EB647" s="63"/>
      <c r="EM647" s="63"/>
      <c r="EX647" s="63"/>
      <c r="FI647" s="63"/>
      <c r="FT647" s="63"/>
      <c r="GE647" s="63"/>
      <c r="GP647" s="63"/>
      <c r="HA647" s="63"/>
      <c r="HL647" s="63"/>
      <c r="HW647" s="63"/>
      <c r="IH647" s="63"/>
      <c r="IS647" s="63"/>
      <c r="JD647" s="63"/>
      <c r="JO647" s="63"/>
      <c r="JZ647" s="63"/>
      <c r="KK647" s="63"/>
      <c r="KV647" s="63"/>
      <c r="LG647" s="63"/>
      <c r="LR647" s="63"/>
      <c r="MC647" s="63"/>
      <c r="MN647" s="63"/>
      <c r="MY647" s="63"/>
      <c r="NJ647" s="63"/>
      <c r="NU647" s="63"/>
      <c r="OF647" s="63"/>
      <c r="OQ647" s="63"/>
      <c r="PB647" s="63"/>
      <c r="PM647" s="63"/>
      <c r="PX647" s="63"/>
      <c r="QI647" s="63"/>
      <c r="QT647" s="63"/>
      <c r="RE647" s="63"/>
      <c r="RP647" s="63"/>
      <c r="SA647" s="63"/>
      <c r="SL647" s="63"/>
      <c r="SW647" s="63"/>
      <c r="TH647" s="63"/>
      <c r="TS647" s="63"/>
      <c r="UD647" s="63"/>
      <c r="UO647" s="63"/>
      <c r="UZ647" s="63"/>
      <c r="VK647" s="63"/>
      <c r="VV647" s="63"/>
      <c r="WG647" s="63"/>
      <c r="WR647" s="63"/>
      <c r="XC647" s="63"/>
      <c r="XN647" s="63"/>
      <c r="XY647" s="63"/>
      <c r="YJ647" s="63"/>
      <c r="YU647" s="63"/>
      <c r="ZF647" s="63"/>
      <c r="ZQ647" s="63"/>
      <c r="AAB647" s="63"/>
      <c r="AAM647" s="63"/>
      <c r="AAX647" s="63"/>
      <c r="ABI647" s="63"/>
      <c r="ABT647" s="63"/>
      <c r="ACE647" s="63"/>
      <c r="ACP647" s="63"/>
      <c r="ADA647" s="63"/>
      <c r="ADL647" s="63"/>
      <c r="ADW647" s="63"/>
      <c r="AEH647" s="63"/>
      <c r="AES647" s="63"/>
      <c r="AFD647" s="63"/>
      <c r="AFO647" s="63"/>
      <c r="AFZ647" s="63"/>
      <c r="AGK647" s="63"/>
      <c r="AGV647" s="63"/>
      <c r="AHG647" s="63"/>
      <c r="AHR647" s="63"/>
      <c r="AIC647" s="63"/>
      <c r="AIN647" s="63"/>
      <c r="AIY647" s="63"/>
      <c r="AJJ647" s="63"/>
      <c r="AJU647" s="63"/>
      <c r="AKF647" s="63"/>
      <c r="AKQ647" s="63"/>
      <c r="ALB647" s="63"/>
      <c r="ALM647" s="63"/>
      <c r="ALX647" s="63"/>
      <c r="AMI647" s="63"/>
      <c r="AMT647" s="63"/>
      <c r="ANE647" s="63"/>
      <c r="ANP647" s="63"/>
      <c r="AOA647" s="63"/>
      <c r="AOL647" s="63"/>
      <c r="AOW647" s="63"/>
      <c r="APH647" s="63"/>
      <c r="APS647" s="63"/>
      <c r="AQD647" s="63"/>
      <c r="AQO647" s="63"/>
      <c r="AQZ647" s="63"/>
      <c r="ARK647" s="63"/>
      <c r="ARV647" s="63"/>
      <c r="ASG647" s="63"/>
      <c r="ASR647" s="63"/>
      <c r="ATC647" s="63"/>
      <c r="ATN647" s="63"/>
      <c r="ATY647" s="63"/>
      <c r="AUJ647" s="63"/>
      <c r="AUU647" s="63"/>
      <c r="AVF647" s="63"/>
      <c r="AVQ647" s="63"/>
      <c r="AWB647" s="63"/>
      <c r="AWM647" s="63"/>
      <c r="AWX647" s="63"/>
      <c r="AXI647" s="63"/>
      <c r="AXT647" s="63"/>
      <c r="AYE647" s="63"/>
      <c r="AYP647" s="63"/>
      <c r="AZA647" s="63"/>
    </row>
    <row r="648" spans="1:1023 1034:1353" ht="18.75" customHeight="1" x14ac:dyDescent="0.35">
      <c r="A648" s="24">
        <f>'total Scrap'!A648</f>
        <v>0</v>
      </c>
      <c r="B648" s="29">
        <f>'total Scrap'!D648</f>
        <v>0</v>
      </c>
      <c r="C648" s="45">
        <f>'total Scrap'!E648</f>
        <v>0</v>
      </c>
      <c r="D648" s="8">
        <f>'total Scrap'!F648</f>
        <v>0</v>
      </c>
      <c r="E648" s="26">
        <f t="shared" ca="1" si="102"/>
        <v>1457</v>
      </c>
      <c r="F648" s="26">
        <f t="shared" si="103"/>
        <v>610</v>
      </c>
      <c r="G648" s="27">
        <f t="shared" ca="1" si="104"/>
        <v>43.571428571428569</v>
      </c>
      <c r="H648" s="26">
        <f t="shared" ca="1" si="105"/>
        <v>4</v>
      </c>
      <c r="I648" s="26"/>
      <c r="J648" s="30"/>
      <c r="P648" s="57">
        <f t="shared" si="106"/>
        <v>0</v>
      </c>
      <c r="Q648" s="30">
        <f t="shared" si="107"/>
        <v>0</v>
      </c>
      <c r="T648" s="42">
        <f t="shared" si="108"/>
        <v>0</v>
      </c>
      <c r="V648" s="43">
        <f t="shared" si="109"/>
        <v>0</v>
      </c>
      <c r="W648" s="42">
        <f t="shared" si="110"/>
        <v>2</v>
      </c>
      <c r="AG648" s="63"/>
      <c r="AR648" s="63"/>
      <c r="BC648" s="63"/>
      <c r="BN648" s="63"/>
      <c r="BY648" s="63"/>
      <c r="CJ648" s="63"/>
      <c r="CU648" s="63"/>
      <c r="DF648" s="63"/>
      <c r="DQ648" s="63"/>
      <c r="EB648" s="63"/>
      <c r="EM648" s="63"/>
      <c r="EX648" s="63"/>
      <c r="FI648" s="63"/>
      <c r="FT648" s="63"/>
      <c r="GE648" s="63"/>
      <c r="GP648" s="63"/>
      <c r="HA648" s="63"/>
      <c r="HL648" s="63"/>
      <c r="HW648" s="63"/>
      <c r="IH648" s="63"/>
      <c r="IS648" s="63"/>
      <c r="JD648" s="63"/>
      <c r="JO648" s="63"/>
      <c r="JZ648" s="63"/>
      <c r="KK648" s="63"/>
      <c r="KV648" s="63"/>
      <c r="LG648" s="63"/>
      <c r="LR648" s="63"/>
      <c r="MC648" s="63"/>
      <c r="MN648" s="63"/>
      <c r="MY648" s="63"/>
      <c r="NJ648" s="63"/>
      <c r="NU648" s="63"/>
      <c r="OF648" s="63"/>
      <c r="OQ648" s="63"/>
      <c r="PB648" s="63"/>
      <c r="PM648" s="63"/>
      <c r="PX648" s="63"/>
      <c r="QI648" s="63"/>
      <c r="QT648" s="63"/>
      <c r="RE648" s="63"/>
      <c r="RP648" s="63"/>
      <c r="SA648" s="63"/>
      <c r="SL648" s="63"/>
      <c r="SW648" s="63"/>
      <c r="TH648" s="63"/>
      <c r="TS648" s="63"/>
      <c r="UD648" s="63"/>
      <c r="UO648" s="63"/>
      <c r="UZ648" s="63"/>
      <c r="VK648" s="63"/>
      <c r="VV648" s="63"/>
      <c r="WG648" s="63"/>
      <c r="WR648" s="63"/>
      <c r="XC648" s="63"/>
      <c r="XN648" s="63"/>
      <c r="XY648" s="63"/>
      <c r="YJ648" s="63"/>
      <c r="YU648" s="63"/>
      <c r="ZF648" s="63"/>
      <c r="ZQ648" s="63"/>
      <c r="AAB648" s="63"/>
      <c r="AAM648" s="63"/>
      <c r="AAX648" s="63"/>
      <c r="ABI648" s="63"/>
      <c r="ABT648" s="63"/>
      <c r="ACE648" s="63"/>
      <c r="ACP648" s="63"/>
      <c r="ADA648" s="63"/>
      <c r="ADL648" s="63"/>
      <c r="ADW648" s="63"/>
      <c r="AEH648" s="63"/>
      <c r="AES648" s="63"/>
      <c r="AFD648" s="63"/>
      <c r="AFO648" s="63"/>
      <c r="AFZ648" s="63"/>
      <c r="AGK648" s="63"/>
      <c r="AGV648" s="63"/>
      <c r="AHG648" s="63"/>
      <c r="AHR648" s="63"/>
      <c r="AIC648" s="63"/>
      <c r="AIN648" s="63"/>
      <c r="AIY648" s="63"/>
      <c r="AJJ648" s="63"/>
      <c r="AJU648" s="63"/>
      <c r="AKF648" s="63"/>
      <c r="AKQ648" s="63"/>
      <c r="ALB648" s="63"/>
      <c r="ALM648" s="63"/>
      <c r="ALX648" s="63"/>
      <c r="AMI648" s="63"/>
      <c r="AMT648" s="63"/>
      <c r="ANE648" s="63"/>
      <c r="ANP648" s="63"/>
      <c r="AOA648" s="63"/>
      <c r="AOL648" s="63"/>
      <c r="AOW648" s="63"/>
      <c r="APH648" s="63"/>
      <c r="APS648" s="63"/>
      <c r="AQD648" s="63"/>
      <c r="AQO648" s="63"/>
      <c r="AQZ648" s="63"/>
      <c r="ARK648" s="63"/>
      <c r="ARV648" s="63"/>
      <c r="ASG648" s="63"/>
      <c r="ASR648" s="63"/>
      <c r="ATC648" s="63"/>
      <c r="ATN648" s="63"/>
      <c r="ATY648" s="63"/>
      <c r="AUJ648" s="63"/>
      <c r="AUU648" s="63"/>
      <c r="AVF648" s="63"/>
      <c r="AVQ648" s="63"/>
      <c r="AWB648" s="63"/>
      <c r="AWM648" s="63"/>
      <c r="AWX648" s="63"/>
      <c r="AXI648" s="63"/>
      <c r="AXT648" s="63"/>
      <c r="AYE648" s="63"/>
      <c r="AYP648" s="63"/>
      <c r="AZA648" s="63"/>
    </row>
    <row r="649" spans="1:1023 1034:1353" ht="18.75" customHeight="1" x14ac:dyDescent="0.35">
      <c r="A649" s="24">
        <f>'total Scrap'!A649</f>
        <v>0</v>
      </c>
      <c r="B649" s="29">
        <f>'total Scrap'!D649</f>
        <v>0</v>
      </c>
      <c r="C649" s="45">
        <f>'total Scrap'!E649</f>
        <v>0</v>
      </c>
      <c r="D649" s="8">
        <f>'total Scrap'!F649</f>
        <v>0</v>
      </c>
      <c r="E649" s="26">
        <f t="shared" ca="1" si="102"/>
        <v>1457</v>
      </c>
      <c r="F649" s="26">
        <f t="shared" si="103"/>
        <v>610</v>
      </c>
      <c r="G649" s="27">
        <f t="shared" ca="1" si="104"/>
        <v>43.571428571428569</v>
      </c>
      <c r="H649" s="26">
        <f t="shared" ca="1" si="105"/>
        <v>4</v>
      </c>
      <c r="I649" s="26"/>
      <c r="J649" s="30"/>
      <c r="P649" s="57">
        <f t="shared" si="106"/>
        <v>0</v>
      </c>
      <c r="Q649" s="30">
        <f t="shared" si="107"/>
        <v>0</v>
      </c>
      <c r="T649" s="42">
        <f t="shared" si="108"/>
        <v>0</v>
      </c>
      <c r="V649" s="43">
        <f t="shared" si="109"/>
        <v>0</v>
      </c>
      <c r="W649" s="42">
        <f t="shared" si="110"/>
        <v>2</v>
      </c>
      <c r="AG649" s="63"/>
      <c r="AR649" s="63"/>
      <c r="BC649" s="63"/>
      <c r="BN649" s="63"/>
      <c r="BY649" s="63"/>
      <c r="CJ649" s="63"/>
      <c r="CU649" s="63"/>
      <c r="DF649" s="63"/>
      <c r="DQ649" s="63"/>
      <c r="EB649" s="63"/>
      <c r="EM649" s="63"/>
      <c r="EX649" s="63"/>
      <c r="FI649" s="63"/>
      <c r="FT649" s="63"/>
      <c r="GE649" s="63"/>
      <c r="GP649" s="63"/>
      <c r="HA649" s="63"/>
      <c r="HL649" s="63"/>
      <c r="HW649" s="63"/>
      <c r="IH649" s="63"/>
      <c r="IS649" s="63"/>
      <c r="JD649" s="63"/>
      <c r="JO649" s="63"/>
      <c r="JZ649" s="63"/>
      <c r="KK649" s="63"/>
      <c r="KV649" s="63"/>
      <c r="LG649" s="63"/>
      <c r="LR649" s="63"/>
      <c r="MC649" s="63"/>
      <c r="MN649" s="63"/>
      <c r="MY649" s="63"/>
      <c r="NJ649" s="63"/>
      <c r="NU649" s="63"/>
      <c r="OF649" s="63"/>
      <c r="OQ649" s="63"/>
      <c r="PB649" s="63"/>
      <c r="PM649" s="63"/>
      <c r="PX649" s="63"/>
      <c r="QI649" s="63"/>
      <c r="QT649" s="63"/>
      <c r="RE649" s="63"/>
      <c r="RP649" s="63"/>
      <c r="SA649" s="63"/>
      <c r="SL649" s="63"/>
      <c r="SW649" s="63"/>
      <c r="TH649" s="63"/>
      <c r="TS649" s="63"/>
      <c r="UD649" s="63"/>
      <c r="UO649" s="63"/>
      <c r="UZ649" s="63"/>
      <c r="VK649" s="63"/>
      <c r="VV649" s="63"/>
      <c r="WG649" s="63"/>
      <c r="WR649" s="63"/>
      <c r="XC649" s="63"/>
      <c r="XN649" s="63"/>
      <c r="XY649" s="63"/>
      <c r="YJ649" s="63"/>
      <c r="YU649" s="63"/>
      <c r="ZF649" s="63"/>
      <c r="ZQ649" s="63"/>
      <c r="AAB649" s="63"/>
      <c r="AAM649" s="63"/>
      <c r="AAX649" s="63"/>
      <c r="ABI649" s="63"/>
      <c r="ABT649" s="63"/>
      <c r="ACE649" s="63"/>
      <c r="ACP649" s="63"/>
      <c r="ADA649" s="63"/>
      <c r="ADL649" s="63"/>
      <c r="ADW649" s="63"/>
      <c r="AEH649" s="63"/>
      <c r="AES649" s="63"/>
      <c r="AFD649" s="63"/>
      <c r="AFO649" s="63"/>
      <c r="AFZ649" s="63"/>
      <c r="AGK649" s="63"/>
      <c r="AGV649" s="63"/>
      <c r="AHG649" s="63"/>
      <c r="AHR649" s="63"/>
      <c r="AIC649" s="63"/>
      <c r="AIN649" s="63"/>
      <c r="AIY649" s="63"/>
      <c r="AJJ649" s="63"/>
      <c r="AJU649" s="63"/>
      <c r="AKF649" s="63"/>
      <c r="AKQ649" s="63"/>
      <c r="ALB649" s="63"/>
      <c r="ALM649" s="63"/>
      <c r="ALX649" s="63"/>
      <c r="AMI649" s="63"/>
      <c r="AMT649" s="63"/>
      <c r="ANE649" s="63"/>
      <c r="ANP649" s="63"/>
      <c r="AOA649" s="63"/>
      <c r="AOL649" s="63"/>
      <c r="AOW649" s="63"/>
      <c r="APH649" s="63"/>
      <c r="APS649" s="63"/>
      <c r="AQD649" s="63"/>
      <c r="AQO649" s="63"/>
      <c r="AQZ649" s="63"/>
      <c r="ARK649" s="63"/>
      <c r="ARV649" s="63"/>
      <c r="ASG649" s="63"/>
      <c r="ASR649" s="63"/>
      <c r="ATC649" s="63"/>
      <c r="ATN649" s="63"/>
      <c r="ATY649" s="63"/>
      <c r="AUJ649" s="63"/>
      <c r="AUU649" s="63"/>
      <c r="AVF649" s="63"/>
      <c r="AVQ649" s="63"/>
      <c r="AWB649" s="63"/>
      <c r="AWM649" s="63"/>
      <c r="AWX649" s="63"/>
      <c r="AXI649" s="63"/>
      <c r="AXT649" s="63"/>
      <c r="AYE649" s="63"/>
      <c r="AYP649" s="63"/>
      <c r="AZA649" s="63"/>
    </row>
    <row r="650" spans="1:1023 1034:1353" ht="18.75" customHeight="1" x14ac:dyDescent="0.35">
      <c r="A650" s="24">
        <f>'total Scrap'!A650</f>
        <v>0</v>
      </c>
      <c r="B650" s="29">
        <f>'total Scrap'!D650</f>
        <v>0</v>
      </c>
      <c r="C650" s="45">
        <f>'total Scrap'!E650</f>
        <v>0</v>
      </c>
      <c r="D650" s="8">
        <f>'total Scrap'!F650</f>
        <v>0</v>
      </c>
      <c r="E650" s="26">
        <f t="shared" ca="1" si="102"/>
        <v>1457</v>
      </c>
      <c r="F650" s="26">
        <f t="shared" si="103"/>
        <v>610</v>
      </c>
      <c r="G650" s="27">
        <f t="shared" ca="1" si="104"/>
        <v>43.571428571428569</v>
      </c>
      <c r="H650" s="26">
        <f t="shared" ca="1" si="105"/>
        <v>4</v>
      </c>
      <c r="I650" s="26"/>
      <c r="J650" s="30"/>
      <c r="P650" s="57">
        <f t="shared" si="106"/>
        <v>0</v>
      </c>
      <c r="Q650" s="30">
        <f t="shared" si="107"/>
        <v>0</v>
      </c>
      <c r="T650" s="42">
        <f t="shared" si="108"/>
        <v>0</v>
      </c>
      <c r="V650" s="43">
        <f t="shared" si="109"/>
        <v>0</v>
      </c>
      <c r="W650" s="42">
        <f t="shared" si="110"/>
        <v>2</v>
      </c>
      <c r="AG650" s="63"/>
      <c r="AR650" s="63"/>
      <c r="BC650" s="63"/>
      <c r="BN650" s="63"/>
      <c r="BY650" s="63"/>
      <c r="CJ650" s="63"/>
      <c r="CU650" s="63"/>
      <c r="DF650" s="63"/>
      <c r="DQ650" s="63"/>
      <c r="EB650" s="63"/>
      <c r="EM650" s="63"/>
      <c r="EX650" s="63"/>
      <c r="FI650" s="63"/>
      <c r="FT650" s="63"/>
      <c r="GE650" s="63"/>
      <c r="GP650" s="63"/>
      <c r="HA650" s="63"/>
      <c r="HL650" s="63"/>
      <c r="HW650" s="63"/>
      <c r="IH650" s="63"/>
      <c r="IS650" s="63"/>
      <c r="JD650" s="63"/>
      <c r="JO650" s="63"/>
      <c r="JZ650" s="63"/>
      <c r="KK650" s="63"/>
      <c r="KV650" s="63"/>
      <c r="LG650" s="63"/>
      <c r="LR650" s="63"/>
      <c r="MC650" s="63"/>
      <c r="MN650" s="63"/>
      <c r="MY650" s="63"/>
      <c r="NJ650" s="63"/>
      <c r="NU650" s="63"/>
      <c r="OF650" s="63"/>
      <c r="OQ650" s="63"/>
      <c r="PB650" s="63"/>
      <c r="PM650" s="63"/>
      <c r="PX650" s="63"/>
      <c r="QI650" s="63"/>
      <c r="QT650" s="63"/>
      <c r="RE650" s="63"/>
      <c r="RP650" s="63"/>
      <c r="SA650" s="63"/>
      <c r="SL650" s="63"/>
      <c r="SW650" s="63"/>
      <c r="TH650" s="63"/>
      <c r="TS650" s="63"/>
      <c r="UD650" s="63"/>
      <c r="UO650" s="63"/>
      <c r="UZ650" s="63"/>
      <c r="VK650" s="63"/>
      <c r="VV650" s="63"/>
      <c r="WG650" s="63"/>
      <c r="WR650" s="63"/>
      <c r="XC650" s="63"/>
      <c r="XN650" s="63"/>
      <c r="XY650" s="63"/>
      <c r="YJ650" s="63"/>
      <c r="YU650" s="63"/>
      <c r="ZF650" s="63"/>
      <c r="ZQ650" s="63"/>
      <c r="AAB650" s="63"/>
      <c r="AAM650" s="63"/>
      <c r="AAX650" s="63"/>
      <c r="ABI650" s="63"/>
      <c r="ABT650" s="63"/>
      <c r="ACE650" s="63"/>
      <c r="ACP650" s="63"/>
      <c r="ADA650" s="63"/>
      <c r="ADL650" s="63"/>
      <c r="ADW650" s="63"/>
      <c r="AEH650" s="63"/>
      <c r="AES650" s="63"/>
      <c r="AFD650" s="63"/>
      <c r="AFO650" s="63"/>
      <c r="AFZ650" s="63"/>
      <c r="AGK650" s="63"/>
      <c r="AGV650" s="63"/>
      <c r="AHG650" s="63"/>
      <c r="AHR650" s="63"/>
      <c r="AIC650" s="63"/>
      <c r="AIN650" s="63"/>
      <c r="AIY650" s="63"/>
      <c r="AJJ650" s="63"/>
      <c r="AJU650" s="63"/>
      <c r="AKF650" s="63"/>
      <c r="AKQ650" s="63"/>
      <c r="ALB650" s="63"/>
      <c r="ALM650" s="63"/>
      <c r="ALX650" s="63"/>
      <c r="AMI650" s="63"/>
      <c r="AMT650" s="63"/>
      <c r="ANE650" s="63"/>
      <c r="ANP650" s="63"/>
      <c r="AOA650" s="63"/>
      <c r="AOL650" s="63"/>
      <c r="AOW650" s="63"/>
      <c r="APH650" s="63"/>
      <c r="APS650" s="63"/>
      <c r="AQD650" s="63"/>
      <c r="AQO650" s="63"/>
      <c r="AQZ650" s="63"/>
      <c r="ARK650" s="63"/>
      <c r="ARV650" s="63"/>
      <c r="ASG650" s="63"/>
      <c r="ASR650" s="63"/>
      <c r="ATC650" s="63"/>
      <c r="ATN650" s="63"/>
      <c r="ATY650" s="63"/>
      <c r="AUJ650" s="63"/>
      <c r="AUU650" s="63"/>
      <c r="AVF650" s="63"/>
      <c r="AVQ650" s="63"/>
      <c r="AWB650" s="63"/>
      <c r="AWM650" s="63"/>
      <c r="AWX650" s="63"/>
      <c r="AXI650" s="63"/>
      <c r="AXT650" s="63"/>
      <c r="AYE650" s="63"/>
      <c r="AYP650" s="63"/>
      <c r="AZA650" s="63"/>
    </row>
    <row r="651" spans="1:1023 1034:1353" ht="18.75" customHeight="1" x14ac:dyDescent="0.35">
      <c r="A651" s="24">
        <f>'total Scrap'!A651</f>
        <v>0</v>
      </c>
      <c r="B651" s="29">
        <f>'total Scrap'!D651</f>
        <v>0</v>
      </c>
      <c r="C651" s="45">
        <f>'total Scrap'!E651</f>
        <v>0</v>
      </c>
      <c r="D651" s="8">
        <f>'total Scrap'!F651</f>
        <v>0</v>
      </c>
      <c r="E651" s="26">
        <f t="shared" ca="1" si="102"/>
        <v>1457</v>
      </c>
      <c r="F651" s="26">
        <f t="shared" si="103"/>
        <v>610</v>
      </c>
      <c r="G651" s="27">
        <f t="shared" ca="1" si="104"/>
        <v>43.571428571428569</v>
      </c>
      <c r="H651" s="26">
        <f t="shared" ca="1" si="105"/>
        <v>4</v>
      </c>
      <c r="I651" s="26"/>
      <c r="J651" s="30"/>
      <c r="P651" s="57">
        <f t="shared" si="106"/>
        <v>0</v>
      </c>
      <c r="Q651" s="30">
        <f t="shared" si="107"/>
        <v>0</v>
      </c>
      <c r="T651" s="42">
        <f t="shared" si="108"/>
        <v>0</v>
      </c>
      <c r="V651" s="43">
        <f t="shared" si="109"/>
        <v>0</v>
      </c>
      <c r="W651" s="42">
        <f t="shared" si="110"/>
        <v>2</v>
      </c>
      <c r="AG651" s="63"/>
      <c r="AR651" s="63"/>
      <c r="BC651" s="63"/>
      <c r="BN651" s="63"/>
      <c r="BY651" s="63"/>
      <c r="CJ651" s="63"/>
      <c r="CU651" s="63"/>
      <c r="DF651" s="63"/>
      <c r="DQ651" s="63"/>
      <c r="EB651" s="63"/>
      <c r="EM651" s="63"/>
      <c r="EX651" s="63"/>
      <c r="FI651" s="63"/>
      <c r="FT651" s="63"/>
      <c r="GE651" s="63"/>
      <c r="GP651" s="63"/>
      <c r="HA651" s="63"/>
      <c r="HL651" s="63"/>
      <c r="HW651" s="63"/>
      <c r="IH651" s="63"/>
      <c r="IS651" s="63"/>
      <c r="JD651" s="63"/>
      <c r="JO651" s="63"/>
      <c r="JZ651" s="63"/>
      <c r="KK651" s="63"/>
      <c r="KV651" s="63"/>
      <c r="LG651" s="63"/>
      <c r="LR651" s="63"/>
      <c r="MC651" s="63"/>
      <c r="MN651" s="63"/>
      <c r="MY651" s="63"/>
      <c r="NJ651" s="63"/>
      <c r="NU651" s="63"/>
      <c r="OF651" s="63"/>
      <c r="OQ651" s="63"/>
      <c r="PB651" s="63"/>
      <c r="PM651" s="63"/>
      <c r="PX651" s="63"/>
      <c r="QI651" s="63"/>
      <c r="QT651" s="63"/>
      <c r="RE651" s="63"/>
      <c r="RP651" s="63"/>
      <c r="SA651" s="63"/>
      <c r="SL651" s="63"/>
      <c r="SW651" s="63"/>
      <c r="TH651" s="63"/>
      <c r="TS651" s="63"/>
      <c r="UD651" s="63"/>
      <c r="UO651" s="63"/>
      <c r="UZ651" s="63"/>
      <c r="VK651" s="63"/>
      <c r="VV651" s="63"/>
      <c r="WG651" s="63"/>
      <c r="WR651" s="63"/>
      <c r="XC651" s="63"/>
      <c r="XN651" s="63"/>
      <c r="XY651" s="63"/>
      <c r="YJ651" s="63"/>
      <c r="YU651" s="63"/>
      <c r="ZF651" s="63"/>
      <c r="ZQ651" s="63"/>
      <c r="AAB651" s="63"/>
      <c r="AAM651" s="63"/>
      <c r="AAX651" s="63"/>
      <c r="ABI651" s="63"/>
      <c r="ABT651" s="63"/>
      <c r="ACE651" s="63"/>
      <c r="ACP651" s="63"/>
      <c r="ADA651" s="63"/>
      <c r="ADL651" s="63"/>
      <c r="ADW651" s="63"/>
      <c r="AEH651" s="63"/>
      <c r="AES651" s="63"/>
      <c r="AFD651" s="63"/>
      <c r="AFO651" s="63"/>
      <c r="AFZ651" s="63"/>
      <c r="AGK651" s="63"/>
      <c r="AGV651" s="63"/>
      <c r="AHG651" s="63"/>
      <c r="AHR651" s="63"/>
      <c r="AIC651" s="63"/>
      <c r="AIN651" s="63"/>
      <c r="AIY651" s="63"/>
      <c r="AJJ651" s="63"/>
      <c r="AJU651" s="63"/>
      <c r="AKF651" s="63"/>
      <c r="AKQ651" s="63"/>
      <c r="ALB651" s="63"/>
      <c r="ALM651" s="63"/>
      <c r="ALX651" s="63"/>
      <c r="AMI651" s="63"/>
      <c r="AMT651" s="63"/>
      <c r="ANE651" s="63"/>
      <c r="ANP651" s="63"/>
      <c r="AOA651" s="63"/>
      <c r="AOL651" s="63"/>
      <c r="AOW651" s="63"/>
      <c r="APH651" s="63"/>
      <c r="APS651" s="63"/>
      <c r="AQD651" s="63"/>
      <c r="AQO651" s="63"/>
      <c r="AQZ651" s="63"/>
      <c r="ARK651" s="63"/>
      <c r="ARV651" s="63"/>
      <c r="ASG651" s="63"/>
      <c r="ASR651" s="63"/>
      <c r="ATC651" s="63"/>
      <c r="ATN651" s="63"/>
      <c r="ATY651" s="63"/>
      <c r="AUJ651" s="63"/>
      <c r="AUU651" s="63"/>
      <c r="AVF651" s="63"/>
      <c r="AVQ651" s="63"/>
      <c r="AWB651" s="63"/>
      <c r="AWM651" s="63"/>
      <c r="AWX651" s="63"/>
      <c r="AXI651" s="63"/>
      <c r="AXT651" s="63"/>
      <c r="AYE651" s="63"/>
      <c r="AYP651" s="63"/>
      <c r="AZA651" s="63"/>
    </row>
    <row r="652" spans="1:1023 1034:1353" ht="18.75" customHeight="1" x14ac:dyDescent="0.35">
      <c r="A652" s="24">
        <f>'total Scrap'!A652</f>
        <v>0</v>
      </c>
      <c r="B652" s="29">
        <f>'total Scrap'!D652</f>
        <v>0</v>
      </c>
      <c r="C652" s="45">
        <f>'total Scrap'!E652</f>
        <v>0</v>
      </c>
      <c r="D652" s="8">
        <f>'total Scrap'!F652</f>
        <v>0</v>
      </c>
      <c r="E652" s="26">
        <f t="shared" ca="1" si="102"/>
        <v>1457</v>
      </c>
      <c r="F652" s="26">
        <f t="shared" si="103"/>
        <v>610</v>
      </c>
      <c r="G652" s="27">
        <f t="shared" ca="1" si="104"/>
        <v>43.571428571428569</v>
      </c>
      <c r="H652" s="26">
        <f t="shared" ca="1" si="105"/>
        <v>4</v>
      </c>
      <c r="I652" s="26"/>
      <c r="J652" s="30"/>
      <c r="P652" s="57">
        <f t="shared" si="106"/>
        <v>0</v>
      </c>
      <c r="Q652" s="30">
        <f t="shared" si="107"/>
        <v>0</v>
      </c>
      <c r="T652" s="42">
        <f t="shared" si="108"/>
        <v>0</v>
      </c>
      <c r="V652" s="43">
        <f t="shared" si="109"/>
        <v>0</v>
      </c>
      <c r="W652" s="42">
        <f t="shared" si="110"/>
        <v>2</v>
      </c>
      <c r="AG652" s="63"/>
      <c r="AR652" s="63"/>
      <c r="BC652" s="63"/>
      <c r="BN652" s="63"/>
      <c r="BY652" s="63"/>
      <c r="CJ652" s="63"/>
      <c r="CU652" s="63"/>
      <c r="DF652" s="63"/>
      <c r="DQ652" s="63"/>
      <c r="EB652" s="63"/>
      <c r="EM652" s="63"/>
      <c r="EX652" s="63"/>
      <c r="FI652" s="63"/>
      <c r="FT652" s="63"/>
      <c r="GE652" s="63"/>
      <c r="GP652" s="63"/>
      <c r="HA652" s="63"/>
      <c r="HL652" s="63"/>
      <c r="HW652" s="63"/>
      <c r="IH652" s="63"/>
      <c r="IS652" s="63"/>
      <c r="JD652" s="63"/>
      <c r="JO652" s="63"/>
      <c r="JZ652" s="63"/>
      <c r="KK652" s="63"/>
      <c r="KV652" s="63"/>
      <c r="LG652" s="63"/>
      <c r="LR652" s="63"/>
      <c r="MC652" s="63"/>
      <c r="MN652" s="63"/>
      <c r="MY652" s="63"/>
      <c r="NJ652" s="63"/>
      <c r="NU652" s="63"/>
      <c r="OF652" s="63"/>
      <c r="OQ652" s="63"/>
      <c r="PB652" s="63"/>
      <c r="PM652" s="63"/>
      <c r="PX652" s="63"/>
      <c r="QI652" s="63"/>
      <c r="QT652" s="63"/>
      <c r="RE652" s="63"/>
      <c r="RP652" s="63"/>
      <c r="SA652" s="63"/>
      <c r="SL652" s="63"/>
      <c r="SW652" s="63"/>
      <c r="TH652" s="63"/>
      <c r="TS652" s="63"/>
      <c r="UD652" s="63"/>
      <c r="UO652" s="63"/>
      <c r="UZ652" s="63"/>
      <c r="VK652" s="63"/>
      <c r="VV652" s="63"/>
      <c r="WG652" s="63"/>
      <c r="WR652" s="63"/>
      <c r="XC652" s="63"/>
      <c r="XN652" s="63"/>
      <c r="XY652" s="63"/>
      <c r="YJ652" s="63"/>
      <c r="YU652" s="63"/>
      <c r="ZF652" s="63"/>
      <c r="ZQ652" s="63"/>
      <c r="AAB652" s="63"/>
      <c r="AAM652" s="63"/>
      <c r="AAX652" s="63"/>
      <c r="ABI652" s="63"/>
      <c r="ABT652" s="63"/>
      <c r="ACE652" s="63"/>
      <c r="ACP652" s="63"/>
      <c r="ADA652" s="63"/>
      <c r="ADL652" s="63"/>
      <c r="ADW652" s="63"/>
      <c r="AEH652" s="63"/>
      <c r="AES652" s="63"/>
      <c r="AFD652" s="63"/>
      <c r="AFO652" s="63"/>
      <c r="AFZ652" s="63"/>
      <c r="AGK652" s="63"/>
      <c r="AGV652" s="63"/>
      <c r="AHG652" s="63"/>
      <c r="AHR652" s="63"/>
      <c r="AIC652" s="63"/>
      <c r="AIN652" s="63"/>
      <c r="AIY652" s="63"/>
      <c r="AJJ652" s="63"/>
      <c r="AJU652" s="63"/>
      <c r="AKF652" s="63"/>
      <c r="AKQ652" s="63"/>
      <c r="ALB652" s="63"/>
      <c r="ALM652" s="63"/>
      <c r="ALX652" s="63"/>
      <c r="AMI652" s="63"/>
      <c r="AMT652" s="63"/>
      <c r="ANE652" s="63"/>
      <c r="ANP652" s="63"/>
      <c r="AOA652" s="63"/>
      <c r="AOL652" s="63"/>
      <c r="AOW652" s="63"/>
      <c r="APH652" s="63"/>
      <c r="APS652" s="63"/>
      <c r="AQD652" s="63"/>
      <c r="AQO652" s="63"/>
      <c r="AQZ652" s="63"/>
      <c r="ARK652" s="63"/>
      <c r="ARV652" s="63"/>
      <c r="ASG652" s="63"/>
      <c r="ASR652" s="63"/>
      <c r="ATC652" s="63"/>
      <c r="ATN652" s="63"/>
      <c r="ATY652" s="63"/>
      <c r="AUJ652" s="63"/>
      <c r="AUU652" s="63"/>
      <c r="AVF652" s="63"/>
      <c r="AVQ652" s="63"/>
      <c r="AWB652" s="63"/>
      <c r="AWM652" s="63"/>
      <c r="AWX652" s="63"/>
      <c r="AXI652" s="63"/>
      <c r="AXT652" s="63"/>
      <c r="AYE652" s="63"/>
      <c r="AYP652" s="63"/>
      <c r="AZA652" s="63"/>
    </row>
    <row r="653" spans="1:1023 1034:1353" ht="18.75" customHeight="1" x14ac:dyDescent="0.35">
      <c r="A653" s="24">
        <f>'total Scrap'!A653</f>
        <v>0</v>
      </c>
      <c r="B653" s="29">
        <f>'total Scrap'!D653</f>
        <v>0</v>
      </c>
      <c r="C653" s="45">
        <f>'total Scrap'!E653</f>
        <v>0</v>
      </c>
      <c r="D653" s="8">
        <f>'total Scrap'!F653</f>
        <v>0</v>
      </c>
      <c r="E653" s="26">
        <f t="shared" ca="1" si="102"/>
        <v>1457</v>
      </c>
      <c r="F653" s="26">
        <f t="shared" si="103"/>
        <v>610</v>
      </c>
      <c r="G653" s="27">
        <f t="shared" ca="1" si="104"/>
        <v>43.571428571428569</v>
      </c>
      <c r="H653" s="26">
        <f t="shared" ca="1" si="105"/>
        <v>4</v>
      </c>
      <c r="I653" s="26"/>
      <c r="J653" s="30"/>
      <c r="P653" s="57">
        <f t="shared" si="106"/>
        <v>0</v>
      </c>
      <c r="Q653" s="30">
        <f t="shared" si="107"/>
        <v>0</v>
      </c>
      <c r="T653" s="42">
        <f t="shared" si="108"/>
        <v>0</v>
      </c>
      <c r="V653" s="43">
        <f t="shared" si="109"/>
        <v>0</v>
      </c>
      <c r="W653" s="42">
        <f t="shared" si="110"/>
        <v>2</v>
      </c>
      <c r="AG653" s="63"/>
      <c r="AR653" s="63"/>
      <c r="BC653" s="63"/>
      <c r="BN653" s="63"/>
      <c r="BY653" s="63"/>
      <c r="CJ653" s="63"/>
      <c r="CU653" s="63"/>
      <c r="DF653" s="63"/>
      <c r="DQ653" s="63"/>
      <c r="EB653" s="63"/>
      <c r="EM653" s="63"/>
      <c r="EX653" s="63"/>
      <c r="FI653" s="63"/>
      <c r="FT653" s="63"/>
      <c r="GE653" s="63"/>
      <c r="GP653" s="63"/>
      <c r="HA653" s="63"/>
      <c r="HL653" s="63"/>
      <c r="HW653" s="63"/>
      <c r="IH653" s="63"/>
      <c r="IS653" s="63"/>
      <c r="JD653" s="63"/>
      <c r="JO653" s="63"/>
      <c r="JZ653" s="63"/>
      <c r="KK653" s="63"/>
      <c r="KV653" s="63"/>
      <c r="LG653" s="63"/>
      <c r="LR653" s="63"/>
      <c r="MC653" s="63"/>
      <c r="MN653" s="63"/>
      <c r="MY653" s="63"/>
      <c r="NJ653" s="63"/>
      <c r="NU653" s="63"/>
      <c r="OF653" s="63"/>
      <c r="OQ653" s="63"/>
      <c r="PB653" s="63"/>
      <c r="PM653" s="63"/>
      <c r="PX653" s="63"/>
      <c r="QI653" s="63"/>
      <c r="QT653" s="63"/>
      <c r="RE653" s="63"/>
      <c r="RP653" s="63"/>
      <c r="SA653" s="63"/>
      <c r="SL653" s="63"/>
      <c r="SW653" s="63"/>
      <c r="TH653" s="63"/>
      <c r="TS653" s="63"/>
      <c r="UD653" s="63"/>
      <c r="UO653" s="63"/>
      <c r="UZ653" s="63"/>
      <c r="VK653" s="63"/>
      <c r="VV653" s="63"/>
      <c r="WG653" s="63"/>
      <c r="WR653" s="63"/>
      <c r="XC653" s="63"/>
      <c r="XN653" s="63"/>
      <c r="XY653" s="63"/>
      <c r="YJ653" s="63"/>
      <c r="YU653" s="63"/>
      <c r="ZF653" s="63"/>
      <c r="ZQ653" s="63"/>
      <c r="AAB653" s="63"/>
      <c r="AAM653" s="63"/>
      <c r="AAX653" s="63"/>
      <c r="ABI653" s="63"/>
      <c r="ABT653" s="63"/>
      <c r="ACE653" s="63"/>
      <c r="ACP653" s="63"/>
      <c r="ADA653" s="63"/>
      <c r="ADL653" s="63"/>
      <c r="ADW653" s="63"/>
      <c r="AEH653" s="63"/>
      <c r="AES653" s="63"/>
      <c r="AFD653" s="63"/>
      <c r="AFO653" s="63"/>
      <c r="AFZ653" s="63"/>
      <c r="AGK653" s="63"/>
      <c r="AGV653" s="63"/>
      <c r="AHG653" s="63"/>
      <c r="AHR653" s="63"/>
      <c r="AIC653" s="63"/>
      <c r="AIN653" s="63"/>
      <c r="AIY653" s="63"/>
      <c r="AJJ653" s="63"/>
      <c r="AJU653" s="63"/>
      <c r="AKF653" s="63"/>
      <c r="AKQ653" s="63"/>
      <c r="ALB653" s="63"/>
      <c r="ALM653" s="63"/>
      <c r="ALX653" s="63"/>
      <c r="AMI653" s="63"/>
      <c r="AMT653" s="63"/>
      <c r="ANE653" s="63"/>
      <c r="ANP653" s="63"/>
      <c r="AOA653" s="63"/>
      <c r="AOL653" s="63"/>
      <c r="AOW653" s="63"/>
      <c r="APH653" s="63"/>
      <c r="APS653" s="63"/>
      <c r="AQD653" s="63"/>
      <c r="AQO653" s="63"/>
      <c r="AQZ653" s="63"/>
      <c r="ARK653" s="63"/>
      <c r="ARV653" s="63"/>
      <c r="ASG653" s="63"/>
      <c r="ASR653" s="63"/>
      <c r="ATC653" s="63"/>
      <c r="ATN653" s="63"/>
      <c r="ATY653" s="63"/>
      <c r="AUJ653" s="63"/>
      <c r="AUU653" s="63"/>
      <c r="AVF653" s="63"/>
      <c r="AVQ653" s="63"/>
      <c r="AWB653" s="63"/>
      <c r="AWM653" s="63"/>
      <c r="AWX653" s="63"/>
      <c r="AXI653" s="63"/>
      <c r="AXT653" s="63"/>
      <c r="AYE653" s="63"/>
      <c r="AYP653" s="63"/>
      <c r="AZA653" s="63"/>
    </row>
    <row r="654" spans="1:1023 1034:1353" ht="18.75" customHeight="1" x14ac:dyDescent="0.35">
      <c r="A654" s="24">
        <f>'total Scrap'!A654</f>
        <v>0</v>
      </c>
      <c r="B654" s="29">
        <f>'total Scrap'!D654</f>
        <v>0</v>
      </c>
      <c r="C654" s="45">
        <f>'total Scrap'!E654</f>
        <v>0</v>
      </c>
      <c r="D654" s="8">
        <f>'total Scrap'!F654</f>
        <v>0</v>
      </c>
      <c r="E654" s="26">
        <f t="shared" ca="1" si="102"/>
        <v>1457</v>
      </c>
      <c r="F654" s="26">
        <f t="shared" si="103"/>
        <v>610</v>
      </c>
      <c r="G654" s="27">
        <f t="shared" ca="1" si="104"/>
        <v>43.571428571428569</v>
      </c>
      <c r="H654" s="26">
        <f t="shared" ca="1" si="105"/>
        <v>4</v>
      </c>
      <c r="I654" s="26"/>
      <c r="J654" s="30"/>
      <c r="P654" s="57">
        <f t="shared" si="106"/>
        <v>0</v>
      </c>
      <c r="Q654" s="30">
        <f t="shared" si="107"/>
        <v>0</v>
      </c>
      <c r="T654" s="42">
        <f t="shared" si="108"/>
        <v>0</v>
      </c>
      <c r="V654" s="43">
        <f t="shared" si="109"/>
        <v>0</v>
      </c>
      <c r="W654" s="42">
        <f t="shared" si="110"/>
        <v>2</v>
      </c>
      <c r="AG654" s="63"/>
      <c r="AR654" s="63"/>
      <c r="BC654" s="63"/>
      <c r="BN654" s="63"/>
      <c r="BY654" s="63"/>
      <c r="CJ654" s="63"/>
      <c r="CU654" s="63"/>
      <c r="DF654" s="63"/>
      <c r="DQ654" s="63"/>
      <c r="EB654" s="63"/>
      <c r="EM654" s="63"/>
      <c r="EX654" s="63"/>
      <c r="FI654" s="63"/>
      <c r="FT654" s="63"/>
      <c r="GE654" s="63"/>
      <c r="GP654" s="63"/>
      <c r="HA654" s="63"/>
      <c r="HL654" s="63"/>
      <c r="HW654" s="63"/>
      <c r="IH654" s="63"/>
      <c r="IS654" s="63"/>
      <c r="JD654" s="63"/>
      <c r="JO654" s="63"/>
      <c r="JZ654" s="63"/>
      <c r="KK654" s="63"/>
      <c r="KV654" s="63"/>
      <c r="LG654" s="63"/>
      <c r="LR654" s="63"/>
      <c r="MC654" s="63"/>
      <c r="MN654" s="63"/>
      <c r="MY654" s="63"/>
      <c r="NJ654" s="63"/>
      <c r="NU654" s="63"/>
      <c r="OF654" s="63"/>
      <c r="OQ654" s="63"/>
      <c r="PB654" s="63"/>
      <c r="PM654" s="63"/>
      <c r="PX654" s="63"/>
      <c r="QI654" s="63"/>
      <c r="QT654" s="63"/>
      <c r="RE654" s="63"/>
      <c r="RP654" s="63"/>
      <c r="SA654" s="63"/>
      <c r="SL654" s="63"/>
      <c r="SW654" s="63"/>
      <c r="TH654" s="63"/>
      <c r="TS654" s="63"/>
      <c r="UD654" s="63"/>
      <c r="UO654" s="63"/>
      <c r="UZ654" s="63"/>
      <c r="VK654" s="63"/>
      <c r="VV654" s="63"/>
      <c r="WG654" s="63"/>
      <c r="WR654" s="63"/>
      <c r="XC654" s="63"/>
      <c r="XN654" s="63"/>
      <c r="XY654" s="63"/>
      <c r="YJ654" s="63"/>
      <c r="YU654" s="63"/>
      <c r="ZF654" s="63"/>
      <c r="ZQ654" s="63"/>
      <c r="AAB654" s="63"/>
      <c r="AAM654" s="63"/>
      <c r="AAX654" s="63"/>
      <c r="ABI654" s="63"/>
      <c r="ABT654" s="63"/>
      <c r="ACE654" s="63"/>
      <c r="ACP654" s="63"/>
      <c r="ADA654" s="63"/>
      <c r="ADL654" s="63"/>
      <c r="ADW654" s="63"/>
      <c r="AEH654" s="63"/>
      <c r="AES654" s="63"/>
      <c r="AFD654" s="63"/>
      <c r="AFO654" s="63"/>
      <c r="AFZ654" s="63"/>
      <c r="AGK654" s="63"/>
      <c r="AGV654" s="63"/>
      <c r="AHG654" s="63"/>
      <c r="AHR654" s="63"/>
      <c r="AIC654" s="63"/>
      <c r="AIN654" s="63"/>
      <c r="AIY654" s="63"/>
      <c r="AJJ654" s="63"/>
      <c r="AJU654" s="63"/>
      <c r="AKF654" s="63"/>
      <c r="AKQ654" s="63"/>
      <c r="ALB654" s="63"/>
      <c r="ALM654" s="63"/>
      <c r="ALX654" s="63"/>
      <c r="AMI654" s="63"/>
      <c r="AMT654" s="63"/>
      <c r="ANE654" s="63"/>
      <c r="ANP654" s="63"/>
      <c r="AOA654" s="63"/>
      <c r="AOL654" s="63"/>
      <c r="AOW654" s="63"/>
      <c r="APH654" s="63"/>
      <c r="APS654" s="63"/>
      <c r="AQD654" s="63"/>
      <c r="AQO654" s="63"/>
      <c r="AQZ654" s="63"/>
      <c r="ARK654" s="63"/>
      <c r="ARV654" s="63"/>
      <c r="ASG654" s="63"/>
      <c r="ASR654" s="63"/>
      <c r="ATC654" s="63"/>
      <c r="ATN654" s="63"/>
      <c r="ATY654" s="63"/>
      <c r="AUJ654" s="63"/>
      <c r="AUU654" s="63"/>
      <c r="AVF654" s="63"/>
      <c r="AVQ654" s="63"/>
      <c r="AWB654" s="63"/>
      <c r="AWM654" s="63"/>
      <c r="AWX654" s="63"/>
      <c r="AXI654" s="63"/>
      <c r="AXT654" s="63"/>
      <c r="AYE654" s="63"/>
      <c r="AYP654" s="63"/>
      <c r="AZA654" s="63"/>
    </row>
    <row r="655" spans="1:1023 1034:1353" ht="18.75" customHeight="1" x14ac:dyDescent="0.35">
      <c r="A655" s="24">
        <f>'total Scrap'!A655</f>
        <v>0</v>
      </c>
      <c r="B655" s="29">
        <f>'total Scrap'!D655</f>
        <v>0</v>
      </c>
      <c r="C655" s="45">
        <f>'total Scrap'!E655</f>
        <v>0</v>
      </c>
      <c r="D655" s="8">
        <f>'total Scrap'!F655</f>
        <v>0</v>
      </c>
      <c r="E655" s="26">
        <f t="shared" ca="1" si="102"/>
        <v>1457</v>
      </c>
      <c r="F655" s="26">
        <f t="shared" si="103"/>
        <v>610</v>
      </c>
      <c r="G655" s="27">
        <f t="shared" ca="1" si="104"/>
        <v>43.571428571428569</v>
      </c>
      <c r="H655" s="26">
        <f t="shared" ca="1" si="105"/>
        <v>4</v>
      </c>
      <c r="I655" s="26"/>
      <c r="J655" s="30"/>
      <c r="P655" s="57">
        <f t="shared" si="106"/>
        <v>0</v>
      </c>
      <c r="Q655" s="30">
        <f t="shared" si="107"/>
        <v>0</v>
      </c>
      <c r="T655" s="42">
        <f t="shared" si="108"/>
        <v>0</v>
      </c>
      <c r="V655" s="43">
        <f t="shared" si="109"/>
        <v>0</v>
      </c>
      <c r="W655" s="42">
        <f t="shared" si="110"/>
        <v>2</v>
      </c>
      <c r="AG655" s="63"/>
      <c r="AR655" s="63"/>
      <c r="BC655" s="63"/>
      <c r="BN655" s="63"/>
      <c r="BY655" s="63"/>
      <c r="CJ655" s="63"/>
      <c r="CU655" s="63"/>
      <c r="DF655" s="63"/>
      <c r="DQ655" s="63"/>
      <c r="EB655" s="63"/>
      <c r="EM655" s="63"/>
      <c r="EX655" s="63"/>
      <c r="FI655" s="63"/>
      <c r="FT655" s="63"/>
      <c r="GE655" s="63"/>
      <c r="GP655" s="63"/>
      <c r="HA655" s="63"/>
      <c r="HL655" s="63"/>
      <c r="HW655" s="63"/>
      <c r="IH655" s="63"/>
      <c r="IS655" s="63"/>
      <c r="JD655" s="63"/>
      <c r="JO655" s="63"/>
      <c r="JZ655" s="63"/>
      <c r="KK655" s="63"/>
      <c r="KV655" s="63"/>
      <c r="LG655" s="63"/>
      <c r="LR655" s="63"/>
      <c r="MC655" s="63"/>
      <c r="MN655" s="63"/>
      <c r="MY655" s="63"/>
      <c r="NJ655" s="63"/>
      <c r="NU655" s="63"/>
      <c r="OF655" s="63"/>
      <c r="OQ655" s="63"/>
      <c r="PB655" s="63"/>
      <c r="PM655" s="63"/>
      <c r="PX655" s="63"/>
      <c r="QI655" s="63"/>
      <c r="QT655" s="63"/>
      <c r="RE655" s="63"/>
      <c r="RP655" s="63"/>
      <c r="SA655" s="63"/>
      <c r="SL655" s="63"/>
      <c r="SW655" s="63"/>
      <c r="TH655" s="63"/>
      <c r="TS655" s="63"/>
      <c r="UD655" s="63"/>
      <c r="UO655" s="63"/>
      <c r="UZ655" s="63"/>
      <c r="VK655" s="63"/>
      <c r="VV655" s="63"/>
      <c r="WG655" s="63"/>
      <c r="WR655" s="63"/>
      <c r="XC655" s="63"/>
      <c r="XN655" s="63"/>
      <c r="XY655" s="63"/>
      <c r="YJ655" s="63"/>
      <c r="YU655" s="63"/>
      <c r="ZF655" s="63"/>
      <c r="ZQ655" s="63"/>
      <c r="AAB655" s="63"/>
      <c r="AAM655" s="63"/>
      <c r="AAX655" s="63"/>
      <c r="ABI655" s="63"/>
      <c r="ABT655" s="63"/>
      <c r="ACE655" s="63"/>
      <c r="ACP655" s="63"/>
      <c r="ADA655" s="63"/>
      <c r="ADL655" s="63"/>
      <c r="ADW655" s="63"/>
      <c r="AEH655" s="63"/>
      <c r="AES655" s="63"/>
      <c r="AFD655" s="63"/>
      <c r="AFO655" s="63"/>
      <c r="AFZ655" s="63"/>
      <c r="AGK655" s="63"/>
      <c r="AGV655" s="63"/>
      <c r="AHG655" s="63"/>
      <c r="AHR655" s="63"/>
      <c r="AIC655" s="63"/>
      <c r="AIN655" s="63"/>
      <c r="AIY655" s="63"/>
      <c r="AJJ655" s="63"/>
      <c r="AJU655" s="63"/>
      <c r="AKF655" s="63"/>
      <c r="AKQ655" s="63"/>
      <c r="ALB655" s="63"/>
      <c r="ALM655" s="63"/>
      <c r="ALX655" s="63"/>
      <c r="AMI655" s="63"/>
      <c r="AMT655" s="63"/>
      <c r="ANE655" s="63"/>
      <c r="ANP655" s="63"/>
      <c r="AOA655" s="63"/>
      <c r="AOL655" s="63"/>
      <c r="AOW655" s="63"/>
      <c r="APH655" s="63"/>
      <c r="APS655" s="63"/>
      <c r="AQD655" s="63"/>
      <c r="AQO655" s="63"/>
      <c r="AQZ655" s="63"/>
      <c r="ARK655" s="63"/>
      <c r="ARV655" s="63"/>
      <c r="ASG655" s="63"/>
      <c r="ASR655" s="63"/>
      <c r="ATC655" s="63"/>
      <c r="ATN655" s="63"/>
      <c r="ATY655" s="63"/>
      <c r="AUJ655" s="63"/>
      <c r="AUU655" s="63"/>
      <c r="AVF655" s="63"/>
      <c r="AVQ655" s="63"/>
      <c r="AWB655" s="63"/>
      <c r="AWM655" s="63"/>
      <c r="AWX655" s="63"/>
      <c r="AXI655" s="63"/>
      <c r="AXT655" s="63"/>
      <c r="AYE655" s="63"/>
      <c r="AYP655" s="63"/>
      <c r="AZA655" s="63"/>
    </row>
    <row r="656" spans="1:1023 1034:1353" ht="18.75" customHeight="1" x14ac:dyDescent="0.35">
      <c r="A656" s="24">
        <f>'total Scrap'!A656</f>
        <v>0</v>
      </c>
      <c r="B656" s="29">
        <f>'total Scrap'!D656</f>
        <v>0</v>
      </c>
      <c r="C656" s="45">
        <f>'total Scrap'!E656</f>
        <v>0</v>
      </c>
      <c r="D656" s="8">
        <f>'total Scrap'!F656</f>
        <v>0</v>
      </c>
      <c r="E656" s="26">
        <f t="shared" ca="1" si="102"/>
        <v>1457</v>
      </c>
      <c r="F656" s="26">
        <f t="shared" si="103"/>
        <v>610</v>
      </c>
      <c r="G656" s="27">
        <f t="shared" ca="1" si="104"/>
        <v>43.571428571428569</v>
      </c>
      <c r="H656" s="26">
        <f t="shared" ca="1" si="105"/>
        <v>4</v>
      </c>
      <c r="I656" s="26"/>
      <c r="J656" s="30"/>
      <c r="P656" s="57">
        <f t="shared" si="106"/>
        <v>0</v>
      </c>
      <c r="Q656" s="30">
        <f t="shared" si="107"/>
        <v>0</v>
      </c>
      <c r="T656" s="42">
        <f t="shared" si="108"/>
        <v>0</v>
      </c>
      <c r="V656" s="43">
        <f t="shared" si="109"/>
        <v>0</v>
      </c>
      <c r="W656" s="42">
        <f t="shared" si="110"/>
        <v>2</v>
      </c>
      <c r="AG656" s="63"/>
      <c r="AR656" s="63"/>
      <c r="BC656" s="63"/>
      <c r="BN656" s="63"/>
      <c r="BY656" s="63"/>
      <c r="CJ656" s="63"/>
      <c r="CU656" s="63"/>
      <c r="DF656" s="63"/>
      <c r="DQ656" s="63"/>
      <c r="EB656" s="63"/>
      <c r="EM656" s="63"/>
      <c r="EX656" s="63"/>
      <c r="FI656" s="63"/>
      <c r="FT656" s="63"/>
      <c r="GE656" s="63"/>
      <c r="GP656" s="63"/>
      <c r="HA656" s="63"/>
      <c r="HL656" s="63"/>
      <c r="HW656" s="63"/>
      <c r="IH656" s="63"/>
      <c r="IS656" s="63"/>
      <c r="JD656" s="63"/>
      <c r="JO656" s="63"/>
      <c r="JZ656" s="63"/>
      <c r="KK656" s="63"/>
      <c r="KV656" s="63"/>
      <c r="LG656" s="63"/>
      <c r="LR656" s="63"/>
      <c r="MC656" s="63"/>
      <c r="MN656" s="63"/>
      <c r="MY656" s="63"/>
      <c r="NJ656" s="63"/>
      <c r="NU656" s="63"/>
      <c r="OF656" s="63"/>
      <c r="OQ656" s="63"/>
      <c r="PB656" s="63"/>
      <c r="PM656" s="63"/>
      <c r="PX656" s="63"/>
      <c r="QI656" s="63"/>
      <c r="QT656" s="63"/>
      <c r="RE656" s="63"/>
      <c r="RP656" s="63"/>
      <c r="SA656" s="63"/>
      <c r="SL656" s="63"/>
      <c r="SW656" s="63"/>
      <c r="TH656" s="63"/>
      <c r="TS656" s="63"/>
      <c r="UD656" s="63"/>
      <c r="UO656" s="63"/>
      <c r="UZ656" s="63"/>
      <c r="VK656" s="63"/>
      <c r="VV656" s="63"/>
      <c r="WG656" s="63"/>
      <c r="WR656" s="63"/>
      <c r="XC656" s="63"/>
      <c r="XN656" s="63"/>
      <c r="XY656" s="63"/>
      <c r="YJ656" s="63"/>
      <c r="YU656" s="63"/>
      <c r="ZF656" s="63"/>
      <c r="ZQ656" s="63"/>
      <c r="AAB656" s="63"/>
      <c r="AAM656" s="63"/>
      <c r="AAX656" s="63"/>
      <c r="ABI656" s="63"/>
      <c r="ABT656" s="63"/>
      <c r="ACE656" s="63"/>
      <c r="ACP656" s="63"/>
      <c r="ADA656" s="63"/>
      <c r="ADL656" s="63"/>
      <c r="ADW656" s="63"/>
      <c r="AEH656" s="63"/>
      <c r="AES656" s="63"/>
      <c r="AFD656" s="63"/>
      <c r="AFO656" s="63"/>
      <c r="AFZ656" s="63"/>
      <c r="AGK656" s="63"/>
      <c r="AGV656" s="63"/>
      <c r="AHG656" s="63"/>
      <c r="AHR656" s="63"/>
      <c r="AIC656" s="63"/>
      <c r="AIN656" s="63"/>
      <c r="AIY656" s="63"/>
      <c r="AJJ656" s="63"/>
      <c r="AJU656" s="63"/>
      <c r="AKF656" s="63"/>
      <c r="AKQ656" s="63"/>
      <c r="ALB656" s="63"/>
      <c r="ALM656" s="63"/>
      <c r="ALX656" s="63"/>
      <c r="AMI656" s="63"/>
      <c r="AMT656" s="63"/>
      <c r="ANE656" s="63"/>
      <c r="ANP656" s="63"/>
      <c r="AOA656" s="63"/>
      <c r="AOL656" s="63"/>
      <c r="AOW656" s="63"/>
      <c r="APH656" s="63"/>
      <c r="APS656" s="63"/>
      <c r="AQD656" s="63"/>
      <c r="AQO656" s="63"/>
      <c r="AQZ656" s="63"/>
      <c r="ARK656" s="63"/>
      <c r="ARV656" s="63"/>
      <c r="ASG656" s="63"/>
      <c r="ASR656" s="63"/>
      <c r="ATC656" s="63"/>
      <c r="ATN656" s="63"/>
      <c r="ATY656" s="63"/>
      <c r="AUJ656" s="63"/>
      <c r="AUU656" s="63"/>
      <c r="AVF656" s="63"/>
      <c r="AVQ656" s="63"/>
      <c r="AWB656" s="63"/>
      <c r="AWM656" s="63"/>
      <c r="AWX656" s="63"/>
      <c r="AXI656" s="63"/>
      <c r="AXT656" s="63"/>
      <c r="AYE656" s="63"/>
      <c r="AYP656" s="63"/>
      <c r="AZA656" s="63"/>
    </row>
    <row r="657" spans="1:1023 1034:1353" ht="18.75" customHeight="1" x14ac:dyDescent="0.35">
      <c r="A657" s="24">
        <f>'total Scrap'!A657</f>
        <v>0</v>
      </c>
      <c r="B657" s="29">
        <f>'total Scrap'!D657</f>
        <v>0</v>
      </c>
      <c r="C657" s="45">
        <f>'total Scrap'!E657</f>
        <v>0</v>
      </c>
      <c r="D657" s="8">
        <f>'total Scrap'!F657</f>
        <v>0</v>
      </c>
      <c r="E657" s="26">
        <f t="shared" ca="1" si="102"/>
        <v>1457</v>
      </c>
      <c r="F657" s="26">
        <f t="shared" si="103"/>
        <v>610</v>
      </c>
      <c r="G657" s="27">
        <f t="shared" ca="1" si="104"/>
        <v>43.571428571428569</v>
      </c>
      <c r="H657" s="26">
        <f t="shared" ca="1" si="105"/>
        <v>4</v>
      </c>
      <c r="I657" s="26"/>
      <c r="J657" s="30"/>
      <c r="P657" s="57">
        <f t="shared" si="106"/>
        <v>0</v>
      </c>
      <c r="Q657" s="30">
        <f t="shared" si="107"/>
        <v>0</v>
      </c>
      <c r="T657" s="42">
        <f t="shared" si="108"/>
        <v>0</v>
      </c>
      <c r="V657" s="43">
        <f t="shared" si="109"/>
        <v>0</v>
      </c>
      <c r="W657" s="42">
        <f t="shared" si="110"/>
        <v>2</v>
      </c>
      <c r="AG657" s="63"/>
      <c r="AR657" s="63"/>
      <c r="BC657" s="63"/>
      <c r="BN657" s="63"/>
      <c r="BY657" s="63"/>
      <c r="CJ657" s="63"/>
      <c r="CU657" s="63"/>
      <c r="DF657" s="63"/>
      <c r="DQ657" s="63"/>
      <c r="EB657" s="63"/>
      <c r="EM657" s="63"/>
      <c r="EX657" s="63"/>
      <c r="FI657" s="63"/>
      <c r="FT657" s="63"/>
      <c r="GE657" s="63"/>
      <c r="GP657" s="63"/>
      <c r="HA657" s="63"/>
      <c r="HL657" s="63"/>
      <c r="HW657" s="63"/>
      <c r="IH657" s="63"/>
      <c r="IS657" s="63"/>
      <c r="JD657" s="63"/>
      <c r="JO657" s="63"/>
      <c r="JZ657" s="63"/>
      <c r="KK657" s="63"/>
      <c r="KV657" s="63"/>
      <c r="LG657" s="63"/>
      <c r="LR657" s="63"/>
      <c r="MC657" s="63"/>
      <c r="MN657" s="63"/>
      <c r="MY657" s="63"/>
      <c r="NJ657" s="63"/>
      <c r="NU657" s="63"/>
      <c r="OF657" s="63"/>
      <c r="OQ657" s="63"/>
      <c r="PB657" s="63"/>
      <c r="PM657" s="63"/>
      <c r="PX657" s="63"/>
      <c r="QI657" s="63"/>
      <c r="QT657" s="63"/>
      <c r="RE657" s="63"/>
      <c r="RP657" s="63"/>
      <c r="SA657" s="63"/>
      <c r="SL657" s="63"/>
      <c r="SW657" s="63"/>
      <c r="TH657" s="63"/>
      <c r="TS657" s="63"/>
      <c r="UD657" s="63"/>
      <c r="UO657" s="63"/>
      <c r="UZ657" s="63"/>
      <c r="VK657" s="63"/>
      <c r="VV657" s="63"/>
      <c r="WG657" s="63"/>
      <c r="WR657" s="63"/>
      <c r="XC657" s="63"/>
      <c r="XN657" s="63"/>
      <c r="XY657" s="63"/>
      <c r="YJ657" s="63"/>
      <c r="YU657" s="63"/>
      <c r="ZF657" s="63"/>
      <c r="ZQ657" s="63"/>
      <c r="AAB657" s="63"/>
      <c r="AAM657" s="63"/>
      <c r="AAX657" s="63"/>
      <c r="ABI657" s="63"/>
      <c r="ABT657" s="63"/>
      <c r="ACE657" s="63"/>
      <c r="ACP657" s="63"/>
      <c r="ADA657" s="63"/>
      <c r="ADL657" s="63"/>
      <c r="ADW657" s="63"/>
      <c r="AEH657" s="63"/>
      <c r="AES657" s="63"/>
      <c r="AFD657" s="63"/>
      <c r="AFO657" s="63"/>
      <c r="AFZ657" s="63"/>
      <c r="AGK657" s="63"/>
      <c r="AGV657" s="63"/>
      <c r="AHG657" s="63"/>
      <c r="AHR657" s="63"/>
      <c r="AIC657" s="63"/>
      <c r="AIN657" s="63"/>
      <c r="AIY657" s="63"/>
      <c r="AJJ657" s="63"/>
      <c r="AJU657" s="63"/>
      <c r="AKF657" s="63"/>
      <c r="AKQ657" s="63"/>
      <c r="ALB657" s="63"/>
      <c r="ALM657" s="63"/>
      <c r="ALX657" s="63"/>
      <c r="AMI657" s="63"/>
      <c r="AMT657" s="63"/>
      <c r="ANE657" s="63"/>
      <c r="ANP657" s="63"/>
      <c r="AOA657" s="63"/>
      <c r="AOL657" s="63"/>
      <c r="AOW657" s="63"/>
      <c r="APH657" s="63"/>
      <c r="APS657" s="63"/>
      <c r="AQD657" s="63"/>
      <c r="AQO657" s="63"/>
      <c r="AQZ657" s="63"/>
      <c r="ARK657" s="63"/>
      <c r="ARV657" s="63"/>
      <c r="ASG657" s="63"/>
      <c r="ASR657" s="63"/>
      <c r="ATC657" s="63"/>
      <c r="ATN657" s="63"/>
      <c r="ATY657" s="63"/>
      <c r="AUJ657" s="63"/>
      <c r="AUU657" s="63"/>
      <c r="AVF657" s="63"/>
      <c r="AVQ657" s="63"/>
      <c r="AWB657" s="63"/>
      <c r="AWM657" s="63"/>
      <c r="AWX657" s="63"/>
      <c r="AXI657" s="63"/>
      <c r="AXT657" s="63"/>
      <c r="AYE657" s="63"/>
      <c r="AYP657" s="63"/>
      <c r="AZA657" s="63"/>
    </row>
    <row r="658" spans="1:1023 1034:1353" ht="18.75" customHeight="1" x14ac:dyDescent="0.35">
      <c r="A658" s="24">
        <f>'total Scrap'!A658</f>
        <v>0</v>
      </c>
      <c r="B658" s="29">
        <f>'total Scrap'!D658</f>
        <v>0</v>
      </c>
      <c r="C658" s="45">
        <f>'total Scrap'!E658</f>
        <v>0</v>
      </c>
      <c r="D658" s="8">
        <f>'total Scrap'!F658</f>
        <v>0</v>
      </c>
      <c r="E658" s="26">
        <f t="shared" ca="1" si="102"/>
        <v>1457</v>
      </c>
      <c r="F658" s="26">
        <f t="shared" si="103"/>
        <v>610</v>
      </c>
      <c r="G658" s="27">
        <f t="shared" ca="1" si="104"/>
        <v>43.571428571428569</v>
      </c>
      <c r="H658" s="26">
        <f t="shared" ca="1" si="105"/>
        <v>4</v>
      </c>
      <c r="I658" s="26"/>
      <c r="J658" s="30"/>
      <c r="P658" s="57">
        <f t="shared" si="106"/>
        <v>0</v>
      </c>
      <c r="Q658" s="30">
        <f t="shared" si="107"/>
        <v>0</v>
      </c>
      <c r="T658" s="42">
        <f t="shared" si="108"/>
        <v>0</v>
      </c>
      <c r="V658" s="43">
        <f t="shared" si="109"/>
        <v>0</v>
      </c>
      <c r="W658" s="42">
        <f t="shared" si="110"/>
        <v>2</v>
      </c>
      <c r="AG658" s="63"/>
      <c r="AR658" s="63"/>
      <c r="BC658" s="63"/>
      <c r="BN658" s="63"/>
      <c r="BY658" s="63"/>
      <c r="CJ658" s="63"/>
      <c r="CU658" s="63"/>
      <c r="DF658" s="63"/>
      <c r="DQ658" s="63"/>
      <c r="EB658" s="63"/>
      <c r="EM658" s="63"/>
      <c r="EX658" s="63"/>
      <c r="FI658" s="63"/>
      <c r="FT658" s="63"/>
      <c r="GE658" s="63"/>
      <c r="GP658" s="63"/>
      <c r="HA658" s="63"/>
      <c r="HL658" s="63"/>
      <c r="HW658" s="63"/>
      <c r="IH658" s="63"/>
      <c r="IS658" s="63"/>
      <c r="JD658" s="63"/>
      <c r="JO658" s="63"/>
      <c r="JZ658" s="63"/>
      <c r="KK658" s="63"/>
      <c r="KV658" s="63"/>
      <c r="LG658" s="63"/>
      <c r="LR658" s="63"/>
      <c r="MC658" s="63"/>
      <c r="MN658" s="63"/>
      <c r="MY658" s="63"/>
      <c r="NJ658" s="63"/>
      <c r="NU658" s="63"/>
      <c r="OF658" s="63"/>
      <c r="OQ658" s="63"/>
      <c r="PB658" s="63"/>
      <c r="PM658" s="63"/>
      <c r="PX658" s="63"/>
      <c r="QI658" s="63"/>
      <c r="QT658" s="63"/>
      <c r="RE658" s="63"/>
      <c r="RP658" s="63"/>
      <c r="SA658" s="63"/>
      <c r="SL658" s="63"/>
      <c r="SW658" s="63"/>
      <c r="TH658" s="63"/>
      <c r="TS658" s="63"/>
      <c r="UD658" s="63"/>
      <c r="UO658" s="63"/>
      <c r="UZ658" s="63"/>
      <c r="VK658" s="63"/>
      <c r="VV658" s="63"/>
      <c r="WG658" s="63"/>
      <c r="WR658" s="63"/>
      <c r="XC658" s="63"/>
      <c r="XN658" s="63"/>
      <c r="XY658" s="63"/>
      <c r="YJ658" s="63"/>
      <c r="YU658" s="63"/>
      <c r="ZF658" s="63"/>
      <c r="ZQ658" s="63"/>
      <c r="AAB658" s="63"/>
      <c r="AAM658" s="63"/>
      <c r="AAX658" s="63"/>
      <c r="ABI658" s="63"/>
      <c r="ABT658" s="63"/>
      <c r="ACE658" s="63"/>
      <c r="ACP658" s="63"/>
      <c r="ADA658" s="63"/>
      <c r="ADL658" s="63"/>
      <c r="ADW658" s="63"/>
      <c r="AEH658" s="63"/>
      <c r="AES658" s="63"/>
      <c r="AFD658" s="63"/>
      <c r="AFO658" s="63"/>
      <c r="AFZ658" s="63"/>
      <c r="AGK658" s="63"/>
      <c r="AGV658" s="63"/>
      <c r="AHG658" s="63"/>
      <c r="AHR658" s="63"/>
      <c r="AIC658" s="63"/>
      <c r="AIN658" s="63"/>
      <c r="AIY658" s="63"/>
      <c r="AJJ658" s="63"/>
      <c r="AJU658" s="63"/>
      <c r="AKF658" s="63"/>
      <c r="AKQ658" s="63"/>
      <c r="ALB658" s="63"/>
      <c r="ALM658" s="63"/>
      <c r="ALX658" s="63"/>
      <c r="AMI658" s="63"/>
      <c r="AMT658" s="63"/>
      <c r="ANE658" s="63"/>
      <c r="ANP658" s="63"/>
      <c r="AOA658" s="63"/>
      <c r="AOL658" s="63"/>
      <c r="AOW658" s="63"/>
      <c r="APH658" s="63"/>
      <c r="APS658" s="63"/>
      <c r="AQD658" s="63"/>
      <c r="AQO658" s="63"/>
      <c r="AQZ658" s="63"/>
      <c r="ARK658" s="63"/>
      <c r="ARV658" s="63"/>
      <c r="ASG658" s="63"/>
      <c r="ASR658" s="63"/>
      <c r="ATC658" s="63"/>
      <c r="ATN658" s="63"/>
      <c r="ATY658" s="63"/>
      <c r="AUJ658" s="63"/>
      <c r="AUU658" s="63"/>
      <c r="AVF658" s="63"/>
      <c r="AVQ658" s="63"/>
      <c r="AWB658" s="63"/>
      <c r="AWM658" s="63"/>
      <c r="AWX658" s="63"/>
      <c r="AXI658" s="63"/>
      <c r="AXT658" s="63"/>
      <c r="AYE658" s="63"/>
      <c r="AYP658" s="63"/>
      <c r="AZA658" s="63"/>
    </row>
    <row r="659" spans="1:1023 1034:1353" ht="18.75" customHeight="1" x14ac:dyDescent="0.35">
      <c r="A659" s="24">
        <f>'total Scrap'!A659</f>
        <v>0</v>
      </c>
      <c r="B659" s="29">
        <f>'total Scrap'!D659</f>
        <v>0</v>
      </c>
      <c r="C659" s="45">
        <f>'total Scrap'!E659</f>
        <v>0</v>
      </c>
      <c r="D659" s="8">
        <f>'total Scrap'!F659</f>
        <v>0</v>
      </c>
      <c r="E659" s="26">
        <f t="shared" ca="1" si="102"/>
        <v>1457</v>
      </c>
      <c r="F659" s="26">
        <f t="shared" si="103"/>
        <v>610</v>
      </c>
      <c r="G659" s="27">
        <f t="shared" ca="1" si="104"/>
        <v>43.571428571428569</v>
      </c>
      <c r="H659" s="26">
        <f t="shared" ca="1" si="105"/>
        <v>4</v>
      </c>
      <c r="I659" s="26"/>
      <c r="J659" s="30"/>
      <c r="P659" s="57">
        <f t="shared" si="106"/>
        <v>0</v>
      </c>
      <c r="Q659" s="30">
        <f t="shared" si="107"/>
        <v>0</v>
      </c>
      <c r="T659" s="42">
        <f t="shared" si="108"/>
        <v>0</v>
      </c>
      <c r="V659" s="43">
        <f t="shared" si="109"/>
        <v>0</v>
      </c>
      <c r="W659" s="42">
        <f t="shared" si="110"/>
        <v>2</v>
      </c>
      <c r="AG659" s="63"/>
      <c r="AR659" s="63"/>
      <c r="BC659" s="63"/>
      <c r="BN659" s="63"/>
      <c r="BY659" s="63"/>
      <c r="CJ659" s="63"/>
      <c r="CU659" s="63"/>
      <c r="DF659" s="63"/>
      <c r="DQ659" s="63"/>
      <c r="EB659" s="63"/>
      <c r="EM659" s="63"/>
      <c r="EX659" s="63"/>
      <c r="FI659" s="63"/>
      <c r="FT659" s="63"/>
      <c r="GE659" s="63"/>
      <c r="GP659" s="63"/>
      <c r="HA659" s="63"/>
      <c r="HL659" s="63"/>
      <c r="HW659" s="63"/>
      <c r="IH659" s="63"/>
      <c r="IS659" s="63"/>
      <c r="JD659" s="63"/>
      <c r="JO659" s="63"/>
      <c r="JZ659" s="63"/>
      <c r="KK659" s="63"/>
      <c r="KV659" s="63"/>
      <c r="LG659" s="63"/>
      <c r="LR659" s="63"/>
      <c r="MC659" s="63"/>
      <c r="MN659" s="63"/>
      <c r="MY659" s="63"/>
      <c r="NJ659" s="63"/>
      <c r="NU659" s="63"/>
      <c r="OF659" s="63"/>
      <c r="OQ659" s="63"/>
      <c r="PB659" s="63"/>
      <c r="PM659" s="63"/>
      <c r="PX659" s="63"/>
      <c r="QI659" s="63"/>
      <c r="QT659" s="63"/>
      <c r="RE659" s="63"/>
      <c r="RP659" s="63"/>
      <c r="SA659" s="63"/>
      <c r="SL659" s="63"/>
      <c r="SW659" s="63"/>
      <c r="TH659" s="63"/>
      <c r="TS659" s="63"/>
      <c r="UD659" s="63"/>
      <c r="UO659" s="63"/>
      <c r="UZ659" s="63"/>
      <c r="VK659" s="63"/>
      <c r="VV659" s="63"/>
      <c r="WG659" s="63"/>
      <c r="WR659" s="63"/>
      <c r="XC659" s="63"/>
      <c r="XN659" s="63"/>
      <c r="XY659" s="63"/>
      <c r="YJ659" s="63"/>
      <c r="YU659" s="63"/>
      <c r="ZF659" s="63"/>
      <c r="ZQ659" s="63"/>
      <c r="AAB659" s="63"/>
      <c r="AAM659" s="63"/>
      <c r="AAX659" s="63"/>
      <c r="ABI659" s="63"/>
      <c r="ABT659" s="63"/>
      <c r="ACE659" s="63"/>
      <c r="ACP659" s="63"/>
      <c r="ADA659" s="63"/>
      <c r="ADL659" s="63"/>
      <c r="ADW659" s="63"/>
      <c r="AEH659" s="63"/>
      <c r="AES659" s="63"/>
      <c r="AFD659" s="63"/>
      <c r="AFO659" s="63"/>
      <c r="AFZ659" s="63"/>
      <c r="AGK659" s="63"/>
      <c r="AGV659" s="63"/>
      <c r="AHG659" s="63"/>
      <c r="AHR659" s="63"/>
      <c r="AIC659" s="63"/>
      <c r="AIN659" s="63"/>
      <c r="AIY659" s="63"/>
      <c r="AJJ659" s="63"/>
      <c r="AJU659" s="63"/>
      <c r="AKF659" s="63"/>
      <c r="AKQ659" s="63"/>
      <c r="ALB659" s="63"/>
      <c r="ALM659" s="63"/>
      <c r="ALX659" s="63"/>
      <c r="AMI659" s="63"/>
      <c r="AMT659" s="63"/>
      <c r="ANE659" s="63"/>
      <c r="ANP659" s="63"/>
      <c r="AOA659" s="63"/>
      <c r="AOL659" s="63"/>
      <c r="AOW659" s="63"/>
      <c r="APH659" s="63"/>
      <c r="APS659" s="63"/>
      <c r="AQD659" s="63"/>
      <c r="AQO659" s="63"/>
      <c r="AQZ659" s="63"/>
      <c r="ARK659" s="63"/>
      <c r="ARV659" s="63"/>
      <c r="ASG659" s="63"/>
      <c r="ASR659" s="63"/>
      <c r="ATC659" s="63"/>
      <c r="ATN659" s="63"/>
      <c r="ATY659" s="63"/>
      <c r="AUJ659" s="63"/>
      <c r="AUU659" s="63"/>
      <c r="AVF659" s="63"/>
      <c r="AVQ659" s="63"/>
      <c r="AWB659" s="63"/>
      <c r="AWM659" s="63"/>
      <c r="AWX659" s="63"/>
      <c r="AXI659" s="63"/>
      <c r="AXT659" s="63"/>
      <c r="AYE659" s="63"/>
      <c r="AYP659" s="63"/>
      <c r="AZA659" s="63"/>
    </row>
    <row r="660" spans="1:1023 1034:1353" ht="18.75" customHeight="1" x14ac:dyDescent="0.35">
      <c r="A660" s="24">
        <f>'total Scrap'!A660</f>
        <v>0</v>
      </c>
      <c r="B660" s="29">
        <f>'total Scrap'!D660</f>
        <v>0</v>
      </c>
      <c r="C660" s="45">
        <f>'total Scrap'!E660</f>
        <v>0</v>
      </c>
      <c r="D660" s="8">
        <f>'total Scrap'!F660</f>
        <v>0</v>
      </c>
      <c r="E660" s="26">
        <f t="shared" ca="1" si="102"/>
        <v>1457</v>
      </c>
      <c r="F660" s="26">
        <f t="shared" si="103"/>
        <v>610</v>
      </c>
      <c r="G660" s="27">
        <f t="shared" ca="1" si="104"/>
        <v>43.571428571428569</v>
      </c>
      <c r="H660" s="26">
        <f t="shared" ca="1" si="105"/>
        <v>4</v>
      </c>
      <c r="I660" s="26"/>
      <c r="J660" s="30"/>
      <c r="P660" s="57">
        <f t="shared" si="106"/>
        <v>0</v>
      </c>
      <c r="Q660" s="30">
        <f t="shared" si="107"/>
        <v>0</v>
      </c>
      <c r="T660" s="42">
        <f t="shared" si="108"/>
        <v>0</v>
      </c>
      <c r="V660" s="43">
        <f t="shared" si="109"/>
        <v>0</v>
      </c>
      <c r="W660" s="42">
        <f t="shared" si="110"/>
        <v>2</v>
      </c>
      <c r="AG660" s="63"/>
      <c r="AR660" s="63"/>
      <c r="BC660" s="63"/>
      <c r="BN660" s="63"/>
      <c r="BY660" s="63"/>
      <c r="CJ660" s="63"/>
      <c r="CU660" s="63"/>
      <c r="DF660" s="63"/>
      <c r="DQ660" s="63"/>
      <c r="EB660" s="63"/>
      <c r="EM660" s="63"/>
      <c r="EX660" s="63"/>
      <c r="FI660" s="63"/>
      <c r="FT660" s="63"/>
      <c r="GE660" s="63"/>
      <c r="GP660" s="63"/>
      <c r="HA660" s="63"/>
      <c r="HL660" s="63"/>
      <c r="HW660" s="63"/>
      <c r="IH660" s="63"/>
      <c r="IS660" s="63"/>
      <c r="JD660" s="63"/>
      <c r="JO660" s="63"/>
      <c r="JZ660" s="63"/>
      <c r="KK660" s="63"/>
      <c r="KV660" s="63"/>
      <c r="LG660" s="63"/>
      <c r="LR660" s="63"/>
      <c r="MC660" s="63"/>
      <c r="MN660" s="63"/>
      <c r="MY660" s="63"/>
      <c r="NJ660" s="63"/>
      <c r="NU660" s="63"/>
      <c r="OF660" s="63"/>
      <c r="OQ660" s="63"/>
      <c r="PB660" s="63"/>
      <c r="PM660" s="63"/>
      <c r="PX660" s="63"/>
      <c r="QI660" s="63"/>
      <c r="QT660" s="63"/>
      <c r="RE660" s="63"/>
      <c r="RP660" s="63"/>
      <c r="SA660" s="63"/>
      <c r="SL660" s="63"/>
      <c r="SW660" s="63"/>
      <c r="TH660" s="63"/>
      <c r="TS660" s="63"/>
      <c r="UD660" s="63"/>
      <c r="UO660" s="63"/>
      <c r="UZ660" s="63"/>
      <c r="VK660" s="63"/>
      <c r="VV660" s="63"/>
      <c r="WG660" s="63"/>
      <c r="WR660" s="63"/>
      <c r="XC660" s="63"/>
      <c r="XN660" s="63"/>
      <c r="XY660" s="63"/>
      <c r="YJ660" s="63"/>
      <c r="YU660" s="63"/>
      <c r="ZF660" s="63"/>
      <c r="ZQ660" s="63"/>
      <c r="AAB660" s="63"/>
      <c r="AAM660" s="63"/>
      <c r="AAX660" s="63"/>
      <c r="ABI660" s="63"/>
      <c r="ABT660" s="63"/>
      <c r="ACE660" s="63"/>
      <c r="ACP660" s="63"/>
      <c r="ADA660" s="63"/>
      <c r="ADL660" s="63"/>
      <c r="ADW660" s="63"/>
      <c r="AEH660" s="63"/>
      <c r="AES660" s="63"/>
      <c r="AFD660" s="63"/>
      <c r="AFO660" s="63"/>
      <c r="AFZ660" s="63"/>
      <c r="AGK660" s="63"/>
      <c r="AGV660" s="63"/>
      <c r="AHG660" s="63"/>
      <c r="AHR660" s="63"/>
      <c r="AIC660" s="63"/>
      <c r="AIN660" s="63"/>
      <c r="AIY660" s="63"/>
      <c r="AJJ660" s="63"/>
      <c r="AJU660" s="63"/>
      <c r="AKF660" s="63"/>
      <c r="AKQ660" s="63"/>
      <c r="ALB660" s="63"/>
      <c r="ALM660" s="63"/>
      <c r="ALX660" s="63"/>
      <c r="AMI660" s="63"/>
      <c r="AMT660" s="63"/>
      <c r="ANE660" s="63"/>
      <c r="ANP660" s="63"/>
      <c r="AOA660" s="63"/>
      <c r="AOL660" s="63"/>
      <c r="AOW660" s="63"/>
      <c r="APH660" s="63"/>
      <c r="APS660" s="63"/>
      <c r="AQD660" s="63"/>
      <c r="AQO660" s="63"/>
      <c r="AQZ660" s="63"/>
      <c r="ARK660" s="63"/>
      <c r="ARV660" s="63"/>
      <c r="ASG660" s="63"/>
      <c r="ASR660" s="63"/>
      <c r="ATC660" s="63"/>
      <c r="ATN660" s="63"/>
      <c r="ATY660" s="63"/>
      <c r="AUJ660" s="63"/>
      <c r="AUU660" s="63"/>
      <c r="AVF660" s="63"/>
      <c r="AVQ660" s="63"/>
      <c r="AWB660" s="63"/>
      <c r="AWM660" s="63"/>
      <c r="AWX660" s="63"/>
      <c r="AXI660" s="63"/>
      <c r="AXT660" s="63"/>
      <c r="AYE660" s="63"/>
      <c r="AYP660" s="63"/>
      <c r="AZA660" s="63"/>
    </row>
    <row r="661" spans="1:1023 1034:1353" ht="18.75" customHeight="1" x14ac:dyDescent="0.35">
      <c r="A661" s="24">
        <f>'total Scrap'!A661</f>
        <v>0</v>
      </c>
      <c r="B661" s="29">
        <f>'total Scrap'!D661</f>
        <v>0</v>
      </c>
      <c r="C661" s="45">
        <f>'total Scrap'!E661</f>
        <v>0</v>
      </c>
      <c r="D661" s="8">
        <f>'total Scrap'!F661</f>
        <v>0</v>
      </c>
      <c r="E661" s="26">
        <f t="shared" ca="1" si="102"/>
        <v>1457</v>
      </c>
      <c r="F661" s="26">
        <f t="shared" si="103"/>
        <v>610</v>
      </c>
      <c r="G661" s="27">
        <f t="shared" ca="1" si="104"/>
        <v>43.571428571428569</v>
      </c>
      <c r="H661" s="26">
        <f t="shared" ca="1" si="105"/>
        <v>4</v>
      </c>
      <c r="I661" s="26"/>
      <c r="J661" s="30"/>
      <c r="P661" s="57">
        <f t="shared" si="106"/>
        <v>0</v>
      </c>
      <c r="Q661" s="30">
        <f t="shared" si="107"/>
        <v>0</v>
      </c>
      <c r="T661" s="42">
        <f t="shared" si="108"/>
        <v>0</v>
      </c>
      <c r="V661" s="43">
        <f t="shared" si="109"/>
        <v>0</v>
      </c>
      <c r="W661" s="42">
        <f t="shared" si="110"/>
        <v>2</v>
      </c>
      <c r="AG661" s="63"/>
      <c r="AR661" s="63"/>
      <c r="BC661" s="63"/>
      <c r="BN661" s="63"/>
      <c r="BY661" s="63"/>
      <c r="CJ661" s="63"/>
      <c r="CU661" s="63"/>
      <c r="DF661" s="63"/>
      <c r="DQ661" s="63"/>
      <c r="EB661" s="63"/>
      <c r="EM661" s="63"/>
      <c r="EX661" s="63"/>
      <c r="FI661" s="63"/>
      <c r="FT661" s="63"/>
      <c r="GE661" s="63"/>
      <c r="GP661" s="63"/>
      <c r="HA661" s="63"/>
      <c r="HL661" s="63"/>
      <c r="HW661" s="63"/>
      <c r="IH661" s="63"/>
      <c r="IS661" s="63"/>
      <c r="JD661" s="63"/>
      <c r="JO661" s="63"/>
      <c r="JZ661" s="63"/>
      <c r="KK661" s="63"/>
      <c r="KV661" s="63"/>
      <c r="LG661" s="63"/>
      <c r="LR661" s="63"/>
      <c r="MC661" s="63"/>
      <c r="MN661" s="63"/>
      <c r="MY661" s="63"/>
      <c r="NJ661" s="63"/>
      <c r="NU661" s="63"/>
      <c r="OF661" s="63"/>
      <c r="OQ661" s="63"/>
      <c r="PB661" s="63"/>
      <c r="PM661" s="63"/>
      <c r="PX661" s="63"/>
      <c r="QI661" s="63"/>
      <c r="QT661" s="63"/>
      <c r="RE661" s="63"/>
      <c r="RP661" s="63"/>
      <c r="SA661" s="63"/>
      <c r="SL661" s="63"/>
      <c r="SW661" s="63"/>
      <c r="TH661" s="63"/>
      <c r="TS661" s="63"/>
      <c r="UD661" s="63"/>
      <c r="UO661" s="63"/>
      <c r="UZ661" s="63"/>
      <c r="VK661" s="63"/>
      <c r="VV661" s="63"/>
      <c r="WG661" s="63"/>
      <c r="WR661" s="63"/>
      <c r="XC661" s="63"/>
      <c r="XN661" s="63"/>
      <c r="XY661" s="63"/>
      <c r="YJ661" s="63"/>
      <c r="YU661" s="63"/>
      <c r="ZF661" s="63"/>
      <c r="ZQ661" s="63"/>
      <c r="AAB661" s="63"/>
      <c r="AAM661" s="63"/>
      <c r="AAX661" s="63"/>
      <c r="ABI661" s="63"/>
      <c r="ABT661" s="63"/>
      <c r="ACE661" s="63"/>
      <c r="ACP661" s="63"/>
      <c r="ADA661" s="63"/>
      <c r="ADL661" s="63"/>
      <c r="ADW661" s="63"/>
      <c r="AEH661" s="63"/>
      <c r="AES661" s="63"/>
      <c r="AFD661" s="63"/>
      <c r="AFO661" s="63"/>
      <c r="AFZ661" s="63"/>
      <c r="AGK661" s="63"/>
      <c r="AGV661" s="63"/>
      <c r="AHG661" s="63"/>
      <c r="AHR661" s="63"/>
      <c r="AIC661" s="63"/>
      <c r="AIN661" s="63"/>
      <c r="AIY661" s="63"/>
      <c r="AJJ661" s="63"/>
      <c r="AJU661" s="63"/>
      <c r="AKF661" s="63"/>
      <c r="AKQ661" s="63"/>
      <c r="ALB661" s="63"/>
      <c r="ALM661" s="63"/>
      <c r="ALX661" s="63"/>
      <c r="AMI661" s="63"/>
      <c r="AMT661" s="63"/>
      <c r="ANE661" s="63"/>
      <c r="ANP661" s="63"/>
      <c r="AOA661" s="63"/>
      <c r="AOL661" s="63"/>
      <c r="AOW661" s="63"/>
      <c r="APH661" s="63"/>
      <c r="APS661" s="63"/>
      <c r="AQD661" s="63"/>
      <c r="AQO661" s="63"/>
      <c r="AQZ661" s="63"/>
      <c r="ARK661" s="63"/>
      <c r="ARV661" s="63"/>
      <c r="ASG661" s="63"/>
      <c r="ASR661" s="63"/>
      <c r="ATC661" s="63"/>
      <c r="ATN661" s="63"/>
      <c r="ATY661" s="63"/>
      <c r="AUJ661" s="63"/>
      <c r="AUU661" s="63"/>
      <c r="AVF661" s="63"/>
      <c r="AVQ661" s="63"/>
      <c r="AWB661" s="63"/>
      <c r="AWM661" s="63"/>
      <c r="AWX661" s="63"/>
      <c r="AXI661" s="63"/>
      <c r="AXT661" s="63"/>
      <c r="AYE661" s="63"/>
      <c r="AYP661" s="63"/>
      <c r="AZA661" s="63"/>
    </row>
    <row r="662" spans="1:1023 1034:1353" ht="18.75" customHeight="1" x14ac:dyDescent="0.35">
      <c r="A662" s="24">
        <f>'total Scrap'!A662</f>
        <v>0</v>
      </c>
      <c r="B662" s="29">
        <f>'total Scrap'!D662</f>
        <v>0</v>
      </c>
      <c r="C662" s="45">
        <f>'total Scrap'!E662</f>
        <v>0</v>
      </c>
      <c r="D662" s="8">
        <f>'total Scrap'!F662</f>
        <v>0</v>
      </c>
      <c r="E662" s="26">
        <f t="shared" ca="1" si="102"/>
        <v>1457</v>
      </c>
      <c r="F662" s="26">
        <f t="shared" si="103"/>
        <v>610</v>
      </c>
      <c r="G662" s="27">
        <f t="shared" ca="1" si="104"/>
        <v>43.571428571428569</v>
      </c>
      <c r="H662" s="26">
        <f t="shared" ca="1" si="105"/>
        <v>4</v>
      </c>
      <c r="I662" s="26"/>
      <c r="J662" s="30"/>
      <c r="P662" s="57">
        <f t="shared" si="106"/>
        <v>0</v>
      </c>
      <c r="Q662" s="30">
        <f t="shared" si="107"/>
        <v>0</v>
      </c>
      <c r="T662" s="42">
        <f t="shared" si="108"/>
        <v>0</v>
      </c>
      <c r="V662" s="43">
        <f t="shared" si="109"/>
        <v>0</v>
      </c>
      <c r="W662" s="42">
        <f t="shared" si="110"/>
        <v>2</v>
      </c>
      <c r="AG662" s="63"/>
      <c r="AR662" s="63"/>
      <c r="BC662" s="63"/>
      <c r="BN662" s="63"/>
      <c r="BY662" s="63"/>
      <c r="CJ662" s="63"/>
      <c r="CU662" s="63"/>
      <c r="DF662" s="63"/>
      <c r="DQ662" s="63"/>
      <c r="EB662" s="63"/>
      <c r="EM662" s="63"/>
      <c r="EX662" s="63"/>
      <c r="FI662" s="63"/>
      <c r="FT662" s="63"/>
      <c r="GE662" s="63"/>
      <c r="GP662" s="63"/>
      <c r="HA662" s="63"/>
      <c r="HL662" s="63"/>
      <c r="HW662" s="63"/>
      <c r="IH662" s="63"/>
      <c r="IS662" s="63"/>
      <c r="JD662" s="63"/>
      <c r="JO662" s="63"/>
      <c r="JZ662" s="63"/>
      <c r="KK662" s="63"/>
      <c r="KV662" s="63"/>
      <c r="LG662" s="63"/>
      <c r="LR662" s="63"/>
      <c r="MC662" s="63"/>
      <c r="MN662" s="63"/>
      <c r="MY662" s="63"/>
      <c r="NJ662" s="63"/>
      <c r="NU662" s="63"/>
      <c r="OF662" s="63"/>
      <c r="OQ662" s="63"/>
      <c r="PB662" s="63"/>
      <c r="PM662" s="63"/>
      <c r="PX662" s="63"/>
      <c r="QI662" s="63"/>
      <c r="QT662" s="63"/>
      <c r="RE662" s="63"/>
      <c r="RP662" s="63"/>
      <c r="SA662" s="63"/>
      <c r="SL662" s="63"/>
      <c r="SW662" s="63"/>
      <c r="TH662" s="63"/>
      <c r="TS662" s="63"/>
      <c r="UD662" s="63"/>
      <c r="UO662" s="63"/>
      <c r="UZ662" s="63"/>
      <c r="VK662" s="63"/>
      <c r="VV662" s="63"/>
      <c r="WG662" s="63"/>
      <c r="WR662" s="63"/>
      <c r="XC662" s="63"/>
      <c r="XN662" s="63"/>
      <c r="XY662" s="63"/>
      <c r="YJ662" s="63"/>
      <c r="YU662" s="63"/>
      <c r="ZF662" s="63"/>
      <c r="ZQ662" s="63"/>
      <c r="AAB662" s="63"/>
      <c r="AAM662" s="63"/>
      <c r="AAX662" s="63"/>
      <c r="ABI662" s="63"/>
      <c r="ABT662" s="63"/>
      <c r="ACE662" s="63"/>
      <c r="ACP662" s="63"/>
      <c r="ADA662" s="63"/>
      <c r="ADL662" s="63"/>
      <c r="ADW662" s="63"/>
      <c r="AEH662" s="63"/>
      <c r="AES662" s="63"/>
      <c r="AFD662" s="63"/>
      <c r="AFO662" s="63"/>
      <c r="AFZ662" s="63"/>
      <c r="AGK662" s="63"/>
      <c r="AGV662" s="63"/>
      <c r="AHG662" s="63"/>
      <c r="AHR662" s="63"/>
      <c r="AIC662" s="63"/>
      <c r="AIN662" s="63"/>
      <c r="AIY662" s="63"/>
      <c r="AJJ662" s="63"/>
      <c r="AJU662" s="63"/>
      <c r="AKF662" s="63"/>
      <c r="AKQ662" s="63"/>
      <c r="ALB662" s="63"/>
      <c r="ALM662" s="63"/>
      <c r="ALX662" s="63"/>
      <c r="AMI662" s="63"/>
      <c r="AMT662" s="63"/>
      <c r="ANE662" s="63"/>
      <c r="ANP662" s="63"/>
      <c r="AOA662" s="63"/>
      <c r="AOL662" s="63"/>
      <c r="AOW662" s="63"/>
      <c r="APH662" s="63"/>
      <c r="APS662" s="63"/>
      <c r="AQD662" s="63"/>
      <c r="AQO662" s="63"/>
      <c r="AQZ662" s="63"/>
      <c r="ARK662" s="63"/>
      <c r="ARV662" s="63"/>
      <c r="ASG662" s="63"/>
      <c r="ASR662" s="63"/>
      <c r="ATC662" s="63"/>
      <c r="ATN662" s="63"/>
      <c r="ATY662" s="63"/>
      <c r="AUJ662" s="63"/>
      <c r="AUU662" s="63"/>
      <c r="AVF662" s="63"/>
      <c r="AVQ662" s="63"/>
      <c r="AWB662" s="63"/>
      <c r="AWM662" s="63"/>
      <c r="AWX662" s="63"/>
      <c r="AXI662" s="63"/>
      <c r="AXT662" s="63"/>
      <c r="AYE662" s="63"/>
      <c r="AYP662" s="63"/>
      <c r="AZA662" s="63"/>
    </row>
    <row r="663" spans="1:1023 1034:1353" ht="18.75" customHeight="1" x14ac:dyDescent="0.35">
      <c r="A663" s="24">
        <f>'total Scrap'!A663</f>
        <v>0</v>
      </c>
      <c r="B663" s="29">
        <f>'total Scrap'!D663</f>
        <v>0</v>
      </c>
      <c r="C663" s="45">
        <f>'total Scrap'!E663</f>
        <v>0</v>
      </c>
      <c r="D663" s="8">
        <f>'total Scrap'!F663</f>
        <v>0</v>
      </c>
      <c r="E663" s="26">
        <f t="shared" ca="1" si="102"/>
        <v>1457</v>
      </c>
      <c r="F663" s="26">
        <f t="shared" si="103"/>
        <v>610</v>
      </c>
      <c r="G663" s="27">
        <f t="shared" ca="1" si="104"/>
        <v>43.571428571428569</v>
      </c>
      <c r="H663" s="26">
        <f t="shared" ca="1" si="105"/>
        <v>4</v>
      </c>
      <c r="I663" s="26"/>
      <c r="J663" s="30"/>
      <c r="P663" s="57">
        <f t="shared" si="106"/>
        <v>0</v>
      </c>
      <c r="Q663" s="30">
        <f t="shared" si="107"/>
        <v>0</v>
      </c>
      <c r="T663" s="42">
        <f t="shared" si="108"/>
        <v>0</v>
      </c>
      <c r="V663" s="43">
        <f t="shared" si="109"/>
        <v>0</v>
      </c>
      <c r="W663" s="42">
        <f t="shared" si="110"/>
        <v>2</v>
      </c>
      <c r="AG663" s="63"/>
      <c r="AR663" s="63"/>
      <c r="BC663" s="63"/>
      <c r="BN663" s="63"/>
      <c r="BY663" s="63"/>
      <c r="CJ663" s="63"/>
      <c r="CU663" s="63"/>
      <c r="DF663" s="63"/>
      <c r="DQ663" s="63"/>
      <c r="EB663" s="63"/>
      <c r="EM663" s="63"/>
      <c r="EX663" s="63"/>
      <c r="FI663" s="63"/>
      <c r="FT663" s="63"/>
      <c r="GE663" s="63"/>
      <c r="GP663" s="63"/>
      <c r="HA663" s="63"/>
      <c r="HL663" s="63"/>
      <c r="HW663" s="63"/>
      <c r="IH663" s="63"/>
      <c r="IS663" s="63"/>
      <c r="JD663" s="63"/>
      <c r="JO663" s="63"/>
      <c r="JZ663" s="63"/>
      <c r="KK663" s="63"/>
      <c r="KV663" s="63"/>
      <c r="LG663" s="63"/>
      <c r="LR663" s="63"/>
      <c r="MC663" s="63"/>
      <c r="MN663" s="63"/>
      <c r="MY663" s="63"/>
      <c r="NJ663" s="63"/>
      <c r="NU663" s="63"/>
      <c r="OF663" s="63"/>
      <c r="OQ663" s="63"/>
      <c r="PB663" s="63"/>
      <c r="PM663" s="63"/>
      <c r="PX663" s="63"/>
      <c r="QI663" s="63"/>
      <c r="QT663" s="63"/>
      <c r="RE663" s="63"/>
      <c r="RP663" s="63"/>
      <c r="SA663" s="63"/>
      <c r="SL663" s="63"/>
      <c r="SW663" s="63"/>
      <c r="TH663" s="63"/>
      <c r="TS663" s="63"/>
      <c r="UD663" s="63"/>
      <c r="UO663" s="63"/>
      <c r="UZ663" s="63"/>
      <c r="VK663" s="63"/>
      <c r="VV663" s="63"/>
      <c r="WG663" s="63"/>
      <c r="WR663" s="63"/>
      <c r="XC663" s="63"/>
      <c r="XN663" s="63"/>
      <c r="XY663" s="63"/>
      <c r="YJ663" s="63"/>
      <c r="YU663" s="63"/>
      <c r="ZF663" s="63"/>
      <c r="ZQ663" s="63"/>
      <c r="AAB663" s="63"/>
      <c r="AAM663" s="63"/>
      <c r="AAX663" s="63"/>
      <c r="ABI663" s="63"/>
      <c r="ABT663" s="63"/>
      <c r="ACE663" s="63"/>
      <c r="ACP663" s="63"/>
      <c r="ADA663" s="63"/>
      <c r="ADL663" s="63"/>
      <c r="ADW663" s="63"/>
      <c r="AEH663" s="63"/>
      <c r="AES663" s="63"/>
      <c r="AFD663" s="63"/>
      <c r="AFO663" s="63"/>
      <c r="AFZ663" s="63"/>
      <c r="AGK663" s="63"/>
      <c r="AGV663" s="63"/>
      <c r="AHG663" s="63"/>
      <c r="AHR663" s="63"/>
      <c r="AIC663" s="63"/>
      <c r="AIN663" s="63"/>
      <c r="AIY663" s="63"/>
      <c r="AJJ663" s="63"/>
      <c r="AJU663" s="63"/>
      <c r="AKF663" s="63"/>
      <c r="AKQ663" s="63"/>
      <c r="ALB663" s="63"/>
      <c r="ALM663" s="63"/>
      <c r="ALX663" s="63"/>
      <c r="AMI663" s="63"/>
      <c r="AMT663" s="63"/>
      <c r="ANE663" s="63"/>
      <c r="ANP663" s="63"/>
      <c r="AOA663" s="63"/>
      <c r="AOL663" s="63"/>
      <c r="AOW663" s="63"/>
      <c r="APH663" s="63"/>
      <c r="APS663" s="63"/>
      <c r="AQD663" s="63"/>
      <c r="AQO663" s="63"/>
      <c r="AQZ663" s="63"/>
      <c r="ARK663" s="63"/>
      <c r="ARV663" s="63"/>
      <c r="ASG663" s="63"/>
      <c r="ASR663" s="63"/>
      <c r="ATC663" s="63"/>
      <c r="ATN663" s="63"/>
      <c r="ATY663" s="63"/>
      <c r="AUJ663" s="63"/>
      <c r="AUU663" s="63"/>
      <c r="AVF663" s="63"/>
      <c r="AVQ663" s="63"/>
      <c r="AWB663" s="63"/>
      <c r="AWM663" s="63"/>
      <c r="AWX663" s="63"/>
      <c r="AXI663" s="63"/>
      <c r="AXT663" s="63"/>
      <c r="AYE663" s="63"/>
      <c r="AYP663" s="63"/>
      <c r="AZA663" s="63"/>
    </row>
    <row r="664" spans="1:1023 1034:1353" ht="18.75" customHeight="1" x14ac:dyDescent="0.35">
      <c r="A664" s="24">
        <f>'total Scrap'!A664</f>
        <v>0</v>
      </c>
      <c r="B664" s="29">
        <f>'total Scrap'!D664</f>
        <v>0</v>
      </c>
      <c r="C664" s="45">
        <f>'total Scrap'!E664</f>
        <v>0</v>
      </c>
      <c r="D664" s="8">
        <f>'total Scrap'!F664</f>
        <v>0</v>
      </c>
      <c r="E664" s="26">
        <f t="shared" ca="1" si="102"/>
        <v>1457</v>
      </c>
      <c r="F664" s="26">
        <f t="shared" si="103"/>
        <v>610</v>
      </c>
      <c r="G664" s="27">
        <f t="shared" ca="1" si="104"/>
        <v>43.571428571428569</v>
      </c>
      <c r="H664" s="26">
        <f t="shared" ca="1" si="105"/>
        <v>4</v>
      </c>
      <c r="I664" s="26"/>
      <c r="J664" s="30"/>
      <c r="P664" s="57">
        <f t="shared" si="106"/>
        <v>0</v>
      </c>
      <c r="Q664" s="30">
        <f t="shared" si="107"/>
        <v>0</v>
      </c>
      <c r="T664" s="42">
        <f t="shared" si="108"/>
        <v>0</v>
      </c>
      <c r="V664" s="43">
        <f t="shared" si="109"/>
        <v>0</v>
      </c>
      <c r="W664" s="42">
        <f t="shared" si="110"/>
        <v>2</v>
      </c>
      <c r="AG664" s="63"/>
      <c r="AR664" s="63"/>
      <c r="BC664" s="63"/>
      <c r="BN664" s="63"/>
      <c r="BY664" s="63"/>
      <c r="CJ664" s="63"/>
      <c r="CU664" s="63"/>
      <c r="DF664" s="63"/>
      <c r="DQ664" s="63"/>
      <c r="EB664" s="63"/>
      <c r="EM664" s="63"/>
      <c r="EX664" s="63"/>
      <c r="FI664" s="63"/>
      <c r="FT664" s="63"/>
      <c r="GE664" s="63"/>
      <c r="GP664" s="63"/>
      <c r="HA664" s="63"/>
      <c r="HL664" s="63"/>
      <c r="HW664" s="63"/>
      <c r="IH664" s="63"/>
      <c r="IS664" s="63"/>
      <c r="JD664" s="63"/>
      <c r="JO664" s="63"/>
      <c r="JZ664" s="63"/>
      <c r="KK664" s="63"/>
      <c r="KV664" s="63"/>
      <c r="LG664" s="63"/>
      <c r="LR664" s="63"/>
      <c r="MC664" s="63"/>
      <c r="MN664" s="63"/>
      <c r="MY664" s="63"/>
      <c r="NJ664" s="63"/>
      <c r="NU664" s="63"/>
      <c r="OF664" s="63"/>
      <c r="OQ664" s="63"/>
      <c r="PB664" s="63"/>
      <c r="PM664" s="63"/>
      <c r="PX664" s="63"/>
      <c r="QI664" s="63"/>
      <c r="QT664" s="63"/>
      <c r="RE664" s="63"/>
      <c r="RP664" s="63"/>
      <c r="SA664" s="63"/>
      <c r="SL664" s="63"/>
      <c r="SW664" s="63"/>
      <c r="TH664" s="63"/>
      <c r="TS664" s="63"/>
      <c r="UD664" s="63"/>
      <c r="UO664" s="63"/>
      <c r="UZ664" s="63"/>
      <c r="VK664" s="63"/>
      <c r="VV664" s="63"/>
      <c r="WG664" s="63"/>
      <c r="WR664" s="63"/>
      <c r="XC664" s="63"/>
      <c r="XN664" s="63"/>
      <c r="XY664" s="63"/>
      <c r="YJ664" s="63"/>
      <c r="YU664" s="63"/>
      <c r="ZF664" s="63"/>
      <c r="ZQ664" s="63"/>
      <c r="AAB664" s="63"/>
      <c r="AAM664" s="63"/>
      <c r="AAX664" s="63"/>
      <c r="ABI664" s="63"/>
      <c r="ABT664" s="63"/>
      <c r="ACE664" s="63"/>
      <c r="ACP664" s="63"/>
      <c r="ADA664" s="63"/>
      <c r="ADL664" s="63"/>
      <c r="ADW664" s="63"/>
      <c r="AEH664" s="63"/>
      <c r="AES664" s="63"/>
      <c r="AFD664" s="63"/>
      <c r="AFO664" s="63"/>
      <c r="AFZ664" s="63"/>
      <c r="AGK664" s="63"/>
      <c r="AGV664" s="63"/>
      <c r="AHG664" s="63"/>
      <c r="AHR664" s="63"/>
      <c r="AIC664" s="63"/>
      <c r="AIN664" s="63"/>
      <c r="AIY664" s="63"/>
      <c r="AJJ664" s="63"/>
      <c r="AJU664" s="63"/>
      <c r="AKF664" s="63"/>
      <c r="AKQ664" s="63"/>
      <c r="ALB664" s="63"/>
      <c r="ALM664" s="63"/>
      <c r="ALX664" s="63"/>
      <c r="AMI664" s="63"/>
      <c r="AMT664" s="63"/>
      <c r="ANE664" s="63"/>
      <c r="ANP664" s="63"/>
      <c r="AOA664" s="63"/>
      <c r="AOL664" s="63"/>
      <c r="AOW664" s="63"/>
      <c r="APH664" s="63"/>
      <c r="APS664" s="63"/>
      <c r="AQD664" s="63"/>
      <c r="AQO664" s="63"/>
      <c r="AQZ664" s="63"/>
      <c r="ARK664" s="63"/>
      <c r="ARV664" s="63"/>
      <c r="ASG664" s="63"/>
      <c r="ASR664" s="63"/>
      <c r="ATC664" s="63"/>
      <c r="ATN664" s="63"/>
      <c r="ATY664" s="63"/>
      <c r="AUJ664" s="63"/>
      <c r="AUU664" s="63"/>
      <c r="AVF664" s="63"/>
      <c r="AVQ664" s="63"/>
      <c r="AWB664" s="63"/>
      <c r="AWM664" s="63"/>
      <c r="AWX664" s="63"/>
      <c r="AXI664" s="63"/>
      <c r="AXT664" s="63"/>
      <c r="AYE664" s="63"/>
      <c r="AYP664" s="63"/>
      <c r="AZA664" s="63"/>
    </row>
    <row r="665" spans="1:1023 1034:1353" ht="18.75" customHeight="1" x14ac:dyDescent="0.35">
      <c r="A665" s="24">
        <f>'total Scrap'!A665</f>
        <v>0</v>
      </c>
      <c r="B665" s="29">
        <f>'total Scrap'!D665</f>
        <v>0</v>
      </c>
      <c r="C665" s="45">
        <f>'total Scrap'!E665</f>
        <v>0</v>
      </c>
      <c r="D665" s="8">
        <f>'total Scrap'!F665</f>
        <v>0</v>
      </c>
      <c r="E665" s="26">
        <f t="shared" ca="1" si="102"/>
        <v>1457</v>
      </c>
      <c r="F665" s="26">
        <f t="shared" si="103"/>
        <v>610</v>
      </c>
      <c r="G665" s="27">
        <f t="shared" ca="1" si="104"/>
        <v>43.571428571428569</v>
      </c>
      <c r="H665" s="26">
        <f t="shared" ca="1" si="105"/>
        <v>4</v>
      </c>
      <c r="I665" s="26"/>
      <c r="J665" s="30"/>
      <c r="P665" s="57">
        <f t="shared" si="106"/>
        <v>0</v>
      </c>
      <c r="Q665" s="30">
        <f t="shared" si="107"/>
        <v>0</v>
      </c>
      <c r="T665" s="42">
        <f t="shared" si="108"/>
        <v>0</v>
      </c>
      <c r="V665" s="43">
        <f t="shared" si="109"/>
        <v>0</v>
      </c>
      <c r="W665" s="42">
        <f t="shared" si="110"/>
        <v>2</v>
      </c>
      <c r="AG665" s="63"/>
      <c r="AR665" s="63"/>
      <c r="BC665" s="63"/>
      <c r="BN665" s="63"/>
      <c r="BY665" s="63"/>
      <c r="CJ665" s="63"/>
      <c r="CU665" s="63"/>
      <c r="DF665" s="63"/>
      <c r="DQ665" s="63"/>
      <c r="EB665" s="63"/>
      <c r="EM665" s="63"/>
      <c r="EX665" s="63"/>
      <c r="FI665" s="63"/>
      <c r="FT665" s="63"/>
      <c r="GE665" s="63"/>
      <c r="GP665" s="63"/>
      <c r="HA665" s="63"/>
      <c r="HL665" s="63"/>
      <c r="HW665" s="63"/>
      <c r="IH665" s="63"/>
      <c r="IS665" s="63"/>
      <c r="JD665" s="63"/>
      <c r="JO665" s="63"/>
      <c r="JZ665" s="63"/>
      <c r="KK665" s="63"/>
      <c r="KV665" s="63"/>
      <c r="LG665" s="63"/>
      <c r="LR665" s="63"/>
      <c r="MC665" s="63"/>
      <c r="MN665" s="63"/>
      <c r="MY665" s="63"/>
      <c r="NJ665" s="63"/>
      <c r="NU665" s="63"/>
      <c r="OF665" s="63"/>
      <c r="OQ665" s="63"/>
      <c r="PB665" s="63"/>
      <c r="PM665" s="63"/>
      <c r="PX665" s="63"/>
      <c r="QI665" s="63"/>
      <c r="QT665" s="63"/>
      <c r="RE665" s="63"/>
      <c r="RP665" s="63"/>
      <c r="SA665" s="63"/>
      <c r="SL665" s="63"/>
      <c r="SW665" s="63"/>
      <c r="TH665" s="63"/>
      <c r="TS665" s="63"/>
      <c r="UD665" s="63"/>
      <c r="UO665" s="63"/>
      <c r="UZ665" s="63"/>
      <c r="VK665" s="63"/>
      <c r="VV665" s="63"/>
      <c r="WG665" s="63"/>
      <c r="WR665" s="63"/>
      <c r="XC665" s="63"/>
      <c r="XN665" s="63"/>
      <c r="XY665" s="63"/>
      <c r="YJ665" s="63"/>
      <c r="YU665" s="63"/>
      <c r="ZF665" s="63"/>
      <c r="ZQ665" s="63"/>
      <c r="AAB665" s="63"/>
      <c r="AAM665" s="63"/>
      <c r="AAX665" s="63"/>
      <c r="ABI665" s="63"/>
      <c r="ABT665" s="63"/>
      <c r="ACE665" s="63"/>
      <c r="ACP665" s="63"/>
      <c r="ADA665" s="63"/>
      <c r="ADL665" s="63"/>
      <c r="ADW665" s="63"/>
      <c r="AEH665" s="63"/>
      <c r="AES665" s="63"/>
      <c r="AFD665" s="63"/>
      <c r="AFO665" s="63"/>
      <c r="AFZ665" s="63"/>
      <c r="AGK665" s="63"/>
      <c r="AGV665" s="63"/>
      <c r="AHG665" s="63"/>
      <c r="AHR665" s="63"/>
      <c r="AIC665" s="63"/>
      <c r="AIN665" s="63"/>
      <c r="AIY665" s="63"/>
      <c r="AJJ665" s="63"/>
      <c r="AJU665" s="63"/>
      <c r="AKF665" s="63"/>
      <c r="AKQ665" s="63"/>
      <c r="ALB665" s="63"/>
      <c r="ALM665" s="63"/>
      <c r="ALX665" s="63"/>
      <c r="AMI665" s="63"/>
      <c r="AMT665" s="63"/>
      <c r="ANE665" s="63"/>
      <c r="ANP665" s="63"/>
      <c r="AOA665" s="63"/>
      <c r="AOL665" s="63"/>
      <c r="AOW665" s="63"/>
      <c r="APH665" s="63"/>
      <c r="APS665" s="63"/>
      <c r="AQD665" s="63"/>
      <c r="AQO665" s="63"/>
      <c r="AQZ665" s="63"/>
      <c r="ARK665" s="63"/>
      <c r="ARV665" s="63"/>
      <c r="ASG665" s="63"/>
      <c r="ASR665" s="63"/>
      <c r="ATC665" s="63"/>
      <c r="ATN665" s="63"/>
      <c r="ATY665" s="63"/>
      <c r="AUJ665" s="63"/>
      <c r="AUU665" s="63"/>
      <c r="AVF665" s="63"/>
      <c r="AVQ665" s="63"/>
      <c r="AWB665" s="63"/>
      <c r="AWM665" s="63"/>
      <c r="AWX665" s="63"/>
      <c r="AXI665" s="63"/>
      <c r="AXT665" s="63"/>
      <c r="AYE665" s="63"/>
      <c r="AYP665" s="63"/>
      <c r="AZA665" s="63"/>
    </row>
    <row r="666" spans="1:1023 1034:1353" ht="18.75" customHeight="1" x14ac:dyDescent="0.35">
      <c r="A666" s="24">
        <f>'total Scrap'!A666</f>
        <v>0</v>
      </c>
      <c r="B666" s="29">
        <f>'total Scrap'!D666</f>
        <v>0</v>
      </c>
      <c r="C666" s="45">
        <f>'total Scrap'!E666</f>
        <v>0</v>
      </c>
      <c r="D666" s="8">
        <f>'total Scrap'!F666</f>
        <v>0</v>
      </c>
      <c r="E666" s="26">
        <f t="shared" ca="1" si="102"/>
        <v>1457</v>
      </c>
      <c r="F666" s="26">
        <f t="shared" si="103"/>
        <v>610</v>
      </c>
      <c r="G666" s="27">
        <f t="shared" ca="1" si="104"/>
        <v>43.571428571428569</v>
      </c>
      <c r="H666" s="26">
        <f t="shared" ca="1" si="105"/>
        <v>4</v>
      </c>
      <c r="I666" s="26"/>
      <c r="J666" s="30"/>
      <c r="P666" s="57">
        <f t="shared" si="106"/>
        <v>0</v>
      </c>
      <c r="Q666" s="30">
        <f t="shared" si="107"/>
        <v>0</v>
      </c>
      <c r="T666" s="42">
        <f t="shared" si="108"/>
        <v>0</v>
      </c>
      <c r="V666" s="43">
        <f t="shared" si="109"/>
        <v>0</v>
      </c>
      <c r="W666" s="42">
        <f t="shared" si="110"/>
        <v>2</v>
      </c>
      <c r="AG666" s="63"/>
      <c r="AR666" s="63"/>
      <c r="BC666" s="63"/>
      <c r="BN666" s="63"/>
      <c r="BY666" s="63"/>
      <c r="CJ666" s="63"/>
      <c r="CU666" s="63"/>
      <c r="DF666" s="63"/>
      <c r="DQ666" s="63"/>
      <c r="EB666" s="63"/>
      <c r="EM666" s="63"/>
      <c r="EX666" s="63"/>
      <c r="FI666" s="63"/>
      <c r="FT666" s="63"/>
      <c r="GE666" s="63"/>
      <c r="GP666" s="63"/>
      <c r="HA666" s="63"/>
      <c r="HL666" s="63"/>
      <c r="HW666" s="63"/>
      <c r="IH666" s="63"/>
      <c r="IS666" s="63"/>
      <c r="JD666" s="63"/>
      <c r="JO666" s="63"/>
      <c r="JZ666" s="63"/>
      <c r="KK666" s="63"/>
      <c r="KV666" s="63"/>
      <c r="LG666" s="63"/>
      <c r="LR666" s="63"/>
      <c r="MC666" s="63"/>
      <c r="MN666" s="63"/>
      <c r="MY666" s="63"/>
      <c r="NJ666" s="63"/>
      <c r="NU666" s="63"/>
      <c r="OF666" s="63"/>
      <c r="OQ666" s="63"/>
      <c r="PB666" s="63"/>
      <c r="PM666" s="63"/>
      <c r="PX666" s="63"/>
      <c r="QI666" s="63"/>
      <c r="QT666" s="63"/>
      <c r="RE666" s="63"/>
      <c r="RP666" s="63"/>
      <c r="SA666" s="63"/>
      <c r="SL666" s="63"/>
      <c r="SW666" s="63"/>
      <c r="TH666" s="63"/>
      <c r="TS666" s="63"/>
      <c r="UD666" s="63"/>
      <c r="UO666" s="63"/>
      <c r="UZ666" s="63"/>
      <c r="VK666" s="63"/>
      <c r="VV666" s="63"/>
      <c r="WG666" s="63"/>
      <c r="WR666" s="63"/>
      <c r="XC666" s="63"/>
      <c r="XN666" s="63"/>
      <c r="XY666" s="63"/>
      <c r="YJ666" s="63"/>
      <c r="YU666" s="63"/>
      <c r="ZF666" s="63"/>
      <c r="ZQ666" s="63"/>
      <c r="AAB666" s="63"/>
      <c r="AAM666" s="63"/>
      <c r="AAX666" s="63"/>
      <c r="ABI666" s="63"/>
      <c r="ABT666" s="63"/>
      <c r="ACE666" s="63"/>
      <c r="ACP666" s="63"/>
      <c r="ADA666" s="63"/>
      <c r="ADL666" s="63"/>
      <c r="ADW666" s="63"/>
      <c r="AEH666" s="63"/>
      <c r="AES666" s="63"/>
      <c r="AFD666" s="63"/>
      <c r="AFO666" s="63"/>
      <c r="AFZ666" s="63"/>
      <c r="AGK666" s="63"/>
      <c r="AGV666" s="63"/>
      <c r="AHG666" s="63"/>
      <c r="AHR666" s="63"/>
      <c r="AIC666" s="63"/>
      <c r="AIN666" s="63"/>
      <c r="AIY666" s="63"/>
      <c r="AJJ666" s="63"/>
      <c r="AJU666" s="63"/>
      <c r="AKF666" s="63"/>
      <c r="AKQ666" s="63"/>
      <c r="ALB666" s="63"/>
      <c r="ALM666" s="63"/>
      <c r="ALX666" s="63"/>
      <c r="AMI666" s="63"/>
      <c r="AMT666" s="63"/>
      <c r="ANE666" s="63"/>
      <c r="ANP666" s="63"/>
      <c r="AOA666" s="63"/>
      <c r="AOL666" s="63"/>
      <c r="AOW666" s="63"/>
      <c r="APH666" s="63"/>
      <c r="APS666" s="63"/>
      <c r="AQD666" s="63"/>
      <c r="AQO666" s="63"/>
      <c r="AQZ666" s="63"/>
      <c r="ARK666" s="63"/>
      <c r="ARV666" s="63"/>
      <c r="ASG666" s="63"/>
      <c r="ASR666" s="63"/>
      <c r="ATC666" s="63"/>
      <c r="ATN666" s="63"/>
      <c r="ATY666" s="63"/>
      <c r="AUJ666" s="63"/>
      <c r="AUU666" s="63"/>
      <c r="AVF666" s="63"/>
      <c r="AVQ666" s="63"/>
      <c r="AWB666" s="63"/>
      <c r="AWM666" s="63"/>
      <c r="AWX666" s="63"/>
      <c r="AXI666" s="63"/>
      <c r="AXT666" s="63"/>
      <c r="AYE666" s="63"/>
      <c r="AYP666" s="63"/>
      <c r="AZA666" s="63"/>
    </row>
    <row r="667" spans="1:1023 1034:1353" ht="18.75" customHeight="1" x14ac:dyDescent="0.35">
      <c r="A667" s="24">
        <f>'total Scrap'!A667</f>
        <v>0</v>
      </c>
      <c r="B667" s="29">
        <f>'total Scrap'!D667</f>
        <v>0</v>
      </c>
      <c r="C667" s="45">
        <f>'total Scrap'!E667</f>
        <v>0</v>
      </c>
      <c r="D667" s="8">
        <f>'total Scrap'!F667</f>
        <v>0</v>
      </c>
      <c r="E667" s="26">
        <f t="shared" ca="1" si="102"/>
        <v>1457</v>
      </c>
      <c r="F667" s="26">
        <f t="shared" si="103"/>
        <v>610</v>
      </c>
      <c r="G667" s="27">
        <f t="shared" ca="1" si="104"/>
        <v>43.571428571428569</v>
      </c>
      <c r="H667" s="26">
        <f t="shared" ca="1" si="105"/>
        <v>4</v>
      </c>
      <c r="I667" s="26"/>
      <c r="J667" s="30"/>
      <c r="P667" s="57">
        <f t="shared" si="106"/>
        <v>0</v>
      </c>
      <c r="Q667" s="30">
        <f t="shared" si="107"/>
        <v>0</v>
      </c>
      <c r="T667" s="42">
        <f t="shared" si="108"/>
        <v>0</v>
      </c>
      <c r="V667" s="43">
        <f t="shared" si="109"/>
        <v>0</v>
      </c>
      <c r="W667" s="42">
        <f t="shared" si="110"/>
        <v>2</v>
      </c>
      <c r="AG667" s="63"/>
      <c r="AR667" s="63"/>
      <c r="BC667" s="63"/>
      <c r="BN667" s="63"/>
      <c r="BY667" s="63"/>
      <c r="CJ667" s="63"/>
      <c r="CU667" s="63"/>
      <c r="DF667" s="63"/>
      <c r="DQ667" s="63"/>
      <c r="EB667" s="63"/>
      <c r="EM667" s="63"/>
      <c r="EX667" s="63"/>
      <c r="FI667" s="63"/>
      <c r="FT667" s="63"/>
      <c r="GE667" s="63"/>
      <c r="GP667" s="63"/>
      <c r="HA667" s="63"/>
      <c r="HL667" s="63"/>
      <c r="HW667" s="63"/>
      <c r="IH667" s="63"/>
      <c r="IS667" s="63"/>
      <c r="JD667" s="63"/>
      <c r="JO667" s="63"/>
      <c r="JZ667" s="63"/>
      <c r="KK667" s="63"/>
      <c r="KV667" s="63"/>
      <c r="LG667" s="63"/>
      <c r="LR667" s="63"/>
      <c r="MC667" s="63"/>
      <c r="MN667" s="63"/>
      <c r="MY667" s="63"/>
      <c r="NJ667" s="63"/>
      <c r="NU667" s="63"/>
      <c r="OF667" s="63"/>
      <c r="OQ667" s="63"/>
      <c r="PB667" s="63"/>
      <c r="PM667" s="63"/>
      <c r="PX667" s="63"/>
      <c r="QI667" s="63"/>
      <c r="QT667" s="63"/>
      <c r="RE667" s="63"/>
      <c r="RP667" s="63"/>
      <c r="SA667" s="63"/>
      <c r="SL667" s="63"/>
      <c r="SW667" s="63"/>
      <c r="TH667" s="63"/>
      <c r="TS667" s="63"/>
      <c r="UD667" s="63"/>
      <c r="UO667" s="63"/>
      <c r="UZ667" s="63"/>
      <c r="VK667" s="63"/>
      <c r="VV667" s="63"/>
      <c r="WG667" s="63"/>
      <c r="WR667" s="63"/>
      <c r="XC667" s="63"/>
      <c r="XN667" s="63"/>
      <c r="XY667" s="63"/>
      <c r="YJ667" s="63"/>
      <c r="YU667" s="63"/>
      <c r="ZF667" s="63"/>
      <c r="ZQ667" s="63"/>
      <c r="AAB667" s="63"/>
      <c r="AAM667" s="63"/>
      <c r="AAX667" s="63"/>
      <c r="ABI667" s="63"/>
      <c r="ABT667" s="63"/>
      <c r="ACE667" s="63"/>
      <c r="ACP667" s="63"/>
      <c r="ADA667" s="63"/>
      <c r="ADL667" s="63"/>
      <c r="ADW667" s="63"/>
      <c r="AEH667" s="63"/>
      <c r="AES667" s="63"/>
      <c r="AFD667" s="63"/>
      <c r="AFO667" s="63"/>
      <c r="AFZ667" s="63"/>
      <c r="AGK667" s="63"/>
      <c r="AGV667" s="63"/>
      <c r="AHG667" s="63"/>
      <c r="AHR667" s="63"/>
      <c r="AIC667" s="63"/>
      <c r="AIN667" s="63"/>
      <c r="AIY667" s="63"/>
      <c r="AJJ667" s="63"/>
      <c r="AJU667" s="63"/>
      <c r="AKF667" s="63"/>
      <c r="AKQ667" s="63"/>
      <c r="ALB667" s="63"/>
      <c r="ALM667" s="63"/>
      <c r="ALX667" s="63"/>
      <c r="AMI667" s="63"/>
      <c r="AMT667" s="63"/>
      <c r="ANE667" s="63"/>
      <c r="ANP667" s="63"/>
      <c r="AOA667" s="63"/>
      <c r="AOL667" s="63"/>
      <c r="AOW667" s="63"/>
      <c r="APH667" s="63"/>
      <c r="APS667" s="63"/>
      <c r="AQD667" s="63"/>
      <c r="AQO667" s="63"/>
      <c r="AQZ667" s="63"/>
      <c r="ARK667" s="63"/>
      <c r="ARV667" s="63"/>
      <c r="ASG667" s="63"/>
      <c r="ASR667" s="63"/>
      <c r="ATC667" s="63"/>
      <c r="ATN667" s="63"/>
      <c r="ATY667" s="63"/>
      <c r="AUJ667" s="63"/>
      <c r="AUU667" s="63"/>
      <c r="AVF667" s="63"/>
      <c r="AVQ667" s="63"/>
      <c r="AWB667" s="63"/>
      <c r="AWM667" s="63"/>
      <c r="AWX667" s="63"/>
      <c r="AXI667" s="63"/>
      <c r="AXT667" s="63"/>
      <c r="AYE667" s="63"/>
      <c r="AYP667" s="63"/>
      <c r="AZA667" s="63"/>
    </row>
    <row r="668" spans="1:1023 1034:1353" ht="18.75" customHeight="1" x14ac:dyDescent="0.35">
      <c r="A668" s="24">
        <f>'total Scrap'!A668</f>
        <v>0</v>
      </c>
      <c r="B668" s="29">
        <f>'total Scrap'!D668</f>
        <v>0</v>
      </c>
      <c r="C668" s="45">
        <f>'total Scrap'!E668</f>
        <v>0</v>
      </c>
      <c r="D668" s="8">
        <f>'total Scrap'!F668</f>
        <v>0</v>
      </c>
      <c r="E668" s="26">
        <f t="shared" ca="1" si="102"/>
        <v>1457</v>
      </c>
      <c r="F668" s="26">
        <f t="shared" si="103"/>
        <v>610</v>
      </c>
      <c r="G668" s="27">
        <f t="shared" ca="1" si="104"/>
        <v>43.571428571428569</v>
      </c>
      <c r="H668" s="26">
        <f t="shared" ca="1" si="105"/>
        <v>4</v>
      </c>
      <c r="I668" s="26"/>
      <c r="J668" s="30"/>
      <c r="P668" s="57">
        <f t="shared" si="106"/>
        <v>0</v>
      </c>
      <c r="Q668" s="30">
        <f t="shared" si="107"/>
        <v>0</v>
      </c>
      <c r="T668" s="42">
        <f t="shared" si="108"/>
        <v>0</v>
      </c>
      <c r="V668" s="43">
        <f t="shared" si="109"/>
        <v>0</v>
      </c>
      <c r="W668" s="42">
        <f t="shared" si="110"/>
        <v>2</v>
      </c>
      <c r="AG668" s="63"/>
      <c r="AR668" s="63"/>
      <c r="BC668" s="63"/>
      <c r="BN668" s="63"/>
      <c r="BY668" s="63"/>
      <c r="CJ668" s="63"/>
      <c r="CU668" s="63"/>
      <c r="DF668" s="63"/>
      <c r="DQ668" s="63"/>
      <c r="EB668" s="63"/>
      <c r="EM668" s="63"/>
      <c r="EX668" s="63"/>
      <c r="FI668" s="63"/>
      <c r="FT668" s="63"/>
      <c r="GE668" s="63"/>
      <c r="GP668" s="63"/>
      <c r="HA668" s="63"/>
      <c r="HL668" s="63"/>
      <c r="HW668" s="63"/>
      <c r="IH668" s="63"/>
      <c r="IS668" s="63"/>
      <c r="JD668" s="63"/>
      <c r="JO668" s="63"/>
      <c r="JZ668" s="63"/>
      <c r="KK668" s="63"/>
      <c r="KV668" s="63"/>
      <c r="LG668" s="63"/>
      <c r="LR668" s="63"/>
      <c r="MC668" s="63"/>
      <c r="MN668" s="63"/>
      <c r="MY668" s="63"/>
      <c r="NJ668" s="63"/>
      <c r="NU668" s="63"/>
      <c r="OF668" s="63"/>
      <c r="OQ668" s="63"/>
      <c r="PB668" s="63"/>
      <c r="PM668" s="63"/>
      <c r="PX668" s="63"/>
      <c r="QI668" s="63"/>
      <c r="QT668" s="63"/>
      <c r="RE668" s="63"/>
      <c r="RP668" s="63"/>
      <c r="SA668" s="63"/>
      <c r="SL668" s="63"/>
      <c r="SW668" s="63"/>
      <c r="TH668" s="63"/>
      <c r="TS668" s="63"/>
      <c r="UD668" s="63"/>
      <c r="UO668" s="63"/>
      <c r="UZ668" s="63"/>
      <c r="VK668" s="63"/>
      <c r="VV668" s="63"/>
      <c r="WG668" s="63"/>
      <c r="WR668" s="63"/>
      <c r="XC668" s="63"/>
      <c r="XN668" s="63"/>
      <c r="XY668" s="63"/>
      <c r="YJ668" s="63"/>
      <c r="YU668" s="63"/>
      <c r="ZF668" s="63"/>
      <c r="ZQ668" s="63"/>
      <c r="AAB668" s="63"/>
      <c r="AAM668" s="63"/>
      <c r="AAX668" s="63"/>
      <c r="ABI668" s="63"/>
      <c r="ABT668" s="63"/>
      <c r="ACE668" s="63"/>
      <c r="ACP668" s="63"/>
      <c r="ADA668" s="63"/>
      <c r="ADL668" s="63"/>
      <c r="ADW668" s="63"/>
      <c r="AEH668" s="63"/>
      <c r="AES668" s="63"/>
      <c r="AFD668" s="63"/>
      <c r="AFO668" s="63"/>
      <c r="AFZ668" s="63"/>
      <c r="AGK668" s="63"/>
      <c r="AGV668" s="63"/>
      <c r="AHG668" s="63"/>
      <c r="AHR668" s="63"/>
      <c r="AIC668" s="63"/>
      <c r="AIN668" s="63"/>
      <c r="AIY668" s="63"/>
      <c r="AJJ668" s="63"/>
      <c r="AJU668" s="63"/>
      <c r="AKF668" s="63"/>
      <c r="AKQ668" s="63"/>
      <c r="ALB668" s="63"/>
      <c r="ALM668" s="63"/>
      <c r="ALX668" s="63"/>
      <c r="AMI668" s="63"/>
      <c r="AMT668" s="63"/>
      <c r="ANE668" s="63"/>
      <c r="ANP668" s="63"/>
      <c r="AOA668" s="63"/>
      <c r="AOL668" s="63"/>
      <c r="AOW668" s="63"/>
      <c r="APH668" s="63"/>
      <c r="APS668" s="63"/>
      <c r="AQD668" s="63"/>
      <c r="AQO668" s="63"/>
      <c r="AQZ668" s="63"/>
      <c r="ARK668" s="63"/>
      <c r="ARV668" s="63"/>
      <c r="ASG668" s="63"/>
      <c r="ASR668" s="63"/>
      <c r="ATC668" s="63"/>
      <c r="ATN668" s="63"/>
      <c r="ATY668" s="63"/>
      <c r="AUJ668" s="63"/>
      <c r="AUU668" s="63"/>
      <c r="AVF668" s="63"/>
      <c r="AVQ668" s="63"/>
      <c r="AWB668" s="63"/>
      <c r="AWM668" s="63"/>
      <c r="AWX668" s="63"/>
      <c r="AXI668" s="63"/>
      <c r="AXT668" s="63"/>
      <c r="AYE668" s="63"/>
      <c r="AYP668" s="63"/>
      <c r="AZA668" s="63"/>
    </row>
    <row r="669" spans="1:1023 1034:1353" ht="18.75" customHeight="1" x14ac:dyDescent="0.35">
      <c r="A669" s="24">
        <f>'total Scrap'!A669</f>
        <v>0</v>
      </c>
      <c r="B669" s="29">
        <f>'total Scrap'!D669</f>
        <v>0</v>
      </c>
      <c r="C669" s="45">
        <f>'total Scrap'!E669</f>
        <v>0</v>
      </c>
      <c r="D669" s="8">
        <f>'total Scrap'!F669</f>
        <v>0</v>
      </c>
      <c r="E669" s="26">
        <f t="shared" ca="1" si="102"/>
        <v>1457</v>
      </c>
      <c r="F669" s="26">
        <f t="shared" si="103"/>
        <v>610</v>
      </c>
      <c r="G669" s="27">
        <f t="shared" ca="1" si="104"/>
        <v>43.571428571428569</v>
      </c>
      <c r="H669" s="26">
        <f t="shared" ca="1" si="105"/>
        <v>4</v>
      </c>
      <c r="I669" s="26"/>
      <c r="J669" s="30"/>
      <c r="P669" s="57">
        <f t="shared" si="106"/>
        <v>0</v>
      </c>
      <c r="Q669" s="30">
        <f t="shared" si="107"/>
        <v>0</v>
      </c>
      <c r="T669" s="42">
        <f t="shared" si="108"/>
        <v>0</v>
      </c>
      <c r="V669" s="43">
        <f t="shared" si="109"/>
        <v>0</v>
      </c>
      <c r="W669" s="42">
        <f t="shared" si="110"/>
        <v>2</v>
      </c>
      <c r="AG669" s="63"/>
      <c r="AR669" s="63"/>
      <c r="BC669" s="63"/>
      <c r="BN669" s="63"/>
      <c r="BY669" s="63"/>
      <c r="CJ669" s="63"/>
      <c r="CU669" s="63"/>
      <c r="DF669" s="63"/>
      <c r="DQ669" s="63"/>
      <c r="EB669" s="63"/>
      <c r="EM669" s="63"/>
      <c r="EX669" s="63"/>
      <c r="FI669" s="63"/>
      <c r="FT669" s="63"/>
      <c r="GE669" s="63"/>
      <c r="GP669" s="63"/>
      <c r="HA669" s="63"/>
      <c r="HL669" s="63"/>
      <c r="HW669" s="63"/>
      <c r="IH669" s="63"/>
      <c r="IS669" s="63"/>
      <c r="JD669" s="63"/>
      <c r="JO669" s="63"/>
      <c r="JZ669" s="63"/>
      <c r="KK669" s="63"/>
      <c r="KV669" s="63"/>
      <c r="LG669" s="63"/>
      <c r="LR669" s="63"/>
      <c r="MC669" s="63"/>
      <c r="MN669" s="63"/>
      <c r="MY669" s="63"/>
      <c r="NJ669" s="63"/>
      <c r="NU669" s="63"/>
      <c r="OF669" s="63"/>
      <c r="OQ669" s="63"/>
      <c r="PB669" s="63"/>
      <c r="PM669" s="63"/>
      <c r="PX669" s="63"/>
      <c r="QI669" s="63"/>
      <c r="QT669" s="63"/>
      <c r="RE669" s="63"/>
      <c r="RP669" s="63"/>
      <c r="SA669" s="63"/>
      <c r="SL669" s="63"/>
      <c r="SW669" s="63"/>
      <c r="TH669" s="63"/>
      <c r="TS669" s="63"/>
      <c r="UD669" s="63"/>
      <c r="UO669" s="63"/>
      <c r="UZ669" s="63"/>
      <c r="VK669" s="63"/>
      <c r="VV669" s="63"/>
      <c r="WG669" s="63"/>
      <c r="WR669" s="63"/>
      <c r="XC669" s="63"/>
      <c r="XN669" s="63"/>
      <c r="XY669" s="63"/>
      <c r="YJ669" s="63"/>
      <c r="YU669" s="63"/>
      <c r="ZF669" s="63"/>
      <c r="ZQ669" s="63"/>
      <c r="AAB669" s="63"/>
      <c r="AAM669" s="63"/>
      <c r="AAX669" s="63"/>
      <c r="ABI669" s="63"/>
      <c r="ABT669" s="63"/>
      <c r="ACE669" s="63"/>
      <c r="ACP669" s="63"/>
      <c r="ADA669" s="63"/>
      <c r="ADL669" s="63"/>
      <c r="ADW669" s="63"/>
      <c r="AEH669" s="63"/>
      <c r="AES669" s="63"/>
      <c r="AFD669" s="63"/>
      <c r="AFO669" s="63"/>
      <c r="AFZ669" s="63"/>
      <c r="AGK669" s="63"/>
      <c r="AGV669" s="63"/>
      <c r="AHG669" s="63"/>
      <c r="AHR669" s="63"/>
      <c r="AIC669" s="63"/>
      <c r="AIN669" s="63"/>
      <c r="AIY669" s="63"/>
      <c r="AJJ669" s="63"/>
      <c r="AJU669" s="63"/>
      <c r="AKF669" s="63"/>
      <c r="AKQ669" s="63"/>
      <c r="ALB669" s="63"/>
      <c r="ALM669" s="63"/>
      <c r="ALX669" s="63"/>
      <c r="AMI669" s="63"/>
      <c r="AMT669" s="63"/>
      <c r="ANE669" s="63"/>
      <c r="ANP669" s="63"/>
      <c r="AOA669" s="63"/>
      <c r="AOL669" s="63"/>
      <c r="AOW669" s="63"/>
      <c r="APH669" s="63"/>
      <c r="APS669" s="63"/>
      <c r="AQD669" s="63"/>
      <c r="AQO669" s="63"/>
      <c r="AQZ669" s="63"/>
      <c r="ARK669" s="63"/>
      <c r="ARV669" s="63"/>
      <c r="ASG669" s="63"/>
      <c r="ASR669" s="63"/>
      <c r="ATC669" s="63"/>
      <c r="ATN669" s="63"/>
      <c r="ATY669" s="63"/>
      <c r="AUJ669" s="63"/>
      <c r="AUU669" s="63"/>
      <c r="AVF669" s="63"/>
      <c r="AVQ669" s="63"/>
      <c r="AWB669" s="63"/>
      <c r="AWM669" s="63"/>
      <c r="AWX669" s="63"/>
      <c r="AXI669" s="63"/>
      <c r="AXT669" s="63"/>
      <c r="AYE669" s="63"/>
      <c r="AYP669" s="63"/>
      <c r="AZA669" s="63"/>
    </row>
    <row r="670" spans="1:1023 1034:1353" ht="18.75" customHeight="1" x14ac:dyDescent="0.35">
      <c r="A670" s="24">
        <f>'total Scrap'!A670</f>
        <v>0</v>
      </c>
      <c r="B670" s="29">
        <f>'total Scrap'!D670</f>
        <v>0</v>
      </c>
      <c r="C670" s="45">
        <f>'total Scrap'!E670</f>
        <v>0</v>
      </c>
      <c r="D670" s="8">
        <f>'total Scrap'!F670</f>
        <v>0</v>
      </c>
      <c r="E670" s="26">
        <f t="shared" ca="1" si="102"/>
        <v>1457</v>
      </c>
      <c r="F670" s="26">
        <f t="shared" si="103"/>
        <v>610</v>
      </c>
      <c r="G670" s="27">
        <f t="shared" ca="1" si="104"/>
        <v>43.571428571428569</v>
      </c>
      <c r="H670" s="26">
        <f t="shared" ca="1" si="105"/>
        <v>4</v>
      </c>
      <c r="I670" s="26"/>
      <c r="J670" s="30"/>
      <c r="P670" s="57">
        <f t="shared" si="106"/>
        <v>0</v>
      </c>
      <c r="Q670" s="30">
        <f t="shared" si="107"/>
        <v>0</v>
      </c>
      <c r="T670" s="42">
        <f t="shared" si="108"/>
        <v>0</v>
      </c>
      <c r="V670" s="43">
        <f t="shared" si="109"/>
        <v>0</v>
      </c>
      <c r="W670" s="42">
        <f t="shared" si="110"/>
        <v>2</v>
      </c>
      <c r="AG670" s="63"/>
      <c r="AR670" s="63"/>
      <c r="BC670" s="63"/>
      <c r="BN670" s="63"/>
      <c r="BY670" s="63"/>
      <c r="CJ670" s="63"/>
      <c r="CU670" s="63"/>
      <c r="DF670" s="63"/>
      <c r="DQ670" s="63"/>
      <c r="EB670" s="63"/>
      <c r="EM670" s="63"/>
      <c r="EX670" s="63"/>
      <c r="FI670" s="63"/>
      <c r="FT670" s="63"/>
      <c r="GE670" s="63"/>
      <c r="GP670" s="63"/>
      <c r="HA670" s="63"/>
      <c r="HL670" s="63"/>
      <c r="HW670" s="63"/>
      <c r="IH670" s="63"/>
      <c r="IS670" s="63"/>
      <c r="JD670" s="63"/>
      <c r="JO670" s="63"/>
      <c r="JZ670" s="63"/>
      <c r="KK670" s="63"/>
      <c r="KV670" s="63"/>
      <c r="LG670" s="63"/>
      <c r="LR670" s="63"/>
      <c r="MC670" s="63"/>
      <c r="MN670" s="63"/>
      <c r="MY670" s="63"/>
      <c r="NJ670" s="63"/>
      <c r="NU670" s="63"/>
      <c r="OF670" s="63"/>
      <c r="OQ670" s="63"/>
      <c r="PB670" s="63"/>
      <c r="PM670" s="63"/>
      <c r="PX670" s="63"/>
      <c r="QI670" s="63"/>
      <c r="QT670" s="63"/>
      <c r="RE670" s="63"/>
      <c r="RP670" s="63"/>
      <c r="SA670" s="63"/>
      <c r="SL670" s="63"/>
      <c r="SW670" s="63"/>
      <c r="TH670" s="63"/>
      <c r="TS670" s="63"/>
      <c r="UD670" s="63"/>
      <c r="UO670" s="63"/>
      <c r="UZ670" s="63"/>
      <c r="VK670" s="63"/>
      <c r="VV670" s="63"/>
      <c r="WG670" s="63"/>
      <c r="WR670" s="63"/>
      <c r="XC670" s="63"/>
      <c r="XN670" s="63"/>
      <c r="XY670" s="63"/>
      <c r="YJ670" s="63"/>
      <c r="YU670" s="63"/>
      <c r="ZF670" s="63"/>
      <c r="ZQ670" s="63"/>
      <c r="AAB670" s="63"/>
      <c r="AAM670" s="63"/>
      <c r="AAX670" s="63"/>
      <c r="ABI670" s="63"/>
      <c r="ABT670" s="63"/>
      <c r="ACE670" s="63"/>
      <c r="ACP670" s="63"/>
      <c r="ADA670" s="63"/>
      <c r="ADL670" s="63"/>
      <c r="ADW670" s="63"/>
      <c r="AEH670" s="63"/>
      <c r="AES670" s="63"/>
      <c r="AFD670" s="63"/>
      <c r="AFO670" s="63"/>
      <c r="AFZ670" s="63"/>
      <c r="AGK670" s="63"/>
      <c r="AGV670" s="63"/>
      <c r="AHG670" s="63"/>
      <c r="AHR670" s="63"/>
      <c r="AIC670" s="63"/>
      <c r="AIN670" s="63"/>
      <c r="AIY670" s="63"/>
      <c r="AJJ670" s="63"/>
      <c r="AJU670" s="63"/>
      <c r="AKF670" s="63"/>
      <c r="AKQ670" s="63"/>
      <c r="ALB670" s="63"/>
      <c r="ALM670" s="63"/>
      <c r="ALX670" s="63"/>
      <c r="AMI670" s="63"/>
      <c r="AMT670" s="63"/>
      <c r="ANE670" s="63"/>
      <c r="ANP670" s="63"/>
      <c r="AOA670" s="63"/>
      <c r="AOL670" s="63"/>
      <c r="AOW670" s="63"/>
      <c r="APH670" s="63"/>
      <c r="APS670" s="63"/>
      <c r="AQD670" s="63"/>
      <c r="AQO670" s="63"/>
      <c r="AQZ670" s="63"/>
      <c r="ARK670" s="63"/>
      <c r="ARV670" s="63"/>
      <c r="ASG670" s="63"/>
      <c r="ASR670" s="63"/>
      <c r="ATC670" s="63"/>
      <c r="ATN670" s="63"/>
      <c r="ATY670" s="63"/>
      <c r="AUJ670" s="63"/>
      <c r="AUU670" s="63"/>
      <c r="AVF670" s="63"/>
      <c r="AVQ670" s="63"/>
      <c r="AWB670" s="63"/>
      <c r="AWM670" s="63"/>
      <c r="AWX670" s="63"/>
      <c r="AXI670" s="63"/>
      <c r="AXT670" s="63"/>
      <c r="AYE670" s="63"/>
      <c r="AYP670" s="63"/>
      <c r="AZA670" s="63"/>
    </row>
    <row r="671" spans="1:1023 1034:1353" ht="18.75" customHeight="1" x14ac:dyDescent="0.35">
      <c r="A671" s="24">
        <f>'total Scrap'!A671</f>
        <v>0</v>
      </c>
      <c r="B671" s="29">
        <f>'total Scrap'!D671</f>
        <v>0</v>
      </c>
      <c r="C671" s="45">
        <f>'total Scrap'!E671</f>
        <v>0</v>
      </c>
      <c r="D671" s="8">
        <f>'total Scrap'!F671</f>
        <v>0</v>
      </c>
      <c r="E671" s="26">
        <f t="shared" ca="1" si="102"/>
        <v>1457</v>
      </c>
      <c r="F671" s="26">
        <f t="shared" si="103"/>
        <v>610</v>
      </c>
      <c r="G671" s="27">
        <f t="shared" ca="1" si="104"/>
        <v>43.571428571428569</v>
      </c>
      <c r="H671" s="26">
        <f t="shared" ca="1" si="105"/>
        <v>4</v>
      </c>
      <c r="I671" s="26"/>
      <c r="J671" s="30"/>
      <c r="P671" s="57">
        <f t="shared" si="106"/>
        <v>0</v>
      </c>
      <c r="Q671" s="30">
        <f t="shared" si="107"/>
        <v>0</v>
      </c>
      <c r="T671" s="42">
        <f t="shared" si="108"/>
        <v>0</v>
      </c>
      <c r="V671" s="43">
        <f t="shared" si="109"/>
        <v>0</v>
      </c>
      <c r="W671" s="42">
        <f t="shared" si="110"/>
        <v>2</v>
      </c>
      <c r="AG671" s="63"/>
      <c r="AR671" s="63"/>
      <c r="BC671" s="63"/>
      <c r="BN671" s="63"/>
      <c r="BY671" s="63"/>
      <c r="CJ671" s="63"/>
      <c r="CU671" s="63"/>
      <c r="DF671" s="63"/>
      <c r="DQ671" s="63"/>
      <c r="EB671" s="63"/>
      <c r="EM671" s="63"/>
      <c r="EX671" s="63"/>
      <c r="FI671" s="63"/>
      <c r="FT671" s="63"/>
      <c r="GE671" s="63"/>
      <c r="GP671" s="63"/>
      <c r="HA671" s="63"/>
      <c r="HL671" s="63"/>
      <c r="HW671" s="63"/>
      <c r="IH671" s="63"/>
      <c r="IS671" s="63"/>
      <c r="JD671" s="63"/>
      <c r="JO671" s="63"/>
      <c r="JZ671" s="63"/>
      <c r="KK671" s="63"/>
      <c r="KV671" s="63"/>
      <c r="LG671" s="63"/>
      <c r="LR671" s="63"/>
      <c r="MC671" s="63"/>
      <c r="MN671" s="63"/>
      <c r="MY671" s="63"/>
      <c r="NJ671" s="63"/>
      <c r="NU671" s="63"/>
      <c r="OF671" s="63"/>
      <c r="OQ671" s="63"/>
      <c r="PB671" s="63"/>
      <c r="PM671" s="63"/>
      <c r="PX671" s="63"/>
      <c r="QI671" s="63"/>
      <c r="QT671" s="63"/>
      <c r="RE671" s="63"/>
      <c r="RP671" s="63"/>
      <c r="SA671" s="63"/>
      <c r="SL671" s="63"/>
      <c r="SW671" s="63"/>
      <c r="TH671" s="63"/>
      <c r="TS671" s="63"/>
      <c r="UD671" s="63"/>
      <c r="UO671" s="63"/>
      <c r="UZ671" s="63"/>
      <c r="VK671" s="63"/>
      <c r="VV671" s="63"/>
      <c r="WG671" s="63"/>
      <c r="WR671" s="63"/>
      <c r="XC671" s="63"/>
      <c r="XN671" s="63"/>
      <c r="XY671" s="63"/>
      <c r="YJ671" s="63"/>
      <c r="YU671" s="63"/>
      <c r="ZF671" s="63"/>
      <c r="ZQ671" s="63"/>
      <c r="AAB671" s="63"/>
      <c r="AAM671" s="63"/>
      <c r="AAX671" s="63"/>
      <c r="ABI671" s="63"/>
      <c r="ABT671" s="63"/>
      <c r="ACE671" s="63"/>
      <c r="ACP671" s="63"/>
      <c r="ADA671" s="63"/>
      <c r="ADL671" s="63"/>
      <c r="ADW671" s="63"/>
      <c r="AEH671" s="63"/>
      <c r="AES671" s="63"/>
      <c r="AFD671" s="63"/>
      <c r="AFO671" s="63"/>
      <c r="AFZ671" s="63"/>
      <c r="AGK671" s="63"/>
      <c r="AGV671" s="63"/>
      <c r="AHG671" s="63"/>
      <c r="AHR671" s="63"/>
      <c r="AIC671" s="63"/>
      <c r="AIN671" s="63"/>
      <c r="AIY671" s="63"/>
      <c r="AJJ671" s="63"/>
      <c r="AJU671" s="63"/>
      <c r="AKF671" s="63"/>
      <c r="AKQ671" s="63"/>
      <c r="ALB671" s="63"/>
      <c r="ALM671" s="63"/>
      <c r="ALX671" s="63"/>
      <c r="AMI671" s="63"/>
      <c r="AMT671" s="63"/>
      <c r="ANE671" s="63"/>
      <c r="ANP671" s="63"/>
      <c r="AOA671" s="63"/>
      <c r="AOL671" s="63"/>
      <c r="AOW671" s="63"/>
      <c r="APH671" s="63"/>
      <c r="APS671" s="63"/>
      <c r="AQD671" s="63"/>
      <c r="AQO671" s="63"/>
      <c r="AQZ671" s="63"/>
      <c r="ARK671" s="63"/>
      <c r="ARV671" s="63"/>
      <c r="ASG671" s="63"/>
      <c r="ASR671" s="63"/>
      <c r="ATC671" s="63"/>
      <c r="ATN671" s="63"/>
      <c r="ATY671" s="63"/>
      <c r="AUJ671" s="63"/>
      <c r="AUU671" s="63"/>
      <c r="AVF671" s="63"/>
      <c r="AVQ671" s="63"/>
      <c r="AWB671" s="63"/>
      <c r="AWM671" s="63"/>
      <c r="AWX671" s="63"/>
      <c r="AXI671" s="63"/>
      <c r="AXT671" s="63"/>
      <c r="AYE671" s="63"/>
      <c r="AYP671" s="63"/>
      <c r="AZA671" s="63"/>
    </row>
    <row r="672" spans="1:1023 1034:1353" ht="18.75" customHeight="1" x14ac:dyDescent="0.35">
      <c r="A672" s="24">
        <f>'total Scrap'!A672</f>
        <v>0</v>
      </c>
      <c r="B672" s="29">
        <f>'total Scrap'!D672</f>
        <v>0</v>
      </c>
      <c r="C672" s="45">
        <f>'total Scrap'!E672</f>
        <v>0</v>
      </c>
      <c r="D672" s="8">
        <f>'total Scrap'!F672</f>
        <v>0</v>
      </c>
      <c r="E672" s="26">
        <f t="shared" ca="1" si="102"/>
        <v>1457</v>
      </c>
      <c r="F672" s="26">
        <f t="shared" si="103"/>
        <v>610</v>
      </c>
      <c r="G672" s="27">
        <f t="shared" ca="1" si="104"/>
        <v>43.571428571428569</v>
      </c>
      <c r="H672" s="26">
        <f t="shared" ca="1" si="105"/>
        <v>4</v>
      </c>
      <c r="I672" s="26"/>
      <c r="J672" s="30"/>
      <c r="P672" s="57">
        <f t="shared" si="106"/>
        <v>0</v>
      </c>
      <c r="Q672" s="30">
        <f t="shared" si="107"/>
        <v>0</v>
      </c>
      <c r="T672" s="42">
        <f t="shared" si="108"/>
        <v>0</v>
      </c>
      <c r="V672" s="43">
        <f t="shared" si="109"/>
        <v>0</v>
      </c>
      <c r="W672" s="42">
        <f t="shared" si="110"/>
        <v>2</v>
      </c>
      <c r="AG672" s="63"/>
      <c r="AR672" s="63"/>
      <c r="BC672" s="63"/>
      <c r="BN672" s="63"/>
      <c r="BY672" s="63"/>
      <c r="CJ672" s="63"/>
      <c r="CU672" s="63"/>
      <c r="DF672" s="63"/>
      <c r="DQ672" s="63"/>
      <c r="EB672" s="63"/>
      <c r="EM672" s="63"/>
      <c r="EX672" s="63"/>
      <c r="FI672" s="63"/>
      <c r="FT672" s="63"/>
      <c r="GE672" s="63"/>
      <c r="GP672" s="63"/>
      <c r="HA672" s="63"/>
      <c r="HL672" s="63"/>
      <c r="HW672" s="63"/>
      <c r="IH672" s="63"/>
      <c r="IS672" s="63"/>
      <c r="JD672" s="63"/>
      <c r="JO672" s="63"/>
      <c r="JZ672" s="63"/>
      <c r="KK672" s="63"/>
      <c r="KV672" s="63"/>
      <c r="LG672" s="63"/>
      <c r="LR672" s="63"/>
      <c r="MC672" s="63"/>
      <c r="MN672" s="63"/>
      <c r="MY672" s="63"/>
      <c r="NJ672" s="63"/>
      <c r="NU672" s="63"/>
      <c r="OF672" s="63"/>
      <c r="OQ672" s="63"/>
      <c r="PB672" s="63"/>
      <c r="PM672" s="63"/>
      <c r="PX672" s="63"/>
      <c r="QI672" s="63"/>
      <c r="QT672" s="63"/>
      <c r="RE672" s="63"/>
      <c r="RP672" s="63"/>
      <c r="SA672" s="63"/>
      <c r="SL672" s="63"/>
      <c r="SW672" s="63"/>
      <c r="TH672" s="63"/>
      <c r="TS672" s="63"/>
      <c r="UD672" s="63"/>
      <c r="UO672" s="63"/>
      <c r="UZ672" s="63"/>
      <c r="VK672" s="63"/>
      <c r="VV672" s="63"/>
      <c r="WG672" s="63"/>
      <c r="WR672" s="63"/>
      <c r="XC672" s="63"/>
      <c r="XN672" s="63"/>
      <c r="XY672" s="63"/>
      <c r="YJ672" s="63"/>
      <c r="YU672" s="63"/>
      <c r="ZF672" s="63"/>
      <c r="ZQ672" s="63"/>
      <c r="AAB672" s="63"/>
      <c r="AAM672" s="63"/>
      <c r="AAX672" s="63"/>
      <c r="ABI672" s="63"/>
      <c r="ABT672" s="63"/>
      <c r="ACE672" s="63"/>
      <c r="ACP672" s="63"/>
      <c r="ADA672" s="63"/>
      <c r="ADL672" s="63"/>
      <c r="ADW672" s="63"/>
      <c r="AEH672" s="63"/>
      <c r="AES672" s="63"/>
      <c r="AFD672" s="63"/>
      <c r="AFO672" s="63"/>
      <c r="AFZ672" s="63"/>
      <c r="AGK672" s="63"/>
      <c r="AGV672" s="63"/>
      <c r="AHG672" s="63"/>
      <c r="AHR672" s="63"/>
      <c r="AIC672" s="63"/>
      <c r="AIN672" s="63"/>
      <c r="AIY672" s="63"/>
      <c r="AJJ672" s="63"/>
      <c r="AJU672" s="63"/>
      <c r="AKF672" s="63"/>
      <c r="AKQ672" s="63"/>
      <c r="ALB672" s="63"/>
      <c r="ALM672" s="63"/>
      <c r="ALX672" s="63"/>
      <c r="AMI672" s="63"/>
      <c r="AMT672" s="63"/>
      <c r="ANE672" s="63"/>
      <c r="ANP672" s="63"/>
      <c r="AOA672" s="63"/>
      <c r="AOL672" s="63"/>
      <c r="AOW672" s="63"/>
      <c r="APH672" s="63"/>
      <c r="APS672" s="63"/>
      <c r="AQD672" s="63"/>
      <c r="AQO672" s="63"/>
      <c r="AQZ672" s="63"/>
      <c r="ARK672" s="63"/>
      <c r="ARV672" s="63"/>
      <c r="ASG672" s="63"/>
      <c r="ASR672" s="63"/>
      <c r="ATC672" s="63"/>
      <c r="ATN672" s="63"/>
      <c r="ATY672" s="63"/>
      <c r="AUJ672" s="63"/>
      <c r="AUU672" s="63"/>
      <c r="AVF672" s="63"/>
      <c r="AVQ672" s="63"/>
      <c r="AWB672" s="63"/>
      <c r="AWM672" s="63"/>
      <c r="AWX672" s="63"/>
      <c r="AXI672" s="63"/>
      <c r="AXT672" s="63"/>
      <c r="AYE672" s="63"/>
      <c r="AYP672" s="63"/>
      <c r="AZA672" s="63"/>
    </row>
    <row r="673" spans="1:1023 1034:1353" ht="18.75" customHeight="1" x14ac:dyDescent="0.35">
      <c r="A673" s="24">
        <f>'total Scrap'!A673</f>
        <v>0</v>
      </c>
      <c r="B673" s="29">
        <f>'total Scrap'!D673</f>
        <v>0</v>
      </c>
      <c r="C673" s="45">
        <f>'total Scrap'!E673</f>
        <v>0</v>
      </c>
      <c r="D673" s="8">
        <f>'total Scrap'!F673</f>
        <v>0</v>
      </c>
      <c r="E673" s="26">
        <f t="shared" ca="1" si="102"/>
        <v>1457</v>
      </c>
      <c r="F673" s="26">
        <f t="shared" si="103"/>
        <v>610</v>
      </c>
      <c r="G673" s="27">
        <f t="shared" ca="1" si="104"/>
        <v>43.571428571428569</v>
      </c>
      <c r="H673" s="26">
        <f t="shared" ca="1" si="105"/>
        <v>4</v>
      </c>
      <c r="I673" s="26"/>
      <c r="J673" s="30"/>
      <c r="P673" s="57">
        <f t="shared" si="106"/>
        <v>0</v>
      </c>
      <c r="Q673" s="30">
        <f t="shared" si="107"/>
        <v>0</v>
      </c>
      <c r="T673" s="42">
        <f t="shared" si="108"/>
        <v>0</v>
      </c>
      <c r="V673" s="43">
        <f t="shared" si="109"/>
        <v>0</v>
      </c>
      <c r="W673" s="42">
        <f t="shared" si="110"/>
        <v>2</v>
      </c>
      <c r="AG673" s="63"/>
      <c r="AR673" s="63"/>
      <c r="BC673" s="63"/>
      <c r="BN673" s="63"/>
      <c r="BY673" s="63"/>
      <c r="CJ673" s="63"/>
      <c r="CU673" s="63"/>
      <c r="DF673" s="63"/>
      <c r="DQ673" s="63"/>
      <c r="EB673" s="63"/>
      <c r="EM673" s="63"/>
      <c r="EX673" s="63"/>
      <c r="FI673" s="63"/>
      <c r="FT673" s="63"/>
      <c r="GE673" s="63"/>
      <c r="GP673" s="63"/>
      <c r="HA673" s="63"/>
      <c r="HL673" s="63"/>
      <c r="HW673" s="63"/>
      <c r="IH673" s="63"/>
      <c r="IS673" s="63"/>
      <c r="JD673" s="63"/>
      <c r="JO673" s="63"/>
      <c r="JZ673" s="63"/>
      <c r="KK673" s="63"/>
      <c r="KV673" s="63"/>
      <c r="LG673" s="63"/>
      <c r="LR673" s="63"/>
      <c r="MC673" s="63"/>
      <c r="MN673" s="63"/>
      <c r="MY673" s="63"/>
      <c r="NJ673" s="63"/>
      <c r="NU673" s="63"/>
      <c r="OF673" s="63"/>
      <c r="OQ673" s="63"/>
      <c r="PB673" s="63"/>
      <c r="PM673" s="63"/>
      <c r="PX673" s="63"/>
      <c r="QI673" s="63"/>
      <c r="QT673" s="63"/>
      <c r="RE673" s="63"/>
      <c r="RP673" s="63"/>
      <c r="SA673" s="63"/>
      <c r="SL673" s="63"/>
      <c r="SW673" s="63"/>
      <c r="TH673" s="63"/>
      <c r="TS673" s="63"/>
      <c r="UD673" s="63"/>
      <c r="UO673" s="63"/>
      <c r="UZ673" s="63"/>
      <c r="VK673" s="63"/>
      <c r="VV673" s="63"/>
      <c r="WG673" s="63"/>
      <c r="WR673" s="63"/>
      <c r="XC673" s="63"/>
      <c r="XN673" s="63"/>
      <c r="XY673" s="63"/>
      <c r="YJ673" s="63"/>
      <c r="YU673" s="63"/>
      <c r="ZF673" s="63"/>
      <c r="ZQ673" s="63"/>
      <c r="AAB673" s="63"/>
      <c r="AAM673" s="63"/>
      <c r="AAX673" s="63"/>
      <c r="ABI673" s="63"/>
      <c r="ABT673" s="63"/>
      <c r="ACE673" s="63"/>
      <c r="ACP673" s="63"/>
      <c r="ADA673" s="63"/>
      <c r="ADL673" s="63"/>
      <c r="ADW673" s="63"/>
      <c r="AEH673" s="63"/>
      <c r="AES673" s="63"/>
      <c r="AFD673" s="63"/>
      <c r="AFO673" s="63"/>
      <c r="AFZ673" s="63"/>
      <c r="AGK673" s="63"/>
      <c r="AGV673" s="63"/>
      <c r="AHG673" s="63"/>
      <c r="AHR673" s="63"/>
      <c r="AIC673" s="63"/>
      <c r="AIN673" s="63"/>
      <c r="AIY673" s="63"/>
      <c r="AJJ673" s="63"/>
      <c r="AJU673" s="63"/>
      <c r="AKF673" s="63"/>
      <c r="AKQ673" s="63"/>
      <c r="ALB673" s="63"/>
      <c r="ALM673" s="63"/>
      <c r="ALX673" s="63"/>
      <c r="AMI673" s="63"/>
      <c r="AMT673" s="63"/>
      <c r="ANE673" s="63"/>
      <c r="ANP673" s="63"/>
      <c r="AOA673" s="63"/>
      <c r="AOL673" s="63"/>
      <c r="AOW673" s="63"/>
      <c r="APH673" s="63"/>
      <c r="APS673" s="63"/>
      <c r="AQD673" s="63"/>
      <c r="AQO673" s="63"/>
      <c r="AQZ673" s="63"/>
      <c r="ARK673" s="63"/>
      <c r="ARV673" s="63"/>
      <c r="ASG673" s="63"/>
      <c r="ASR673" s="63"/>
      <c r="ATC673" s="63"/>
      <c r="ATN673" s="63"/>
      <c r="ATY673" s="63"/>
      <c r="AUJ673" s="63"/>
      <c r="AUU673" s="63"/>
      <c r="AVF673" s="63"/>
      <c r="AVQ673" s="63"/>
      <c r="AWB673" s="63"/>
      <c r="AWM673" s="63"/>
      <c r="AWX673" s="63"/>
      <c r="AXI673" s="63"/>
      <c r="AXT673" s="63"/>
      <c r="AYE673" s="63"/>
      <c r="AYP673" s="63"/>
      <c r="AZA673" s="63"/>
    </row>
    <row r="674" spans="1:1023 1034:1353" ht="18.75" customHeight="1" x14ac:dyDescent="0.35">
      <c r="A674" s="24">
        <f>'total Scrap'!A674</f>
        <v>0</v>
      </c>
      <c r="B674" s="29">
        <f>'total Scrap'!D674</f>
        <v>0</v>
      </c>
      <c r="C674" s="45">
        <f>'total Scrap'!E674</f>
        <v>0</v>
      </c>
      <c r="D674" s="8">
        <f>'total Scrap'!F674</f>
        <v>0</v>
      </c>
      <c r="E674" s="26">
        <f t="shared" ca="1" si="102"/>
        <v>1457</v>
      </c>
      <c r="F674" s="26">
        <f t="shared" si="103"/>
        <v>610</v>
      </c>
      <c r="G674" s="27">
        <f t="shared" ca="1" si="104"/>
        <v>43.571428571428569</v>
      </c>
      <c r="H674" s="26">
        <f t="shared" ca="1" si="105"/>
        <v>4</v>
      </c>
      <c r="I674" s="26"/>
      <c r="J674" s="30"/>
      <c r="P674" s="57">
        <f t="shared" si="106"/>
        <v>0</v>
      </c>
      <c r="Q674" s="30">
        <f t="shared" si="107"/>
        <v>0</v>
      </c>
      <c r="T674" s="42">
        <f t="shared" si="108"/>
        <v>0</v>
      </c>
      <c r="V674" s="43">
        <f t="shared" si="109"/>
        <v>0</v>
      </c>
      <c r="W674" s="42">
        <f t="shared" si="110"/>
        <v>2</v>
      </c>
      <c r="AG674" s="63"/>
      <c r="AR674" s="63"/>
      <c r="BC674" s="63"/>
      <c r="BN674" s="63"/>
      <c r="BY674" s="63"/>
      <c r="CJ674" s="63"/>
      <c r="CU674" s="63"/>
      <c r="DF674" s="63"/>
      <c r="DQ674" s="63"/>
      <c r="EB674" s="63"/>
      <c r="EM674" s="63"/>
      <c r="EX674" s="63"/>
      <c r="FI674" s="63"/>
      <c r="FT674" s="63"/>
      <c r="GE674" s="63"/>
      <c r="GP674" s="63"/>
      <c r="HA674" s="63"/>
      <c r="HL674" s="63"/>
      <c r="HW674" s="63"/>
      <c r="IH674" s="63"/>
      <c r="IS674" s="63"/>
      <c r="JD674" s="63"/>
      <c r="JO674" s="63"/>
      <c r="JZ674" s="63"/>
      <c r="KK674" s="63"/>
      <c r="KV674" s="63"/>
      <c r="LG674" s="63"/>
      <c r="LR674" s="63"/>
      <c r="MC674" s="63"/>
      <c r="MN674" s="63"/>
      <c r="MY674" s="63"/>
      <c r="NJ674" s="63"/>
      <c r="NU674" s="63"/>
      <c r="OF674" s="63"/>
      <c r="OQ674" s="63"/>
      <c r="PB674" s="63"/>
      <c r="PM674" s="63"/>
      <c r="PX674" s="63"/>
      <c r="QI674" s="63"/>
      <c r="QT674" s="63"/>
      <c r="RE674" s="63"/>
      <c r="RP674" s="63"/>
      <c r="SA674" s="63"/>
      <c r="SL674" s="63"/>
      <c r="SW674" s="63"/>
      <c r="TH674" s="63"/>
      <c r="TS674" s="63"/>
      <c r="UD674" s="63"/>
      <c r="UO674" s="63"/>
      <c r="UZ674" s="63"/>
      <c r="VK674" s="63"/>
      <c r="VV674" s="63"/>
      <c r="WG674" s="63"/>
      <c r="WR674" s="63"/>
      <c r="XC674" s="63"/>
      <c r="XN674" s="63"/>
      <c r="XY674" s="63"/>
      <c r="YJ674" s="63"/>
      <c r="YU674" s="63"/>
      <c r="ZF674" s="63"/>
      <c r="ZQ674" s="63"/>
      <c r="AAB674" s="63"/>
      <c r="AAM674" s="63"/>
      <c r="AAX674" s="63"/>
      <c r="ABI674" s="63"/>
      <c r="ABT674" s="63"/>
      <c r="ACE674" s="63"/>
      <c r="ACP674" s="63"/>
      <c r="ADA674" s="63"/>
      <c r="ADL674" s="63"/>
      <c r="ADW674" s="63"/>
      <c r="AEH674" s="63"/>
      <c r="AES674" s="63"/>
      <c r="AFD674" s="63"/>
      <c r="AFO674" s="63"/>
      <c r="AFZ674" s="63"/>
      <c r="AGK674" s="63"/>
      <c r="AGV674" s="63"/>
      <c r="AHG674" s="63"/>
      <c r="AHR674" s="63"/>
      <c r="AIC674" s="63"/>
      <c r="AIN674" s="63"/>
      <c r="AIY674" s="63"/>
      <c r="AJJ674" s="63"/>
      <c r="AJU674" s="63"/>
      <c r="AKF674" s="63"/>
      <c r="AKQ674" s="63"/>
      <c r="ALB674" s="63"/>
      <c r="ALM674" s="63"/>
      <c r="ALX674" s="63"/>
      <c r="AMI674" s="63"/>
      <c r="AMT674" s="63"/>
      <c r="ANE674" s="63"/>
      <c r="ANP674" s="63"/>
      <c r="AOA674" s="63"/>
      <c r="AOL674" s="63"/>
      <c r="AOW674" s="63"/>
      <c r="APH674" s="63"/>
      <c r="APS674" s="63"/>
      <c r="AQD674" s="63"/>
      <c r="AQO674" s="63"/>
      <c r="AQZ674" s="63"/>
      <c r="ARK674" s="63"/>
      <c r="ARV674" s="63"/>
      <c r="ASG674" s="63"/>
      <c r="ASR674" s="63"/>
      <c r="ATC674" s="63"/>
      <c r="ATN674" s="63"/>
      <c r="ATY674" s="63"/>
      <c r="AUJ674" s="63"/>
      <c r="AUU674" s="63"/>
      <c r="AVF674" s="63"/>
      <c r="AVQ674" s="63"/>
      <c r="AWB674" s="63"/>
      <c r="AWM674" s="63"/>
      <c r="AWX674" s="63"/>
      <c r="AXI674" s="63"/>
      <c r="AXT674" s="63"/>
      <c r="AYE674" s="63"/>
      <c r="AYP674" s="63"/>
      <c r="AZA674" s="63"/>
    </row>
    <row r="675" spans="1:1023 1034:1353" ht="18.75" customHeight="1" x14ac:dyDescent="0.35">
      <c r="A675" s="24">
        <f>'total Scrap'!A675</f>
        <v>0</v>
      </c>
      <c r="B675" s="29">
        <f>'total Scrap'!D675</f>
        <v>0</v>
      </c>
      <c r="C675" s="45">
        <f>'total Scrap'!E675</f>
        <v>0</v>
      </c>
      <c r="D675" s="8">
        <f>'total Scrap'!F675</f>
        <v>0</v>
      </c>
      <c r="E675" s="26">
        <f t="shared" ca="1" si="102"/>
        <v>1457</v>
      </c>
      <c r="F675" s="26">
        <f t="shared" si="103"/>
        <v>610</v>
      </c>
      <c r="G675" s="27">
        <f t="shared" ca="1" si="104"/>
        <v>43.571428571428569</v>
      </c>
      <c r="H675" s="26">
        <f t="shared" ca="1" si="105"/>
        <v>4</v>
      </c>
      <c r="I675" s="26"/>
      <c r="J675" s="30"/>
      <c r="P675" s="57">
        <f t="shared" si="106"/>
        <v>0</v>
      </c>
      <c r="Q675" s="30">
        <f t="shared" si="107"/>
        <v>0</v>
      </c>
      <c r="T675" s="42">
        <f t="shared" si="108"/>
        <v>0</v>
      </c>
      <c r="V675" s="43">
        <f t="shared" si="109"/>
        <v>0</v>
      </c>
      <c r="W675" s="42">
        <f t="shared" si="110"/>
        <v>2</v>
      </c>
      <c r="AG675" s="63"/>
      <c r="AR675" s="63"/>
      <c r="BC675" s="63"/>
      <c r="BN675" s="63"/>
      <c r="BY675" s="63"/>
      <c r="CJ675" s="63"/>
      <c r="CU675" s="63"/>
      <c r="DF675" s="63"/>
      <c r="DQ675" s="63"/>
      <c r="EB675" s="63"/>
      <c r="EM675" s="63"/>
      <c r="EX675" s="63"/>
      <c r="FI675" s="63"/>
      <c r="FT675" s="63"/>
      <c r="GE675" s="63"/>
      <c r="GP675" s="63"/>
      <c r="HA675" s="63"/>
      <c r="HL675" s="63"/>
      <c r="HW675" s="63"/>
      <c r="IH675" s="63"/>
      <c r="IS675" s="63"/>
      <c r="JD675" s="63"/>
      <c r="JO675" s="63"/>
      <c r="JZ675" s="63"/>
      <c r="KK675" s="63"/>
      <c r="KV675" s="63"/>
      <c r="LG675" s="63"/>
      <c r="LR675" s="63"/>
      <c r="MC675" s="63"/>
      <c r="MN675" s="63"/>
      <c r="MY675" s="63"/>
      <c r="NJ675" s="63"/>
      <c r="NU675" s="63"/>
      <c r="OF675" s="63"/>
      <c r="OQ675" s="63"/>
      <c r="PB675" s="63"/>
      <c r="PM675" s="63"/>
      <c r="PX675" s="63"/>
      <c r="QI675" s="63"/>
      <c r="QT675" s="63"/>
      <c r="RE675" s="63"/>
      <c r="RP675" s="63"/>
      <c r="SA675" s="63"/>
      <c r="SL675" s="63"/>
      <c r="SW675" s="63"/>
      <c r="TH675" s="63"/>
      <c r="TS675" s="63"/>
      <c r="UD675" s="63"/>
      <c r="UO675" s="63"/>
      <c r="UZ675" s="63"/>
      <c r="VK675" s="63"/>
      <c r="VV675" s="63"/>
      <c r="WG675" s="63"/>
      <c r="WR675" s="63"/>
      <c r="XC675" s="63"/>
      <c r="XN675" s="63"/>
      <c r="XY675" s="63"/>
      <c r="YJ675" s="63"/>
      <c r="YU675" s="63"/>
      <c r="ZF675" s="63"/>
      <c r="ZQ675" s="63"/>
      <c r="AAB675" s="63"/>
      <c r="AAM675" s="63"/>
      <c r="AAX675" s="63"/>
      <c r="ABI675" s="63"/>
      <c r="ABT675" s="63"/>
      <c r="ACE675" s="63"/>
      <c r="ACP675" s="63"/>
      <c r="ADA675" s="63"/>
      <c r="ADL675" s="63"/>
      <c r="ADW675" s="63"/>
      <c r="AEH675" s="63"/>
      <c r="AES675" s="63"/>
      <c r="AFD675" s="63"/>
      <c r="AFO675" s="63"/>
      <c r="AFZ675" s="63"/>
      <c r="AGK675" s="63"/>
      <c r="AGV675" s="63"/>
      <c r="AHG675" s="63"/>
      <c r="AHR675" s="63"/>
      <c r="AIC675" s="63"/>
      <c r="AIN675" s="63"/>
      <c r="AIY675" s="63"/>
      <c r="AJJ675" s="63"/>
      <c r="AJU675" s="63"/>
      <c r="AKF675" s="63"/>
      <c r="AKQ675" s="63"/>
      <c r="ALB675" s="63"/>
      <c r="ALM675" s="63"/>
      <c r="ALX675" s="63"/>
      <c r="AMI675" s="63"/>
      <c r="AMT675" s="63"/>
      <c r="ANE675" s="63"/>
      <c r="ANP675" s="63"/>
      <c r="AOA675" s="63"/>
      <c r="AOL675" s="63"/>
      <c r="AOW675" s="63"/>
      <c r="APH675" s="63"/>
      <c r="APS675" s="63"/>
      <c r="AQD675" s="63"/>
      <c r="AQO675" s="63"/>
      <c r="AQZ675" s="63"/>
      <c r="ARK675" s="63"/>
      <c r="ARV675" s="63"/>
      <c r="ASG675" s="63"/>
      <c r="ASR675" s="63"/>
      <c r="ATC675" s="63"/>
      <c r="ATN675" s="63"/>
      <c r="ATY675" s="63"/>
      <c r="AUJ675" s="63"/>
      <c r="AUU675" s="63"/>
      <c r="AVF675" s="63"/>
      <c r="AVQ675" s="63"/>
      <c r="AWB675" s="63"/>
      <c r="AWM675" s="63"/>
      <c r="AWX675" s="63"/>
      <c r="AXI675" s="63"/>
      <c r="AXT675" s="63"/>
      <c r="AYE675" s="63"/>
      <c r="AYP675" s="63"/>
      <c r="AZA675" s="63"/>
    </row>
    <row r="676" spans="1:1023 1034:1353" ht="18.75" customHeight="1" x14ac:dyDescent="0.35">
      <c r="A676" s="24">
        <f>'total Scrap'!A676</f>
        <v>0</v>
      </c>
      <c r="B676" s="29">
        <f>'total Scrap'!D676</f>
        <v>0</v>
      </c>
      <c r="C676" s="45">
        <f>'total Scrap'!E676</f>
        <v>0</v>
      </c>
      <c r="D676" s="8">
        <f>'total Scrap'!F676</f>
        <v>0</v>
      </c>
      <c r="E676" s="26">
        <f t="shared" ca="1" si="102"/>
        <v>1457</v>
      </c>
      <c r="F676" s="26">
        <f t="shared" si="103"/>
        <v>610</v>
      </c>
      <c r="G676" s="27">
        <f t="shared" ca="1" si="104"/>
        <v>43.571428571428569</v>
      </c>
      <c r="H676" s="26">
        <f t="shared" ca="1" si="105"/>
        <v>4</v>
      </c>
      <c r="I676" s="26"/>
      <c r="J676" s="30"/>
      <c r="P676" s="57">
        <f t="shared" si="106"/>
        <v>0</v>
      </c>
      <c r="Q676" s="30">
        <f t="shared" si="107"/>
        <v>0</v>
      </c>
      <c r="T676" s="42">
        <f t="shared" si="108"/>
        <v>0</v>
      </c>
      <c r="V676" s="43">
        <f t="shared" si="109"/>
        <v>0</v>
      </c>
      <c r="W676" s="42">
        <f t="shared" si="110"/>
        <v>2</v>
      </c>
      <c r="AG676" s="63"/>
      <c r="AR676" s="63"/>
      <c r="BC676" s="63"/>
      <c r="BN676" s="63"/>
      <c r="BY676" s="63"/>
      <c r="CJ676" s="63"/>
      <c r="CU676" s="63"/>
      <c r="DF676" s="63"/>
      <c r="DQ676" s="63"/>
      <c r="EB676" s="63"/>
      <c r="EM676" s="63"/>
      <c r="EX676" s="63"/>
      <c r="FI676" s="63"/>
      <c r="FT676" s="63"/>
      <c r="GE676" s="63"/>
      <c r="GP676" s="63"/>
      <c r="HA676" s="63"/>
      <c r="HL676" s="63"/>
      <c r="HW676" s="63"/>
      <c r="IH676" s="63"/>
      <c r="IS676" s="63"/>
      <c r="JD676" s="63"/>
      <c r="JO676" s="63"/>
      <c r="JZ676" s="63"/>
      <c r="KK676" s="63"/>
      <c r="KV676" s="63"/>
      <c r="LG676" s="63"/>
      <c r="LR676" s="63"/>
      <c r="MC676" s="63"/>
      <c r="MN676" s="63"/>
      <c r="MY676" s="63"/>
      <c r="NJ676" s="63"/>
      <c r="NU676" s="63"/>
      <c r="OF676" s="63"/>
      <c r="OQ676" s="63"/>
      <c r="PB676" s="63"/>
      <c r="PM676" s="63"/>
      <c r="PX676" s="63"/>
      <c r="QI676" s="63"/>
      <c r="QT676" s="63"/>
      <c r="RE676" s="63"/>
      <c r="RP676" s="63"/>
      <c r="SA676" s="63"/>
      <c r="SL676" s="63"/>
      <c r="SW676" s="63"/>
      <c r="TH676" s="63"/>
      <c r="TS676" s="63"/>
      <c r="UD676" s="63"/>
      <c r="UO676" s="63"/>
      <c r="UZ676" s="63"/>
      <c r="VK676" s="63"/>
      <c r="VV676" s="63"/>
      <c r="WG676" s="63"/>
      <c r="WR676" s="63"/>
      <c r="XC676" s="63"/>
      <c r="XN676" s="63"/>
      <c r="XY676" s="63"/>
      <c r="YJ676" s="63"/>
      <c r="YU676" s="63"/>
      <c r="ZF676" s="63"/>
      <c r="ZQ676" s="63"/>
      <c r="AAB676" s="63"/>
      <c r="AAM676" s="63"/>
      <c r="AAX676" s="63"/>
      <c r="ABI676" s="63"/>
      <c r="ABT676" s="63"/>
      <c r="ACE676" s="63"/>
      <c r="ACP676" s="63"/>
      <c r="ADA676" s="63"/>
      <c r="ADL676" s="63"/>
      <c r="ADW676" s="63"/>
      <c r="AEH676" s="63"/>
      <c r="AES676" s="63"/>
      <c r="AFD676" s="63"/>
      <c r="AFO676" s="63"/>
      <c r="AFZ676" s="63"/>
      <c r="AGK676" s="63"/>
      <c r="AGV676" s="63"/>
      <c r="AHG676" s="63"/>
      <c r="AHR676" s="63"/>
      <c r="AIC676" s="63"/>
      <c r="AIN676" s="63"/>
      <c r="AIY676" s="63"/>
      <c r="AJJ676" s="63"/>
      <c r="AJU676" s="63"/>
      <c r="AKF676" s="63"/>
      <c r="AKQ676" s="63"/>
      <c r="ALB676" s="63"/>
      <c r="ALM676" s="63"/>
      <c r="ALX676" s="63"/>
      <c r="AMI676" s="63"/>
      <c r="AMT676" s="63"/>
      <c r="ANE676" s="63"/>
      <c r="ANP676" s="63"/>
      <c r="AOA676" s="63"/>
      <c r="AOL676" s="63"/>
      <c r="AOW676" s="63"/>
      <c r="APH676" s="63"/>
      <c r="APS676" s="63"/>
      <c r="AQD676" s="63"/>
      <c r="AQO676" s="63"/>
      <c r="AQZ676" s="63"/>
      <c r="ARK676" s="63"/>
      <c r="ARV676" s="63"/>
      <c r="ASG676" s="63"/>
      <c r="ASR676" s="63"/>
      <c r="ATC676" s="63"/>
      <c r="ATN676" s="63"/>
      <c r="ATY676" s="63"/>
      <c r="AUJ676" s="63"/>
      <c r="AUU676" s="63"/>
      <c r="AVF676" s="63"/>
      <c r="AVQ676" s="63"/>
      <c r="AWB676" s="63"/>
      <c r="AWM676" s="63"/>
      <c r="AWX676" s="63"/>
      <c r="AXI676" s="63"/>
      <c r="AXT676" s="63"/>
      <c r="AYE676" s="63"/>
      <c r="AYP676" s="63"/>
      <c r="AZA676" s="63"/>
    </row>
    <row r="677" spans="1:1023 1034:1353" ht="18.75" customHeight="1" x14ac:dyDescent="0.35">
      <c r="A677" s="24">
        <f>'total Scrap'!A677</f>
        <v>0</v>
      </c>
      <c r="B677" s="29">
        <f>'total Scrap'!D677</f>
        <v>0</v>
      </c>
      <c r="C677" s="45">
        <f>'total Scrap'!E677</f>
        <v>0</v>
      </c>
      <c r="D677" s="8">
        <f>'total Scrap'!F677</f>
        <v>0</v>
      </c>
      <c r="E677" s="26">
        <f t="shared" ca="1" si="102"/>
        <v>1457</v>
      </c>
      <c r="F677" s="26">
        <f t="shared" si="103"/>
        <v>610</v>
      </c>
      <c r="G677" s="27">
        <f t="shared" ca="1" si="104"/>
        <v>43.571428571428569</v>
      </c>
      <c r="H677" s="26">
        <f t="shared" ca="1" si="105"/>
        <v>4</v>
      </c>
      <c r="I677" s="26"/>
      <c r="J677" s="30"/>
      <c r="P677" s="57">
        <f t="shared" si="106"/>
        <v>0</v>
      </c>
      <c r="Q677" s="30">
        <f t="shared" si="107"/>
        <v>0</v>
      </c>
      <c r="T677" s="42">
        <f t="shared" si="108"/>
        <v>0</v>
      </c>
      <c r="V677" s="43">
        <f t="shared" si="109"/>
        <v>0</v>
      </c>
      <c r="W677" s="42">
        <f t="shared" si="110"/>
        <v>2</v>
      </c>
      <c r="AG677" s="63"/>
      <c r="AR677" s="63"/>
      <c r="BC677" s="63"/>
      <c r="BN677" s="63"/>
      <c r="BY677" s="63"/>
      <c r="CJ677" s="63"/>
      <c r="CU677" s="63"/>
      <c r="DF677" s="63"/>
      <c r="DQ677" s="63"/>
      <c r="EB677" s="63"/>
      <c r="EM677" s="63"/>
      <c r="EX677" s="63"/>
      <c r="FI677" s="63"/>
      <c r="FT677" s="63"/>
      <c r="GE677" s="63"/>
      <c r="GP677" s="63"/>
      <c r="HA677" s="63"/>
      <c r="HL677" s="63"/>
      <c r="HW677" s="63"/>
      <c r="IH677" s="63"/>
      <c r="IS677" s="63"/>
      <c r="JD677" s="63"/>
      <c r="JO677" s="63"/>
      <c r="JZ677" s="63"/>
      <c r="KK677" s="63"/>
      <c r="KV677" s="63"/>
      <c r="LG677" s="63"/>
      <c r="LR677" s="63"/>
      <c r="MC677" s="63"/>
      <c r="MN677" s="63"/>
      <c r="MY677" s="63"/>
      <c r="NJ677" s="63"/>
      <c r="NU677" s="63"/>
      <c r="OF677" s="63"/>
      <c r="OQ677" s="63"/>
      <c r="PB677" s="63"/>
      <c r="PM677" s="63"/>
      <c r="PX677" s="63"/>
      <c r="QI677" s="63"/>
      <c r="QT677" s="63"/>
      <c r="RE677" s="63"/>
      <c r="RP677" s="63"/>
      <c r="SA677" s="63"/>
      <c r="SL677" s="63"/>
      <c r="SW677" s="63"/>
      <c r="TH677" s="63"/>
      <c r="TS677" s="63"/>
      <c r="UD677" s="63"/>
      <c r="UO677" s="63"/>
      <c r="UZ677" s="63"/>
      <c r="VK677" s="63"/>
      <c r="VV677" s="63"/>
      <c r="WG677" s="63"/>
      <c r="WR677" s="63"/>
      <c r="XC677" s="63"/>
      <c r="XN677" s="63"/>
      <c r="XY677" s="63"/>
      <c r="YJ677" s="63"/>
      <c r="YU677" s="63"/>
      <c r="ZF677" s="63"/>
      <c r="ZQ677" s="63"/>
      <c r="AAB677" s="63"/>
      <c r="AAM677" s="63"/>
      <c r="AAX677" s="63"/>
      <c r="ABI677" s="63"/>
      <c r="ABT677" s="63"/>
      <c r="ACE677" s="63"/>
      <c r="ACP677" s="63"/>
      <c r="ADA677" s="63"/>
      <c r="ADL677" s="63"/>
      <c r="ADW677" s="63"/>
      <c r="AEH677" s="63"/>
      <c r="AES677" s="63"/>
      <c r="AFD677" s="63"/>
      <c r="AFO677" s="63"/>
      <c r="AFZ677" s="63"/>
      <c r="AGK677" s="63"/>
      <c r="AGV677" s="63"/>
      <c r="AHG677" s="63"/>
      <c r="AHR677" s="63"/>
      <c r="AIC677" s="63"/>
      <c r="AIN677" s="63"/>
      <c r="AIY677" s="63"/>
      <c r="AJJ677" s="63"/>
      <c r="AJU677" s="63"/>
      <c r="AKF677" s="63"/>
      <c r="AKQ677" s="63"/>
      <c r="ALB677" s="63"/>
      <c r="ALM677" s="63"/>
      <c r="ALX677" s="63"/>
      <c r="AMI677" s="63"/>
      <c r="AMT677" s="63"/>
      <c r="ANE677" s="63"/>
      <c r="ANP677" s="63"/>
      <c r="AOA677" s="63"/>
      <c r="AOL677" s="63"/>
      <c r="AOW677" s="63"/>
      <c r="APH677" s="63"/>
      <c r="APS677" s="63"/>
      <c r="AQD677" s="63"/>
      <c r="AQO677" s="63"/>
      <c r="AQZ677" s="63"/>
      <c r="ARK677" s="63"/>
      <c r="ARV677" s="63"/>
      <c r="ASG677" s="63"/>
      <c r="ASR677" s="63"/>
      <c r="ATC677" s="63"/>
      <c r="ATN677" s="63"/>
      <c r="ATY677" s="63"/>
      <c r="AUJ677" s="63"/>
      <c r="AUU677" s="63"/>
      <c r="AVF677" s="63"/>
      <c r="AVQ677" s="63"/>
      <c r="AWB677" s="63"/>
      <c r="AWM677" s="63"/>
      <c r="AWX677" s="63"/>
      <c r="AXI677" s="63"/>
      <c r="AXT677" s="63"/>
      <c r="AYE677" s="63"/>
      <c r="AYP677" s="63"/>
      <c r="AZA677" s="63"/>
    </row>
    <row r="678" spans="1:1023 1034:1353" ht="18.75" customHeight="1" x14ac:dyDescent="0.35">
      <c r="A678" s="24">
        <f>'total Scrap'!A678</f>
        <v>0</v>
      </c>
      <c r="B678" s="29">
        <f>'total Scrap'!D678</f>
        <v>0</v>
      </c>
      <c r="C678" s="45">
        <f>'total Scrap'!E678</f>
        <v>0</v>
      </c>
      <c r="D678" s="8">
        <f>'total Scrap'!F678</f>
        <v>0</v>
      </c>
      <c r="E678" s="26">
        <f t="shared" ca="1" si="102"/>
        <v>1457</v>
      </c>
      <c r="F678" s="26">
        <f t="shared" si="103"/>
        <v>610</v>
      </c>
      <c r="G678" s="27">
        <f t="shared" ca="1" si="104"/>
        <v>43.571428571428569</v>
      </c>
      <c r="H678" s="26">
        <f t="shared" ca="1" si="105"/>
        <v>4</v>
      </c>
      <c r="I678" s="26"/>
      <c r="J678" s="30"/>
      <c r="P678" s="57">
        <f t="shared" si="106"/>
        <v>0</v>
      </c>
      <c r="Q678" s="30">
        <f t="shared" si="107"/>
        <v>0</v>
      </c>
      <c r="T678" s="42">
        <f t="shared" si="108"/>
        <v>0</v>
      </c>
      <c r="V678" s="43">
        <f t="shared" si="109"/>
        <v>0</v>
      </c>
      <c r="W678" s="42">
        <f t="shared" si="110"/>
        <v>2</v>
      </c>
      <c r="AG678" s="63"/>
      <c r="AR678" s="63"/>
      <c r="BC678" s="63"/>
      <c r="BN678" s="63"/>
      <c r="BY678" s="63"/>
      <c r="CJ678" s="63"/>
      <c r="CU678" s="63"/>
      <c r="DF678" s="63"/>
      <c r="DQ678" s="63"/>
      <c r="EB678" s="63"/>
      <c r="EM678" s="63"/>
      <c r="EX678" s="63"/>
      <c r="FI678" s="63"/>
      <c r="FT678" s="63"/>
      <c r="GE678" s="63"/>
      <c r="GP678" s="63"/>
      <c r="HA678" s="63"/>
      <c r="HL678" s="63"/>
      <c r="HW678" s="63"/>
      <c r="IH678" s="63"/>
      <c r="IS678" s="63"/>
      <c r="JD678" s="63"/>
      <c r="JO678" s="63"/>
      <c r="JZ678" s="63"/>
      <c r="KK678" s="63"/>
      <c r="KV678" s="63"/>
      <c r="LG678" s="63"/>
      <c r="LR678" s="63"/>
      <c r="MC678" s="63"/>
      <c r="MN678" s="63"/>
      <c r="MY678" s="63"/>
      <c r="NJ678" s="63"/>
      <c r="NU678" s="63"/>
      <c r="OF678" s="63"/>
      <c r="OQ678" s="63"/>
      <c r="PB678" s="63"/>
      <c r="PM678" s="63"/>
      <c r="PX678" s="63"/>
      <c r="QI678" s="63"/>
      <c r="QT678" s="63"/>
      <c r="RE678" s="63"/>
      <c r="RP678" s="63"/>
      <c r="SA678" s="63"/>
      <c r="SL678" s="63"/>
      <c r="SW678" s="63"/>
      <c r="TH678" s="63"/>
      <c r="TS678" s="63"/>
      <c r="UD678" s="63"/>
      <c r="UO678" s="63"/>
      <c r="UZ678" s="63"/>
      <c r="VK678" s="63"/>
      <c r="VV678" s="63"/>
      <c r="WG678" s="63"/>
      <c r="WR678" s="63"/>
      <c r="XC678" s="63"/>
      <c r="XN678" s="63"/>
      <c r="XY678" s="63"/>
      <c r="YJ678" s="63"/>
      <c r="YU678" s="63"/>
      <c r="ZF678" s="63"/>
      <c r="ZQ678" s="63"/>
      <c r="AAB678" s="63"/>
      <c r="AAM678" s="63"/>
      <c r="AAX678" s="63"/>
      <c r="ABI678" s="63"/>
      <c r="ABT678" s="63"/>
      <c r="ACE678" s="63"/>
      <c r="ACP678" s="63"/>
      <c r="ADA678" s="63"/>
      <c r="ADL678" s="63"/>
      <c r="ADW678" s="63"/>
      <c r="AEH678" s="63"/>
      <c r="AES678" s="63"/>
      <c r="AFD678" s="63"/>
      <c r="AFO678" s="63"/>
      <c r="AFZ678" s="63"/>
      <c r="AGK678" s="63"/>
      <c r="AGV678" s="63"/>
      <c r="AHG678" s="63"/>
      <c r="AHR678" s="63"/>
      <c r="AIC678" s="63"/>
      <c r="AIN678" s="63"/>
      <c r="AIY678" s="63"/>
      <c r="AJJ678" s="63"/>
      <c r="AJU678" s="63"/>
      <c r="AKF678" s="63"/>
      <c r="AKQ678" s="63"/>
      <c r="ALB678" s="63"/>
      <c r="ALM678" s="63"/>
      <c r="ALX678" s="63"/>
      <c r="AMI678" s="63"/>
      <c r="AMT678" s="63"/>
      <c r="ANE678" s="63"/>
      <c r="ANP678" s="63"/>
      <c r="AOA678" s="63"/>
      <c r="AOL678" s="63"/>
      <c r="AOW678" s="63"/>
      <c r="APH678" s="63"/>
      <c r="APS678" s="63"/>
      <c r="AQD678" s="63"/>
      <c r="AQO678" s="63"/>
      <c r="AQZ678" s="63"/>
      <c r="ARK678" s="63"/>
      <c r="ARV678" s="63"/>
      <c r="ASG678" s="63"/>
      <c r="ASR678" s="63"/>
      <c r="ATC678" s="63"/>
      <c r="ATN678" s="63"/>
      <c r="ATY678" s="63"/>
      <c r="AUJ678" s="63"/>
      <c r="AUU678" s="63"/>
      <c r="AVF678" s="63"/>
      <c r="AVQ678" s="63"/>
      <c r="AWB678" s="63"/>
      <c r="AWM678" s="63"/>
      <c r="AWX678" s="63"/>
      <c r="AXI678" s="63"/>
      <c r="AXT678" s="63"/>
      <c r="AYE678" s="63"/>
      <c r="AYP678" s="63"/>
      <c r="AZA678" s="63"/>
    </row>
    <row r="679" spans="1:1023 1034:1353" ht="18.75" customHeight="1" x14ac:dyDescent="0.35">
      <c r="A679" s="24">
        <f>'total Scrap'!A679</f>
        <v>0</v>
      </c>
      <c r="B679" s="29">
        <f>'total Scrap'!D679</f>
        <v>0</v>
      </c>
      <c r="C679" s="45">
        <f>'total Scrap'!E679</f>
        <v>0</v>
      </c>
      <c r="D679" s="8">
        <f>'total Scrap'!F679</f>
        <v>0</v>
      </c>
      <c r="E679" s="26">
        <f t="shared" ca="1" si="102"/>
        <v>1457</v>
      </c>
      <c r="F679" s="26">
        <f t="shared" si="103"/>
        <v>610</v>
      </c>
      <c r="G679" s="27">
        <f t="shared" ca="1" si="104"/>
        <v>43.571428571428569</v>
      </c>
      <c r="H679" s="26">
        <f t="shared" ca="1" si="105"/>
        <v>4</v>
      </c>
      <c r="I679" s="26"/>
      <c r="J679" s="30"/>
      <c r="P679" s="57">
        <f t="shared" si="106"/>
        <v>0</v>
      </c>
      <c r="Q679" s="30">
        <f t="shared" si="107"/>
        <v>0</v>
      </c>
      <c r="T679" s="42">
        <f t="shared" si="108"/>
        <v>0</v>
      </c>
      <c r="V679" s="43">
        <f t="shared" si="109"/>
        <v>0</v>
      </c>
      <c r="W679" s="42">
        <f t="shared" si="110"/>
        <v>2</v>
      </c>
      <c r="AG679" s="63"/>
      <c r="AR679" s="63"/>
      <c r="BC679" s="63"/>
      <c r="BN679" s="63"/>
      <c r="BY679" s="63"/>
      <c r="CJ679" s="63"/>
      <c r="CU679" s="63"/>
      <c r="DF679" s="63"/>
      <c r="DQ679" s="63"/>
      <c r="EB679" s="63"/>
      <c r="EM679" s="63"/>
      <c r="EX679" s="63"/>
      <c r="FI679" s="63"/>
      <c r="FT679" s="63"/>
      <c r="GE679" s="63"/>
      <c r="GP679" s="63"/>
      <c r="HA679" s="63"/>
      <c r="HL679" s="63"/>
      <c r="HW679" s="63"/>
      <c r="IH679" s="63"/>
      <c r="IS679" s="63"/>
      <c r="JD679" s="63"/>
      <c r="JO679" s="63"/>
      <c r="JZ679" s="63"/>
      <c r="KK679" s="63"/>
      <c r="KV679" s="63"/>
      <c r="LG679" s="63"/>
      <c r="LR679" s="63"/>
      <c r="MC679" s="63"/>
      <c r="MN679" s="63"/>
      <c r="MY679" s="63"/>
      <c r="NJ679" s="63"/>
      <c r="NU679" s="63"/>
      <c r="OF679" s="63"/>
      <c r="OQ679" s="63"/>
      <c r="PB679" s="63"/>
      <c r="PM679" s="63"/>
      <c r="PX679" s="63"/>
      <c r="QI679" s="63"/>
      <c r="QT679" s="63"/>
      <c r="RE679" s="63"/>
      <c r="RP679" s="63"/>
      <c r="SA679" s="63"/>
      <c r="SL679" s="63"/>
      <c r="SW679" s="63"/>
      <c r="TH679" s="63"/>
      <c r="TS679" s="63"/>
      <c r="UD679" s="63"/>
      <c r="UO679" s="63"/>
      <c r="UZ679" s="63"/>
      <c r="VK679" s="63"/>
      <c r="VV679" s="63"/>
      <c r="WG679" s="63"/>
      <c r="WR679" s="63"/>
      <c r="XC679" s="63"/>
      <c r="XN679" s="63"/>
      <c r="XY679" s="63"/>
      <c r="YJ679" s="63"/>
      <c r="YU679" s="63"/>
      <c r="ZF679" s="63"/>
      <c r="ZQ679" s="63"/>
      <c r="AAB679" s="63"/>
      <c r="AAM679" s="63"/>
      <c r="AAX679" s="63"/>
      <c r="ABI679" s="63"/>
      <c r="ABT679" s="63"/>
      <c r="ACE679" s="63"/>
      <c r="ACP679" s="63"/>
      <c r="ADA679" s="63"/>
      <c r="ADL679" s="63"/>
      <c r="ADW679" s="63"/>
      <c r="AEH679" s="63"/>
      <c r="AES679" s="63"/>
      <c r="AFD679" s="63"/>
      <c r="AFO679" s="63"/>
      <c r="AFZ679" s="63"/>
      <c r="AGK679" s="63"/>
      <c r="AGV679" s="63"/>
      <c r="AHG679" s="63"/>
      <c r="AHR679" s="63"/>
      <c r="AIC679" s="63"/>
      <c r="AIN679" s="63"/>
      <c r="AIY679" s="63"/>
      <c r="AJJ679" s="63"/>
      <c r="AJU679" s="63"/>
      <c r="AKF679" s="63"/>
      <c r="AKQ679" s="63"/>
      <c r="ALB679" s="63"/>
      <c r="ALM679" s="63"/>
      <c r="ALX679" s="63"/>
      <c r="AMI679" s="63"/>
      <c r="AMT679" s="63"/>
      <c r="ANE679" s="63"/>
      <c r="ANP679" s="63"/>
      <c r="AOA679" s="63"/>
      <c r="AOL679" s="63"/>
      <c r="AOW679" s="63"/>
      <c r="APH679" s="63"/>
      <c r="APS679" s="63"/>
      <c r="AQD679" s="63"/>
      <c r="AQO679" s="63"/>
      <c r="AQZ679" s="63"/>
      <c r="ARK679" s="63"/>
      <c r="ARV679" s="63"/>
      <c r="ASG679" s="63"/>
      <c r="ASR679" s="63"/>
      <c r="ATC679" s="63"/>
      <c r="ATN679" s="63"/>
      <c r="ATY679" s="63"/>
      <c r="AUJ679" s="63"/>
      <c r="AUU679" s="63"/>
      <c r="AVF679" s="63"/>
      <c r="AVQ679" s="63"/>
      <c r="AWB679" s="63"/>
      <c r="AWM679" s="63"/>
      <c r="AWX679" s="63"/>
      <c r="AXI679" s="63"/>
      <c r="AXT679" s="63"/>
      <c r="AYE679" s="63"/>
      <c r="AYP679" s="63"/>
      <c r="AZA679" s="63"/>
    </row>
    <row r="680" spans="1:1023 1034:1353" ht="18.75" customHeight="1" x14ac:dyDescent="0.35">
      <c r="A680" s="24">
        <f>'total Scrap'!A680</f>
        <v>0</v>
      </c>
      <c r="B680" s="29">
        <f>'total Scrap'!D680</f>
        <v>0</v>
      </c>
      <c r="C680" s="45">
        <f>'total Scrap'!E680</f>
        <v>0</v>
      </c>
      <c r="D680" s="8">
        <f>'total Scrap'!F680</f>
        <v>0</v>
      </c>
      <c r="E680" s="26">
        <f t="shared" ca="1" si="102"/>
        <v>1457</v>
      </c>
      <c r="F680" s="26">
        <f t="shared" si="103"/>
        <v>610</v>
      </c>
      <c r="G680" s="27">
        <f t="shared" ca="1" si="104"/>
        <v>43.571428571428569</v>
      </c>
      <c r="H680" s="26">
        <f t="shared" ca="1" si="105"/>
        <v>4</v>
      </c>
      <c r="I680" s="26"/>
      <c r="J680" s="30"/>
      <c r="P680" s="57">
        <f t="shared" si="106"/>
        <v>0</v>
      </c>
      <c r="Q680" s="30">
        <f t="shared" si="107"/>
        <v>0</v>
      </c>
      <c r="T680" s="42">
        <f t="shared" si="108"/>
        <v>0</v>
      </c>
      <c r="V680" s="43">
        <f t="shared" si="109"/>
        <v>0</v>
      </c>
      <c r="W680" s="42">
        <f t="shared" si="110"/>
        <v>2</v>
      </c>
      <c r="AG680" s="63"/>
      <c r="AR680" s="63"/>
      <c r="BC680" s="63"/>
      <c r="BN680" s="63"/>
      <c r="BY680" s="63"/>
      <c r="CJ680" s="63"/>
      <c r="CU680" s="63"/>
      <c r="DF680" s="63"/>
      <c r="DQ680" s="63"/>
      <c r="EB680" s="63"/>
      <c r="EM680" s="63"/>
      <c r="EX680" s="63"/>
      <c r="FI680" s="63"/>
      <c r="FT680" s="63"/>
      <c r="GE680" s="63"/>
      <c r="GP680" s="63"/>
      <c r="HA680" s="63"/>
      <c r="HL680" s="63"/>
      <c r="HW680" s="63"/>
      <c r="IH680" s="63"/>
      <c r="IS680" s="63"/>
      <c r="JD680" s="63"/>
      <c r="JO680" s="63"/>
      <c r="JZ680" s="63"/>
      <c r="KK680" s="63"/>
      <c r="KV680" s="63"/>
      <c r="LG680" s="63"/>
      <c r="LR680" s="63"/>
      <c r="MC680" s="63"/>
      <c r="MN680" s="63"/>
      <c r="MY680" s="63"/>
      <c r="NJ680" s="63"/>
      <c r="NU680" s="63"/>
      <c r="OF680" s="63"/>
      <c r="OQ680" s="63"/>
      <c r="PB680" s="63"/>
      <c r="PM680" s="63"/>
      <c r="PX680" s="63"/>
      <c r="QI680" s="63"/>
      <c r="QT680" s="63"/>
      <c r="RE680" s="63"/>
      <c r="RP680" s="63"/>
      <c r="SA680" s="63"/>
      <c r="SL680" s="63"/>
      <c r="SW680" s="63"/>
      <c r="TH680" s="63"/>
      <c r="TS680" s="63"/>
      <c r="UD680" s="63"/>
      <c r="UO680" s="63"/>
      <c r="UZ680" s="63"/>
      <c r="VK680" s="63"/>
      <c r="VV680" s="63"/>
      <c r="WG680" s="63"/>
      <c r="WR680" s="63"/>
      <c r="XC680" s="63"/>
      <c r="XN680" s="63"/>
      <c r="XY680" s="63"/>
      <c r="YJ680" s="63"/>
      <c r="YU680" s="63"/>
      <c r="ZF680" s="63"/>
      <c r="ZQ680" s="63"/>
      <c r="AAB680" s="63"/>
      <c r="AAM680" s="63"/>
      <c r="AAX680" s="63"/>
      <c r="ABI680" s="63"/>
      <c r="ABT680" s="63"/>
      <c r="ACE680" s="63"/>
      <c r="ACP680" s="63"/>
      <c r="ADA680" s="63"/>
      <c r="ADL680" s="63"/>
      <c r="ADW680" s="63"/>
      <c r="AEH680" s="63"/>
      <c r="AES680" s="63"/>
      <c r="AFD680" s="63"/>
      <c r="AFO680" s="63"/>
      <c r="AFZ680" s="63"/>
      <c r="AGK680" s="63"/>
      <c r="AGV680" s="63"/>
      <c r="AHG680" s="63"/>
      <c r="AHR680" s="63"/>
      <c r="AIC680" s="63"/>
      <c r="AIN680" s="63"/>
      <c r="AIY680" s="63"/>
      <c r="AJJ680" s="63"/>
      <c r="AJU680" s="63"/>
      <c r="AKF680" s="63"/>
      <c r="AKQ680" s="63"/>
      <c r="ALB680" s="63"/>
      <c r="ALM680" s="63"/>
      <c r="ALX680" s="63"/>
      <c r="AMI680" s="63"/>
      <c r="AMT680" s="63"/>
      <c r="ANE680" s="63"/>
      <c r="ANP680" s="63"/>
      <c r="AOA680" s="63"/>
      <c r="AOL680" s="63"/>
      <c r="AOW680" s="63"/>
      <c r="APH680" s="63"/>
      <c r="APS680" s="63"/>
      <c r="AQD680" s="63"/>
      <c r="AQO680" s="63"/>
      <c r="AQZ680" s="63"/>
      <c r="ARK680" s="63"/>
      <c r="ARV680" s="63"/>
      <c r="ASG680" s="63"/>
      <c r="ASR680" s="63"/>
      <c r="ATC680" s="63"/>
      <c r="ATN680" s="63"/>
      <c r="ATY680" s="63"/>
      <c r="AUJ680" s="63"/>
      <c r="AUU680" s="63"/>
      <c r="AVF680" s="63"/>
      <c r="AVQ680" s="63"/>
      <c r="AWB680" s="63"/>
      <c r="AWM680" s="63"/>
      <c r="AWX680" s="63"/>
      <c r="AXI680" s="63"/>
      <c r="AXT680" s="63"/>
      <c r="AYE680" s="63"/>
      <c r="AYP680" s="63"/>
      <c r="AZA680" s="63"/>
    </row>
    <row r="681" spans="1:1023 1034:1353" ht="18.75" customHeight="1" x14ac:dyDescent="0.35">
      <c r="A681" s="24">
        <f>'total Scrap'!A681</f>
        <v>0</v>
      </c>
      <c r="B681" s="29">
        <f>'total Scrap'!D681</f>
        <v>0</v>
      </c>
      <c r="C681" s="45">
        <f>'total Scrap'!E681</f>
        <v>0</v>
      </c>
      <c r="D681" s="8">
        <f>'total Scrap'!F681</f>
        <v>0</v>
      </c>
      <c r="E681" s="26">
        <f t="shared" ca="1" si="102"/>
        <v>1457</v>
      </c>
      <c r="F681" s="26">
        <f t="shared" si="103"/>
        <v>610</v>
      </c>
      <c r="G681" s="27">
        <f t="shared" ca="1" si="104"/>
        <v>43.571428571428569</v>
      </c>
      <c r="H681" s="26">
        <f t="shared" ca="1" si="105"/>
        <v>4</v>
      </c>
      <c r="I681" s="26"/>
      <c r="J681" s="30"/>
      <c r="P681" s="57">
        <f t="shared" si="106"/>
        <v>0</v>
      </c>
      <c r="Q681" s="30">
        <f t="shared" si="107"/>
        <v>0</v>
      </c>
      <c r="T681" s="42">
        <f t="shared" si="108"/>
        <v>0</v>
      </c>
      <c r="V681" s="43">
        <f t="shared" si="109"/>
        <v>0</v>
      </c>
      <c r="W681" s="42">
        <f t="shared" si="110"/>
        <v>2</v>
      </c>
      <c r="AG681" s="63"/>
      <c r="AR681" s="63"/>
      <c r="BC681" s="63"/>
      <c r="BN681" s="63"/>
      <c r="BY681" s="63"/>
      <c r="CJ681" s="63"/>
      <c r="CU681" s="63"/>
      <c r="DF681" s="63"/>
      <c r="DQ681" s="63"/>
      <c r="EB681" s="63"/>
      <c r="EM681" s="63"/>
      <c r="EX681" s="63"/>
      <c r="FI681" s="63"/>
      <c r="FT681" s="63"/>
      <c r="GE681" s="63"/>
      <c r="GP681" s="63"/>
      <c r="HA681" s="63"/>
      <c r="HL681" s="63"/>
      <c r="HW681" s="63"/>
      <c r="IH681" s="63"/>
      <c r="IS681" s="63"/>
      <c r="JD681" s="63"/>
      <c r="JO681" s="63"/>
      <c r="JZ681" s="63"/>
      <c r="KK681" s="63"/>
      <c r="KV681" s="63"/>
      <c r="LG681" s="63"/>
      <c r="LR681" s="63"/>
      <c r="MC681" s="63"/>
      <c r="MN681" s="63"/>
      <c r="MY681" s="63"/>
      <c r="NJ681" s="63"/>
      <c r="NU681" s="63"/>
      <c r="OF681" s="63"/>
      <c r="OQ681" s="63"/>
      <c r="PB681" s="63"/>
      <c r="PM681" s="63"/>
      <c r="PX681" s="63"/>
      <c r="QI681" s="63"/>
      <c r="QT681" s="63"/>
      <c r="RE681" s="63"/>
      <c r="RP681" s="63"/>
      <c r="SA681" s="63"/>
      <c r="SL681" s="63"/>
      <c r="SW681" s="63"/>
      <c r="TH681" s="63"/>
      <c r="TS681" s="63"/>
      <c r="UD681" s="63"/>
      <c r="UO681" s="63"/>
      <c r="UZ681" s="63"/>
      <c r="VK681" s="63"/>
      <c r="VV681" s="63"/>
      <c r="WG681" s="63"/>
      <c r="WR681" s="63"/>
      <c r="XC681" s="63"/>
      <c r="XN681" s="63"/>
      <c r="XY681" s="63"/>
      <c r="YJ681" s="63"/>
      <c r="YU681" s="63"/>
      <c r="ZF681" s="63"/>
      <c r="ZQ681" s="63"/>
      <c r="AAB681" s="63"/>
      <c r="AAM681" s="63"/>
      <c r="AAX681" s="63"/>
      <c r="ABI681" s="63"/>
      <c r="ABT681" s="63"/>
      <c r="ACE681" s="63"/>
      <c r="ACP681" s="63"/>
      <c r="ADA681" s="63"/>
      <c r="ADL681" s="63"/>
      <c r="ADW681" s="63"/>
      <c r="AEH681" s="63"/>
      <c r="AES681" s="63"/>
      <c r="AFD681" s="63"/>
      <c r="AFO681" s="63"/>
      <c r="AFZ681" s="63"/>
      <c r="AGK681" s="63"/>
      <c r="AGV681" s="63"/>
      <c r="AHG681" s="63"/>
      <c r="AHR681" s="63"/>
      <c r="AIC681" s="63"/>
      <c r="AIN681" s="63"/>
      <c r="AIY681" s="63"/>
      <c r="AJJ681" s="63"/>
      <c r="AJU681" s="63"/>
      <c r="AKF681" s="63"/>
      <c r="AKQ681" s="63"/>
      <c r="ALB681" s="63"/>
      <c r="ALM681" s="63"/>
      <c r="ALX681" s="63"/>
      <c r="AMI681" s="63"/>
      <c r="AMT681" s="63"/>
      <c r="ANE681" s="63"/>
      <c r="ANP681" s="63"/>
      <c r="AOA681" s="63"/>
      <c r="AOL681" s="63"/>
      <c r="AOW681" s="63"/>
      <c r="APH681" s="63"/>
      <c r="APS681" s="63"/>
      <c r="AQD681" s="63"/>
      <c r="AQO681" s="63"/>
      <c r="AQZ681" s="63"/>
      <c r="ARK681" s="63"/>
      <c r="ARV681" s="63"/>
      <c r="ASG681" s="63"/>
      <c r="ASR681" s="63"/>
      <c r="ATC681" s="63"/>
      <c r="ATN681" s="63"/>
      <c r="ATY681" s="63"/>
      <c r="AUJ681" s="63"/>
      <c r="AUU681" s="63"/>
      <c r="AVF681" s="63"/>
      <c r="AVQ681" s="63"/>
      <c r="AWB681" s="63"/>
      <c r="AWM681" s="63"/>
      <c r="AWX681" s="63"/>
      <c r="AXI681" s="63"/>
      <c r="AXT681" s="63"/>
      <c r="AYE681" s="63"/>
      <c r="AYP681" s="63"/>
      <c r="AZA681" s="63"/>
    </row>
    <row r="682" spans="1:1023 1034:1353" ht="18.75" customHeight="1" x14ac:dyDescent="0.35">
      <c r="A682" s="24">
        <f>'total Scrap'!A682</f>
        <v>0</v>
      </c>
      <c r="B682" s="29">
        <f>'total Scrap'!D682</f>
        <v>0</v>
      </c>
      <c r="C682" s="45">
        <f>'total Scrap'!E682</f>
        <v>0</v>
      </c>
      <c r="D682" s="8">
        <f>'total Scrap'!F682</f>
        <v>0</v>
      </c>
      <c r="E682" s="26">
        <f t="shared" ca="1" si="102"/>
        <v>1457</v>
      </c>
      <c r="F682" s="26">
        <f t="shared" si="103"/>
        <v>610</v>
      </c>
      <c r="G682" s="27">
        <f t="shared" ca="1" si="104"/>
        <v>43.571428571428569</v>
      </c>
      <c r="H682" s="26">
        <f t="shared" ca="1" si="105"/>
        <v>4</v>
      </c>
      <c r="I682" s="26"/>
      <c r="J682" s="30"/>
      <c r="P682" s="57">
        <f t="shared" si="106"/>
        <v>0</v>
      </c>
      <c r="Q682" s="30">
        <f t="shared" si="107"/>
        <v>0</v>
      </c>
      <c r="T682" s="42">
        <f t="shared" si="108"/>
        <v>0</v>
      </c>
      <c r="V682" s="43">
        <f t="shared" si="109"/>
        <v>0</v>
      </c>
      <c r="W682" s="42">
        <f t="shared" si="110"/>
        <v>2</v>
      </c>
      <c r="AG682" s="63"/>
      <c r="AR682" s="63"/>
      <c r="BC682" s="63"/>
      <c r="BN682" s="63"/>
      <c r="BY682" s="63"/>
      <c r="CJ682" s="63"/>
      <c r="CU682" s="63"/>
      <c r="DF682" s="63"/>
      <c r="DQ682" s="63"/>
      <c r="EB682" s="63"/>
      <c r="EM682" s="63"/>
      <c r="EX682" s="63"/>
      <c r="FI682" s="63"/>
      <c r="FT682" s="63"/>
      <c r="GE682" s="63"/>
      <c r="GP682" s="63"/>
      <c r="HA682" s="63"/>
      <c r="HL682" s="63"/>
      <c r="HW682" s="63"/>
      <c r="IH682" s="63"/>
      <c r="IS682" s="63"/>
      <c r="JD682" s="63"/>
      <c r="JO682" s="63"/>
      <c r="JZ682" s="63"/>
      <c r="KK682" s="63"/>
      <c r="KV682" s="63"/>
      <c r="LG682" s="63"/>
      <c r="LR682" s="63"/>
      <c r="MC682" s="63"/>
      <c r="MN682" s="63"/>
      <c r="MY682" s="63"/>
      <c r="NJ682" s="63"/>
      <c r="NU682" s="63"/>
      <c r="OF682" s="63"/>
      <c r="OQ682" s="63"/>
      <c r="PB682" s="63"/>
      <c r="PM682" s="63"/>
      <c r="PX682" s="63"/>
      <c r="QI682" s="63"/>
      <c r="QT682" s="63"/>
      <c r="RE682" s="63"/>
      <c r="RP682" s="63"/>
      <c r="SA682" s="63"/>
      <c r="SL682" s="63"/>
      <c r="SW682" s="63"/>
      <c r="TH682" s="63"/>
      <c r="TS682" s="63"/>
      <c r="UD682" s="63"/>
      <c r="UO682" s="63"/>
      <c r="UZ682" s="63"/>
      <c r="VK682" s="63"/>
      <c r="VV682" s="63"/>
      <c r="WG682" s="63"/>
      <c r="WR682" s="63"/>
      <c r="XC682" s="63"/>
      <c r="XN682" s="63"/>
      <c r="XY682" s="63"/>
      <c r="YJ682" s="63"/>
      <c r="YU682" s="63"/>
      <c r="ZF682" s="63"/>
      <c r="ZQ682" s="63"/>
      <c r="AAB682" s="63"/>
      <c r="AAM682" s="63"/>
      <c r="AAX682" s="63"/>
      <c r="ABI682" s="63"/>
      <c r="ABT682" s="63"/>
      <c r="ACE682" s="63"/>
      <c r="ACP682" s="63"/>
      <c r="ADA682" s="63"/>
      <c r="ADL682" s="63"/>
      <c r="ADW682" s="63"/>
      <c r="AEH682" s="63"/>
      <c r="AES682" s="63"/>
      <c r="AFD682" s="63"/>
      <c r="AFO682" s="63"/>
      <c r="AFZ682" s="63"/>
      <c r="AGK682" s="63"/>
      <c r="AGV682" s="63"/>
      <c r="AHG682" s="63"/>
      <c r="AHR682" s="63"/>
      <c r="AIC682" s="63"/>
      <c r="AIN682" s="63"/>
      <c r="AIY682" s="63"/>
      <c r="AJJ682" s="63"/>
      <c r="AJU682" s="63"/>
      <c r="AKF682" s="63"/>
      <c r="AKQ682" s="63"/>
      <c r="ALB682" s="63"/>
      <c r="ALM682" s="63"/>
      <c r="ALX682" s="63"/>
      <c r="AMI682" s="63"/>
      <c r="AMT682" s="63"/>
      <c r="ANE682" s="63"/>
      <c r="ANP682" s="63"/>
      <c r="AOA682" s="63"/>
      <c r="AOL682" s="63"/>
      <c r="AOW682" s="63"/>
      <c r="APH682" s="63"/>
      <c r="APS682" s="63"/>
      <c r="AQD682" s="63"/>
      <c r="AQO682" s="63"/>
      <c r="AQZ682" s="63"/>
      <c r="ARK682" s="63"/>
      <c r="ARV682" s="63"/>
      <c r="ASG682" s="63"/>
      <c r="ASR682" s="63"/>
      <c r="ATC682" s="63"/>
      <c r="ATN682" s="63"/>
      <c r="ATY682" s="63"/>
      <c r="AUJ682" s="63"/>
      <c r="AUU682" s="63"/>
      <c r="AVF682" s="63"/>
      <c r="AVQ682" s="63"/>
      <c r="AWB682" s="63"/>
      <c r="AWM682" s="63"/>
      <c r="AWX682" s="63"/>
      <c r="AXI682" s="63"/>
      <c r="AXT682" s="63"/>
      <c r="AYE682" s="63"/>
      <c r="AYP682" s="63"/>
      <c r="AZA682" s="63"/>
    </row>
    <row r="683" spans="1:1023 1034:1353" ht="18.75" customHeight="1" x14ac:dyDescent="0.35">
      <c r="A683" s="24">
        <f>'total Scrap'!A683</f>
        <v>0</v>
      </c>
      <c r="B683" s="29">
        <f>'total Scrap'!D683</f>
        <v>0</v>
      </c>
      <c r="C683" s="45">
        <f>'total Scrap'!E683</f>
        <v>0</v>
      </c>
      <c r="D683" s="8">
        <f>'total Scrap'!F683</f>
        <v>0</v>
      </c>
      <c r="E683" s="26">
        <f t="shared" ca="1" si="102"/>
        <v>1457</v>
      </c>
      <c r="F683" s="26">
        <f t="shared" si="103"/>
        <v>610</v>
      </c>
      <c r="G683" s="27">
        <f t="shared" ca="1" si="104"/>
        <v>43.571428571428569</v>
      </c>
      <c r="H683" s="26">
        <f t="shared" ca="1" si="105"/>
        <v>4</v>
      </c>
      <c r="I683" s="26"/>
      <c r="J683" s="30"/>
      <c r="P683" s="57">
        <f t="shared" si="106"/>
        <v>0</v>
      </c>
      <c r="Q683" s="30">
        <f t="shared" si="107"/>
        <v>0</v>
      </c>
      <c r="T683" s="42">
        <f t="shared" si="108"/>
        <v>0</v>
      </c>
      <c r="V683" s="43">
        <f t="shared" si="109"/>
        <v>0</v>
      </c>
      <c r="W683" s="42">
        <f t="shared" si="110"/>
        <v>2</v>
      </c>
      <c r="AG683" s="63"/>
      <c r="AR683" s="63"/>
      <c r="BC683" s="63"/>
      <c r="BN683" s="63"/>
      <c r="BY683" s="63"/>
      <c r="CJ683" s="63"/>
      <c r="CU683" s="63"/>
      <c r="DF683" s="63"/>
      <c r="DQ683" s="63"/>
      <c r="EB683" s="63"/>
      <c r="EM683" s="63"/>
      <c r="EX683" s="63"/>
      <c r="FI683" s="63"/>
      <c r="FT683" s="63"/>
      <c r="GE683" s="63"/>
      <c r="GP683" s="63"/>
      <c r="HA683" s="63"/>
      <c r="HL683" s="63"/>
      <c r="HW683" s="63"/>
      <c r="IH683" s="63"/>
      <c r="IS683" s="63"/>
      <c r="JD683" s="63"/>
      <c r="JO683" s="63"/>
      <c r="JZ683" s="63"/>
      <c r="KK683" s="63"/>
      <c r="KV683" s="63"/>
      <c r="LG683" s="63"/>
      <c r="LR683" s="63"/>
      <c r="MC683" s="63"/>
      <c r="MN683" s="63"/>
      <c r="MY683" s="63"/>
      <c r="NJ683" s="63"/>
      <c r="NU683" s="63"/>
      <c r="OF683" s="63"/>
      <c r="OQ683" s="63"/>
      <c r="PB683" s="63"/>
      <c r="PM683" s="63"/>
      <c r="PX683" s="63"/>
      <c r="QI683" s="63"/>
      <c r="QT683" s="63"/>
      <c r="RE683" s="63"/>
      <c r="RP683" s="63"/>
      <c r="SA683" s="63"/>
      <c r="SL683" s="63"/>
      <c r="SW683" s="63"/>
      <c r="TH683" s="63"/>
      <c r="TS683" s="63"/>
      <c r="UD683" s="63"/>
      <c r="UO683" s="63"/>
      <c r="UZ683" s="63"/>
      <c r="VK683" s="63"/>
      <c r="VV683" s="63"/>
      <c r="WG683" s="63"/>
      <c r="WR683" s="63"/>
      <c r="XC683" s="63"/>
      <c r="XN683" s="63"/>
      <c r="XY683" s="63"/>
      <c r="YJ683" s="63"/>
      <c r="YU683" s="63"/>
      <c r="ZF683" s="63"/>
      <c r="ZQ683" s="63"/>
      <c r="AAB683" s="63"/>
      <c r="AAM683" s="63"/>
      <c r="AAX683" s="63"/>
      <c r="ABI683" s="63"/>
      <c r="ABT683" s="63"/>
      <c r="ACE683" s="63"/>
      <c r="ACP683" s="63"/>
      <c r="ADA683" s="63"/>
      <c r="ADL683" s="63"/>
      <c r="ADW683" s="63"/>
      <c r="AEH683" s="63"/>
      <c r="AES683" s="63"/>
      <c r="AFD683" s="63"/>
      <c r="AFO683" s="63"/>
      <c r="AFZ683" s="63"/>
      <c r="AGK683" s="63"/>
      <c r="AGV683" s="63"/>
      <c r="AHG683" s="63"/>
      <c r="AHR683" s="63"/>
      <c r="AIC683" s="63"/>
      <c r="AIN683" s="63"/>
      <c r="AIY683" s="63"/>
      <c r="AJJ683" s="63"/>
      <c r="AJU683" s="63"/>
      <c r="AKF683" s="63"/>
      <c r="AKQ683" s="63"/>
      <c r="ALB683" s="63"/>
      <c r="ALM683" s="63"/>
      <c r="ALX683" s="63"/>
      <c r="AMI683" s="63"/>
      <c r="AMT683" s="63"/>
      <c r="ANE683" s="63"/>
      <c r="ANP683" s="63"/>
      <c r="AOA683" s="63"/>
      <c r="AOL683" s="63"/>
      <c r="AOW683" s="63"/>
      <c r="APH683" s="63"/>
      <c r="APS683" s="63"/>
      <c r="AQD683" s="63"/>
      <c r="AQO683" s="63"/>
      <c r="AQZ683" s="63"/>
      <c r="ARK683" s="63"/>
      <c r="ARV683" s="63"/>
      <c r="ASG683" s="63"/>
      <c r="ASR683" s="63"/>
      <c r="ATC683" s="63"/>
      <c r="ATN683" s="63"/>
      <c r="ATY683" s="63"/>
      <c r="AUJ683" s="63"/>
      <c r="AUU683" s="63"/>
      <c r="AVF683" s="63"/>
      <c r="AVQ683" s="63"/>
      <c r="AWB683" s="63"/>
      <c r="AWM683" s="63"/>
      <c r="AWX683" s="63"/>
      <c r="AXI683" s="63"/>
      <c r="AXT683" s="63"/>
      <c r="AYE683" s="63"/>
      <c r="AYP683" s="63"/>
      <c r="AZA683" s="63"/>
    </row>
    <row r="684" spans="1:1023 1034:1353" ht="18.75" customHeight="1" x14ac:dyDescent="0.35">
      <c r="A684" s="24">
        <f>'total Scrap'!A684</f>
        <v>0</v>
      </c>
      <c r="B684" s="29">
        <f>'total Scrap'!D684</f>
        <v>0</v>
      </c>
      <c r="C684" s="45">
        <f>'total Scrap'!E684</f>
        <v>0</v>
      </c>
      <c r="D684" s="8">
        <f>'total Scrap'!F684</f>
        <v>0</v>
      </c>
      <c r="E684" s="26">
        <f t="shared" ca="1" si="102"/>
        <v>1457</v>
      </c>
      <c r="F684" s="26">
        <f t="shared" si="103"/>
        <v>610</v>
      </c>
      <c r="G684" s="27">
        <f t="shared" ca="1" si="104"/>
        <v>43.571428571428569</v>
      </c>
      <c r="H684" s="26">
        <f t="shared" ca="1" si="105"/>
        <v>4</v>
      </c>
      <c r="I684" s="26"/>
      <c r="J684" s="30"/>
      <c r="P684" s="57">
        <f t="shared" si="106"/>
        <v>0</v>
      </c>
      <c r="Q684" s="30">
        <f t="shared" si="107"/>
        <v>0</v>
      </c>
      <c r="T684" s="42">
        <f t="shared" si="108"/>
        <v>0</v>
      </c>
      <c r="V684" s="43">
        <f t="shared" si="109"/>
        <v>0</v>
      </c>
      <c r="W684" s="42">
        <f t="shared" si="110"/>
        <v>2</v>
      </c>
      <c r="AG684" s="63"/>
      <c r="AR684" s="63"/>
      <c r="BC684" s="63"/>
      <c r="BN684" s="63"/>
      <c r="BY684" s="63"/>
      <c r="CJ684" s="63"/>
      <c r="CU684" s="63"/>
      <c r="DF684" s="63"/>
      <c r="DQ684" s="63"/>
      <c r="EB684" s="63"/>
      <c r="EM684" s="63"/>
      <c r="EX684" s="63"/>
      <c r="FI684" s="63"/>
      <c r="FT684" s="63"/>
      <c r="GE684" s="63"/>
      <c r="GP684" s="63"/>
      <c r="HA684" s="63"/>
      <c r="HL684" s="63"/>
      <c r="HW684" s="63"/>
      <c r="IH684" s="63"/>
      <c r="IS684" s="63"/>
      <c r="JD684" s="63"/>
      <c r="JO684" s="63"/>
      <c r="JZ684" s="63"/>
      <c r="KK684" s="63"/>
      <c r="KV684" s="63"/>
      <c r="LG684" s="63"/>
      <c r="LR684" s="63"/>
      <c r="MC684" s="63"/>
      <c r="MN684" s="63"/>
      <c r="MY684" s="63"/>
      <c r="NJ684" s="63"/>
      <c r="NU684" s="63"/>
      <c r="OF684" s="63"/>
      <c r="OQ684" s="63"/>
      <c r="PB684" s="63"/>
      <c r="PM684" s="63"/>
      <c r="PX684" s="63"/>
      <c r="QI684" s="63"/>
      <c r="QT684" s="63"/>
      <c r="RE684" s="63"/>
      <c r="RP684" s="63"/>
      <c r="SA684" s="63"/>
      <c r="SL684" s="63"/>
      <c r="SW684" s="63"/>
      <c r="TH684" s="63"/>
      <c r="TS684" s="63"/>
      <c r="UD684" s="63"/>
      <c r="UO684" s="63"/>
      <c r="UZ684" s="63"/>
      <c r="VK684" s="63"/>
      <c r="VV684" s="63"/>
      <c r="WG684" s="63"/>
      <c r="WR684" s="63"/>
      <c r="XC684" s="63"/>
      <c r="XN684" s="63"/>
      <c r="XY684" s="63"/>
      <c r="YJ684" s="63"/>
      <c r="YU684" s="63"/>
      <c r="ZF684" s="63"/>
      <c r="ZQ684" s="63"/>
      <c r="AAB684" s="63"/>
      <c r="AAM684" s="63"/>
      <c r="AAX684" s="63"/>
      <c r="ABI684" s="63"/>
      <c r="ABT684" s="63"/>
      <c r="ACE684" s="63"/>
      <c r="ACP684" s="63"/>
      <c r="ADA684" s="63"/>
      <c r="ADL684" s="63"/>
      <c r="ADW684" s="63"/>
      <c r="AEH684" s="63"/>
      <c r="AES684" s="63"/>
      <c r="AFD684" s="63"/>
      <c r="AFO684" s="63"/>
      <c r="AFZ684" s="63"/>
      <c r="AGK684" s="63"/>
      <c r="AGV684" s="63"/>
      <c r="AHG684" s="63"/>
      <c r="AHR684" s="63"/>
      <c r="AIC684" s="63"/>
      <c r="AIN684" s="63"/>
      <c r="AIY684" s="63"/>
      <c r="AJJ684" s="63"/>
      <c r="AJU684" s="63"/>
      <c r="AKF684" s="63"/>
      <c r="AKQ684" s="63"/>
      <c r="ALB684" s="63"/>
      <c r="ALM684" s="63"/>
      <c r="ALX684" s="63"/>
      <c r="AMI684" s="63"/>
      <c r="AMT684" s="63"/>
      <c r="ANE684" s="63"/>
      <c r="ANP684" s="63"/>
      <c r="AOA684" s="63"/>
      <c r="AOL684" s="63"/>
      <c r="AOW684" s="63"/>
      <c r="APH684" s="63"/>
      <c r="APS684" s="63"/>
      <c r="AQD684" s="63"/>
      <c r="AQO684" s="63"/>
      <c r="AQZ684" s="63"/>
      <c r="ARK684" s="63"/>
      <c r="ARV684" s="63"/>
      <c r="ASG684" s="63"/>
      <c r="ASR684" s="63"/>
      <c r="ATC684" s="63"/>
      <c r="ATN684" s="63"/>
      <c r="ATY684" s="63"/>
      <c r="AUJ684" s="63"/>
      <c r="AUU684" s="63"/>
      <c r="AVF684" s="63"/>
      <c r="AVQ684" s="63"/>
      <c r="AWB684" s="63"/>
      <c r="AWM684" s="63"/>
      <c r="AWX684" s="63"/>
      <c r="AXI684" s="63"/>
      <c r="AXT684" s="63"/>
      <c r="AYE684" s="63"/>
      <c r="AYP684" s="63"/>
      <c r="AZA684" s="63"/>
    </row>
    <row r="685" spans="1:1023 1034:1353" ht="18.75" customHeight="1" x14ac:dyDescent="0.35">
      <c r="A685" s="24">
        <f>'total Scrap'!A685</f>
        <v>0</v>
      </c>
      <c r="B685" s="29">
        <f>'total Scrap'!D685</f>
        <v>0</v>
      </c>
      <c r="C685" s="45">
        <f>'total Scrap'!E685</f>
        <v>0</v>
      </c>
      <c r="D685" s="8">
        <f>'total Scrap'!F685</f>
        <v>0</v>
      </c>
      <c r="E685" s="26">
        <f t="shared" ca="1" si="102"/>
        <v>1457</v>
      </c>
      <c r="F685" s="26">
        <f t="shared" si="103"/>
        <v>610</v>
      </c>
      <c r="G685" s="27">
        <f t="shared" ca="1" si="104"/>
        <v>43.571428571428569</v>
      </c>
      <c r="H685" s="26">
        <f t="shared" ca="1" si="105"/>
        <v>4</v>
      </c>
      <c r="I685" s="26"/>
      <c r="J685" s="30"/>
      <c r="P685" s="57">
        <f t="shared" si="106"/>
        <v>0</v>
      </c>
      <c r="Q685" s="30">
        <f t="shared" si="107"/>
        <v>0</v>
      </c>
      <c r="T685" s="42">
        <f t="shared" si="108"/>
        <v>0</v>
      </c>
      <c r="V685" s="43">
        <f t="shared" si="109"/>
        <v>0</v>
      </c>
      <c r="W685" s="42">
        <f t="shared" si="110"/>
        <v>2</v>
      </c>
      <c r="AG685" s="63"/>
      <c r="AR685" s="63"/>
      <c r="BC685" s="63"/>
      <c r="BN685" s="63"/>
      <c r="BY685" s="63"/>
      <c r="CJ685" s="63"/>
      <c r="CU685" s="63"/>
      <c r="DF685" s="63"/>
      <c r="DQ685" s="63"/>
      <c r="EB685" s="63"/>
      <c r="EM685" s="63"/>
      <c r="EX685" s="63"/>
      <c r="FI685" s="63"/>
      <c r="FT685" s="63"/>
      <c r="GE685" s="63"/>
      <c r="GP685" s="63"/>
      <c r="HA685" s="63"/>
      <c r="HL685" s="63"/>
      <c r="HW685" s="63"/>
      <c r="IH685" s="63"/>
      <c r="IS685" s="63"/>
      <c r="JD685" s="63"/>
      <c r="JO685" s="63"/>
      <c r="JZ685" s="63"/>
      <c r="KK685" s="63"/>
      <c r="KV685" s="63"/>
      <c r="LG685" s="63"/>
      <c r="LR685" s="63"/>
      <c r="MC685" s="63"/>
      <c r="MN685" s="63"/>
      <c r="MY685" s="63"/>
      <c r="NJ685" s="63"/>
      <c r="NU685" s="63"/>
      <c r="OF685" s="63"/>
      <c r="OQ685" s="63"/>
      <c r="PB685" s="63"/>
      <c r="PM685" s="63"/>
      <c r="PX685" s="63"/>
      <c r="QI685" s="63"/>
      <c r="QT685" s="63"/>
      <c r="RE685" s="63"/>
      <c r="RP685" s="63"/>
      <c r="SA685" s="63"/>
      <c r="SL685" s="63"/>
      <c r="SW685" s="63"/>
      <c r="TH685" s="63"/>
      <c r="TS685" s="63"/>
      <c r="UD685" s="63"/>
      <c r="UO685" s="63"/>
      <c r="UZ685" s="63"/>
      <c r="VK685" s="63"/>
      <c r="VV685" s="63"/>
      <c r="WG685" s="63"/>
      <c r="WR685" s="63"/>
      <c r="XC685" s="63"/>
      <c r="XN685" s="63"/>
      <c r="XY685" s="63"/>
      <c r="YJ685" s="63"/>
      <c r="YU685" s="63"/>
      <c r="ZF685" s="63"/>
      <c r="ZQ685" s="63"/>
      <c r="AAB685" s="63"/>
      <c r="AAM685" s="63"/>
      <c r="AAX685" s="63"/>
      <c r="ABI685" s="63"/>
      <c r="ABT685" s="63"/>
      <c r="ACE685" s="63"/>
      <c r="ACP685" s="63"/>
      <c r="ADA685" s="63"/>
      <c r="ADL685" s="63"/>
      <c r="ADW685" s="63"/>
      <c r="AEH685" s="63"/>
      <c r="AES685" s="63"/>
      <c r="AFD685" s="63"/>
      <c r="AFO685" s="63"/>
      <c r="AFZ685" s="63"/>
      <c r="AGK685" s="63"/>
      <c r="AGV685" s="63"/>
      <c r="AHG685" s="63"/>
      <c r="AHR685" s="63"/>
      <c r="AIC685" s="63"/>
      <c r="AIN685" s="63"/>
      <c r="AIY685" s="63"/>
      <c r="AJJ685" s="63"/>
      <c r="AJU685" s="63"/>
      <c r="AKF685" s="63"/>
      <c r="AKQ685" s="63"/>
      <c r="ALB685" s="63"/>
      <c r="ALM685" s="63"/>
      <c r="ALX685" s="63"/>
      <c r="AMI685" s="63"/>
      <c r="AMT685" s="63"/>
      <c r="ANE685" s="63"/>
      <c r="ANP685" s="63"/>
      <c r="AOA685" s="63"/>
      <c r="AOL685" s="63"/>
      <c r="AOW685" s="63"/>
      <c r="APH685" s="63"/>
      <c r="APS685" s="63"/>
      <c r="AQD685" s="63"/>
      <c r="AQO685" s="63"/>
      <c r="AQZ685" s="63"/>
      <c r="ARK685" s="63"/>
      <c r="ARV685" s="63"/>
      <c r="ASG685" s="63"/>
      <c r="ASR685" s="63"/>
      <c r="ATC685" s="63"/>
      <c r="ATN685" s="63"/>
      <c r="ATY685" s="63"/>
      <c r="AUJ685" s="63"/>
      <c r="AUU685" s="63"/>
      <c r="AVF685" s="63"/>
      <c r="AVQ685" s="63"/>
      <c r="AWB685" s="63"/>
      <c r="AWM685" s="63"/>
      <c r="AWX685" s="63"/>
      <c r="AXI685" s="63"/>
      <c r="AXT685" s="63"/>
      <c r="AYE685" s="63"/>
      <c r="AYP685" s="63"/>
      <c r="AZA685" s="63"/>
    </row>
    <row r="686" spans="1:1023 1034:1353" ht="18.75" customHeight="1" x14ac:dyDescent="0.35">
      <c r="A686" s="24">
        <f>'total Scrap'!A686</f>
        <v>0</v>
      </c>
      <c r="B686" s="29">
        <f>'total Scrap'!D686</f>
        <v>0</v>
      </c>
      <c r="C686" s="45">
        <f>'total Scrap'!E686</f>
        <v>0</v>
      </c>
      <c r="D686" s="8">
        <f>'total Scrap'!F686</f>
        <v>0</v>
      </c>
      <c r="E686" s="26">
        <f t="shared" ca="1" si="102"/>
        <v>1457</v>
      </c>
      <c r="F686" s="26">
        <f t="shared" si="103"/>
        <v>610</v>
      </c>
      <c r="G686" s="27">
        <f t="shared" ca="1" si="104"/>
        <v>43.571428571428569</v>
      </c>
      <c r="H686" s="26">
        <f t="shared" ca="1" si="105"/>
        <v>4</v>
      </c>
      <c r="I686" s="26"/>
      <c r="J686" s="30"/>
      <c r="P686" s="57">
        <f t="shared" si="106"/>
        <v>0</v>
      </c>
      <c r="Q686" s="30">
        <f t="shared" si="107"/>
        <v>0</v>
      </c>
      <c r="T686" s="42">
        <f t="shared" si="108"/>
        <v>0</v>
      </c>
      <c r="V686" s="43">
        <f t="shared" si="109"/>
        <v>0</v>
      </c>
      <c r="W686" s="42">
        <f t="shared" si="110"/>
        <v>2</v>
      </c>
      <c r="AG686" s="63"/>
      <c r="AR686" s="63"/>
      <c r="BC686" s="63"/>
      <c r="BN686" s="63"/>
      <c r="BY686" s="63"/>
      <c r="CJ686" s="63"/>
      <c r="CU686" s="63"/>
      <c r="DF686" s="63"/>
      <c r="DQ686" s="63"/>
      <c r="EB686" s="63"/>
      <c r="EM686" s="63"/>
      <c r="EX686" s="63"/>
      <c r="FI686" s="63"/>
      <c r="FT686" s="63"/>
      <c r="GE686" s="63"/>
      <c r="GP686" s="63"/>
      <c r="HA686" s="63"/>
      <c r="HL686" s="63"/>
      <c r="HW686" s="63"/>
      <c r="IH686" s="63"/>
      <c r="IS686" s="63"/>
      <c r="JD686" s="63"/>
      <c r="JO686" s="63"/>
      <c r="JZ686" s="63"/>
      <c r="KK686" s="63"/>
      <c r="KV686" s="63"/>
      <c r="LG686" s="63"/>
      <c r="LR686" s="63"/>
      <c r="MC686" s="63"/>
      <c r="MN686" s="63"/>
      <c r="MY686" s="63"/>
      <c r="NJ686" s="63"/>
      <c r="NU686" s="63"/>
      <c r="OF686" s="63"/>
      <c r="OQ686" s="63"/>
      <c r="PB686" s="63"/>
      <c r="PM686" s="63"/>
      <c r="PX686" s="63"/>
      <c r="QI686" s="63"/>
      <c r="QT686" s="63"/>
      <c r="RE686" s="63"/>
      <c r="RP686" s="63"/>
      <c r="SA686" s="63"/>
      <c r="SL686" s="63"/>
      <c r="SW686" s="63"/>
      <c r="TH686" s="63"/>
      <c r="TS686" s="63"/>
      <c r="UD686" s="63"/>
      <c r="UO686" s="63"/>
      <c r="UZ686" s="63"/>
      <c r="VK686" s="63"/>
      <c r="VV686" s="63"/>
      <c r="WG686" s="63"/>
      <c r="WR686" s="63"/>
      <c r="XC686" s="63"/>
      <c r="XN686" s="63"/>
      <c r="XY686" s="63"/>
      <c r="YJ686" s="63"/>
      <c r="YU686" s="63"/>
      <c r="ZF686" s="63"/>
      <c r="ZQ686" s="63"/>
      <c r="AAB686" s="63"/>
      <c r="AAM686" s="63"/>
      <c r="AAX686" s="63"/>
      <c r="ABI686" s="63"/>
      <c r="ABT686" s="63"/>
      <c r="ACE686" s="63"/>
      <c r="ACP686" s="63"/>
      <c r="ADA686" s="63"/>
      <c r="ADL686" s="63"/>
      <c r="ADW686" s="63"/>
      <c r="AEH686" s="63"/>
      <c r="AES686" s="63"/>
      <c r="AFD686" s="63"/>
      <c r="AFO686" s="63"/>
      <c r="AFZ686" s="63"/>
      <c r="AGK686" s="63"/>
      <c r="AGV686" s="63"/>
      <c r="AHG686" s="63"/>
      <c r="AHR686" s="63"/>
      <c r="AIC686" s="63"/>
      <c r="AIN686" s="63"/>
      <c r="AIY686" s="63"/>
      <c r="AJJ686" s="63"/>
      <c r="AJU686" s="63"/>
      <c r="AKF686" s="63"/>
      <c r="AKQ686" s="63"/>
      <c r="ALB686" s="63"/>
      <c r="ALM686" s="63"/>
      <c r="ALX686" s="63"/>
      <c r="AMI686" s="63"/>
      <c r="AMT686" s="63"/>
      <c r="ANE686" s="63"/>
      <c r="ANP686" s="63"/>
      <c r="AOA686" s="63"/>
      <c r="AOL686" s="63"/>
      <c r="AOW686" s="63"/>
      <c r="APH686" s="63"/>
      <c r="APS686" s="63"/>
      <c r="AQD686" s="63"/>
      <c r="AQO686" s="63"/>
      <c r="AQZ686" s="63"/>
      <c r="ARK686" s="63"/>
      <c r="ARV686" s="63"/>
      <c r="ASG686" s="63"/>
      <c r="ASR686" s="63"/>
      <c r="ATC686" s="63"/>
      <c r="ATN686" s="63"/>
      <c r="ATY686" s="63"/>
      <c r="AUJ686" s="63"/>
      <c r="AUU686" s="63"/>
      <c r="AVF686" s="63"/>
      <c r="AVQ686" s="63"/>
      <c r="AWB686" s="63"/>
      <c r="AWM686" s="63"/>
      <c r="AWX686" s="63"/>
      <c r="AXI686" s="63"/>
      <c r="AXT686" s="63"/>
      <c r="AYE686" s="63"/>
      <c r="AYP686" s="63"/>
      <c r="AZA686" s="63"/>
    </row>
    <row r="687" spans="1:1023 1034:1353" ht="18.75" customHeight="1" x14ac:dyDescent="0.35">
      <c r="A687" s="24">
        <f>'total Scrap'!A687</f>
        <v>0</v>
      </c>
      <c r="B687" s="29">
        <f>'total Scrap'!D687</f>
        <v>0</v>
      </c>
      <c r="C687" s="45">
        <f>'total Scrap'!E687</f>
        <v>0</v>
      </c>
      <c r="D687" s="8">
        <f>'total Scrap'!F687</f>
        <v>0</v>
      </c>
      <c r="E687" s="26">
        <f t="shared" ca="1" si="102"/>
        <v>1457</v>
      </c>
      <c r="F687" s="26">
        <f t="shared" si="103"/>
        <v>610</v>
      </c>
      <c r="G687" s="27">
        <f t="shared" ca="1" si="104"/>
        <v>43.571428571428569</v>
      </c>
      <c r="H687" s="26">
        <f t="shared" ca="1" si="105"/>
        <v>4</v>
      </c>
      <c r="I687" s="26"/>
      <c r="J687" s="30"/>
      <c r="P687" s="57">
        <f t="shared" si="106"/>
        <v>0</v>
      </c>
      <c r="Q687" s="30">
        <f t="shared" si="107"/>
        <v>0</v>
      </c>
      <c r="T687" s="42">
        <f t="shared" si="108"/>
        <v>0</v>
      </c>
      <c r="V687" s="43">
        <f t="shared" si="109"/>
        <v>0</v>
      </c>
      <c r="W687" s="42">
        <f t="shared" si="110"/>
        <v>2</v>
      </c>
      <c r="AG687" s="63"/>
      <c r="AR687" s="63"/>
      <c r="BC687" s="63"/>
      <c r="BN687" s="63"/>
      <c r="BY687" s="63"/>
      <c r="CJ687" s="63"/>
      <c r="CU687" s="63"/>
      <c r="DF687" s="63"/>
      <c r="DQ687" s="63"/>
      <c r="EB687" s="63"/>
      <c r="EM687" s="63"/>
      <c r="EX687" s="63"/>
      <c r="FI687" s="63"/>
      <c r="FT687" s="63"/>
      <c r="GE687" s="63"/>
      <c r="GP687" s="63"/>
      <c r="HA687" s="63"/>
      <c r="HL687" s="63"/>
      <c r="HW687" s="63"/>
      <c r="IH687" s="63"/>
      <c r="IS687" s="63"/>
      <c r="JD687" s="63"/>
      <c r="JO687" s="63"/>
      <c r="JZ687" s="63"/>
      <c r="KK687" s="63"/>
      <c r="KV687" s="63"/>
      <c r="LG687" s="63"/>
      <c r="LR687" s="63"/>
      <c r="MC687" s="63"/>
      <c r="MN687" s="63"/>
      <c r="MY687" s="63"/>
      <c r="NJ687" s="63"/>
      <c r="NU687" s="63"/>
      <c r="OF687" s="63"/>
      <c r="OQ687" s="63"/>
      <c r="PB687" s="63"/>
      <c r="PM687" s="63"/>
      <c r="PX687" s="63"/>
      <c r="QI687" s="63"/>
      <c r="QT687" s="63"/>
      <c r="RE687" s="63"/>
      <c r="RP687" s="63"/>
      <c r="SA687" s="63"/>
      <c r="SL687" s="63"/>
      <c r="SW687" s="63"/>
      <c r="TH687" s="63"/>
      <c r="TS687" s="63"/>
      <c r="UD687" s="63"/>
      <c r="UO687" s="63"/>
      <c r="UZ687" s="63"/>
      <c r="VK687" s="63"/>
      <c r="VV687" s="63"/>
      <c r="WG687" s="63"/>
      <c r="WR687" s="63"/>
      <c r="XC687" s="63"/>
      <c r="XN687" s="63"/>
      <c r="XY687" s="63"/>
      <c r="YJ687" s="63"/>
      <c r="YU687" s="63"/>
      <c r="ZF687" s="63"/>
      <c r="ZQ687" s="63"/>
      <c r="AAB687" s="63"/>
      <c r="AAM687" s="63"/>
      <c r="AAX687" s="63"/>
      <c r="ABI687" s="63"/>
      <c r="ABT687" s="63"/>
      <c r="ACE687" s="63"/>
      <c r="ACP687" s="63"/>
      <c r="ADA687" s="63"/>
      <c r="ADL687" s="63"/>
      <c r="ADW687" s="63"/>
      <c r="AEH687" s="63"/>
      <c r="AES687" s="63"/>
      <c r="AFD687" s="63"/>
      <c r="AFO687" s="63"/>
      <c r="AFZ687" s="63"/>
      <c r="AGK687" s="63"/>
      <c r="AGV687" s="63"/>
      <c r="AHG687" s="63"/>
      <c r="AHR687" s="63"/>
      <c r="AIC687" s="63"/>
      <c r="AIN687" s="63"/>
      <c r="AIY687" s="63"/>
      <c r="AJJ687" s="63"/>
      <c r="AJU687" s="63"/>
      <c r="AKF687" s="63"/>
      <c r="AKQ687" s="63"/>
      <c r="ALB687" s="63"/>
      <c r="ALM687" s="63"/>
      <c r="ALX687" s="63"/>
      <c r="AMI687" s="63"/>
      <c r="AMT687" s="63"/>
      <c r="ANE687" s="63"/>
      <c r="ANP687" s="63"/>
      <c r="AOA687" s="63"/>
      <c r="AOL687" s="63"/>
      <c r="AOW687" s="63"/>
      <c r="APH687" s="63"/>
      <c r="APS687" s="63"/>
      <c r="AQD687" s="63"/>
      <c r="AQO687" s="63"/>
      <c r="AQZ687" s="63"/>
      <c r="ARK687" s="63"/>
      <c r="ARV687" s="63"/>
      <c r="ASG687" s="63"/>
      <c r="ASR687" s="63"/>
      <c r="ATC687" s="63"/>
      <c r="ATN687" s="63"/>
      <c r="ATY687" s="63"/>
      <c r="AUJ687" s="63"/>
      <c r="AUU687" s="63"/>
      <c r="AVF687" s="63"/>
      <c r="AVQ687" s="63"/>
      <c r="AWB687" s="63"/>
      <c r="AWM687" s="63"/>
      <c r="AWX687" s="63"/>
      <c r="AXI687" s="63"/>
      <c r="AXT687" s="63"/>
      <c r="AYE687" s="63"/>
      <c r="AYP687" s="63"/>
      <c r="AZA687" s="63"/>
    </row>
    <row r="688" spans="1:1023 1034:1353" ht="18.75" customHeight="1" x14ac:dyDescent="0.35">
      <c r="A688" s="24">
        <f>'total Scrap'!A688</f>
        <v>0</v>
      </c>
      <c r="B688" s="29">
        <f>'total Scrap'!D688</f>
        <v>0</v>
      </c>
      <c r="C688" s="45">
        <f>'total Scrap'!E688</f>
        <v>0</v>
      </c>
      <c r="D688" s="8">
        <f>'total Scrap'!F688</f>
        <v>0</v>
      </c>
      <c r="E688" s="26">
        <f t="shared" ca="1" si="102"/>
        <v>1457</v>
      </c>
      <c r="F688" s="26">
        <f t="shared" si="103"/>
        <v>610</v>
      </c>
      <c r="G688" s="27">
        <f t="shared" ca="1" si="104"/>
        <v>43.571428571428569</v>
      </c>
      <c r="H688" s="26">
        <f t="shared" ca="1" si="105"/>
        <v>4</v>
      </c>
      <c r="I688" s="26"/>
      <c r="J688" s="30"/>
      <c r="P688" s="57">
        <f t="shared" si="106"/>
        <v>0</v>
      </c>
      <c r="Q688" s="30">
        <f t="shared" si="107"/>
        <v>0</v>
      </c>
      <c r="T688" s="42">
        <f t="shared" si="108"/>
        <v>0</v>
      </c>
      <c r="V688" s="43">
        <f t="shared" si="109"/>
        <v>0</v>
      </c>
      <c r="W688" s="42">
        <f t="shared" si="110"/>
        <v>2</v>
      </c>
      <c r="AG688" s="63"/>
      <c r="AR688" s="63"/>
      <c r="BC688" s="63"/>
      <c r="BN688" s="63"/>
      <c r="BY688" s="63"/>
      <c r="CJ688" s="63"/>
      <c r="CU688" s="63"/>
      <c r="DF688" s="63"/>
      <c r="DQ688" s="63"/>
      <c r="EB688" s="63"/>
      <c r="EM688" s="63"/>
      <c r="EX688" s="63"/>
      <c r="FI688" s="63"/>
      <c r="FT688" s="63"/>
      <c r="GE688" s="63"/>
      <c r="GP688" s="63"/>
      <c r="HA688" s="63"/>
      <c r="HL688" s="63"/>
      <c r="HW688" s="63"/>
      <c r="IH688" s="63"/>
      <c r="IS688" s="63"/>
      <c r="JD688" s="63"/>
      <c r="JO688" s="63"/>
      <c r="JZ688" s="63"/>
      <c r="KK688" s="63"/>
      <c r="KV688" s="63"/>
      <c r="LG688" s="63"/>
      <c r="LR688" s="63"/>
      <c r="MC688" s="63"/>
      <c r="MN688" s="63"/>
      <c r="MY688" s="63"/>
      <c r="NJ688" s="63"/>
      <c r="NU688" s="63"/>
      <c r="OF688" s="63"/>
      <c r="OQ688" s="63"/>
      <c r="PB688" s="63"/>
      <c r="PM688" s="63"/>
      <c r="PX688" s="63"/>
      <c r="QI688" s="63"/>
      <c r="QT688" s="63"/>
      <c r="RE688" s="63"/>
      <c r="RP688" s="63"/>
      <c r="SA688" s="63"/>
      <c r="SL688" s="63"/>
      <c r="SW688" s="63"/>
      <c r="TH688" s="63"/>
      <c r="TS688" s="63"/>
      <c r="UD688" s="63"/>
      <c r="UO688" s="63"/>
      <c r="UZ688" s="63"/>
      <c r="VK688" s="63"/>
      <c r="VV688" s="63"/>
      <c r="WG688" s="63"/>
      <c r="WR688" s="63"/>
      <c r="XC688" s="63"/>
      <c r="XN688" s="63"/>
      <c r="XY688" s="63"/>
      <c r="YJ688" s="63"/>
      <c r="YU688" s="63"/>
      <c r="ZF688" s="63"/>
      <c r="ZQ688" s="63"/>
      <c r="AAB688" s="63"/>
      <c r="AAM688" s="63"/>
      <c r="AAX688" s="63"/>
      <c r="ABI688" s="63"/>
      <c r="ABT688" s="63"/>
      <c r="ACE688" s="63"/>
      <c r="ACP688" s="63"/>
      <c r="ADA688" s="63"/>
      <c r="ADL688" s="63"/>
      <c r="ADW688" s="63"/>
      <c r="AEH688" s="63"/>
      <c r="AES688" s="63"/>
      <c r="AFD688" s="63"/>
      <c r="AFO688" s="63"/>
      <c r="AFZ688" s="63"/>
      <c r="AGK688" s="63"/>
      <c r="AGV688" s="63"/>
      <c r="AHG688" s="63"/>
      <c r="AHR688" s="63"/>
      <c r="AIC688" s="63"/>
      <c r="AIN688" s="63"/>
      <c r="AIY688" s="63"/>
      <c r="AJJ688" s="63"/>
      <c r="AJU688" s="63"/>
      <c r="AKF688" s="63"/>
      <c r="AKQ688" s="63"/>
      <c r="ALB688" s="63"/>
      <c r="ALM688" s="63"/>
      <c r="ALX688" s="63"/>
      <c r="AMI688" s="63"/>
      <c r="AMT688" s="63"/>
      <c r="ANE688" s="63"/>
      <c r="ANP688" s="63"/>
      <c r="AOA688" s="63"/>
      <c r="AOL688" s="63"/>
      <c r="AOW688" s="63"/>
      <c r="APH688" s="63"/>
      <c r="APS688" s="63"/>
      <c r="AQD688" s="63"/>
      <c r="AQO688" s="63"/>
      <c r="AQZ688" s="63"/>
      <c r="ARK688" s="63"/>
      <c r="ARV688" s="63"/>
      <c r="ASG688" s="63"/>
      <c r="ASR688" s="63"/>
      <c r="ATC688" s="63"/>
      <c r="ATN688" s="63"/>
      <c r="ATY688" s="63"/>
      <c r="AUJ688" s="63"/>
      <c r="AUU688" s="63"/>
      <c r="AVF688" s="63"/>
      <c r="AVQ688" s="63"/>
      <c r="AWB688" s="63"/>
      <c r="AWM688" s="63"/>
      <c r="AWX688" s="63"/>
      <c r="AXI688" s="63"/>
      <c r="AXT688" s="63"/>
      <c r="AYE688" s="63"/>
      <c r="AYP688" s="63"/>
      <c r="AZA688" s="63"/>
    </row>
    <row r="689" spans="1:1023 1034:1353" ht="18.75" customHeight="1" x14ac:dyDescent="0.35">
      <c r="A689" s="24">
        <f>'total Scrap'!A689</f>
        <v>0</v>
      </c>
      <c r="B689" s="29">
        <f>'total Scrap'!D689</f>
        <v>0</v>
      </c>
      <c r="C689" s="45">
        <f>'total Scrap'!E689</f>
        <v>0</v>
      </c>
      <c r="D689" s="8">
        <f>'total Scrap'!F689</f>
        <v>0</v>
      </c>
      <c r="E689" s="26">
        <f t="shared" ca="1" si="102"/>
        <v>1457</v>
      </c>
      <c r="F689" s="26">
        <f t="shared" si="103"/>
        <v>610</v>
      </c>
      <c r="G689" s="27">
        <f t="shared" ca="1" si="104"/>
        <v>43.571428571428569</v>
      </c>
      <c r="H689" s="26">
        <f t="shared" ca="1" si="105"/>
        <v>4</v>
      </c>
      <c r="I689" s="26"/>
      <c r="J689" s="30"/>
      <c r="P689" s="57">
        <f t="shared" si="106"/>
        <v>0</v>
      </c>
      <c r="Q689" s="30">
        <f t="shared" si="107"/>
        <v>0</v>
      </c>
      <c r="T689" s="42">
        <f t="shared" si="108"/>
        <v>0</v>
      </c>
      <c r="V689" s="43">
        <f t="shared" si="109"/>
        <v>0</v>
      </c>
      <c r="W689" s="42">
        <f t="shared" si="110"/>
        <v>2</v>
      </c>
      <c r="AG689" s="63"/>
      <c r="AR689" s="63"/>
      <c r="BC689" s="63"/>
      <c r="BN689" s="63"/>
      <c r="BY689" s="63"/>
      <c r="CJ689" s="63"/>
      <c r="CU689" s="63"/>
      <c r="DF689" s="63"/>
      <c r="DQ689" s="63"/>
      <c r="EB689" s="63"/>
      <c r="EM689" s="63"/>
      <c r="EX689" s="63"/>
      <c r="FI689" s="63"/>
      <c r="FT689" s="63"/>
      <c r="GE689" s="63"/>
      <c r="GP689" s="63"/>
      <c r="HA689" s="63"/>
      <c r="HL689" s="63"/>
      <c r="HW689" s="63"/>
      <c r="IH689" s="63"/>
      <c r="IS689" s="63"/>
      <c r="JD689" s="63"/>
      <c r="JO689" s="63"/>
      <c r="JZ689" s="63"/>
      <c r="KK689" s="63"/>
      <c r="KV689" s="63"/>
      <c r="LG689" s="63"/>
      <c r="LR689" s="63"/>
      <c r="MC689" s="63"/>
      <c r="MN689" s="63"/>
      <c r="MY689" s="63"/>
      <c r="NJ689" s="63"/>
      <c r="NU689" s="63"/>
      <c r="OF689" s="63"/>
      <c r="OQ689" s="63"/>
      <c r="PB689" s="63"/>
      <c r="PM689" s="63"/>
      <c r="PX689" s="63"/>
      <c r="QI689" s="63"/>
      <c r="QT689" s="63"/>
      <c r="RE689" s="63"/>
      <c r="RP689" s="63"/>
      <c r="SA689" s="63"/>
      <c r="SL689" s="63"/>
      <c r="SW689" s="63"/>
      <c r="TH689" s="63"/>
      <c r="TS689" s="63"/>
      <c r="UD689" s="63"/>
      <c r="UO689" s="63"/>
      <c r="UZ689" s="63"/>
      <c r="VK689" s="63"/>
      <c r="VV689" s="63"/>
      <c r="WG689" s="63"/>
      <c r="WR689" s="63"/>
      <c r="XC689" s="63"/>
      <c r="XN689" s="63"/>
      <c r="XY689" s="63"/>
      <c r="YJ689" s="63"/>
      <c r="YU689" s="63"/>
      <c r="ZF689" s="63"/>
      <c r="ZQ689" s="63"/>
      <c r="AAB689" s="63"/>
      <c r="AAM689" s="63"/>
      <c r="AAX689" s="63"/>
      <c r="ABI689" s="63"/>
      <c r="ABT689" s="63"/>
      <c r="ACE689" s="63"/>
      <c r="ACP689" s="63"/>
      <c r="ADA689" s="63"/>
      <c r="ADL689" s="63"/>
      <c r="ADW689" s="63"/>
      <c r="AEH689" s="63"/>
      <c r="AES689" s="63"/>
      <c r="AFD689" s="63"/>
      <c r="AFO689" s="63"/>
      <c r="AFZ689" s="63"/>
      <c r="AGK689" s="63"/>
      <c r="AGV689" s="63"/>
      <c r="AHG689" s="63"/>
      <c r="AHR689" s="63"/>
      <c r="AIC689" s="63"/>
      <c r="AIN689" s="63"/>
      <c r="AIY689" s="63"/>
      <c r="AJJ689" s="63"/>
      <c r="AJU689" s="63"/>
      <c r="AKF689" s="63"/>
      <c r="AKQ689" s="63"/>
      <c r="ALB689" s="63"/>
      <c r="ALM689" s="63"/>
      <c r="ALX689" s="63"/>
      <c r="AMI689" s="63"/>
      <c r="AMT689" s="63"/>
      <c r="ANE689" s="63"/>
      <c r="ANP689" s="63"/>
      <c r="AOA689" s="63"/>
      <c r="AOL689" s="63"/>
      <c r="AOW689" s="63"/>
      <c r="APH689" s="63"/>
      <c r="APS689" s="63"/>
      <c r="AQD689" s="63"/>
      <c r="AQO689" s="63"/>
      <c r="AQZ689" s="63"/>
      <c r="ARK689" s="63"/>
      <c r="ARV689" s="63"/>
      <c r="ASG689" s="63"/>
      <c r="ASR689" s="63"/>
      <c r="ATC689" s="63"/>
      <c r="ATN689" s="63"/>
      <c r="ATY689" s="63"/>
      <c r="AUJ689" s="63"/>
      <c r="AUU689" s="63"/>
      <c r="AVF689" s="63"/>
      <c r="AVQ689" s="63"/>
      <c r="AWB689" s="63"/>
      <c r="AWM689" s="63"/>
      <c r="AWX689" s="63"/>
      <c r="AXI689" s="63"/>
      <c r="AXT689" s="63"/>
      <c r="AYE689" s="63"/>
      <c r="AYP689" s="63"/>
      <c r="AZA689" s="63"/>
    </row>
    <row r="690" spans="1:1023 1034:1353" ht="18.75" customHeight="1" x14ac:dyDescent="0.35">
      <c r="A690" s="24">
        <f>'total Scrap'!A690</f>
        <v>0</v>
      </c>
      <c r="B690" s="29">
        <f>'total Scrap'!D690</f>
        <v>0</v>
      </c>
      <c r="C690" s="45">
        <f>'total Scrap'!E690</f>
        <v>0</v>
      </c>
      <c r="D690" s="8">
        <f>'total Scrap'!F690</f>
        <v>0</v>
      </c>
      <c r="E690" s="26">
        <f t="shared" ca="1" si="102"/>
        <v>1457</v>
      </c>
      <c r="F690" s="26">
        <f t="shared" si="103"/>
        <v>610</v>
      </c>
      <c r="G690" s="27">
        <f t="shared" ca="1" si="104"/>
        <v>43.571428571428569</v>
      </c>
      <c r="H690" s="26">
        <f t="shared" ca="1" si="105"/>
        <v>4</v>
      </c>
      <c r="I690" s="26"/>
      <c r="J690" s="30"/>
      <c r="P690" s="57">
        <f t="shared" si="106"/>
        <v>0</v>
      </c>
      <c r="Q690" s="30">
        <f t="shared" si="107"/>
        <v>0</v>
      </c>
      <c r="T690" s="42">
        <f t="shared" si="108"/>
        <v>0</v>
      </c>
      <c r="V690" s="43">
        <f t="shared" si="109"/>
        <v>0</v>
      </c>
      <c r="W690" s="42">
        <f t="shared" si="110"/>
        <v>2</v>
      </c>
      <c r="AG690" s="63"/>
      <c r="AR690" s="63"/>
      <c r="BC690" s="63"/>
      <c r="BN690" s="63"/>
      <c r="BY690" s="63"/>
      <c r="CJ690" s="63"/>
      <c r="CU690" s="63"/>
      <c r="DF690" s="63"/>
      <c r="DQ690" s="63"/>
      <c r="EB690" s="63"/>
      <c r="EM690" s="63"/>
      <c r="EX690" s="63"/>
      <c r="FI690" s="63"/>
      <c r="FT690" s="63"/>
      <c r="GE690" s="63"/>
      <c r="GP690" s="63"/>
      <c r="HA690" s="63"/>
      <c r="HL690" s="63"/>
      <c r="HW690" s="63"/>
      <c r="IH690" s="63"/>
      <c r="IS690" s="63"/>
      <c r="JD690" s="63"/>
      <c r="JO690" s="63"/>
      <c r="JZ690" s="63"/>
      <c r="KK690" s="63"/>
      <c r="KV690" s="63"/>
      <c r="LG690" s="63"/>
      <c r="LR690" s="63"/>
      <c r="MC690" s="63"/>
      <c r="MN690" s="63"/>
      <c r="MY690" s="63"/>
      <c r="NJ690" s="63"/>
      <c r="NU690" s="63"/>
      <c r="OF690" s="63"/>
      <c r="OQ690" s="63"/>
      <c r="PB690" s="63"/>
      <c r="PM690" s="63"/>
      <c r="PX690" s="63"/>
      <c r="QI690" s="63"/>
      <c r="QT690" s="63"/>
      <c r="RE690" s="63"/>
      <c r="RP690" s="63"/>
      <c r="SA690" s="63"/>
      <c r="SL690" s="63"/>
      <c r="SW690" s="63"/>
      <c r="TH690" s="63"/>
      <c r="TS690" s="63"/>
      <c r="UD690" s="63"/>
      <c r="UO690" s="63"/>
      <c r="UZ690" s="63"/>
      <c r="VK690" s="63"/>
      <c r="VV690" s="63"/>
      <c r="WG690" s="63"/>
      <c r="WR690" s="63"/>
      <c r="XC690" s="63"/>
      <c r="XN690" s="63"/>
      <c r="XY690" s="63"/>
      <c r="YJ690" s="63"/>
      <c r="YU690" s="63"/>
      <c r="ZF690" s="63"/>
      <c r="ZQ690" s="63"/>
      <c r="AAB690" s="63"/>
      <c r="AAM690" s="63"/>
      <c r="AAX690" s="63"/>
      <c r="ABI690" s="63"/>
      <c r="ABT690" s="63"/>
      <c r="ACE690" s="63"/>
      <c r="ACP690" s="63"/>
      <c r="ADA690" s="63"/>
      <c r="ADL690" s="63"/>
      <c r="ADW690" s="63"/>
      <c r="AEH690" s="63"/>
      <c r="AES690" s="63"/>
      <c r="AFD690" s="63"/>
      <c r="AFO690" s="63"/>
      <c r="AFZ690" s="63"/>
      <c r="AGK690" s="63"/>
      <c r="AGV690" s="63"/>
      <c r="AHG690" s="63"/>
      <c r="AHR690" s="63"/>
      <c r="AIC690" s="63"/>
      <c r="AIN690" s="63"/>
      <c r="AIY690" s="63"/>
      <c r="AJJ690" s="63"/>
      <c r="AJU690" s="63"/>
      <c r="AKF690" s="63"/>
      <c r="AKQ690" s="63"/>
      <c r="ALB690" s="63"/>
      <c r="ALM690" s="63"/>
      <c r="ALX690" s="63"/>
      <c r="AMI690" s="63"/>
      <c r="AMT690" s="63"/>
      <c r="ANE690" s="63"/>
      <c r="ANP690" s="63"/>
      <c r="AOA690" s="63"/>
      <c r="AOL690" s="63"/>
      <c r="AOW690" s="63"/>
      <c r="APH690" s="63"/>
      <c r="APS690" s="63"/>
      <c r="AQD690" s="63"/>
      <c r="AQO690" s="63"/>
      <c r="AQZ690" s="63"/>
      <c r="ARK690" s="63"/>
      <c r="ARV690" s="63"/>
      <c r="ASG690" s="63"/>
      <c r="ASR690" s="63"/>
      <c r="ATC690" s="63"/>
      <c r="ATN690" s="63"/>
      <c r="ATY690" s="63"/>
      <c r="AUJ690" s="63"/>
      <c r="AUU690" s="63"/>
      <c r="AVF690" s="63"/>
      <c r="AVQ690" s="63"/>
      <c r="AWB690" s="63"/>
      <c r="AWM690" s="63"/>
      <c r="AWX690" s="63"/>
      <c r="AXI690" s="63"/>
      <c r="AXT690" s="63"/>
      <c r="AYE690" s="63"/>
      <c r="AYP690" s="63"/>
      <c r="AZA690" s="63"/>
    </row>
    <row r="691" spans="1:1023 1034:1353" ht="18.75" customHeight="1" x14ac:dyDescent="0.35">
      <c r="A691" s="24">
        <f>'total Scrap'!A691</f>
        <v>0</v>
      </c>
      <c r="B691" s="29">
        <f>'total Scrap'!D691</f>
        <v>0</v>
      </c>
      <c r="C691" s="45">
        <f>'total Scrap'!E691</f>
        <v>0</v>
      </c>
      <c r="D691" s="8">
        <f>'total Scrap'!F691</f>
        <v>0</v>
      </c>
      <c r="E691" s="26">
        <f t="shared" ca="1" si="102"/>
        <v>1457</v>
      </c>
      <c r="F691" s="26">
        <f t="shared" si="103"/>
        <v>610</v>
      </c>
      <c r="G691" s="27">
        <f t="shared" ca="1" si="104"/>
        <v>43.571428571428569</v>
      </c>
      <c r="H691" s="26">
        <f t="shared" ca="1" si="105"/>
        <v>4</v>
      </c>
      <c r="I691" s="26"/>
      <c r="J691" s="30"/>
      <c r="P691" s="57">
        <f t="shared" si="106"/>
        <v>0</v>
      </c>
      <c r="Q691" s="30">
        <f t="shared" si="107"/>
        <v>0</v>
      </c>
      <c r="T691" s="42">
        <f t="shared" si="108"/>
        <v>0</v>
      </c>
      <c r="V691" s="43">
        <f t="shared" si="109"/>
        <v>0</v>
      </c>
      <c r="W691" s="42">
        <f t="shared" si="110"/>
        <v>2</v>
      </c>
      <c r="AG691" s="63"/>
      <c r="AR691" s="63"/>
      <c r="BC691" s="63"/>
      <c r="BN691" s="63"/>
      <c r="BY691" s="63"/>
      <c r="CJ691" s="63"/>
      <c r="CU691" s="63"/>
      <c r="DF691" s="63"/>
      <c r="DQ691" s="63"/>
      <c r="EB691" s="63"/>
      <c r="EM691" s="63"/>
      <c r="EX691" s="63"/>
      <c r="FI691" s="63"/>
      <c r="FT691" s="63"/>
      <c r="GE691" s="63"/>
      <c r="GP691" s="63"/>
      <c r="HA691" s="63"/>
      <c r="HL691" s="63"/>
      <c r="HW691" s="63"/>
      <c r="IH691" s="63"/>
      <c r="IS691" s="63"/>
      <c r="JD691" s="63"/>
      <c r="JO691" s="63"/>
      <c r="JZ691" s="63"/>
      <c r="KK691" s="63"/>
      <c r="KV691" s="63"/>
      <c r="LG691" s="63"/>
      <c r="LR691" s="63"/>
      <c r="MC691" s="63"/>
      <c r="MN691" s="63"/>
      <c r="MY691" s="63"/>
      <c r="NJ691" s="63"/>
      <c r="NU691" s="63"/>
      <c r="OF691" s="63"/>
      <c r="OQ691" s="63"/>
      <c r="PB691" s="63"/>
      <c r="PM691" s="63"/>
      <c r="PX691" s="63"/>
      <c r="QI691" s="63"/>
      <c r="QT691" s="63"/>
      <c r="RE691" s="63"/>
      <c r="RP691" s="63"/>
      <c r="SA691" s="63"/>
      <c r="SL691" s="63"/>
      <c r="SW691" s="63"/>
      <c r="TH691" s="63"/>
      <c r="TS691" s="63"/>
      <c r="UD691" s="63"/>
      <c r="UO691" s="63"/>
      <c r="UZ691" s="63"/>
      <c r="VK691" s="63"/>
      <c r="VV691" s="63"/>
      <c r="WG691" s="63"/>
      <c r="WR691" s="63"/>
      <c r="XC691" s="63"/>
      <c r="XN691" s="63"/>
      <c r="XY691" s="63"/>
      <c r="YJ691" s="63"/>
      <c r="YU691" s="63"/>
      <c r="ZF691" s="63"/>
      <c r="ZQ691" s="63"/>
      <c r="AAB691" s="63"/>
      <c r="AAM691" s="63"/>
      <c r="AAX691" s="63"/>
      <c r="ABI691" s="63"/>
      <c r="ABT691" s="63"/>
      <c r="ACE691" s="63"/>
      <c r="ACP691" s="63"/>
      <c r="ADA691" s="63"/>
      <c r="ADL691" s="63"/>
      <c r="ADW691" s="63"/>
      <c r="AEH691" s="63"/>
      <c r="AES691" s="63"/>
      <c r="AFD691" s="63"/>
      <c r="AFO691" s="63"/>
      <c r="AFZ691" s="63"/>
      <c r="AGK691" s="63"/>
      <c r="AGV691" s="63"/>
      <c r="AHG691" s="63"/>
      <c r="AHR691" s="63"/>
      <c r="AIC691" s="63"/>
      <c r="AIN691" s="63"/>
      <c r="AIY691" s="63"/>
      <c r="AJJ691" s="63"/>
      <c r="AJU691" s="63"/>
      <c r="AKF691" s="63"/>
      <c r="AKQ691" s="63"/>
      <c r="ALB691" s="63"/>
      <c r="ALM691" s="63"/>
      <c r="ALX691" s="63"/>
      <c r="AMI691" s="63"/>
      <c r="AMT691" s="63"/>
      <c r="ANE691" s="63"/>
      <c r="ANP691" s="63"/>
      <c r="AOA691" s="63"/>
      <c r="AOL691" s="63"/>
      <c r="AOW691" s="63"/>
      <c r="APH691" s="63"/>
      <c r="APS691" s="63"/>
      <c r="AQD691" s="63"/>
      <c r="AQO691" s="63"/>
      <c r="AQZ691" s="63"/>
      <c r="ARK691" s="63"/>
      <c r="ARV691" s="63"/>
      <c r="ASG691" s="63"/>
      <c r="ASR691" s="63"/>
      <c r="ATC691" s="63"/>
      <c r="ATN691" s="63"/>
      <c r="ATY691" s="63"/>
      <c r="AUJ691" s="63"/>
      <c r="AUU691" s="63"/>
      <c r="AVF691" s="63"/>
      <c r="AVQ691" s="63"/>
      <c r="AWB691" s="63"/>
      <c r="AWM691" s="63"/>
      <c r="AWX691" s="63"/>
      <c r="AXI691" s="63"/>
      <c r="AXT691" s="63"/>
      <c r="AYE691" s="63"/>
      <c r="AYP691" s="63"/>
      <c r="AZA691" s="63"/>
    </row>
    <row r="692" spans="1:1023 1034:1353" ht="18.75" customHeight="1" x14ac:dyDescent="0.35">
      <c r="A692" s="24">
        <f>'total Scrap'!A692</f>
        <v>0</v>
      </c>
      <c r="B692" s="29">
        <f>'total Scrap'!D692</f>
        <v>0</v>
      </c>
      <c r="C692" s="45">
        <f>'total Scrap'!E692</f>
        <v>0</v>
      </c>
      <c r="D692" s="8">
        <f>'total Scrap'!F692</f>
        <v>0</v>
      </c>
      <c r="E692" s="26">
        <f t="shared" ca="1" si="102"/>
        <v>1457</v>
      </c>
      <c r="F692" s="26">
        <f t="shared" si="103"/>
        <v>610</v>
      </c>
      <c r="G692" s="27">
        <f t="shared" ca="1" si="104"/>
        <v>43.571428571428569</v>
      </c>
      <c r="H692" s="26">
        <f t="shared" ca="1" si="105"/>
        <v>4</v>
      </c>
      <c r="I692" s="26"/>
      <c r="J692" s="30"/>
      <c r="P692" s="57">
        <f t="shared" si="106"/>
        <v>0</v>
      </c>
      <c r="Q692" s="30">
        <f t="shared" si="107"/>
        <v>0</v>
      </c>
      <c r="T692" s="42">
        <f t="shared" si="108"/>
        <v>0</v>
      </c>
      <c r="V692" s="43">
        <f t="shared" si="109"/>
        <v>0</v>
      </c>
      <c r="W692" s="42">
        <f t="shared" si="110"/>
        <v>2</v>
      </c>
      <c r="AG692" s="63"/>
      <c r="AR692" s="63"/>
      <c r="BC692" s="63"/>
      <c r="BN692" s="63"/>
      <c r="BY692" s="63"/>
      <c r="CJ692" s="63"/>
      <c r="CU692" s="63"/>
      <c r="DF692" s="63"/>
      <c r="DQ692" s="63"/>
      <c r="EB692" s="63"/>
      <c r="EM692" s="63"/>
      <c r="EX692" s="63"/>
      <c r="FI692" s="63"/>
      <c r="FT692" s="63"/>
      <c r="GE692" s="63"/>
      <c r="GP692" s="63"/>
      <c r="HA692" s="63"/>
      <c r="HL692" s="63"/>
      <c r="HW692" s="63"/>
      <c r="IH692" s="63"/>
      <c r="IS692" s="63"/>
      <c r="JD692" s="63"/>
      <c r="JO692" s="63"/>
      <c r="JZ692" s="63"/>
      <c r="KK692" s="63"/>
      <c r="KV692" s="63"/>
      <c r="LG692" s="63"/>
      <c r="LR692" s="63"/>
      <c r="MC692" s="63"/>
      <c r="MN692" s="63"/>
      <c r="MY692" s="63"/>
      <c r="NJ692" s="63"/>
      <c r="NU692" s="63"/>
      <c r="OF692" s="63"/>
      <c r="OQ692" s="63"/>
      <c r="PB692" s="63"/>
      <c r="PM692" s="63"/>
      <c r="PX692" s="63"/>
      <c r="QI692" s="63"/>
      <c r="QT692" s="63"/>
      <c r="RE692" s="63"/>
      <c r="RP692" s="63"/>
      <c r="SA692" s="63"/>
      <c r="SL692" s="63"/>
      <c r="SW692" s="63"/>
      <c r="TH692" s="63"/>
      <c r="TS692" s="63"/>
      <c r="UD692" s="63"/>
      <c r="UO692" s="63"/>
      <c r="UZ692" s="63"/>
      <c r="VK692" s="63"/>
      <c r="VV692" s="63"/>
      <c r="WG692" s="63"/>
      <c r="WR692" s="63"/>
      <c r="XC692" s="63"/>
      <c r="XN692" s="63"/>
      <c r="XY692" s="63"/>
      <c r="YJ692" s="63"/>
      <c r="YU692" s="63"/>
      <c r="ZF692" s="63"/>
      <c r="ZQ692" s="63"/>
      <c r="AAB692" s="63"/>
      <c r="AAM692" s="63"/>
      <c r="AAX692" s="63"/>
      <c r="ABI692" s="63"/>
      <c r="ABT692" s="63"/>
      <c r="ACE692" s="63"/>
      <c r="ACP692" s="63"/>
      <c r="ADA692" s="63"/>
      <c r="ADL692" s="63"/>
      <c r="ADW692" s="63"/>
      <c r="AEH692" s="63"/>
      <c r="AES692" s="63"/>
      <c r="AFD692" s="63"/>
      <c r="AFO692" s="63"/>
      <c r="AFZ692" s="63"/>
      <c r="AGK692" s="63"/>
      <c r="AGV692" s="63"/>
      <c r="AHG692" s="63"/>
      <c r="AHR692" s="63"/>
      <c r="AIC692" s="63"/>
      <c r="AIN692" s="63"/>
      <c r="AIY692" s="63"/>
      <c r="AJJ692" s="63"/>
      <c r="AJU692" s="63"/>
      <c r="AKF692" s="63"/>
      <c r="AKQ692" s="63"/>
      <c r="ALB692" s="63"/>
      <c r="ALM692" s="63"/>
      <c r="ALX692" s="63"/>
      <c r="AMI692" s="63"/>
      <c r="AMT692" s="63"/>
      <c r="ANE692" s="63"/>
      <c r="ANP692" s="63"/>
      <c r="AOA692" s="63"/>
      <c r="AOL692" s="63"/>
      <c r="AOW692" s="63"/>
      <c r="APH692" s="63"/>
      <c r="APS692" s="63"/>
      <c r="AQD692" s="63"/>
      <c r="AQO692" s="63"/>
      <c r="AQZ692" s="63"/>
      <c r="ARK692" s="63"/>
      <c r="ARV692" s="63"/>
      <c r="ASG692" s="63"/>
      <c r="ASR692" s="63"/>
      <c r="ATC692" s="63"/>
      <c r="ATN692" s="63"/>
      <c r="ATY692" s="63"/>
      <c r="AUJ692" s="63"/>
      <c r="AUU692" s="63"/>
      <c r="AVF692" s="63"/>
      <c r="AVQ692" s="63"/>
      <c r="AWB692" s="63"/>
      <c r="AWM692" s="63"/>
      <c r="AWX692" s="63"/>
      <c r="AXI692" s="63"/>
      <c r="AXT692" s="63"/>
      <c r="AYE692" s="63"/>
      <c r="AYP692" s="63"/>
      <c r="AZA692" s="63"/>
    </row>
    <row r="693" spans="1:1023 1034:1353" ht="18.75" customHeight="1" x14ac:dyDescent="0.35">
      <c r="A693" s="24">
        <f>'total Scrap'!A693</f>
        <v>0</v>
      </c>
      <c r="B693" s="29">
        <f>'total Scrap'!D693</f>
        <v>0</v>
      </c>
      <c r="C693" s="45">
        <f>'total Scrap'!E693</f>
        <v>0</v>
      </c>
      <c r="D693" s="8">
        <f>'total Scrap'!F693</f>
        <v>0</v>
      </c>
      <c r="E693" s="26">
        <f t="shared" ca="1" si="102"/>
        <v>1457</v>
      </c>
      <c r="F693" s="26">
        <f t="shared" si="103"/>
        <v>610</v>
      </c>
      <c r="G693" s="27">
        <f t="shared" ca="1" si="104"/>
        <v>43.571428571428569</v>
      </c>
      <c r="H693" s="26">
        <f t="shared" ca="1" si="105"/>
        <v>4</v>
      </c>
      <c r="I693" s="26"/>
      <c r="J693" s="30"/>
      <c r="P693" s="57">
        <f t="shared" si="106"/>
        <v>0</v>
      </c>
      <c r="Q693" s="30">
        <f t="shared" si="107"/>
        <v>0</v>
      </c>
      <c r="T693" s="42">
        <f t="shared" si="108"/>
        <v>0</v>
      </c>
      <c r="V693" s="43">
        <f t="shared" si="109"/>
        <v>0</v>
      </c>
      <c r="W693" s="42">
        <f t="shared" si="110"/>
        <v>2</v>
      </c>
      <c r="AG693" s="63"/>
      <c r="AR693" s="63"/>
      <c r="BC693" s="63"/>
      <c r="BN693" s="63"/>
      <c r="BY693" s="63"/>
      <c r="CJ693" s="63"/>
      <c r="CU693" s="63"/>
      <c r="DF693" s="63"/>
      <c r="DQ693" s="63"/>
      <c r="EB693" s="63"/>
      <c r="EM693" s="63"/>
      <c r="EX693" s="63"/>
      <c r="FI693" s="63"/>
      <c r="FT693" s="63"/>
      <c r="GE693" s="63"/>
      <c r="GP693" s="63"/>
      <c r="HA693" s="63"/>
      <c r="HL693" s="63"/>
      <c r="HW693" s="63"/>
      <c r="IH693" s="63"/>
      <c r="IS693" s="63"/>
      <c r="JD693" s="63"/>
      <c r="JO693" s="63"/>
      <c r="JZ693" s="63"/>
      <c r="KK693" s="63"/>
      <c r="KV693" s="63"/>
      <c r="LG693" s="63"/>
      <c r="LR693" s="63"/>
      <c r="MC693" s="63"/>
      <c r="MN693" s="63"/>
      <c r="MY693" s="63"/>
      <c r="NJ693" s="63"/>
      <c r="NU693" s="63"/>
      <c r="OF693" s="63"/>
      <c r="OQ693" s="63"/>
      <c r="PB693" s="63"/>
      <c r="PM693" s="63"/>
      <c r="PX693" s="63"/>
      <c r="QI693" s="63"/>
      <c r="QT693" s="63"/>
      <c r="RE693" s="63"/>
      <c r="RP693" s="63"/>
      <c r="SA693" s="63"/>
      <c r="SL693" s="63"/>
      <c r="SW693" s="63"/>
      <c r="TH693" s="63"/>
      <c r="TS693" s="63"/>
      <c r="UD693" s="63"/>
      <c r="UO693" s="63"/>
      <c r="UZ693" s="63"/>
      <c r="VK693" s="63"/>
      <c r="VV693" s="63"/>
      <c r="WG693" s="63"/>
      <c r="WR693" s="63"/>
      <c r="XC693" s="63"/>
      <c r="XN693" s="63"/>
      <c r="XY693" s="63"/>
      <c r="YJ693" s="63"/>
      <c r="YU693" s="63"/>
      <c r="ZF693" s="63"/>
      <c r="ZQ693" s="63"/>
      <c r="AAB693" s="63"/>
      <c r="AAM693" s="63"/>
      <c r="AAX693" s="63"/>
      <c r="ABI693" s="63"/>
      <c r="ABT693" s="63"/>
      <c r="ACE693" s="63"/>
      <c r="ACP693" s="63"/>
      <c r="ADA693" s="63"/>
      <c r="ADL693" s="63"/>
      <c r="ADW693" s="63"/>
      <c r="AEH693" s="63"/>
      <c r="AES693" s="63"/>
      <c r="AFD693" s="63"/>
      <c r="AFO693" s="63"/>
      <c r="AFZ693" s="63"/>
      <c r="AGK693" s="63"/>
      <c r="AGV693" s="63"/>
      <c r="AHG693" s="63"/>
      <c r="AHR693" s="63"/>
      <c r="AIC693" s="63"/>
      <c r="AIN693" s="63"/>
      <c r="AIY693" s="63"/>
      <c r="AJJ693" s="63"/>
      <c r="AJU693" s="63"/>
      <c r="AKF693" s="63"/>
      <c r="AKQ693" s="63"/>
      <c r="ALB693" s="63"/>
      <c r="ALM693" s="63"/>
      <c r="ALX693" s="63"/>
      <c r="AMI693" s="63"/>
      <c r="AMT693" s="63"/>
      <c r="ANE693" s="63"/>
      <c r="ANP693" s="63"/>
      <c r="AOA693" s="63"/>
      <c r="AOL693" s="63"/>
      <c r="AOW693" s="63"/>
      <c r="APH693" s="63"/>
      <c r="APS693" s="63"/>
      <c r="AQD693" s="63"/>
      <c r="AQO693" s="63"/>
      <c r="AQZ693" s="63"/>
      <c r="ARK693" s="63"/>
      <c r="ARV693" s="63"/>
      <c r="ASG693" s="63"/>
      <c r="ASR693" s="63"/>
      <c r="ATC693" s="63"/>
      <c r="ATN693" s="63"/>
      <c r="ATY693" s="63"/>
      <c r="AUJ693" s="63"/>
      <c r="AUU693" s="63"/>
      <c r="AVF693" s="63"/>
      <c r="AVQ693" s="63"/>
      <c r="AWB693" s="63"/>
      <c r="AWM693" s="63"/>
      <c r="AWX693" s="63"/>
      <c r="AXI693" s="63"/>
      <c r="AXT693" s="63"/>
      <c r="AYE693" s="63"/>
      <c r="AYP693" s="63"/>
      <c r="AZA693" s="63"/>
    </row>
    <row r="694" spans="1:1023 1034:1353" ht="18.75" customHeight="1" x14ac:dyDescent="0.35">
      <c r="A694" s="24">
        <f>'total Scrap'!A694</f>
        <v>0</v>
      </c>
      <c r="B694" s="29">
        <f>'total Scrap'!D694</f>
        <v>0</v>
      </c>
      <c r="C694" s="45">
        <f>'total Scrap'!E694</f>
        <v>0</v>
      </c>
      <c r="D694" s="8">
        <f>'total Scrap'!F694</f>
        <v>0</v>
      </c>
      <c r="E694" s="26">
        <f t="shared" ca="1" si="102"/>
        <v>1457</v>
      </c>
      <c r="F694" s="26">
        <f t="shared" si="103"/>
        <v>610</v>
      </c>
      <c r="G694" s="27">
        <f t="shared" ca="1" si="104"/>
        <v>43.571428571428569</v>
      </c>
      <c r="H694" s="26">
        <f t="shared" ca="1" si="105"/>
        <v>4</v>
      </c>
      <c r="I694" s="26"/>
      <c r="J694" s="30"/>
      <c r="P694" s="57">
        <f t="shared" si="106"/>
        <v>0</v>
      </c>
      <c r="Q694" s="30">
        <f t="shared" si="107"/>
        <v>0</v>
      </c>
      <c r="T694" s="42">
        <f t="shared" si="108"/>
        <v>0</v>
      </c>
      <c r="V694" s="43">
        <f t="shared" si="109"/>
        <v>0</v>
      </c>
      <c r="W694" s="42">
        <f t="shared" si="110"/>
        <v>2</v>
      </c>
      <c r="AG694" s="63"/>
      <c r="AR694" s="63"/>
      <c r="BC694" s="63"/>
      <c r="BN694" s="63"/>
      <c r="BY694" s="63"/>
      <c r="CJ694" s="63"/>
      <c r="CU694" s="63"/>
      <c r="DF694" s="63"/>
      <c r="DQ694" s="63"/>
      <c r="EB694" s="63"/>
      <c r="EM694" s="63"/>
      <c r="EX694" s="63"/>
      <c r="FI694" s="63"/>
      <c r="FT694" s="63"/>
      <c r="GE694" s="63"/>
      <c r="GP694" s="63"/>
      <c r="HA694" s="63"/>
      <c r="HL694" s="63"/>
      <c r="HW694" s="63"/>
      <c r="IH694" s="63"/>
      <c r="IS694" s="63"/>
      <c r="JD694" s="63"/>
      <c r="JO694" s="63"/>
      <c r="JZ694" s="63"/>
      <c r="KK694" s="63"/>
      <c r="KV694" s="63"/>
      <c r="LG694" s="63"/>
      <c r="LR694" s="63"/>
      <c r="MC694" s="63"/>
      <c r="MN694" s="63"/>
      <c r="MY694" s="63"/>
      <c r="NJ694" s="63"/>
      <c r="NU694" s="63"/>
      <c r="OF694" s="63"/>
      <c r="OQ694" s="63"/>
      <c r="PB694" s="63"/>
      <c r="PM694" s="63"/>
      <c r="PX694" s="63"/>
      <c r="QI694" s="63"/>
      <c r="QT694" s="63"/>
      <c r="RE694" s="63"/>
      <c r="RP694" s="63"/>
      <c r="SA694" s="63"/>
      <c r="SL694" s="63"/>
      <c r="SW694" s="63"/>
      <c r="TH694" s="63"/>
      <c r="TS694" s="63"/>
      <c r="UD694" s="63"/>
      <c r="UO694" s="63"/>
      <c r="UZ694" s="63"/>
      <c r="VK694" s="63"/>
      <c r="VV694" s="63"/>
      <c r="WG694" s="63"/>
      <c r="WR694" s="63"/>
      <c r="XC694" s="63"/>
      <c r="XN694" s="63"/>
      <c r="XY694" s="63"/>
      <c r="YJ694" s="63"/>
      <c r="YU694" s="63"/>
      <c r="ZF694" s="63"/>
      <c r="ZQ694" s="63"/>
      <c r="AAB694" s="63"/>
      <c r="AAM694" s="63"/>
      <c r="AAX694" s="63"/>
      <c r="ABI694" s="63"/>
      <c r="ABT694" s="63"/>
      <c r="ACE694" s="63"/>
      <c r="ACP694" s="63"/>
      <c r="ADA694" s="63"/>
      <c r="ADL694" s="63"/>
      <c r="ADW694" s="63"/>
      <c r="AEH694" s="63"/>
      <c r="AES694" s="63"/>
      <c r="AFD694" s="63"/>
      <c r="AFO694" s="63"/>
      <c r="AFZ694" s="63"/>
      <c r="AGK694" s="63"/>
      <c r="AGV694" s="63"/>
      <c r="AHG694" s="63"/>
      <c r="AHR694" s="63"/>
      <c r="AIC694" s="63"/>
      <c r="AIN694" s="63"/>
      <c r="AIY694" s="63"/>
      <c r="AJJ694" s="63"/>
      <c r="AJU694" s="63"/>
      <c r="AKF694" s="63"/>
      <c r="AKQ694" s="63"/>
      <c r="ALB694" s="63"/>
      <c r="ALM694" s="63"/>
      <c r="ALX694" s="63"/>
      <c r="AMI694" s="63"/>
      <c r="AMT694" s="63"/>
      <c r="ANE694" s="63"/>
      <c r="ANP694" s="63"/>
      <c r="AOA694" s="63"/>
      <c r="AOL694" s="63"/>
      <c r="AOW694" s="63"/>
      <c r="APH694" s="63"/>
      <c r="APS694" s="63"/>
      <c r="AQD694" s="63"/>
      <c r="AQO694" s="63"/>
      <c r="AQZ694" s="63"/>
      <c r="ARK694" s="63"/>
      <c r="ARV694" s="63"/>
      <c r="ASG694" s="63"/>
      <c r="ASR694" s="63"/>
      <c r="ATC694" s="63"/>
      <c r="ATN694" s="63"/>
      <c r="ATY694" s="63"/>
      <c r="AUJ694" s="63"/>
      <c r="AUU694" s="63"/>
      <c r="AVF694" s="63"/>
      <c r="AVQ694" s="63"/>
      <c r="AWB694" s="63"/>
      <c r="AWM694" s="63"/>
      <c r="AWX694" s="63"/>
      <c r="AXI694" s="63"/>
      <c r="AXT694" s="63"/>
      <c r="AYE694" s="63"/>
      <c r="AYP694" s="63"/>
      <c r="AZA694" s="63"/>
    </row>
    <row r="695" spans="1:1023 1034:1353" ht="18.75" customHeight="1" x14ac:dyDescent="0.35">
      <c r="A695" s="24">
        <f>'total Scrap'!A695</f>
        <v>0</v>
      </c>
      <c r="B695" s="29">
        <f>'total Scrap'!D695</f>
        <v>0</v>
      </c>
      <c r="C695" s="45">
        <f>'total Scrap'!E695</f>
        <v>0</v>
      </c>
      <c r="D695" s="8">
        <f>'total Scrap'!F695</f>
        <v>0</v>
      </c>
      <c r="E695" s="26">
        <f t="shared" ca="1" si="102"/>
        <v>1457</v>
      </c>
      <c r="F695" s="26">
        <f t="shared" si="103"/>
        <v>610</v>
      </c>
      <c r="G695" s="27">
        <f t="shared" ca="1" si="104"/>
        <v>43.571428571428569</v>
      </c>
      <c r="H695" s="26">
        <f t="shared" ca="1" si="105"/>
        <v>4</v>
      </c>
      <c r="I695" s="26"/>
      <c r="J695" s="30"/>
      <c r="P695" s="57">
        <f t="shared" si="106"/>
        <v>0</v>
      </c>
      <c r="Q695" s="30">
        <f t="shared" si="107"/>
        <v>0</v>
      </c>
      <c r="T695" s="42">
        <f t="shared" si="108"/>
        <v>0</v>
      </c>
      <c r="V695" s="43">
        <f t="shared" si="109"/>
        <v>0</v>
      </c>
      <c r="W695" s="42">
        <f t="shared" si="110"/>
        <v>2</v>
      </c>
      <c r="AG695" s="63"/>
      <c r="AR695" s="63"/>
      <c r="BC695" s="63"/>
      <c r="BN695" s="63"/>
      <c r="BY695" s="63"/>
      <c r="CJ695" s="63"/>
      <c r="CU695" s="63"/>
      <c r="DF695" s="63"/>
      <c r="DQ695" s="63"/>
      <c r="EB695" s="63"/>
      <c r="EM695" s="63"/>
      <c r="EX695" s="63"/>
      <c r="FI695" s="63"/>
      <c r="FT695" s="63"/>
      <c r="GE695" s="63"/>
      <c r="GP695" s="63"/>
      <c r="HA695" s="63"/>
      <c r="HL695" s="63"/>
      <c r="HW695" s="63"/>
      <c r="IH695" s="63"/>
      <c r="IS695" s="63"/>
      <c r="JD695" s="63"/>
      <c r="JO695" s="63"/>
      <c r="JZ695" s="63"/>
      <c r="KK695" s="63"/>
      <c r="KV695" s="63"/>
      <c r="LG695" s="63"/>
      <c r="LR695" s="63"/>
      <c r="MC695" s="63"/>
      <c r="MN695" s="63"/>
      <c r="MY695" s="63"/>
      <c r="NJ695" s="63"/>
      <c r="NU695" s="63"/>
      <c r="OF695" s="63"/>
      <c r="OQ695" s="63"/>
      <c r="PB695" s="63"/>
      <c r="PM695" s="63"/>
      <c r="PX695" s="63"/>
      <c r="QI695" s="63"/>
      <c r="QT695" s="63"/>
      <c r="RE695" s="63"/>
      <c r="RP695" s="63"/>
      <c r="SA695" s="63"/>
      <c r="SL695" s="63"/>
      <c r="SW695" s="63"/>
      <c r="TH695" s="63"/>
      <c r="TS695" s="63"/>
      <c r="UD695" s="63"/>
      <c r="UO695" s="63"/>
      <c r="UZ695" s="63"/>
      <c r="VK695" s="63"/>
      <c r="VV695" s="63"/>
      <c r="WG695" s="63"/>
      <c r="WR695" s="63"/>
      <c r="XC695" s="63"/>
      <c r="XN695" s="63"/>
      <c r="XY695" s="63"/>
      <c r="YJ695" s="63"/>
      <c r="YU695" s="63"/>
      <c r="ZF695" s="63"/>
      <c r="ZQ695" s="63"/>
      <c r="AAB695" s="63"/>
      <c r="AAM695" s="63"/>
      <c r="AAX695" s="63"/>
      <c r="ABI695" s="63"/>
      <c r="ABT695" s="63"/>
      <c r="ACE695" s="63"/>
      <c r="ACP695" s="63"/>
      <c r="ADA695" s="63"/>
      <c r="ADL695" s="63"/>
      <c r="ADW695" s="63"/>
      <c r="AEH695" s="63"/>
      <c r="AES695" s="63"/>
      <c r="AFD695" s="63"/>
      <c r="AFO695" s="63"/>
      <c r="AFZ695" s="63"/>
      <c r="AGK695" s="63"/>
      <c r="AGV695" s="63"/>
      <c r="AHG695" s="63"/>
      <c r="AHR695" s="63"/>
      <c r="AIC695" s="63"/>
      <c r="AIN695" s="63"/>
      <c r="AIY695" s="63"/>
      <c r="AJJ695" s="63"/>
      <c r="AJU695" s="63"/>
      <c r="AKF695" s="63"/>
      <c r="AKQ695" s="63"/>
      <c r="ALB695" s="63"/>
      <c r="ALM695" s="63"/>
      <c r="ALX695" s="63"/>
      <c r="AMI695" s="63"/>
      <c r="AMT695" s="63"/>
      <c r="ANE695" s="63"/>
      <c r="ANP695" s="63"/>
      <c r="AOA695" s="63"/>
      <c r="AOL695" s="63"/>
      <c r="AOW695" s="63"/>
      <c r="APH695" s="63"/>
      <c r="APS695" s="63"/>
      <c r="AQD695" s="63"/>
      <c r="AQO695" s="63"/>
      <c r="AQZ695" s="63"/>
      <c r="ARK695" s="63"/>
      <c r="ARV695" s="63"/>
      <c r="ASG695" s="63"/>
      <c r="ASR695" s="63"/>
      <c r="ATC695" s="63"/>
      <c r="ATN695" s="63"/>
      <c r="ATY695" s="63"/>
      <c r="AUJ695" s="63"/>
      <c r="AUU695" s="63"/>
      <c r="AVF695" s="63"/>
      <c r="AVQ695" s="63"/>
      <c r="AWB695" s="63"/>
      <c r="AWM695" s="63"/>
      <c r="AWX695" s="63"/>
      <c r="AXI695" s="63"/>
      <c r="AXT695" s="63"/>
      <c r="AYE695" s="63"/>
      <c r="AYP695" s="63"/>
      <c r="AZA695" s="63"/>
    </row>
    <row r="696" spans="1:1023 1034:1353" ht="18.75" customHeight="1" x14ac:dyDescent="0.35">
      <c r="A696" s="24">
        <f>'total Scrap'!A696</f>
        <v>0</v>
      </c>
      <c r="B696" s="29">
        <f>'total Scrap'!D696</f>
        <v>0</v>
      </c>
      <c r="C696" s="45">
        <f>'total Scrap'!E696</f>
        <v>0</v>
      </c>
      <c r="D696" s="8">
        <f>'total Scrap'!F696</f>
        <v>0</v>
      </c>
      <c r="E696" s="26">
        <f t="shared" ca="1" si="102"/>
        <v>1457</v>
      </c>
      <c r="F696" s="26">
        <f t="shared" si="103"/>
        <v>610</v>
      </c>
      <c r="G696" s="27">
        <f t="shared" ca="1" si="104"/>
        <v>43.571428571428569</v>
      </c>
      <c r="H696" s="26">
        <f t="shared" ca="1" si="105"/>
        <v>4</v>
      </c>
      <c r="I696" s="26"/>
      <c r="J696" s="30"/>
      <c r="P696" s="57">
        <f t="shared" si="106"/>
        <v>0</v>
      </c>
      <c r="Q696" s="30">
        <f t="shared" si="107"/>
        <v>0</v>
      </c>
      <c r="T696" s="42">
        <f t="shared" si="108"/>
        <v>0</v>
      </c>
      <c r="V696" s="43">
        <f t="shared" si="109"/>
        <v>0</v>
      </c>
      <c r="W696" s="42">
        <f t="shared" si="110"/>
        <v>2</v>
      </c>
      <c r="AG696" s="63"/>
      <c r="AR696" s="63"/>
      <c r="BC696" s="63"/>
      <c r="BN696" s="63"/>
      <c r="BY696" s="63"/>
      <c r="CJ696" s="63"/>
      <c r="CU696" s="63"/>
      <c r="DF696" s="63"/>
      <c r="DQ696" s="63"/>
      <c r="EB696" s="63"/>
      <c r="EM696" s="63"/>
      <c r="EX696" s="63"/>
      <c r="FI696" s="63"/>
      <c r="FT696" s="63"/>
      <c r="GE696" s="63"/>
      <c r="GP696" s="63"/>
      <c r="HA696" s="63"/>
      <c r="HL696" s="63"/>
      <c r="HW696" s="63"/>
      <c r="IH696" s="63"/>
      <c r="IS696" s="63"/>
      <c r="JD696" s="63"/>
      <c r="JO696" s="63"/>
      <c r="JZ696" s="63"/>
      <c r="KK696" s="63"/>
      <c r="KV696" s="63"/>
      <c r="LG696" s="63"/>
      <c r="LR696" s="63"/>
      <c r="MC696" s="63"/>
      <c r="MN696" s="63"/>
      <c r="MY696" s="63"/>
      <c r="NJ696" s="63"/>
      <c r="NU696" s="63"/>
      <c r="OF696" s="63"/>
      <c r="OQ696" s="63"/>
      <c r="PB696" s="63"/>
      <c r="PM696" s="63"/>
      <c r="PX696" s="63"/>
      <c r="QI696" s="63"/>
      <c r="QT696" s="63"/>
      <c r="RE696" s="63"/>
      <c r="RP696" s="63"/>
      <c r="SA696" s="63"/>
      <c r="SL696" s="63"/>
      <c r="SW696" s="63"/>
      <c r="TH696" s="63"/>
      <c r="TS696" s="63"/>
      <c r="UD696" s="63"/>
      <c r="UO696" s="63"/>
      <c r="UZ696" s="63"/>
      <c r="VK696" s="63"/>
      <c r="VV696" s="63"/>
      <c r="WG696" s="63"/>
      <c r="WR696" s="63"/>
      <c r="XC696" s="63"/>
      <c r="XN696" s="63"/>
      <c r="XY696" s="63"/>
      <c r="YJ696" s="63"/>
      <c r="YU696" s="63"/>
      <c r="ZF696" s="63"/>
      <c r="ZQ696" s="63"/>
      <c r="AAB696" s="63"/>
      <c r="AAM696" s="63"/>
      <c r="AAX696" s="63"/>
      <c r="ABI696" s="63"/>
      <c r="ABT696" s="63"/>
      <c r="ACE696" s="63"/>
      <c r="ACP696" s="63"/>
      <c r="ADA696" s="63"/>
      <c r="ADL696" s="63"/>
      <c r="ADW696" s="63"/>
      <c r="AEH696" s="63"/>
      <c r="AES696" s="63"/>
      <c r="AFD696" s="63"/>
      <c r="AFO696" s="63"/>
      <c r="AFZ696" s="63"/>
      <c r="AGK696" s="63"/>
      <c r="AGV696" s="63"/>
      <c r="AHG696" s="63"/>
      <c r="AHR696" s="63"/>
      <c r="AIC696" s="63"/>
      <c r="AIN696" s="63"/>
      <c r="AIY696" s="63"/>
      <c r="AJJ696" s="63"/>
      <c r="AJU696" s="63"/>
      <c r="AKF696" s="63"/>
      <c r="AKQ696" s="63"/>
      <c r="ALB696" s="63"/>
      <c r="ALM696" s="63"/>
      <c r="ALX696" s="63"/>
      <c r="AMI696" s="63"/>
      <c r="AMT696" s="63"/>
      <c r="ANE696" s="63"/>
      <c r="ANP696" s="63"/>
      <c r="AOA696" s="63"/>
      <c r="AOL696" s="63"/>
      <c r="AOW696" s="63"/>
      <c r="APH696" s="63"/>
      <c r="APS696" s="63"/>
      <c r="AQD696" s="63"/>
      <c r="AQO696" s="63"/>
      <c r="AQZ696" s="63"/>
      <c r="ARK696" s="63"/>
      <c r="ARV696" s="63"/>
      <c r="ASG696" s="63"/>
      <c r="ASR696" s="63"/>
      <c r="ATC696" s="63"/>
      <c r="ATN696" s="63"/>
      <c r="ATY696" s="63"/>
      <c r="AUJ696" s="63"/>
      <c r="AUU696" s="63"/>
      <c r="AVF696" s="63"/>
      <c r="AVQ696" s="63"/>
      <c r="AWB696" s="63"/>
      <c r="AWM696" s="63"/>
      <c r="AWX696" s="63"/>
      <c r="AXI696" s="63"/>
      <c r="AXT696" s="63"/>
      <c r="AYE696" s="63"/>
      <c r="AYP696" s="63"/>
      <c r="AZA696" s="63"/>
    </row>
    <row r="697" spans="1:1023 1034:1353" ht="18.75" customHeight="1" x14ac:dyDescent="0.35">
      <c r="A697" s="24">
        <f>'total Scrap'!A697</f>
        <v>0</v>
      </c>
      <c r="B697" s="29">
        <f>'total Scrap'!D697</f>
        <v>0</v>
      </c>
      <c r="C697" s="45">
        <f>'total Scrap'!E697</f>
        <v>0</v>
      </c>
      <c r="D697" s="8">
        <f>'total Scrap'!F697</f>
        <v>0</v>
      </c>
      <c r="E697" s="26">
        <f t="shared" ca="1" si="102"/>
        <v>1457</v>
      </c>
      <c r="F697" s="26">
        <f t="shared" si="103"/>
        <v>610</v>
      </c>
      <c r="G697" s="27">
        <f t="shared" ca="1" si="104"/>
        <v>43.571428571428569</v>
      </c>
      <c r="H697" s="26">
        <f t="shared" ca="1" si="105"/>
        <v>4</v>
      </c>
      <c r="I697" s="26"/>
      <c r="J697" s="30"/>
      <c r="P697" s="57">
        <f t="shared" si="106"/>
        <v>0</v>
      </c>
      <c r="Q697" s="30">
        <f t="shared" si="107"/>
        <v>0</v>
      </c>
      <c r="T697" s="42">
        <f t="shared" si="108"/>
        <v>0</v>
      </c>
      <c r="V697" s="43">
        <f t="shared" si="109"/>
        <v>0</v>
      </c>
      <c r="W697" s="42">
        <f t="shared" si="110"/>
        <v>2</v>
      </c>
      <c r="AG697" s="63"/>
      <c r="AR697" s="63"/>
      <c r="BC697" s="63"/>
      <c r="BN697" s="63"/>
      <c r="BY697" s="63"/>
      <c r="CJ697" s="63"/>
      <c r="CU697" s="63"/>
      <c r="DF697" s="63"/>
      <c r="DQ697" s="63"/>
      <c r="EB697" s="63"/>
      <c r="EM697" s="63"/>
      <c r="EX697" s="63"/>
      <c r="FI697" s="63"/>
      <c r="FT697" s="63"/>
      <c r="GE697" s="63"/>
      <c r="GP697" s="63"/>
      <c r="HA697" s="63"/>
      <c r="HL697" s="63"/>
      <c r="HW697" s="63"/>
      <c r="IH697" s="63"/>
      <c r="IS697" s="63"/>
      <c r="JD697" s="63"/>
      <c r="JO697" s="63"/>
      <c r="JZ697" s="63"/>
      <c r="KK697" s="63"/>
      <c r="KV697" s="63"/>
      <c r="LG697" s="63"/>
      <c r="LR697" s="63"/>
      <c r="MC697" s="63"/>
      <c r="MN697" s="63"/>
      <c r="MY697" s="63"/>
      <c r="NJ697" s="63"/>
      <c r="NU697" s="63"/>
      <c r="OF697" s="63"/>
      <c r="OQ697" s="63"/>
      <c r="PB697" s="63"/>
      <c r="PM697" s="63"/>
      <c r="PX697" s="63"/>
      <c r="QI697" s="63"/>
      <c r="QT697" s="63"/>
      <c r="RE697" s="63"/>
      <c r="RP697" s="63"/>
      <c r="SA697" s="63"/>
      <c r="SL697" s="63"/>
      <c r="SW697" s="63"/>
      <c r="TH697" s="63"/>
      <c r="TS697" s="63"/>
      <c r="UD697" s="63"/>
      <c r="UO697" s="63"/>
      <c r="UZ697" s="63"/>
      <c r="VK697" s="63"/>
      <c r="VV697" s="63"/>
      <c r="WG697" s="63"/>
      <c r="WR697" s="63"/>
      <c r="XC697" s="63"/>
      <c r="XN697" s="63"/>
      <c r="XY697" s="63"/>
      <c r="YJ697" s="63"/>
      <c r="YU697" s="63"/>
      <c r="ZF697" s="63"/>
      <c r="ZQ697" s="63"/>
      <c r="AAB697" s="63"/>
      <c r="AAM697" s="63"/>
      <c r="AAX697" s="63"/>
      <c r="ABI697" s="63"/>
      <c r="ABT697" s="63"/>
      <c r="ACE697" s="63"/>
      <c r="ACP697" s="63"/>
      <c r="ADA697" s="63"/>
      <c r="ADL697" s="63"/>
      <c r="ADW697" s="63"/>
      <c r="AEH697" s="63"/>
      <c r="AES697" s="63"/>
      <c r="AFD697" s="63"/>
      <c r="AFO697" s="63"/>
      <c r="AFZ697" s="63"/>
      <c r="AGK697" s="63"/>
      <c r="AGV697" s="63"/>
      <c r="AHG697" s="63"/>
      <c r="AHR697" s="63"/>
      <c r="AIC697" s="63"/>
      <c r="AIN697" s="63"/>
      <c r="AIY697" s="63"/>
      <c r="AJJ697" s="63"/>
      <c r="AJU697" s="63"/>
      <c r="AKF697" s="63"/>
      <c r="AKQ697" s="63"/>
      <c r="ALB697" s="63"/>
      <c r="ALM697" s="63"/>
      <c r="ALX697" s="63"/>
      <c r="AMI697" s="63"/>
      <c r="AMT697" s="63"/>
      <c r="ANE697" s="63"/>
      <c r="ANP697" s="63"/>
      <c r="AOA697" s="63"/>
      <c r="AOL697" s="63"/>
      <c r="AOW697" s="63"/>
      <c r="APH697" s="63"/>
      <c r="APS697" s="63"/>
      <c r="AQD697" s="63"/>
      <c r="AQO697" s="63"/>
      <c r="AQZ697" s="63"/>
      <c r="ARK697" s="63"/>
      <c r="ARV697" s="63"/>
      <c r="ASG697" s="63"/>
      <c r="ASR697" s="63"/>
      <c r="ATC697" s="63"/>
      <c r="ATN697" s="63"/>
      <c r="ATY697" s="63"/>
      <c r="AUJ697" s="63"/>
      <c r="AUU697" s="63"/>
      <c r="AVF697" s="63"/>
      <c r="AVQ697" s="63"/>
      <c r="AWB697" s="63"/>
      <c r="AWM697" s="63"/>
      <c r="AWX697" s="63"/>
      <c r="AXI697" s="63"/>
      <c r="AXT697" s="63"/>
      <c r="AYE697" s="63"/>
      <c r="AYP697" s="63"/>
      <c r="AZA697" s="63"/>
    </row>
    <row r="698" spans="1:1023 1034:1353" ht="18.75" customHeight="1" x14ac:dyDescent="0.35">
      <c r="A698" s="24">
        <f>'total Scrap'!A698</f>
        <v>0</v>
      </c>
      <c r="B698" s="29">
        <f>'total Scrap'!D698</f>
        <v>0</v>
      </c>
      <c r="C698" s="45">
        <f>'total Scrap'!E698</f>
        <v>0</v>
      </c>
      <c r="D698" s="8">
        <f>'total Scrap'!F698</f>
        <v>0</v>
      </c>
      <c r="E698" s="26">
        <f t="shared" ca="1" si="102"/>
        <v>1457</v>
      </c>
      <c r="F698" s="26">
        <f t="shared" si="103"/>
        <v>610</v>
      </c>
      <c r="G698" s="27">
        <f t="shared" ca="1" si="104"/>
        <v>43.571428571428569</v>
      </c>
      <c r="H698" s="26">
        <f t="shared" ca="1" si="105"/>
        <v>4</v>
      </c>
      <c r="I698" s="26"/>
      <c r="J698" s="30"/>
      <c r="P698" s="57">
        <f t="shared" si="106"/>
        <v>0</v>
      </c>
      <c r="Q698" s="30">
        <f t="shared" si="107"/>
        <v>0</v>
      </c>
      <c r="T698" s="42">
        <f t="shared" si="108"/>
        <v>0</v>
      </c>
      <c r="V698" s="43">
        <f t="shared" si="109"/>
        <v>0</v>
      </c>
      <c r="W698" s="42">
        <f t="shared" si="110"/>
        <v>2</v>
      </c>
      <c r="AG698" s="63"/>
      <c r="AR698" s="63"/>
      <c r="BC698" s="63"/>
      <c r="BN698" s="63"/>
      <c r="BY698" s="63"/>
      <c r="CJ698" s="63"/>
      <c r="CU698" s="63"/>
      <c r="DF698" s="63"/>
      <c r="DQ698" s="63"/>
      <c r="EB698" s="63"/>
      <c r="EM698" s="63"/>
      <c r="EX698" s="63"/>
      <c r="FI698" s="63"/>
      <c r="FT698" s="63"/>
      <c r="GE698" s="63"/>
      <c r="GP698" s="63"/>
      <c r="HA698" s="63"/>
      <c r="HL698" s="63"/>
      <c r="HW698" s="63"/>
      <c r="IH698" s="63"/>
      <c r="IS698" s="63"/>
      <c r="JD698" s="63"/>
      <c r="JO698" s="63"/>
      <c r="JZ698" s="63"/>
      <c r="KK698" s="63"/>
      <c r="KV698" s="63"/>
      <c r="LG698" s="63"/>
      <c r="LR698" s="63"/>
      <c r="MC698" s="63"/>
      <c r="MN698" s="63"/>
      <c r="MY698" s="63"/>
      <c r="NJ698" s="63"/>
      <c r="NU698" s="63"/>
      <c r="OF698" s="63"/>
      <c r="OQ698" s="63"/>
      <c r="PB698" s="63"/>
      <c r="PM698" s="63"/>
      <c r="PX698" s="63"/>
      <c r="QI698" s="63"/>
      <c r="QT698" s="63"/>
      <c r="RE698" s="63"/>
      <c r="RP698" s="63"/>
      <c r="SA698" s="63"/>
      <c r="SL698" s="63"/>
      <c r="SW698" s="63"/>
      <c r="TH698" s="63"/>
      <c r="TS698" s="63"/>
      <c r="UD698" s="63"/>
      <c r="UO698" s="63"/>
      <c r="UZ698" s="63"/>
      <c r="VK698" s="63"/>
      <c r="VV698" s="63"/>
      <c r="WG698" s="63"/>
      <c r="WR698" s="63"/>
      <c r="XC698" s="63"/>
      <c r="XN698" s="63"/>
      <c r="XY698" s="63"/>
      <c r="YJ698" s="63"/>
      <c r="YU698" s="63"/>
      <c r="ZF698" s="63"/>
      <c r="ZQ698" s="63"/>
      <c r="AAB698" s="63"/>
      <c r="AAM698" s="63"/>
      <c r="AAX698" s="63"/>
      <c r="ABI698" s="63"/>
      <c r="ABT698" s="63"/>
      <c r="ACE698" s="63"/>
      <c r="ACP698" s="63"/>
      <c r="ADA698" s="63"/>
      <c r="ADL698" s="63"/>
      <c r="ADW698" s="63"/>
      <c r="AEH698" s="63"/>
      <c r="AES698" s="63"/>
      <c r="AFD698" s="63"/>
      <c r="AFO698" s="63"/>
      <c r="AFZ698" s="63"/>
      <c r="AGK698" s="63"/>
      <c r="AGV698" s="63"/>
      <c r="AHG698" s="63"/>
      <c r="AHR698" s="63"/>
      <c r="AIC698" s="63"/>
      <c r="AIN698" s="63"/>
      <c r="AIY698" s="63"/>
      <c r="AJJ698" s="63"/>
      <c r="AJU698" s="63"/>
      <c r="AKF698" s="63"/>
      <c r="AKQ698" s="63"/>
      <c r="ALB698" s="63"/>
      <c r="ALM698" s="63"/>
      <c r="ALX698" s="63"/>
      <c r="AMI698" s="63"/>
      <c r="AMT698" s="63"/>
      <c r="ANE698" s="63"/>
      <c r="ANP698" s="63"/>
      <c r="AOA698" s="63"/>
      <c r="AOL698" s="63"/>
      <c r="AOW698" s="63"/>
      <c r="APH698" s="63"/>
      <c r="APS698" s="63"/>
      <c r="AQD698" s="63"/>
      <c r="AQO698" s="63"/>
      <c r="AQZ698" s="63"/>
      <c r="ARK698" s="63"/>
      <c r="ARV698" s="63"/>
      <c r="ASG698" s="63"/>
      <c r="ASR698" s="63"/>
      <c r="ATC698" s="63"/>
      <c r="ATN698" s="63"/>
      <c r="ATY698" s="63"/>
      <c r="AUJ698" s="63"/>
      <c r="AUU698" s="63"/>
      <c r="AVF698" s="63"/>
      <c r="AVQ698" s="63"/>
      <c r="AWB698" s="63"/>
      <c r="AWM698" s="63"/>
      <c r="AWX698" s="63"/>
      <c r="AXI698" s="63"/>
      <c r="AXT698" s="63"/>
      <c r="AYE698" s="63"/>
      <c r="AYP698" s="63"/>
      <c r="AZA698" s="63"/>
    </row>
    <row r="699" spans="1:1023 1034:1353" ht="18.75" customHeight="1" x14ac:dyDescent="0.35">
      <c r="A699" s="24">
        <f>'total Scrap'!A699</f>
        <v>0</v>
      </c>
      <c r="B699" s="29">
        <f>'total Scrap'!D699</f>
        <v>0</v>
      </c>
      <c r="C699" s="45">
        <f>'total Scrap'!E699</f>
        <v>0</v>
      </c>
      <c r="D699" s="8">
        <f>'total Scrap'!F699</f>
        <v>0</v>
      </c>
      <c r="E699" s="26">
        <f t="shared" ca="1" si="102"/>
        <v>1457</v>
      </c>
      <c r="F699" s="26">
        <f t="shared" si="103"/>
        <v>610</v>
      </c>
      <c r="G699" s="27">
        <f t="shared" ca="1" si="104"/>
        <v>43.571428571428569</v>
      </c>
      <c r="H699" s="26">
        <f t="shared" ca="1" si="105"/>
        <v>4</v>
      </c>
      <c r="I699" s="26"/>
      <c r="J699" s="30"/>
      <c r="P699" s="57">
        <f t="shared" si="106"/>
        <v>0</v>
      </c>
      <c r="Q699" s="30">
        <f t="shared" si="107"/>
        <v>0</v>
      </c>
      <c r="T699" s="42">
        <f t="shared" si="108"/>
        <v>0</v>
      </c>
      <c r="V699" s="43">
        <f t="shared" si="109"/>
        <v>0</v>
      </c>
      <c r="W699" s="42">
        <f t="shared" si="110"/>
        <v>2</v>
      </c>
      <c r="AG699" s="63"/>
      <c r="AR699" s="63"/>
      <c r="BC699" s="63"/>
      <c r="BN699" s="63"/>
      <c r="BY699" s="63"/>
      <c r="CJ699" s="63"/>
      <c r="CU699" s="63"/>
      <c r="DF699" s="63"/>
      <c r="DQ699" s="63"/>
      <c r="EB699" s="63"/>
      <c r="EM699" s="63"/>
      <c r="EX699" s="63"/>
      <c r="FI699" s="63"/>
      <c r="FT699" s="63"/>
      <c r="GE699" s="63"/>
      <c r="GP699" s="63"/>
      <c r="HA699" s="63"/>
      <c r="HL699" s="63"/>
      <c r="HW699" s="63"/>
      <c r="IH699" s="63"/>
      <c r="IS699" s="63"/>
      <c r="JD699" s="63"/>
      <c r="JO699" s="63"/>
      <c r="JZ699" s="63"/>
      <c r="KK699" s="63"/>
      <c r="KV699" s="63"/>
      <c r="LG699" s="63"/>
      <c r="LR699" s="63"/>
      <c r="MC699" s="63"/>
      <c r="MN699" s="63"/>
      <c r="MY699" s="63"/>
      <c r="NJ699" s="63"/>
      <c r="NU699" s="63"/>
      <c r="OF699" s="63"/>
      <c r="OQ699" s="63"/>
      <c r="PB699" s="63"/>
      <c r="PM699" s="63"/>
      <c r="PX699" s="63"/>
      <c r="QI699" s="63"/>
      <c r="QT699" s="63"/>
      <c r="RE699" s="63"/>
      <c r="RP699" s="63"/>
      <c r="SA699" s="63"/>
      <c r="SL699" s="63"/>
      <c r="SW699" s="63"/>
      <c r="TH699" s="63"/>
      <c r="TS699" s="63"/>
      <c r="UD699" s="63"/>
      <c r="UO699" s="63"/>
      <c r="UZ699" s="63"/>
      <c r="VK699" s="63"/>
      <c r="VV699" s="63"/>
      <c r="WG699" s="63"/>
      <c r="WR699" s="63"/>
      <c r="XC699" s="63"/>
      <c r="XN699" s="63"/>
      <c r="XY699" s="63"/>
      <c r="YJ699" s="63"/>
      <c r="YU699" s="63"/>
      <c r="ZF699" s="63"/>
      <c r="ZQ699" s="63"/>
      <c r="AAB699" s="63"/>
      <c r="AAM699" s="63"/>
      <c r="AAX699" s="63"/>
      <c r="ABI699" s="63"/>
      <c r="ABT699" s="63"/>
      <c r="ACE699" s="63"/>
      <c r="ACP699" s="63"/>
      <c r="ADA699" s="63"/>
      <c r="ADL699" s="63"/>
      <c r="ADW699" s="63"/>
      <c r="AEH699" s="63"/>
      <c r="AES699" s="63"/>
      <c r="AFD699" s="63"/>
      <c r="AFO699" s="63"/>
      <c r="AFZ699" s="63"/>
      <c r="AGK699" s="63"/>
      <c r="AGV699" s="63"/>
      <c r="AHG699" s="63"/>
      <c r="AHR699" s="63"/>
      <c r="AIC699" s="63"/>
      <c r="AIN699" s="63"/>
      <c r="AIY699" s="63"/>
      <c r="AJJ699" s="63"/>
      <c r="AJU699" s="63"/>
      <c r="AKF699" s="63"/>
      <c r="AKQ699" s="63"/>
      <c r="ALB699" s="63"/>
      <c r="ALM699" s="63"/>
      <c r="ALX699" s="63"/>
      <c r="AMI699" s="63"/>
      <c r="AMT699" s="63"/>
      <c r="ANE699" s="63"/>
      <c r="ANP699" s="63"/>
      <c r="AOA699" s="63"/>
      <c r="AOL699" s="63"/>
      <c r="AOW699" s="63"/>
      <c r="APH699" s="63"/>
      <c r="APS699" s="63"/>
      <c r="AQD699" s="63"/>
      <c r="AQO699" s="63"/>
      <c r="AQZ699" s="63"/>
      <c r="ARK699" s="63"/>
      <c r="ARV699" s="63"/>
      <c r="ASG699" s="63"/>
      <c r="ASR699" s="63"/>
      <c r="ATC699" s="63"/>
      <c r="ATN699" s="63"/>
      <c r="ATY699" s="63"/>
      <c r="AUJ699" s="63"/>
      <c r="AUU699" s="63"/>
      <c r="AVF699" s="63"/>
      <c r="AVQ699" s="63"/>
      <c r="AWB699" s="63"/>
      <c r="AWM699" s="63"/>
      <c r="AWX699" s="63"/>
      <c r="AXI699" s="63"/>
      <c r="AXT699" s="63"/>
      <c r="AYE699" s="63"/>
      <c r="AYP699" s="63"/>
      <c r="AZA699" s="63"/>
    </row>
    <row r="700" spans="1:1023 1034:1353" ht="18.75" customHeight="1" x14ac:dyDescent="0.35">
      <c r="A700" s="24">
        <f>'total Scrap'!A700</f>
        <v>0</v>
      </c>
      <c r="B700" s="29">
        <f>'total Scrap'!D700</f>
        <v>0</v>
      </c>
      <c r="C700" s="45">
        <f>'total Scrap'!E700</f>
        <v>0</v>
      </c>
      <c r="D700" s="8">
        <f>'total Scrap'!F700</f>
        <v>0</v>
      </c>
      <c r="E700" s="26">
        <f t="shared" ca="1" si="102"/>
        <v>1457</v>
      </c>
      <c r="F700" s="26">
        <f t="shared" si="103"/>
        <v>610</v>
      </c>
      <c r="G700" s="27">
        <f t="shared" ca="1" si="104"/>
        <v>43.571428571428569</v>
      </c>
      <c r="H700" s="26">
        <f t="shared" ca="1" si="105"/>
        <v>4</v>
      </c>
      <c r="I700" s="26"/>
      <c r="J700" s="30"/>
      <c r="P700" s="57">
        <f t="shared" si="106"/>
        <v>0</v>
      </c>
      <c r="Q700" s="30">
        <f t="shared" si="107"/>
        <v>0</v>
      </c>
      <c r="T700" s="42">
        <f t="shared" si="108"/>
        <v>0</v>
      </c>
      <c r="V700" s="43">
        <f t="shared" si="109"/>
        <v>0</v>
      </c>
      <c r="W700" s="42">
        <f t="shared" si="110"/>
        <v>2</v>
      </c>
      <c r="AG700" s="63"/>
      <c r="AR700" s="63"/>
      <c r="BC700" s="63"/>
      <c r="BN700" s="63"/>
      <c r="BY700" s="63"/>
      <c r="CJ700" s="63"/>
      <c r="CU700" s="63"/>
      <c r="DF700" s="63"/>
      <c r="DQ700" s="63"/>
      <c r="EB700" s="63"/>
      <c r="EM700" s="63"/>
      <c r="EX700" s="63"/>
      <c r="FI700" s="63"/>
      <c r="FT700" s="63"/>
      <c r="GE700" s="63"/>
      <c r="GP700" s="63"/>
      <c r="HA700" s="63"/>
      <c r="HL700" s="63"/>
      <c r="HW700" s="63"/>
      <c r="IH700" s="63"/>
      <c r="IS700" s="63"/>
      <c r="JD700" s="63"/>
      <c r="JO700" s="63"/>
      <c r="JZ700" s="63"/>
      <c r="KK700" s="63"/>
      <c r="KV700" s="63"/>
      <c r="LG700" s="63"/>
      <c r="LR700" s="63"/>
      <c r="MC700" s="63"/>
      <c r="MN700" s="63"/>
      <c r="MY700" s="63"/>
      <c r="NJ700" s="63"/>
      <c r="NU700" s="63"/>
      <c r="OF700" s="63"/>
      <c r="OQ700" s="63"/>
      <c r="PB700" s="63"/>
      <c r="PM700" s="63"/>
      <c r="PX700" s="63"/>
      <c r="QI700" s="63"/>
      <c r="QT700" s="63"/>
      <c r="RE700" s="63"/>
      <c r="RP700" s="63"/>
      <c r="SA700" s="63"/>
      <c r="SL700" s="63"/>
      <c r="SW700" s="63"/>
      <c r="TH700" s="63"/>
      <c r="TS700" s="63"/>
      <c r="UD700" s="63"/>
      <c r="UO700" s="63"/>
      <c r="UZ700" s="63"/>
      <c r="VK700" s="63"/>
      <c r="VV700" s="63"/>
      <c r="WG700" s="63"/>
      <c r="WR700" s="63"/>
      <c r="XC700" s="63"/>
      <c r="XN700" s="63"/>
      <c r="XY700" s="63"/>
      <c r="YJ700" s="63"/>
      <c r="YU700" s="63"/>
      <c r="ZF700" s="63"/>
      <c r="ZQ700" s="63"/>
      <c r="AAB700" s="63"/>
      <c r="AAM700" s="63"/>
      <c r="AAX700" s="63"/>
      <c r="ABI700" s="63"/>
      <c r="ABT700" s="63"/>
      <c r="ACE700" s="63"/>
      <c r="ACP700" s="63"/>
      <c r="ADA700" s="63"/>
      <c r="ADL700" s="63"/>
      <c r="ADW700" s="63"/>
      <c r="AEH700" s="63"/>
      <c r="AES700" s="63"/>
      <c r="AFD700" s="63"/>
      <c r="AFO700" s="63"/>
      <c r="AFZ700" s="63"/>
      <c r="AGK700" s="63"/>
      <c r="AGV700" s="63"/>
      <c r="AHG700" s="63"/>
      <c r="AHR700" s="63"/>
      <c r="AIC700" s="63"/>
      <c r="AIN700" s="63"/>
      <c r="AIY700" s="63"/>
      <c r="AJJ700" s="63"/>
      <c r="AJU700" s="63"/>
      <c r="AKF700" s="63"/>
      <c r="AKQ700" s="63"/>
      <c r="ALB700" s="63"/>
      <c r="ALM700" s="63"/>
      <c r="ALX700" s="63"/>
      <c r="AMI700" s="63"/>
      <c r="AMT700" s="63"/>
      <c r="ANE700" s="63"/>
      <c r="ANP700" s="63"/>
      <c r="AOA700" s="63"/>
      <c r="AOL700" s="63"/>
      <c r="AOW700" s="63"/>
      <c r="APH700" s="63"/>
      <c r="APS700" s="63"/>
      <c r="AQD700" s="63"/>
      <c r="AQO700" s="63"/>
      <c r="AQZ700" s="63"/>
      <c r="ARK700" s="63"/>
      <c r="ARV700" s="63"/>
      <c r="ASG700" s="63"/>
      <c r="ASR700" s="63"/>
      <c r="ATC700" s="63"/>
      <c r="ATN700" s="63"/>
      <c r="ATY700" s="63"/>
      <c r="AUJ700" s="63"/>
      <c r="AUU700" s="63"/>
      <c r="AVF700" s="63"/>
      <c r="AVQ700" s="63"/>
      <c r="AWB700" s="63"/>
      <c r="AWM700" s="63"/>
      <c r="AWX700" s="63"/>
      <c r="AXI700" s="63"/>
      <c r="AXT700" s="63"/>
      <c r="AYE700" s="63"/>
      <c r="AYP700" s="63"/>
      <c r="AZA700" s="63"/>
    </row>
    <row r="701" spans="1:1023 1034:1353" ht="18.75" customHeight="1" x14ac:dyDescent="0.35">
      <c r="A701" s="24">
        <f>'total Scrap'!A701</f>
        <v>0</v>
      </c>
      <c r="B701" s="29">
        <f>'total Scrap'!D701</f>
        <v>0</v>
      </c>
      <c r="C701" s="45">
        <f>'total Scrap'!E701</f>
        <v>0</v>
      </c>
      <c r="D701" s="8">
        <f>'total Scrap'!F701</f>
        <v>0</v>
      </c>
      <c r="E701" s="26">
        <f t="shared" ca="1" si="102"/>
        <v>1457</v>
      </c>
      <c r="F701" s="26">
        <f t="shared" si="103"/>
        <v>610</v>
      </c>
      <c r="G701" s="27">
        <f t="shared" ca="1" si="104"/>
        <v>43.571428571428569</v>
      </c>
      <c r="H701" s="26">
        <f t="shared" ca="1" si="105"/>
        <v>4</v>
      </c>
      <c r="I701" s="26"/>
      <c r="J701" s="30"/>
      <c r="P701" s="57">
        <f t="shared" si="106"/>
        <v>0</v>
      </c>
      <c r="Q701" s="30">
        <f t="shared" si="107"/>
        <v>0</v>
      </c>
      <c r="T701" s="42">
        <f t="shared" si="108"/>
        <v>0</v>
      </c>
      <c r="V701" s="43">
        <f t="shared" si="109"/>
        <v>0</v>
      </c>
      <c r="W701" s="42">
        <f t="shared" si="110"/>
        <v>2</v>
      </c>
      <c r="AG701" s="63"/>
      <c r="AR701" s="63"/>
      <c r="BC701" s="63"/>
      <c r="BN701" s="63"/>
      <c r="BY701" s="63"/>
      <c r="CJ701" s="63"/>
      <c r="CU701" s="63"/>
      <c r="DF701" s="63"/>
      <c r="DQ701" s="63"/>
      <c r="EB701" s="63"/>
      <c r="EM701" s="63"/>
      <c r="EX701" s="63"/>
      <c r="FI701" s="63"/>
      <c r="FT701" s="63"/>
      <c r="GE701" s="63"/>
      <c r="GP701" s="63"/>
      <c r="HA701" s="63"/>
      <c r="HL701" s="63"/>
      <c r="HW701" s="63"/>
      <c r="IH701" s="63"/>
      <c r="IS701" s="63"/>
      <c r="JD701" s="63"/>
      <c r="JO701" s="63"/>
      <c r="JZ701" s="63"/>
      <c r="KK701" s="63"/>
      <c r="KV701" s="63"/>
      <c r="LG701" s="63"/>
      <c r="LR701" s="63"/>
      <c r="MC701" s="63"/>
      <c r="MN701" s="63"/>
      <c r="MY701" s="63"/>
      <c r="NJ701" s="63"/>
      <c r="NU701" s="63"/>
      <c r="OF701" s="63"/>
      <c r="OQ701" s="63"/>
      <c r="PB701" s="63"/>
      <c r="PM701" s="63"/>
      <c r="PX701" s="63"/>
      <c r="QI701" s="63"/>
      <c r="QT701" s="63"/>
      <c r="RE701" s="63"/>
      <c r="RP701" s="63"/>
      <c r="SA701" s="63"/>
      <c r="SL701" s="63"/>
      <c r="SW701" s="63"/>
      <c r="TH701" s="63"/>
      <c r="TS701" s="63"/>
      <c r="UD701" s="63"/>
      <c r="UO701" s="63"/>
      <c r="UZ701" s="63"/>
      <c r="VK701" s="63"/>
      <c r="VV701" s="63"/>
      <c r="WG701" s="63"/>
      <c r="WR701" s="63"/>
      <c r="XC701" s="63"/>
      <c r="XN701" s="63"/>
      <c r="XY701" s="63"/>
      <c r="YJ701" s="63"/>
      <c r="YU701" s="63"/>
      <c r="ZF701" s="63"/>
      <c r="ZQ701" s="63"/>
      <c r="AAB701" s="63"/>
      <c r="AAM701" s="63"/>
      <c r="AAX701" s="63"/>
      <c r="ABI701" s="63"/>
      <c r="ABT701" s="63"/>
      <c r="ACE701" s="63"/>
      <c r="ACP701" s="63"/>
      <c r="ADA701" s="63"/>
      <c r="ADL701" s="63"/>
      <c r="ADW701" s="63"/>
      <c r="AEH701" s="63"/>
      <c r="AES701" s="63"/>
      <c r="AFD701" s="63"/>
      <c r="AFO701" s="63"/>
      <c r="AFZ701" s="63"/>
      <c r="AGK701" s="63"/>
      <c r="AGV701" s="63"/>
      <c r="AHG701" s="63"/>
      <c r="AHR701" s="63"/>
      <c r="AIC701" s="63"/>
      <c r="AIN701" s="63"/>
      <c r="AIY701" s="63"/>
      <c r="AJJ701" s="63"/>
      <c r="AJU701" s="63"/>
      <c r="AKF701" s="63"/>
      <c r="AKQ701" s="63"/>
      <c r="ALB701" s="63"/>
      <c r="ALM701" s="63"/>
      <c r="ALX701" s="63"/>
      <c r="AMI701" s="63"/>
      <c r="AMT701" s="63"/>
      <c r="ANE701" s="63"/>
      <c r="ANP701" s="63"/>
      <c r="AOA701" s="63"/>
      <c r="AOL701" s="63"/>
      <c r="AOW701" s="63"/>
      <c r="APH701" s="63"/>
      <c r="APS701" s="63"/>
      <c r="AQD701" s="63"/>
      <c r="AQO701" s="63"/>
      <c r="AQZ701" s="63"/>
      <c r="ARK701" s="63"/>
      <c r="ARV701" s="63"/>
      <c r="ASG701" s="63"/>
      <c r="ASR701" s="63"/>
      <c r="ATC701" s="63"/>
      <c r="ATN701" s="63"/>
      <c r="ATY701" s="63"/>
      <c r="AUJ701" s="63"/>
      <c r="AUU701" s="63"/>
      <c r="AVF701" s="63"/>
      <c r="AVQ701" s="63"/>
      <c r="AWB701" s="63"/>
      <c r="AWM701" s="63"/>
      <c r="AWX701" s="63"/>
      <c r="AXI701" s="63"/>
      <c r="AXT701" s="63"/>
      <c r="AYE701" s="63"/>
      <c r="AYP701" s="63"/>
      <c r="AZA701" s="63"/>
    </row>
    <row r="702" spans="1:1023 1034:1353" ht="18.75" customHeight="1" x14ac:dyDescent="0.35">
      <c r="A702" s="24">
        <f>'total Scrap'!A702</f>
        <v>0</v>
      </c>
      <c r="B702" s="29">
        <f>'total Scrap'!D702</f>
        <v>0</v>
      </c>
      <c r="C702" s="45">
        <f>'total Scrap'!E702</f>
        <v>0</v>
      </c>
      <c r="D702" s="8">
        <f>'total Scrap'!F702</f>
        <v>0</v>
      </c>
      <c r="E702" s="26">
        <f t="shared" ca="1" si="102"/>
        <v>1457</v>
      </c>
      <c r="F702" s="26">
        <f t="shared" si="103"/>
        <v>610</v>
      </c>
      <c r="G702" s="27">
        <f t="shared" ca="1" si="104"/>
        <v>43.571428571428569</v>
      </c>
      <c r="H702" s="26">
        <f t="shared" ca="1" si="105"/>
        <v>4</v>
      </c>
      <c r="I702" s="26"/>
      <c r="J702" s="30"/>
      <c r="P702" s="57">
        <f t="shared" si="106"/>
        <v>0</v>
      </c>
      <c r="Q702" s="30">
        <f t="shared" si="107"/>
        <v>0</v>
      </c>
      <c r="T702" s="42">
        <f t="shared" si="108"/>
        <v>0</v>
      </c>
      <c r="V702" s="43">
        <f t="shared" si="109"/>
        <v>0</v>
      </c>
      <c r="W702" s="42">
        <f t="shared" si="110"/>
        <v>2</v>
      </c>
      <c r="AG702" s="63"/>
      <c r="AR702" s="63"/>
      <c r="BC702" s="63"/>
      <c r="BN702" s="63"/>
      <c r="BY702" s="63"/>
      <c r="CJ702" s="63"/>
      <c r="CU702" s="63"/>
      <c r="DF702" s="63"/>
      <c r="DQ702" s="63"/>
      <c r="EB702" s="63"/>
      <c r="EM702" s="63"/>
      <c r="EX702" s="63"/>
      <c r="FI702" s="63"/>
      <c r="FT702" s="63"/>
      <c r="GE702" s="63"/>
      <c r="GP702" s="63"/>
      <c r="HA702" s="63"/>
      <c r="HL702" s="63"/>
      <c r="HW702" s="63"/>
      <c r="IH702" s="63"/>
      <c r="IS702" s="63"/>
      <c r="JD702" s="63"/>
      <c r="JO702" s="63"/>
      <c r="JZ702" s="63"/>
      <c r="KK702" s="63"/>
      <c r="KV702" s="63"/>
      <c r="LG702" s="63"/>
      <c r="LR702" s="63"/>
      <c r="MC702" s="63"/>
      <c r="MN702" s="63"/>
      <c r="MY702" s="63"/>
      <c r="NJ702" s="63"/>
      <c r="NU702" s="63"/>
      <c r="OF702" s="63"/>
      <c r="OQ702" s="63"/>
      <c r="PB702" s="63"/>
      <c r="PM702" s="63"/>
      <c r="PX702" s="63"/>
      <c r="QI702" s="63"/>
      <c r="QT702" s="63"/>
      <c r="RE702" s="63"/>
      <c r="RP702" s="63"/>
      <c r="SA702" s="63"/>
      <c r="SL702" s="63"/>
      <c r="SW702" s="63"/>
      <c r="TH702" s="63"/>
      <c r="TS702" s="63"/>
      <c r="UD702" s="63"/>
      <c r="UO702" s="63"/>
      <c r="UZ702" s="63"/>
      <c r="VK702" s="63"/>
      <c r="VV702" s="63"/>
      <c r="WG702" s="63"/>
      <c r="WR702" s="63"/>
      <c r="XC702" s="63"/>
      <c r="XN702" s="63"/>
      <c r="XY702" s="63"/>
      <c r="YJ702" s="63"/>
      <c r="YU702" s="63"/>
      <c r="ZF702" s="63"/>
      <c r="ZQ702" s="63"/>
      <c r="AAB702" s="63"/>
      <c r="AAM702" s="63"/>
      <c r="AAX702" s="63"/>
      <c r="ABI702" s="63"/>
      <c r="ABT702" s="63"/>
      <c r="ACE702" s="63"/>
      <c r="ACP702" s="63"/>
      <c r="ADA702" s="63"/>
      <c r="ADL702" s="63"/>
      <c r="ADW702" s="63"/>
      <c r="AEH702" s="63"/>
      <c r="AES702" s="63"/>
      <c r="AFD702" s="63"/>
      <c r="AFO702" s="63"/>
      <c r="AFZ702" s="63"/>
      <c r="AGK702" s="63"/>
      <c r="AGV702" s="63"/>
      <c r="AHG702" s="63"/>
      <c r="AHR702" s="63"/>
      <c r="AIC702" s="63"/>
      <c r="AIN702" s="63"/>
      <c r="AIY702" s="63"/>
      <c r="AJJ702" s="63"/>
      <c r="AJU702" s="63"/>
      <c r="AKF702" s="63"/>
      <c r="AKQ702" s="63"/>
      <c r="ALB702" s="63"/>
      <c r="ALM702" s="63"/>
      <c r="ALX702" s="63"/>
      <c r="AMI702" s="63"/>
      <c r="AMT702" s="63"/>
      <c r="ANE702" s="63"/>
      <c r="ANP702" s="63"/>
      <c r="AOA702" s="63"/>
      <c r="AOL702" s="63"/>
      <c r="AOW702" s="63"/>
      <c r="APH702" s="63"/>
      <c r="APS702" s="63"/>
      <c r="AQD702" s="63"/>
      <c r="AQO702" s="63"/>
      <c r="AQZ702" s="63"/>
      <c r="ARK702" s="63"/>
      <c r="ARV702" s="63"/>
      <c r="ASG702" s="63"/>
      <c r="ASR702" s="63"/>
      <c r="ATC702" s="63"/>
      <c r="ATN702" s="63"/>
      <c r="ATY702" s="63"/>
      <c r="AUJ702" s="63"/>
      <c r="AUU702" s="63"/>
      <c r="AVF702" s="63"/>
      <c r="AVQ702" s="63"/>
      <c r="AWB702" s="63"/>
      <c r="AWM702" s="63"/>
      <c r="AWX702" s="63"/>
      <c r="AXI702" s="63"/>
      <c r="AXT702" s="63"/>
      <c r="AYE702" s="63"/>
      <c r="AYP702" s="63"/>
      <c r="AZA702" s="63"/>
    </row>
    <row r="703" spans="1:1023 1034:1353" ht="18.75" customHeight="1" x14ac:dyDescent="0.35">
      <c r="A703" s="24">
        <f>'total Scrap'!A703</f>
        <v>0</v>
      </c>
      <c r="B703" s="29">
        <f>'total Scrap'!D703</f>
        <v>0</v>
      </c>
      <c r="C703" s="45">
        <f>'total Scrap'!E703</f>
        <v>0</v>
      </c>
      <c r="D703" s="8">
        <f>'total Scrap'!F703</f>
        <v>0</v>
      </c>
      <c r="E703" s="26">
        <f t="shared" ca="1" si="102"/>
        <v>1457</v>
      </c>
      <c r="F703" s="26">
        <f t="shared" si="103"/>
        <v>610</v>
      </c>
      <c r="G703" s="27">
        <f t="shared" ca="1" si="104"/>
        <v>43.571428571428569</v>
      </c>
      <c r="H703" s="26">
        <f t="shared" ca="1" si="105"/>
        <v>4</v>
      </c>
      <c r="I703" s="26"/>
      <c r="J703" s="30"/>
      <c r="P703" s="57">
        <f t="shared" si="106"/>
        <v>0</v>
      </c>
      <c r="Q703" s="30">
        <f t="shared" si="107"/>
        <v>0</v>
      </c>
      <c r="T703" s="42">
        <f t="shared" si="108"/>
        <v>0</v>
      </c>
      <c r="V703" s="43">
        <f t="shared" si="109"/>
        <v>0</v>
      </c>
      <c r="W703" s="42">
        <f t="shared" si="110"/>
        <v>2</v>
      </c>
      <c r="AG703" s="63"/>
      <c r="AR703" s="63"/>
      <c r="BC703" s="63"/>
      <c r="BN703" s="63"/>
      <c r="BY703" s="63"/>
      <c r="CJ703" s="63"/>
      <c r="CU703" s="63"/>
      <c r="DF703" s="63"/>
      <c r="DQ703" s="63"/>
      <c r="EB703" s="63"/>
      <c r="EM703" s="63"/>
      <c r="EX703" s="63"/>
      <c r="FI703" s="63"/>
      <c r="FT703" s="63"/>
      <c r="GE703" s="63"/>
      <c r="GP703" s="63"/>
      <c r="HA703" s="63"/>
      <c r="HL703" s="63"/>
      <c r="HW703" s="63"/>
      <c r="IH703" s="63"/>
      <c r="IS703" s="63"/>
      <c r="JD703" s="63"/>
      <c r="JO703" s="63"/>
      <c r="JZ703" s="63"/>
      <c r="KK703" s="63"/>
      <c r="KV703" s="63"/>
      <c r="LG703" s="63"/>
      <c r="LR703" s="63"/>
      <c r="MC703" s="63"/>
      <c r="MN703" s="63"/>
      <c r="MY703" s="63"/>
      <c r="NJ703" s="63"/>
      <c r="NU703" s="63"/>
      <c r="OF703" s="63"/>
      <c r="OQ703" s="63"/>
      <c r="PB703" s="63"/>
      <c r="PM703" s="63"/>
      <c r="PX703" s="63"/>
      <c r="QI703" s="63"/>
      <c r="QT703" s="63"/>
      <c r="RE703" s="63"/>
      <c r="RP703" s="63"/>
      <c r="SA703" s="63"/>
      <c r="SL703" s="63"/>
      <c r="SW703" s="63"/>
      <c r="TH703" s="63"/>
      <c r="TS703" s="63"/>
      <c r="UD703" s="63"/>
      <c r="UO703" s="63"/>
      <c r="UZ703" s="63"/>
      <c r="VK703" s="63"/>
      <c r="VV703" s="63"/>
      <c r="WG703" s="63"/>
      <c r="WR703" s="63"/>
      <c r="XC703" s="63"/>
      <c r="XN703" s="63"/>
      <c r="XY703" s="63"/>
      <c r="YJ703" s="63"/>
      <c r="YU703" s="63"/>
      <c r="ZF703" s="63"/>
      <c r="ZQ703" s="63"/>
      <c r="AAB703" s="63"/>
      <c r="AAM703" s="63"/>
      <c r="AAX703" s="63"/>
      <c r="ABI703" s="63"/>
      <c r="ABT703" s="63"/>
      <c r="ACE703" s="63"/>
      <c r="ACP703" s="63"/>
      <c r="ADA703" s="63"/>
      <c r="ADL703" s="63"/>
      <c r="ADW703" s="63"/>
      <c r="AEH703" s="63"/>
      <c r="AES703" s="63"/>
      <c r="AFD703" s="63"/>
      <c r="AFO703" s="63"/>
      <c r="AFZ703" s="63"/>
      <c r="AGK703" s="63"/>
      <c r="AGV703" s="63"/>
      <c r="AHG703" s="63"/>
      <c r="AHR703" s="63"/>
      <c r="AIC703" s="63"/>
      <c r="AIN703" s="63"/>
      <c r="AIY703" s="63"/>
      <c r="AJJ703" s="63"/>
      <c r="AJU703" s="63"/>
      <c r="AKF703" s="63"/>
      <c r="AKQ703" s="63"/>
      <c r="ALB703" s="63"/>
      <c r="ALM703" s="63"/>
      <c r="ALX703" s="63"/>
      <c r="AMI703" s="63"/>
      <c r="AMT703" s="63"/>
      <c r="ANE703" s="63"/>
      <c r="ANP703" s="63"/>
      <c r="AOA703" s="63"/>
      <c r="AOL703" s="63"/>
      <c r="AOW703" s="63"/>
      <c r="APH703" s="63"/>
      <c r="APS703" s="63"/>
      <c r="AQD703" s="63"/>
      <c r="AQO703" s="63"/>
      <c r="AQZ703" s="63"/>
      <c r="ARK703" s="63"/>
      <c r="ARV703" s="63"/>
      <c r="ASG703" s="63"/>
      <c r="ASR703" s="63"/>
      <c r="ATC703" s="63"/>
      <c r="ATN703" s="63"/>
      <c r="ATY703" s="63"/>
      <c r="AUJ703" s="63"/>
      <c r="AUU703" s="63"/>
      <c r="AVF703" s="63"/>
      <c r="AVQ703" s="63"/>
      <c r="AWB703" s="63"/>
      <c r="AWM703" s="63"/>
      <c r="AWX703" s="63"/>
      <c r="AXI703" s="63"/>
      <c r="AXT703" s="63"/>
      <c r="AYE703" s="63"/>
      <c r="AYP703" s="63"/>
      <c r="AZA703" s="63"/>
    </row>
    <row r="704" spans="1:1023 1034:1353" ht="18.75" customHeight="1" x14ac:dyDescent="0.35">
      <c r="A704" s="24">
        <f>'total Scrap'!A704</f>
        <v>0</v>
      </c>
      <c r="B704" s="29">
        <f>'total Scrap'!D704</f>
        <v>0</v>
      </c>
      <c r="C704" s="45">
        <f>'total Scrap'!E704</f>
        <v>0</v>
      </c>
      <c r="D704" s="8">
        <f>'total Scrap'!F704</f>
        <v>0</v>
      </c>
      <c r="E704" s="26">
        <f t="shared" ca="1" si="102"/>
        <v>1457</v>
      </c>
      <c r="F704" s="26">
        <f t="shared" si="103"/>
        <v>610</v>
      </c>
      <c r="G704" s="27">
        <f t="shared" ca="1" si="104"/>
        <v>43.571428571428569</v>
      </c>
      <c r="H704" s="26">
        <f t="shared" ca="1" si="105"/>
        <v>4</v>
      </c>
      <c r="I704" s="26"/>
      <c r="J704" s="30"/>
      <c r="P704" s="57">
        <f t="shared" si="106"/>
        <v>0</v>
      </c>
      <c r="Q704" s="30">
        <f t="shared" si="107"/>
        <v>0</v>
      </c>
      <c r="T704" s="42">
        <f t="shared" si="108"/>
        <v>0</v>
      </c>
      <c r="V704" s="43">
        <f t="shared" si="109"/>
        <v>0</v>
      </c>
      <c r="W704" s="42">
        <f t="shared" si="110"/>
        <v>2</v>
      </c>
      <c r="AG704" s="63"/>
      <c r="AR704" s="63"/>
      <c r="BC704" s="63"/>
      <c r="BN704" s="63"/>
      <c r="BY704" s="63"/>
      <c r="CJ704" s="63"/>
      <c r="CU704" s="63"/>
      <c r="DF704" s="63"/>
      <c r="DQ704" s="63"/>
      <c r="EB704" s="63"/>
      <c r="EM704" s="63"/>
      <c r="EX704" s="63"/>
      <c r="FI704" s="63"/>
      <c r="FT704" s="63"/>
      <c r="GE704" s="63"/>
      <c r="GP704" s="63"/>
      <c r="HA704" s="63"/>
      <c r="HL704" s="63"/>
      <c r="HW704" s="63"/>
      <c r="IH704" s="63"/>
      <c r="IS704" s="63"/>
      <c r="JD704" s="63"/>
      <c r="JO704" s="63"/>
      <c r="JZ704" s="63"/>
      <c r="KK704" s="63"/>
      <c r="KV704" s="63"/>
      <c r="LG704" s="63"/>
      <c r="LR704" s="63"/>
      <c r="MC704" s="63"/>
      <c r="MN704" s="63"/>
      <c r="MY704" s="63"/>
      <c r="NJ704" s="63"/>
      <c r="NU704" s="63"/>
      <c r="OF704" s="63"/>
      <c r="OQ704" s="63"/>
      <c r="PB704" s="63"/>
      <c r="PM704" s="63"/>
      <c r="PX704" s="63"/>
      <c r="QI704" s="63"/>
      <c r="QT704" s="63"/>
      <c r="RE704" s="63"/>
      <c r="RP704" s="63"/>
      <c r="SA704" s="63"/>
      <c r="SL704" s="63"/>
      <c r="SW704" s="63"/>
      <c r="TH704" s="63"/>
      <c r="TS704" s="63"/>
      <c r="UD704" s="63"/>
      <c r="UO704" s="63"/>
      <c r="UZ704" s="63"/>
      <c r="VK704" s="63"/>
      <c r="VV704" s="63"/>
      <c r="WG704" s="63"/>
      <c r="WR704" s="63"/>
      <c r="XC704" s="63"/>
      <c r="XN704" s="63"/>
      <c r="XY704" s="63"/>
      <c r="YJ704" s="63"/>
      <c r="YU704" s="63"/>
      <c r="ZF704" s="63"/>
      <c r="ZQ704" s="63"/>
      <c r="AAB704" s="63"/>
      <c r="AAM704" s="63"/>
      <c r="AAX704" s="63"/>
      <c r="ABI704" s="63"/>
      <c r="ABT704" s="63"/>
      <c r="ACE704" s="63"/>
      <c r="ACP704" s="63"/>
      <c r="ADA704" s="63"/>
      <c r="ADL704" s="63"/>
      <c r="ADW704" s="63"/>
      <c r="AEH704" s="63"/>
      <c r="AES704" s="63"/>
      <c r="AFD704" s="63"/>
      <c r="AFO704" s="63"/>
      <c r="AFZ704" s="63"/>
      <c r="AGK704" s="63"/>
      <c r="AGV704" s="63"/>
      <c r="AHG704" s="63"/>
      <c r="AHR704" s="63"/>
      <c r="AIC704" s="63"/>
      <c r="AIN704" s="63"/>
      <c r="AIY704" s="63"/>
      <c r="AJJ704" s="63"/>
      <c r="AJU704" s="63"/>
      <c r="AKF704" s="63"/>
      <c r="AKQ704" s="63"/>
      <c r="ALB704" s="63"/>
      <c r="ALM704" s="63"/>
      <c r="ALX704" s="63"/>
      <c r="AMI704" s="63"/>
      <c r="AMT704" s="63"/>
      <c r="ANE704" s="63"/>
      <c r="ANP704" s="63"/>
      <c r="AOA704" s="63"/>
      <c r="AOL704" s="63"/>
      <c r="AOW704" s="63"/>
      <c r="APH704" s="63"/>
      <c r="APS704" s="63"/>
      <c r="AQD704" s="63"/>
      <c r="AQO704" s="63"/>
      <c r="AQZ704" s="63"/>
      <c r="ARK704" s="63"/>
      <c r="ARV704" s="63"/>
      <c r="ASG704" s="63"/>
      <c r="ASR704" s="63"/>
      <c r="ATC704" s="63"/>
      <c r="ATN704" s="63"/>
      <c r="ATY704" s="63"/>
      <c r="AUJ704" s="63"/>
      <c r="AUU704" s="63"/>
      <c r="AVF704" s="63"/>
      <c r="AVQ704" s="63"/>
      <c r="AWB704" s="63"/>
      <c r="AWM704" s="63"/>
      <c r="AWX704" s="63"/>
      <c r="AXI704" s="63"/>
      <c r="AXT704" s="63"/>
      <c r="AYE704" s="63"/>
      <c r="AYP704" s="63"/>
      <c r="AZA704" s="63"/>
    </row>
    <row r="705" spans="1:1023 1034:1353" ht="18.75" customHeight="1" x14ac:dyDescent="0.35">
      <c r="A705" s="24">
        <f>'total Scrap'!A705</f>
        <v>0</v>
      </c>
      <c r="B705" s="29">
        <f>'total Scrap'!D705</f>
        <v>0</v>
      </c>
      <c r="C705" s="45">
        <f>'total Scrap'!E705</f>
        <v>0</v>
      </c>
      <c r="D705" s="8">
        <f>'total Scrap'!F705</f>
        <v>0</v>
      </c>
      <c r="E705" s="26">
        <f t="shared" ca="1" si="102"/>
        <v>1457</v>
      </c>
      <c r="F705" s="26">
        <f t="shared" si="103"/>
        <v>610</v>
      </c>
      <c r="G705" s="27">
        <f t="shared" ca="1" si="104"/>
        <v>43.571428571428569</v>
      </c>
      <c r="H705" s="26">
        <f t="shared" ca="1" si="105"/>
        <v>4</v>
      </c>
      <c r="I705" s="26"/>
      <c r="J705" s="30"/>
      <c r="P705" s="57">
        <f t="shared" si="106"/>
        <v>0</v>
      </c>
      <c r="Q705" s="30">
        <f t="shared" si="107"/>
        <v>0</v>
      </c>
      <c r="T705" s="42">
        <f t="shared" si="108"/>
        <v>0</v>
      </c>
      <c r="V705" s="43">
        <f t="shared" si="109"/>
        <v>0</v>
      </c>
      <c r="W705" s="42">
        <f t="shared" si="110"/>
        <v>2</v>
      </c>
      <c r="AG705" s="63"/>
      <c r="AR705" s="63"/>
      <c r="BC705" s="63"/>
      <c r="BN705" s="63"/>
      <c r="BY705" s="63"/>
      <c r="CJ705" s="63"/>
      <c r="CU705" s="63"/>
      <c r="DF705" s="63"/>
      <c r="DQ705" s="63"/>
      <c r="EB705" s="63"/>
      <c r="EM705" s="63"/>
      <c r="EX705" s="63"/>
      <c r="FI705" s="63"/>
      <c r="FT705" s="63"/>
      <c r="GE705" s="63"/>
      <c r="GP705" s="63"/>
      <c r="HA705" s="63"/>
      <c r="HL705" s="63"/>
      <c r="HW705" s="63"/>
      <c r="IH705" s="63"/>
      <c r="IS705" s="63"/>
      <c r="JD705" s="63"/>
      <c r="JO705" s="63"/>
      <c r="JZ705" s="63"/>
      <c r="KK705" s="63"/>
      <c r="KV705" s="63"/>
      <c r="LG705" s="63"/>
      <c r="LR705" s="63"/>
      <c r="MC705" s="63"/>
      <c r="MN705" s="63"/>
      <c r="MY705" s="63"/>
      <c r="NJ705" s="63"/>
      <c r="NU705" s="63"/>
      <c r="OF705" s="63"/>
      <c r="OQ705" s="63"/>
      <c r="PB705" s="63"/>
      <c r="PM705" s="63"/>
      <c r="PX705" s="63"/>
      <c r="QI705" s="63"/>
      <c r="QT705" s="63"/>
      <c r="RE705" s="63"/>
      <c r="RP705" s="63"/>
      <c r="SA705" s="63"/>
      <c r="SL705" s="63"/>
      <c r="SW705" s="63"/>
      <c r="TH705" s="63"/>
      <c r="TS705" s="63"/>
      <c r="UD705" s="63"/>
      <c r="UO705" s="63"/>
      <c r="UZ705" s="63"/>
      <c r="VK705" s="63"/>
      <c r="VV705" s="63"/>
      <c r="WG705" s="63"/>
      <c r="WR705" s="63"/>
      <c r="XC705" s="63"/>
      <c r="XN705" s="63"/>
      <c r="XY705" s="63"/>
      <c r="YJ705" s="63"/>
      <c r="YU705" s="63"/>
      <c r="ZF705" s="63"/>
      <c r="ZQ705" s="63"/>
      <c r="AAB705" s="63"/>
      <c r="AAM705" s="63"/>
      <c r="AAX705" s="63"/>
      <c r="ABI705" s="63"/>
      <c r="ABT705" s="63"/>
      <c r="ACE705" s="63"/>
      <c r="ACP705" s="63"/>
      <c r="ADA705" s="63"/>
      <c r="ADL705" s="63"/>
      <c r="ADW705" s="63"/>
      <c r="AEH705" s="63"/>
      <c r="AES705" s="63"/>
      <c r="AFD705" s="63"/>
      <c r="AFO705" s="63"/>
      <c r="AFZ705" s="63"/>
      <c r="AGK705" s="63"/>
      <c r="AGV705" s="63"/>
      <c r="AHG705" s="63"/>
      <c r="AHR705" s="63"/>
      <c r="AIC705" s="63"/>
      <c r="AIN705" s="63"/>
      <c r="AIY705" s="63"/>
      <c r="AJJ705" s="63"/>
      <c r="AJU705" s="63"/>
      <c r="AKF705" s="63"/>
      <c r="AKQ705" s="63"/>
      <c r="ALB705" s="63"/>
      <c r="ALM705" s="63"/>
      <c r="ALX705" s="63"/>
      <c r="AMI705" s="63"/>
      <c r="AMT705" s="63"/>
      <c r="ANE705" s="63"/>
      <c r="ANP705" s="63"/>
      <c r="AOA705" s="63"/>
      <c r="AOL705" s="63"/>
      <c r="AOW705" s="63"/>
      <c r="APH705" s="63"/>
      <c r="APS705" s="63"/>
      <c r="AQD705" s="63"/>
      <c r="AQO705" s="63"/>
      <c r="AQZ705" s="63"/>
      <c r="ARK705" s="63"/>
      <c r="ARV705" s="63"/>
      <c r="ASG705" s="63"/>
      <c r="ASR705" s="63"/>
      <c r="ATC705" s="63"/>
      <c r="ATN705" s="63"/>
      <c r="ATY705" s="63"/>
      <c r="AUJ705" s="63"/>
      <c r="AUU705" s="63"/>
      <c r="AVF705" s="63"/>
      <c r="AVQ705" s="63"/>
      <c r="AWB705" s="63"/>
      <c r="AWM705" s="63"/>
      <c r="AWX705" s="63"/>
      <c r="AXI705" s="63"/>
      <c r="AXT705" s="63"/>
      <c r="AYE705" s="63"/>
      <c r="AYP705" s="63"/>
      <c r="AZA705" s="63"/>
    </row>
    <row r="706" spans="1:1023 1034:1353" ht="18.75" customHeight="1" x14ac:dyDescent="0.35">
      <c r="A706" s="24">
        <f>'total Scrap'!A706</f>
        <v>0</v>
      </c>
      <c r="B706" s="29">
        <f>'total Scrap'!D706</f>
        <v>0</v>
      </c>
      <c r="C706" s="45">
        <f>'total Scrap'!E706</f>
        <v>0</v>
      </c>
      <c r="D706" s="8">
        <f>'total Scrap'!F706</f>
        <v>0</v>
      </c>
      <c r="E706" s="26">
        <f t="shared" ref="E706:E769" ca="1" si="111">DATEDIF(A706, L$2, "m")</f>
        <v>1457</v>
      </c>
      <c r="F706" s="26">
        <f t="shared" ref="F706:F769" si="112">COUNTIF($C$2:$C$1000,C706)</f>
        <v>610</v>
      </c>
      <c r="G706" s="27">
        <f t="shared" ref="G706:G769" ca="1" si="113">F706/O$3</f>
        <v>43.571428571428569</v>
      </c>
      <c r="H706" s="26">
        <f t="shared" ca="1" si="105"/>
        <v>4</v>
      </c>
      <c r="I706" s="26"/>
      <c r="J706" s="30"/>
      <c r="P706" s="57">
        <f t="shared" si="106"/>
        <v>0</v>
      </c>
      <c r="Q706" s="30">
        <f t="shared" si="107"/>
        <v>0</v>
      </c>
      <c r="T706" s="42">
        <f t="shared" si="108"/>
        <v>0</v>
      </c>
      <c r="V706" s="43">
        <f t="shared" si="109"/>
        <v>0</v>
      </c>
      <c r="W706" s="42">
        <f t="shared" si="110"/>
        <v>2</v>
      </c>
      <c r="AG706" s="63"/>
      <c r="AR706" s="63"/>
      <c r="BC706" s="63"/>
      <c r="BN706" s="63"/>
      <c r="BY706" s="63"/>
      <c r="CJ706" s="63"/>
      <c r="CU706" s="63"/>
      <c r="DF706" s="63"/>
      <c r="DQ706" s="63"/>
      <c r="EB706" s="63"/>
      <c r="EM706" s="63"/>
      <c r="EX706" s="63"/>
      <c r="FI706" s="63"/>
      <c r="FT706" s="63"/>
      <c r="GE706" s="63"/>
      <c r="GP706" s="63"/>
      <c r="HA706" s="63"/>
      <c r="HL706" s="63"/>
      <c r="HW706" s="63"/>
      <c r="IH706" s="63"/>
      <c r="IS706" s="63"/>
      <c r="JD706" s="63"/>
      <c r="JO706" s="63"/>
      <c r="JZ706" s="63"/>
      <c r="KK706" s="63"/>
      <c r="KV706" s="63"/>
      <c r="LG706" s="63"/>
      <c r="LR706" s="63"/>
      <c r="MC706" s="63"/>
      <c r="MN706" s="63"/>
      <c r="MY706" s="63"/>
      <c r="NJ706" s="63"/>
      <c r="NU706" s="63"/>
      <c r="OF706" s="63"/>
      <c r="OQ706" s="63"/>
      <c r="PB706" s="63"/>
      <c r="PM706" s="63"/>
      <c r="PX706" s="63"/>
      <c r="QI706" s="63"/>
      <c r="QT706" s="63"/>
      <c r="RE706" s="63"/>
      <c r="RP706" s="63"/>
      <c r="SA706" s="63"/>
      <c r="SL706" s="63"/>
      <c r="SW706" s="63"/>
      <c r="TH706" s="63"/>
      <c r="TS706" s="63"/>
      <c r="UD706" s="63"/>
      <c r="UO706" s="63"/>
      <c r="UZ706" s="63"/>
      <c r="VK706" s="63"/>
      <c r="VV706" s="63"/>
      <c r="WG706" s="63"/>
      <c r="WR706" s="63"/>
      <c r="XC706" s="63"/>
      <c r="XN706" s="63"/>
      <c r="XY706" s="63"/>
      <c r="YJ706" s="63"/>
      <c r="YU706" s="63"/>
      <c r="ZF706" s="63"/>
      <c r="ZQ706" s="63"/>
      <c r="AAB706" s="63"/>
      <c r="AAM706" s="63"/>
      <c r="AAX706" s="63"/>
      <c r="ABI706" s="63"/>
      <c r="ABT706" s="63"/>
      <c r="ACE706" s="63"/>
      <c r="ACP706" s="63"/>
      <c r="ADA706" s="63"/>
      <c r="ADL706" s="63"/>
      <c r="ADW706" s="63"/>
      <c r="AEH706" s="63"/>
      <c r="AES706" s="63"/>
      <c r="AFD706" s="63"/>
      <c r="AFO706" s="63"/>
      <c r="AFZ706" s="63"/>
      <c r="AGK706" s="63"/>
      <c r="AGV706" s="63"/>
      <c r="AHG706" s="63"/>
      <c r="AHR706" s="63"/>
      <c r="AIC706" s="63"/>
      <c r="AIN706" s="63"/>
      <c r="AIY706" s="63"/>
      <c r="AJJ706" s="63"/>
      <c r="AJU706" s="63"/>
      <c r="AKF706" s="63"/>
      <c r="AKQ706" s="63"/>
      <c r="ALB706" s="63"/>
      <c r="ALM706" s="63"/>
      <c r="ALX706" s="63"/>
      <c r="AMI706" s="63"/>
      <c r="AMT706" s="63"/>
      <c r="ANE706" s="63"/>
      <c r="ANP706" s="63"/>
      <c r="AOA706" s="63"/>
      <c r="AOL706" s="63"/>
      <c r="AOW706" s="63"/>
      <c r="APH706" s="63"/>
      <c r="APS706" s="63"/>
      <c r="AQD706" s="63"/>
      <c r="AQO706" s="63"/>
      <c r="AQZ706" s="63"/>
      <c r="ARK706" s="63"/>
      <c r="ARV706" s="63"/>
      <c r="ASG706" s="63"/>
      <c r="ASR706" s="63"/>
      <c r="ATC706" s="63"/>
      <c r="ATN706" s="63"/>
      <c r="ATY706" s="63"/>
      <c r="AUJ706" s="63"/>
      <c r="AUU706" s="63"/>
      <c r="AVF706" s="63"/>
      <c r="AVQ706" s="63"/>
      <c r="AWB706" s="63"/>
      <c r="AWM706" s="63"/>
      <c r="AWX706" s="63"/>
      <c r="AXI706" s="63"/>
      <c r="AXT706" s="63"/>
      <c r="AYE706" s="63"/>
      <c r="AYP706" s="63"/>
      <c r="AZA706" s="63"/>
    </row>
    <row r="707" spans="1:1023 1034:1353" ht="18.75" customHeight="1" x14ac:dyDescent="0.35">
      <c r="A707" s="24">
        <f>'total Scrap'!A707</f>
        <v>0</v>
      </c>
      <c r="B707" s="29">
        <f>'total Scrap'!D707</f>
        <v>0</v>
      </c>
      <c r="C707" s="45">
        <f>'total Scrap'!E707</f>
        <v>0</v>
      </c>
      <c r="D707" s="8">
        <f>'total Scrap'!F707</f>
        <v>0</v>
      </c>
      <c r="E707" s="26">
        <f t="shared" ca="1" si="111"/>
        <v>1457</v>
      </c>
      <c r="F707" s="26">
        <f t="shared" si="112"/>
        <v>610</v>
      </c>
      <c r="G707" s="27">
        <f t="shared" ca="1" si="113"/>
        <v>43.571428571428569</v>
      </c>
      <c r="H707" s="26">
        <f t="shared" ref="H707:H770" ca="1" si="114">_xlfn.IFS(G707&lt;0.2,1,G707&lt;0.5,2,G707&lt;1,3,F707&gt;1,4)</f>
        <v>4</v>
      </c>
      <c r="I707" s="26"/>
      <c r="J707" s="30"/>
      <c r="P707" s="57">
        <f t="shared" ref="P707:P770" si="115">IF(COUNTIFS($C$2:$C$1000,C707)&gt;1, A707,0)</f>
        <v>0</v>
      </c>
      <c r="Q707" s="30">
        <f t="shared" ref="Q707:Q770" si="116">IF(COUNTIFS($C$2:$C$1000,C707)&gt;1, C707,0)</f>
        <v>0</v>
      </c>
      <c r="T707" s="42">
        <f t="shared" ref="T707:T770" si="117">IF($C707=$R$3, $A707,)</f>
        <v>0</v>
      </c>
      <c r="V707" s="43">
        <f t="shared" ref="V707:V770" si="118">IF(T707&lt;&gt;0, DATE(MID(T707,4,7),MID(T707,1,2),1),)</f>
        <v>0</v>
      </c>
      <c r="W707" s="42">
        <f t="shared" ref="W707:W770" si="119">IF(T707&gt;0,W706+1,W706)</f>
        <v>2</v>
      </c>
      <c r="AG707" s="63"/>
      <c r="AR707" s="63"/>
      <c r="BC707" s="63"/>
      <c r="BN707" s="63"/>
      <c r="BY707" s="63"/>
      <c r="CJ707" s="63"/>
      <c r="CU707" s="63"/>
      <c r="DF707" s="63"/>
      <c r="DQ707" s="63"/>
      <c r="EB707" s="63"/>
      <c r="EM707" s="63"/>
      <c r="EX707" s="63"/>
      <c r="FI707" s="63"/>
      <c r="FT707" s="63"/>
      <c r="GE707" s="63"/>
      <c r="GP707" s="63"/>
      <c r="HA707" s="63"/>
      <c r="HL707" s="63"/>
      <c r="HW707" s="63"/>
      <c r="IH707" s="63"/>
      <c r="IS707" s="63"/>
      <c r="JD707" s="63"/>
      <c r="JO707" s="63"/>
      <c r="JZ707" s="63"/>
      <c r="KK707" s="63"/>
      <c r="KV707" s="63"/>
      <c r="LG707" s="63"/>
      <c r="LR707" s="63"/>
      <c r="MC707" s="63"/>
      <c r="MN707" s="63"/>
      <c r="MY707" s="63"/>
      <c r="NJ707" s="63"/>
      <c r="NU707" s="63"/>
      <c r="OF707" s="63"/>
      <c r="OQ707" s="63"/>
      <c r="PB707" s="63"/>
      <c r="PM707" s="63"/>
      <c r="PX707" s="63"/>
      <c r="QI707" s="63"/>
      <c r="QT707" s="63"/>
      <c r="RE707" s="63"/>
      <c r="RP707" s="63"/>
      <c r="SA707" s="63"/>
      <c r="SL707" s="63"/>
      <c r="SW707" s="63"/>
      <c r="TH707" s="63"/>
      <c r="TS707" s="63"/>
      <c r="UD707" s="63"/>
      <c r="UO707" s="63"/>
      <c r="UZ707" s="63"/>
      <c r="VK707" s="63"/>
      <c r="VV707" s="63"/>
      <c r="WG707" s="63"/>
      <c r="WR707" s="63"/>
      <c r="XC707" s="63"/>
      <c r="XN707" s="63"/>
      <c r="XY707" s="63"/>
      <c r="YJ707" s="63"/>
      <c r="YU707" s="63"/>
      <c r="ZF707" s="63"/>
      <c r="ZQ707" s="63"/>
      <c r="AAB707" s="63"/>
      <c r="AAM707" s="63"/>
      <c r="AAX707" s="63"/>
      <c r="ABI707" s="63"/>
      <c r="ABT707" s="63"/>
      <c r="ACE707" s="63"/>
      <c r="ACP707" s="63"/>
      <c r="ADA707" s="63"/>
      <c r="ADL707" s="63"/>
      <c r="ADW707" s="63"/>
      <c r="AEH707" s="63"/>
      <c r="AES707" s="63"/>
      <c r="AFD707" s="63"/>
      <c r="AFO707" s="63"/>
      <c r="AFZ707" s="63"/>
      <c r="AGK707" s="63"/>
      <c r="AGV707" s="63"/>
      <c r="AHG707" s="63"/>
      <c r="AHR707" s="63"/>
      <c r="AIC707" s="63"/>
      <c r="AIN707" s="63"/>
      <c r="AIY707" s="63"/>
      <c r="AJJ707" s="63"/>
      <c r="AJU707" s="63"/>
      <c r="AKF707" s="63"/>
      <c r="AKQ707" s="63"/>
      <c r="ALB707" s="63"/>
      <c r="ALM707" s="63"/>
      <c r="ALX707" s="63"/>
      <c r="AMI707" s="63"/>
      <c r="AMT707" s="63"/>
      <c r="ANE707" s="63"/>
      <c r="ANP707" s="63"/>
      <c r="AOA707" s="63"/>
      <c r="AOL707" s="63"/>
      <c r="AOW707" s="63"/>
      <c r="APH707" s="63"/>
      <c r="APS707" s="63"/>
      <c r="AQD707" s="63"/>
      <c r="AQO707" s="63"/>
      <c r="AQZ707" s="63"/>
      <c r="ARK707" s="63"/>
      <c r="ARV707" s="63"/>
      <c r="ASG707" s="63"/>
      <c r="ASR707" s="63"/>
      <c r="ATC707" s="63"/>
      <c r="ATN707" s="63"/>
      <c r="ATY707" s="63"/>
      <c r="AUJ707" s="63"/>
      <c r="AUU707" s="63"/>
      <c r="AVF707" s="63"/>
      <c r="AVQ707" s="63"/>
      <c r="AWB707" s="63"/>
      <c r="AWM707" s="63"/>
      <c r="AWX707" s="63"/>
      <c r="AXI707" s="63"/>
      <c r="AXT707" s="63"/>
      <c r="AYE707" s="63"/>
      <c r="AYP707" s="63"/>
      <c r="AZA707" s="63"/>
    </row>
    <row r="708" spans="1:1023 1034:1353" ht="18.75" customHeight="1" x14ac:dyDescent="0.35">
      <c r="A708" s="24">
        <f>'total Scrap'!A708</f>
        <v>0</v>
      </c>
      <c r="B708" s="29">
        <f>'total Scrap'!D708</f>
        <v>0</v>
      </c>
      <c r="C708" s="45">
        <f>'total Scrap'!E708</f>
        <v>0</v>
      </c>
      <c r="D708" s="8">
        <f>'total Scrap'!F708</f>
        <v>0</v>
      </c>
      <c r="E708" s="26">
        <f t="shared" ca="1" si="111"/>
        <v>1457</v>
      </c>
      <c r="F708" s="26">
        <f t="shared" si="112"/>
        <v>610</v>
      </c>
      <c r="G708" s="27">
        <f t="shared" ca="1" si="113"/>
        <v>43.571428571428569</v>
      </c>
      <c r="H708" s="26">
        <f t="shared" ca="1" si="114"/>
        <v>4</v>
      </c>
      <c r="I708" s="26"/>
      <c r="J708" s="30"/>
      <c r="P708" s="57">
        <f t="shared" si="115"/>
        <v>0</v>
      </c>
      <c r="Q708" s="30">
        <f t="shared" si="116"/>
        <v>0</v>
      </c>
      <c r="T708" s="42">
        <f t="shared" si="117"/>
        <v>0</v>
      </c>
      <c r="V708" s="43">
        <f t="shared" si="118"/>
        <v>0</v>
      </c>
      <c r="W708" s="42">
        <f t="shared" si="119"/>
        <v>2</v>
      </c>
      <c r="AG708" s="63"/>
      <c r="AR708" s="63"/>
      <c r="BC708" s="63"/>
      <c r="BN708" s="63"/>
      <c r="BY708" s="63"/>
      <c r="CJ708" s="63"/>
      <c r="CU708" s="63"/>
      <c r="DF708" s="63"/>
      <c r="DQ708" s="63"/>
      <c r="EB708" s="63"/>
      <c r="EM708" s="63"/>
      <c r="EX708" s="63"/>
      <c r="FI708" s="63"/>
      <c r="FT708" s="63"/>
      <c r="GE708" s="63"/>
      <c r="GP708" s="63"/>
      <c r="HA708" s="63"/>
      <c r="HL708" s="63"/>
      <c r="HW708" s="63"/>
      <c r="IH708" s="63"/>
      <c r="IS708" s="63"/>
      <c r="JD708" s="63"/>
      <c r="JO708" s="63"/>
      <c r="JZ708" s="63"/>
      <c r="KK708" s="63"/>
      <c r="KV708" s="63"/>
      <c r="LG708" s="63"/>
      <c r="LR708" s="63"/>
      <c r="MC708" s="63"/>
      <c r="MN708" s="63"/>
      <c r="MY708" s="63"/>
      <c r="NJ708" s="63"/>
      <c r="NU708" s="63"/>
      <c r="OF708" s="63"/>
      <c r="OQ708" s="63"/>
      <c r="PB708" s="63"/>
      <c r="PM708" s="63"/>
      <c r="PX708" s="63"/>
      <c r="QI708" s="63"/>
      <c r="QT708" s="63"/>
      <c r="RE708" s="63"/>
      <c r="RP708" s="63"/>
      <c r="SA708" s="63"/>
      <c r="SL708" s="63"/>
      <c r="SW708" s="63"/>
      <c r="TH708" s="63"/>
      <c r="TS708" s="63"/>
      <c r="UD708" s="63"/>
      <c r="UO708" s="63"/>
      <c r="UZ708" s="63"/>
      <c r="VK708" s="63"/>
      <c r="VV708" s="63"/>
      <c r="WG708" s="63"/>
      <c r="WR708" s="63"/>
      <c r="XC708" s="63"/>
      <c r="XN708" s="63"/>
      <c r="XY708" s="63"/>
      <c r="YJ708" s="63"/>
      <c r="YU708" s="63"/>
      <c r="ZF708" s="63"/>
      <c r="ZQ708" s="63"/>
      <c r="AAB708" s="63"/>
      <c r="AAM708" s="63"/>
      <c r="AAX708" s="63"/>
      <c r="ABI708" s="63"/>
      <c r="ABT708" s="63"/>
      <c r="ACE708" s="63"/>
      <c r="ACP708" s="63"/>
      <c r="ADA708" s="63"/>
      <c r="ADL708" s="63"/>
      <c r="ADW708" s="63"/>
      <c r="AEH708" s="63"/>
      <c r="AES708" s="63"/>
      <c r="AFD708" s="63"/>
      <c r="AFO708" s="63"/>
      <c r="AFZ708" s="63"/>
      <c r="AGK708" s="63"/>
      <c r="AGV708" s="63"/>
      <c r="AHG708" s="63"/>
      <c r="AHR708" s="63"/>
      <c r="AIC708" s="63"/>
      <c r="AIN708" s="63"/>
      <c r="AIY708" s="63"/>
      <c r="AJJ708" s="63"/>
      <c r="AJU708" s="63"/>
      <c r="AKF708" s="63"/>
      <c r="AKQ708" s="63"/>
      <c r="ALB708" s="63"/>
      <c r="ALM708" s="63"/>
      <c r="ALX708" s="63"/>
      <c r="AMI708" s="63"/>
      <c r="AMT708" s="63"/>
      <c r="ANE708" s="63"/>
      <c r="ANP708" s="63"/>
      <c r="AOA708" s="63"/>
      <c r="AOL708" s="63"/>
      <c r="AOW708" s="63"/>
      <c r="APH708" s="63"/>
      <c r="APS708" s="63"/>
      <c r="AQD708" s="63"/>
      <c r="AQO708" s="63"/>
      <c r="AQZ708" s="63"/>
      <c r="ARK708" s="63"/>
      <c r="ARV708" s="63"/>
      <c r="ASG708" s="63"/>
      <c r="ASR708" s="63"/>
      <c r="ATC708" s="63"/>
      <c r="ATN708" s="63"/>
      <c r="ATY708" s="63"/>
      <c r="AUJ708" s="63"/>
      <c r="AUU708" s="63"/>
      <c r="AVF708" s="63"/>
      <c r="AVQ708" s="63"/>
      <c r="AWB708" s="63"/>
      <c r="AWM708" s="63"/>
      <c r="AWX708" s="63"/>
      <c r="AXI708" s="63"/>
      <c r="AXT708" s="63"/>
      <c r="AYE708" s="63"/>
      <c r="AYP708" s="63"/>
      <c r="AZA708" s="63"/>
    </row>
    <row r="709" spans="1:1023 1034:1353" ht="18.75" customHeight="1" x14ac:dyDescent="0.35">
      <c r="A709" s="24">
        <f>'total Scrap'!A709</f>
        <v>0</v>
      </c>
      <c r="B709" s="29">
        <f>'total Scrap'!D709</f>
        <v>0</v>
      </c>
      <c r="C709" s="45">
        <f>'total Scrap'!E709</f>
        <v>0</v>
      </c>
      <c r="D709" s="8">
        <f>'total Scrap'!F709</f>
        <v>0</v>
      </c>
      <c r="E709" s="26">
        <f t="shared" ca="1" si="111"/>
        <v>1457</v>
      </c>
      <c r="F709" s="26">
        <f t="shared" si="112"/>
        <v>610</v>
      </c>
      <c r="G709" s="27">
        <f t="shared" ca="1" si="113"/>
        <v>43.571428571428569</v>
      </c>
      <c r="H709" s="26">
        <f t="shared" ca="1" si="114"/>
        <v>4</v>
      </c>
      <c r="I709" s="26"/>
      <c r="J709" s="30"/>
      <c r="P709" s="57">
        <f t="shared" si="115"/>
        <v>0</v>
      </c>
      <c r="Q709" s="30">
        <f t="shared" si="116"/>
        <v>0</v>
      </c>
      <c r="T709" s="42">
        <f t="shared" si="117"/>
        <v>0</v>
      </c>
      <c r="V709" s="43">
        <f t="shared" si="118"/>
        <v>0</v>
      </c>
      <c r="W709" s="42">
        <f t="shared" si="119"/>
        <v>2</v>
      </c>
      <c r="AG709" s="63"/>
      <c r="AR709" s="63"/>
      <c r="BC709" s="63"/>
      <c r="BN709" s="63"/>
      <c r="BY709" s="63"/>
      <c r="CJ709" s="63"/>
      <c r="CU709" s="63"/>
      <c r="DF709" s="63"/>
      <c r="DQ709" s="63"/>
      <c r="EB709" s="63"/>
      <c r="EM709" s="63"/>
      <c r="EX709" s="63"/>
      <c r="FI709" s="63"/>
      <c r="FT709" s="63"/>
      <c r="GE709" s="63"/>
      <c r="GP709" s="63"/>
      <c r="HA709" s="63"/>
      <c r="HL709" s="63"/>
      <c r="HW709" s="63"/>
      <c r="IH709" s="63"/>
      <c r="IS709" s="63"/>
      <c r="JD709" s="63"/>
      <c r="JO709" s="63"/>
      <c r="JZ709" s="63"/>
      <c r="KK709" s="63"/>
      <c r="KV709" s="63"/>
      <c r="LG709" s="63"/>
      <c r="LR709" s="63"/>
      <c r="MC709" s="63"/>
      <c r="MN709" s="63"/>
      <c r="MY709" s="63"/>
      <c r="NJ709" s="63"/>
      <c r="NU709" s="63"/>
      <c r="OF709" s="63"/>
      <c r="OQ709" s="63"/>
      <c r="PB709" s="63"/>
      <c r="PM709" s="63"/>
      <c r="PX709" s="63"/>
      <c r="QI709" s="63"/>
      <c r="QT709" s="63"/>
      <c r="RE709" s="63"/>
      <c r="RP709" s="63"/>
      <c r="SA709" s="63"/>
      <c r="SL709" s="63"/>
      <c r="SW709" s="63"/>
      <c r="TH709" s="63"/>
      <c r="TS709" s="63"/>
      <c r="UD709" s="63"/>
      <c r="UO709" s="63"/>
      <c r="UZ709" s="63"/>
      <c r="VK709" s="63"/>
      <c r="VV709" s="63"/>
      <c r="WG709" s="63"/>
      <c r="WR709" s="63"/>
      <c r="XC709" s="63"/>
      <c r="XN709" s="63"/>
      <c r="XY709" s="63"/>
      <c r="YJ709" s="63"/>
      <c r="YU709" s="63"/>
      <c r="ZF709" s="63"/>
      <c r="ZQ709" s="63"/>
      <c r="AAB709" s="63"/>
      <c r="AAM709" s="63"/>
      <c r="AAX709" s="63"/>
      <c r="ABI709" s="63"/>
      <c r="ABT709" s="63"/>
      <c r="ACE709" s="63"/>
      <c r="ACP709" s="63"/>
      <c r="ADA709" s="63"/>
      <c r="ADL709" s="63"/>
      <c r="ADW709" s="63"/>
      <c r="AEH709" s="63"/>
      <c r="AES709" s="63"/>
      <c r="AFD709" s="63"/>
      <c r="AFO709" s="63"/>
      <c r="AFZ709" s="63"/>
      <c r="AGK709" s="63"/>
      <c r="AGV709" s="63"/>
      <c r="AHG709" s="63"/>
      <c r="AHR709" s="63"/>
      <c r="AIC709" s="63"/>
      <c r="AIN709" s="63"/>
      <c r="AIY709" s="63"/>
      <c r="AJJ709" s="63"/>
      <c r="AJU709" s="63"/>
      <c r="AKF709" s="63"/>
      <c r="AKQ709" s="63"/>
      <c r="ALB709" s="63"/>
      <c r="ALM709" s="63"/>
      <c r="ALX709" s="63"/>
      <c r="AMI709" s="63"/>
      <c r="AMT709" s="63"/>
      <c r="ANE709" s="63"/>
      <c r="ANP709" s="63"/>
      <c r="AOA709" s="63"/>
      <c r="AOL709" s="63"/>
      <c r="AOW709" s="63"/>
      <c r="APH709" s="63"/>
      <c r="APS709" s="63"/>
      <c r="AQD709" s="63"/>
      <c r="AQO709" s="63"/>
      <c r="AQZ709" s="63"/>
      <c r="ARK709" s="63"/>
      <c r="ARV709" s="63"/>
      <c r="ASG709" s="63"/>
      <c r="ASR709" s="63"/>
      <c r="ATC709" s="63"/>
      <c r="ATN709" s="63"/>
      <c r="ATY709" s="63"/>
      <c r="AUJ709" s="63"/>
      <c r="AUU709" s="63"/>
      <c r="AVF709" s="63"/>
      <c r="AVQ709" s="63"/>
      <c r="AWB709" s="63"/>
      <c r="AWM709" s="63"/>
      <c r="AWX709" s="63"/>
      <c r="AXI709" s="63"/>
      <c r="AXT709" s="63"/>
      <c r="AYE709" s="63"/>
      <c r="AYP709" s="63"/>
      <c r="AZA709" s="63"/>
    </row>
    <row r="710" spans="1:1023 1034:1353" ht="18.75" customHeight="1" x14ac:dyDescent="0.35">
      <c r="A710" s="24">
        <f>'total Scrap'!A710</f>
        <v>0</v>
      </c>
      <c r="B710" s="29">
        <f>'total Scrap'!D710</f>
        <v>0</v>
      </c>
      <c r="C710" s="45">
        <f>'total Scrap'!E710</f>
        <v>0</v>
      </c>
      <c r="D710" s="8">
        <f>'total Scrap'!F710</f>
        <v>0</v>
      </c>
      <c r="E710" s="26">
        <f t="shared" ca="1" si="111"/>
        <v>1457</v>
      </c>
      <c r="F710" s="26">
        <f t="shared" si="112"/>
        <v>610</v>
      </c>
      <c r="G710" s="27">
        <f t="shared" ca="1" si="113"/>
        <v>43.571428571428569</v>
      </c>
      <c r="H710" s="26">
        <f t="shared" ca="1" si="114"/>
        <v>4</v>
      </c>
      <c r="I710" s="26"/>
      <c r="J710" s="30"/>
      <c r="P710" s="57">
        <f t="shared" si="115"/>
        <v>0</v>
      </c>
      <c r="Q710" s="30">
        <f t="shared" si="116"/>
        <v>0</v>
      </c>
      <c r="T710" s="42">
        <f t="shared" si="117"/>
        <v>0</v>
      </c>
      <c r="V710" s="43">
        <f t="shared" si="118"/>
        <v>0</v>
      </c>
      <c r="W710" s="42">
        <f t="shared" si="119"/>
        <v>2</v>
      </c>
      <c r="AG710" s="63"/>
      <c r="AR710" s="63"/>
      <c r="BC710" s="63"/>
      <c r="BN710" s="63"/>
      <c r="BY710" s="63"/>
      <c r="CJ710" s="63"/>
      <c r="CU710" s="63"/>
      <c r="DF710" s="63"/>
      <c r="DQ710" s="63"/>
      <c r="EB710" s="63"/>
      <c r="EM710" s="63"/>
      <c r="EX710" s="63"/>
      <c r="FI710" s="63"/>
      <c r="FT710" s="63"/>
      <c r="GE710" s="63"/>
      <c r="GP710" s="63"/>
      <c r="HA710" s="63"/>
      <c r="HL710" s="63"/>
      <c r="HW710" s="63"/>
      <c r="IH710" s="63"/>
      <c r="IS710" s="63"/>
      <c r="JD710" s="63"/>
      <c r="JO710" s="63"/>
      <c r="JZ710" s="63"/>
      <c r="KK710" s="63"/>
      <c r="KV710" s="63"/>
      <c r="LG710" s="63"/>
      <c r="LR710" s="63"/>
      <c r="MC710" s="63"/>
      <c r="MN710" s="63"/>
      <c r="MY710" s="63"/>
      <c r="NJ710" s="63"/>
      <c r="NU710" s="63"/>
      <c r="OF710" s="63"/>
      <c r="OQ710" s="63"/>
      <c r="PB710" s="63"/>
      <c r="PM710" s="63"/>
      <c r="PX710" s="63"/>
      <c r="QI710" s="63"/>
      <c r="QT710" s="63"/>
      <c r="RE710" s="63"/>
      <c r="RP710" s="63"/>
      <c r="SA710" s="63"/>
      <c r="SL710" s="63"/>
      <c r="SW710" s="63"/>
      <c r="TH710" s="63"/>
      <c r="TS710" s="63"/>
      <c r="UD710" s="63"/>
      <c r="UO710" s="63"/>
      <c r="UZ710" s="63"/>
      <c r="VK710" s="63"/>
      <c r="VV710" s="63"/>
      <c r="WG710" s="63"/>
      <c r="WR710" s="63"/>
      <c r="XC710" s="63"/>
      <c r="XN710" s="63"/>
      <c r="XY710" s="63"/>
      <c r="YJ710" s="63"/>
      <c r="YU710" s="63"/>
      <c r="ZF710" s="63"/>
      <c r="ZQ710" s="63"/>
      <c r="AAB710" s="63"/>
      <c r="AAM710" s="63"/>
      <c r="AAX710" s="63"/>
      <c r="ABI710" s="63"/>
      <c r="ABT710" s="63"/>
      <c r="ACE710" s="63"/>
      <c r="ACP710" s="63"/>
      <c r="ADA710" s="63"/>
      <c r="ADL710" s="63"/>
      <c r="ADW710" s="63"/>
      <c r="AEH710" s="63"/>
      <c r="AES710" s="63"/>
      <c r="AFD710" s="63"/>
      <c r="AFO710" s="63"/>
      <c r="AFZ710" s="63"/>
      <c r="AGK710" s="63"/>
      <c r="AGV710" s="63"/>
      <c r="AHG710" s="63"/>
      <c r="AHR710" s="63"/>
      <c r="AIC710" s="63"/>
      <c r="AIN710" s="63"/>
      <c r="AIY710" s="63"/>
      <c r="AJJ710" s="63"/>
      <c r="AJU710" s="63"/>
      <c r="AKF710" s="63"/>
      <c r="AKQ710" s="63"/>
      <c r="ALB710" s="63"/>
      <c r="ALM710" s="63"/>
      <c r="ALX710" s="63"/>
      <c r="AMI710" s="63"/>
      <c r="AMT710" s="63"/>
      <c r="ANE710" s="63"/>
      <c r="ANP710" s="63"/>
      <c r="AOA710" s="63"/>
      <c r="AOL710" s="63"/>
      <c r="AOW710" s="63"/>
      <c r="APH710" s="63"/>
      <c r="APS710" s="63"/>
      <c r="AQD710" s="63"/>
      <c r="AQO710" s="63"/>
      <c r="AQZ710" s="63"/>
      <c r="ARK710" s="63"/>
      <c r="ARV710" s="63"/>
      <c r="ASG710" s="63"/>
      <c r="ASR710" s="63"/>
      <c r="ATC710" s="63"/>
      <c r="ATN710" s="63"/>
      <c r="ATY710" s="63"/>
      <c r="AUJ710" s="63"/>
      <c r="AUU710" s="63"/>
      <c r="AVF710" s="63"/>
      <c r="AVQ710" s="63"/>
      <c r="AWB710" s="63"/>
      <c r="AWM710" s="63"/>
      <c r="AWX710" s="63"/>
      <c r="AXI710" s="63"/>
      <c r="AXT710" s="63"/>
      <c r="AYE710" s="63"/>
      <c r="AYP710" s="63"/>
      <c r="AZA710" s="63"/>
    </row>
    <row r="711" spans="1:1023 1034:1353" ht="18.75" customHeight="1" x14ac:dyDescent="0.35">
      <c r="A711" s="24">
        <f>'total Scrap'!A711</f>
        <v>0</v>
      </c>
      <c r="B711" s="29">
        <f>'total Scrap'!D711</f>
        <v>0</v>
      </c>
      <c r="C711" s="45">
        <f>'total Scrap'!E711</f>
        <v>0</v>
      </c>
      <c r="D711" s="8">
        <f>'total Scrap'!F711</f>
        <v>0</v>
      </c>
      <c r="E711" s="26">
        <f t="shared" ca="1" si="111"/>
        <v>1457</v>
      </c>
      <c r="F711" s="26">
        <f t="shared" si="112"/>
        <v>610</v>
      </c>
      <c r="G711" s="27">
        <f t="shared" ca="1" si="113"/>
        <v>43.571428571428569</v>
      </c>
      <c r="H711" s="26">
        <f t="shared" ca="1" si="114"/>
        <v>4</v>
      </c>
      <c r="I711" s="26"/>
      <c r="J711" s="30"/>
      <c r="P711" s="57">
        <f t="shared" si="115"/>
        <v>0</v>
      </c>
      <c r="Q711" s="30">
        <f t="shared" si="116"/>
        <v>0</v>
      </c>
      <c r="T711" s="42">
        <f t="shared" si="117"/>
        <v>0</v>
      </c>
      <c r="V711" s="43">
        <f t="shared" si="118"/>
        <v>0</v>
      </c>
      <c r="W711" s="42">
        <f t="shared" si="119"/>
        <v>2</v>
      </c>
      <c r="AG711" s="63"/>
      <c r="AR711" s="63"/>
      <c r="BC711" s="63"/>
      <c r="BN711" s="63"/>
      <c r="BY711" s="63"/>
      <c r="CJ711" s="63"/>
      <c r="CU711" s="63"/>
      <c r="DF711" s="63"/>
      <c r="DQ711" s="63"/>
      <c r="EB711" s="63"/>
      <c r="EM711" s="63"/>
      <c r="EX711" s="63"/>
      <c r="FI711" s="63"/>
      <c r="FT711" s="63"/>
      <c r="GE711" s="63"/>
      <c r="GP711" s="63"/>
      <c r="HA711" s="63"/>
      <c r="HL711" s="63"/>
      <c r="HW711" s="63"/>
      <c r="IH711" s="63"/>
      <c r="IS711" s="63"/>
      <c r="JD711" s="63"/>
      <c r="JO711" s="63"/>
      <c r="JZ711" s="63"/>
      <c r="KK711" s="63"/>
      <c r="KV711" s="63"/>
      <c r="LG711" s="63"/>
      <c r="LR711" s="63"/>
      <c r="MC711" s="63"/>
      <c r="MN711" s="63"/>
      <c r="MY711" s="63"/>
      <c r="NJ711" s="63"/>
      <c r="NU711" s="63"/>
      <c r="OF711" s="63"/>
      <c r="OQ711" s="63"/>
      <c r="PB711" s="63"/>
      <c r="PM711" s="63"/>
      <c r="PX711" s="63"/>
      <c r="QI711" s="63"/>
      <c r="QT711" s="63"/>
      <c r="RE711" s="63"/>
      <c r="RP711" s="63"/>
      <c r="SA711" s="63"/>
      <c r="SL711" s="63"/>
      <c r="SW711" s="63"/>
      <c r="TH711" s="63"/>
      <c r="TS711" s="63"/>
      <c r="UD711" s="63"/>
      <c r="UO711" s="63"/>
      <c r="UZ711" s="63"/>
      <c r="VK711" s="63"/>
      <c r="VV711" s="63"/>
      <c r="WG711" s="63"/>
      <c r="WR711" s="63"/>
      <c r="XC711" s="63"/>
      <c r="XN711" s="63"/>
      <c r="XY711" s="63"/>
      <c r="YJ711" s="63"/>
      <c r="YU711" s="63"/>
      <c r="ZF711" s="63"/>
      <c r="ZQ711" s="63"/>
      <c r="AAB711" s="63"/>
      <c r="AAM711" s="63"/>
      <c r="AAX711" s="63"/>
      <c r="ABI711" s="63"/>
      <c r="ABT711" s="63"/>
      <c r="ACE711" s="63"/>
      <c r="ACP711" s="63"/>
      <c r="ADA711" s="63"/>
      <c r="ADL711" s="63"/>
      <c r="ADW711" s="63"/>
      <c r="AEH711" s="63"/>
      <c r="AES711" s="63"/>
      <c r="AFD711" s="63"/>
      <c r="AFO711" s="63"/>
      <c r="AFZ711" s="63"/>
      <c r="AGK711" s="63"/>
      <c r="AGV711" s="63"/>
      <c r="AHG711" s="63"/>
      <c r="AHR711" s="63"/>
      <c r="AIC711" s="63"/>
      <c r="AIN711" s="63"/>
      <c r="AIY711" s="63"/>
      <c r="AJJ711" s="63"/>
      <c r="AJU711" s="63"/>
      <c r="AKF711" s="63"/>
      <c r="AKQ711" s="63"/>
      <c r="ALB711" s="63"/>
      <c r="ALM711" s="63"/>
      <c r="ALX711" s="63"/>
      <c r="AMI711" s="63"/>
      <c r="AMT711" s="63"/>
      <c r="ANE711" s="63"/>
      <c r="ANP711" s="63"/>
      <c r="AOA711" s="63"/>
      <c r="AOL711" s="63"/>
      <c r="AOW711" s="63"/>
      <c r="APH711" s="63"/>
      <c r="APS711" s="63"/>
      <c r="AQD711" s="63"/>
      <c r="AQO711" s="63"/>
      <c r="AQZ711" s="63"/>
      <c r="ARK711" s="63"/>
      <c r="ARV711" s="63"/>
      <c r="ASG711" s="63"/>
      <c r="ASR711" s="63"/>
      <c r="ATC711" s="63"/>
      <c r="ATN711" s="63"/>
      <c r="ATY711" s="63"/>
      <c r="AUJ711" s="63"/>
      <c r="AUU711" s="63"/>
      <c r="AVF711" s="63"/>
      <c r="AVQ711" s="63"/>
      <c r="AWB711" s="63"/>
      <c r="AWM711" s="63"/>
      <c r="AWX711" s="63"/>
      <c r="AXI711" s="63"/>
      <c r="AXT711" s="63"/>
      <c r="AYE711" s="63"/>
      <c r="AYP711" s="63"/>
      <c r="AZA711" s="63"/>
    </row>
    <row r="712" spans="1:1023 1034:1353" ht="18.75" customHeight="1" x14ac:dyDescent="0.35">
      <c r="A712" s="24">
        <f>'total Scrap'!A712</f>
        <v>0</v>
      </c>
      <c r="B712" s="29">
        <f>'total Scrap'!D712</f>
        <v>0</v>
      </c>
      <c r="C712" s="45">
        <f>'total Scrap'!E712</f>
        <v>0</v>
      </c>
      <c r="D712" s="8">
        <f>'total Scrap'!F712</f>
        <v>0</v>
      </c>
      <c r="E712" s="26">
        <f t="shared" ca="1" si="111"/>
        <v>1457</v>
      </c>
      <c r="F712" s="26">
        <f t="shared" si="112"/>
        <v>610</v>
      </c>
      <c r="G712" s="27">
        <f t="shared" ca="1" si="113"/>
        <v>43.571428571428569</v>
      </c>
      <c r="H712" s="26">
        <f t="shared" ca="1" si="114"/>
        <v>4</v>
      </c>
      <c r="I712" s="26"/>
      <c r="J712" s="30"/>
      <c r="P712" s="57">
        <f t="shared" si="115"/>
        <v>0</v>
      </c>
      <c r="Q712" s="30">
        <f t="shared" si="116"/>
        <v>0</v>
      </c>
      <c r="T712" s="42">
        <f t="shared" si="117"/>
        <v>0</v>
      </c>
      <c r="V712" s="43">
        <f t="shared" si="118"/>
        <v>0</v>
      </c>
      <c r="W712" s="42">
        <f t="shared" si="119"/>
        <v>2</v>
      </c>
      <c r="AG712" s="63"/>
      <c r="AR712" s="63"/>
      <c r="BC712" s="63"/>
      <c r="BN712" s="63"/>
      <c r="BY712" s="63"/>
      <c r="CJ712" s="63"/>
      <c r="CU712" s="63"/>
      <c r="DF712" s="63"/>
      <c r="DQ712" s="63"/>
      <c r="EB712" s="63"/>
      <c r="EM712" s="63"/>
      <c r="EX712" s="63"/>
      <c r="FI712" s="63"/>
      <c r="FT712" s="63"/>
      <c r="GE712" s="63"/>
      <c r="GP712" s="63"/>
      <c r="HA712" s="63"/>
      <c r="HL712" s="63"/>
      <c r="HW712" s="63"/>
      <c r="IH712" s="63"/>
      <c r="IS712" s="63"/>
      <c r="JD712" s="63"/>
      <c r="JO712" s="63"/>
      <c r="JZ712" s="63"/>
      <c r="KK712" s="63"/>
      <c r="KV712" s="63"/>
      <c r="LG712" s="63"/>
      <c r="LR712" s="63"/>
      <c r="MC712" s="63"/>
      <c r="MN712" s="63"/>
      <c r="MY712" s="63"/>
      <c r="NJ712" s="63"/>
      <c r="NU712" s="63"/>
      <c r="OF712" s="63"/>
      <c r="OQ712" s="63"/>
      <c r="PB712" s="63"/>
      <c r="PM712" s="63"/>
      <c r="PX712" s="63"/>
      <c r="QI712" s="63"/>
      <c r="QT712" s="63"/>
      <c r="RE712" s="63"/>
      <c r="RP712" s="63"/>
      <c r="SA712" s="63"/>
      <c r="SL712" s="63"/>
      <c r="SW712" s="63"/>
      <c r="TH712" s="63"/>
      <c r="TS712" s="63"/>
      <c r="UD712" s="63"/>
      <c r="UO712" s="63"/>
      <c r="UZ712" s="63"/>
      <c r="VK712" s="63"/>
      <c r="VV712" s="63"/>
      <c r="WG712" s="63"/>
      <c r="WR712" s="63"/>
      <c r="XC712" s="63"/>
      <c r="XN712" s="63"/>
      <c r="XY712" s="63"/>
      <c r="YJ712" s="63"/>
      <c r="YU712" s="63"/>
      <c r="ZF712" s="63"/>
      <c r="ZQ712" s="63"/>
      <c r="AAB712" s="63"/>
      <c r="AAM712" s="63"/>
      <c r="AAX712" s="63"/>
      <c r="ABI712" s="63"/>
      <c r="ABT712" s="63"/>
      <c r="ACE712" s="63"/>
      <c r="ACP712" s="63"/>
      <c r="ADA712" s="63"/>
      <c r="ADL712" s="63"/>
      <c r="ADW712" s="63"/>
      <c r="AEH712" s="63"/>
      <c r="AES712" s="63"/>
      <c r="AFD712" s="63"/>
      <c r="AFO712" s="63"/>
      <c r="AFZ712" s="63"/>
      <c r="AGK712" s="63"/>
      <c r="AGV712" s="63"/>
      <c r="AHG712" s="63"/>
      <c r="AHR712" s="63"/>
      <c r="AIC712" s="63"/>
      <c r="AIN712" s="63"/>
      <c r="AIY712" s="63"/>
      <c r="AJJ712" s="63"/>
      <c r="AJU712" s="63"/>
      <c r="AKF712" s="63"/>
      <c r="AKQ712" s="63"/>
      <c r="ALB712" s="63"/>
      <c r="ALM712" s="63"/>
      <c r="ALX712" s="63"/>
      <c r="AMI712" s="63"/>
      <c r="AMT712" s="63"/>
      <c r="ANE712" s="63"/>
      <c r="ANP712" s="63"/>
      <c r="AOA712" s="63"/>
      <c r="AOL712" s="63"/>
      <c r="AOW712" s="63"/>
      <c r="APH712" s="63"/>
      <c r="APS712" s="63"/>
      <c r="AQD712" s="63"/>
      <c r="AQO712" s="63"/>
      <c r="AQZ712" s="63"/>
      <c r="ARK712" s="63"/>
      <c r="ARV712" s="63"/>
      <c r="ASG712" s="63"/>
      <c r="ASR712" s="63"/>
      <c r="ATC712" s="63"/>
      <c r="ATN712" s="63"/>
      <c r="ATY712" s="63"/>
      <c r="AUJ712" s="63"/>
      <c r="AUU712" s="63"/>
      <c r="AVF712" s="63"/>
      <c r="AVQ712" s="63"/>
      <c r="AWB712" s="63"/>
      <c r="AWM712" s="63"/>
      <c r="AWX712" s="63"/>
      <c r="AXI712" s="63"/>
      <c r="AXT712" s="63"/>
      <c r="AYE712" s="63"/>
      <c r="AYP712" s="63"/>
      <c r="AZA712" s="63"/>
    </row>
    <row r="713" spans="1:1023 1034:1353" ht="18.75" customHeight="1" x14ac:dyDescent="0.35">
      <c r="A713" s="24">
        <f>'total Scrap'!A713</f>
        <v>0</v>
      </c>
      <c r="B713" s="29">
        <f>'total Scrap'!D713</f>
        <v>0</v>
      </c>
      <c r="C713" s="45">
        <f>'total Scrap'!E713</f>
        <v>0</v>
      </c>
      <c r="D713" s="8">
        <f>'total Scrap'!F713</f>
        <v>0</v>
      </c>
      <c r="E713" s="26">
        <f t="shared" ca="1" si="111"/>
        <v>1457</v>
      </c>
      <c r="F713" s="26">
        <f t="shared" si="112"/>
        <v>610</v>
      </c>
      <c r="G713" s="27">
        <f t="shared" ca="1" si="113"/>
        <v>43.571428571428569</v>
      </c>
      <c r="H713" s="26">
        <f t="shared" ca="1" si="114"/>
        <v>4</v>
      </c>
      <c r="I713" s="26"/>
      <c r="J713" s="30"/>
      <c r="P713" s="57">
        <f t="shared" si="115"/>
        <v>0</v>
      </c>
      <c r="Q713" s="30">
        <f t="shared" si="116"/>
        <v>0</v>
      </c>
      <c r="T713" s="42">
        <f t="shared" si="117"/>
        <v>0</v>
      </c>
      <c r="V713" s="43">
        <f t="shared" si="118"/>
        <v>0</v>
      </c>
      <c r="W713" s="42">
        <f t="shared" si="119"/>
        <v>2</v>
      </c>
      <c r="AG713" s="63"/>
      <c r="AR713" s="63"/>
      <c r="BC713" s="63"/>
      <c r="BN713" s="63"/>
      <c r="BY713" s="63"/>
      <c r="CJ713" s="63"/>
      <c r="CU713" s="63"/>
      <c r="DF713" s="63"/>
      <c r="DQ713" s="63"/>
      <c r="EB713" s="63"/>
      <c r="EM713" s="63"/>
      <c r="EX713" s="63"/>
      <c r="FI713" s="63"/>
      <c r="FT713" s="63"/>
      <c r="GE713" s="63"/>
      <c r="GP713" s="63"/>
      <c r="HA713" s="63"/>
      <c r="HL713" s="63"/>
      <c r="HW713" s="63"/>
      <c r="IH713" s="63"/>
      <c r="IS713" s="63"/>
      <c r="JD713" s="63"/>
      <c r="JO713" s="63"/>
      <c r="JZ713" s="63"/>
      <c r="KK713" s="63"/>
      <c r="KV713" s="63"/>
      <c r="LG713" s="63"/>
      <c r="LR713" s="63"/>
      <c r="MC713" s="63"/>
      <c r="MN713" s="63"/>
      <c r="MY713" s="63"/>
      <c r="NJ713" s="63"/>
      <c r="NU713" s="63"/>
      <c r="OF713" s="63"/>
      <c r="OQ713" s="63"/>
      <c r="PB713" s="63"/>
      <c r="PM713" s="63"/>
      <c r="PX713" s="63"/>
      <c r="QI713" s="63"/>
      <c r="QT713" s="63"/>
      <c r="RE713" s="63"/>
      <c r="RP713" s="63"/>
      <c r="SA713" s="63"/>
      <c r="SL713" s="63"/>
      <c r="SW713" s="63"/>
      <c r="TH713" s="63"/>
      <c r="TS713" s="63"/>
      <c r="UD713" s="63"/>
      <c r="UO713" s="63"/>
      <c r="UZ713" s="63"/>
      <c r="VK713" s="63"/>
      <c r="VV713" s="63"/>
      <c r="WG713" s="63"/>
      <c r="WR713" s="63"/>
      <c r="XC713" s="63"/>
      <c r="XN713" s="63"/>
      <c r="XY713" s="63"/>
      <c r="YJ713" s="63"/>
      <c r="YU713" s="63"/>
      <c r="ZF713" s="63"/>
      <c r="ZQ713" s="63"/>
      <c r="AAB713" s="63"/>
      <c r="AAM713" s="63"/>
      <c r="AAX713" s="63"/>
      <c r="ABI713" s="63"/>
      <c r="ABT713" s="63"/>
      <c r="ACE713" s="63"/>
      <c r="ACP713" s="63"/>
      <c r="ADA713" s="63"/>
      <c r="ADL713" s="63"/>
      <c r="ADW713" s="63"/>
      <c r="AEH713" s="63"/>
      <c r="AES713" s="63"/>
      <c r="AFD713" s="63"/>
      <c r="AFO713" s="63"/>
      <c r="AFZ713" s="63"/>
      <c r="AGK713" s="63"/>
      <c r="AGV713" s="63"/>
      <c r="AHG713" s="63"/>
      <c r="AHR713" s="63"/>
      <c r="AIC713" s="63"/>
      <c r="AIN713" s="63"/>
      <c r="AIY713" s="63"/>
      <c r="AJJ713" s="63"/>
      <c r="AJU713" s="63"/>
      <c r="AKF713" s="63"/>
      <c r="AKQ713" s="63"/>
      <c r="ALB713" s="63"/>
      <c r="ALM713" s="63"/>
      <c r="ALX713" s="63"/>
      <c r="AMI713" s="63"/>
      <c r="AMT713" s="63"/>
      <c r="ANE713" s="63"/>
      <c r="ANP713" s="63"/>
      <c r="AOA713" s="63"/>
      <c r="AOL713" s="63"/>
      <c r="AOW713" s="63"/>
      <c r="APH713" s="63"/>
      <c r="APS713" s="63"/>
      <c r="AQD713" s="63"/>
      <c r="AQO713" s="63"/>
      <c r="AQZ713" s="63"/>
      <c r="ARK713" s="63"/>
      <c r="ARV713" s="63"/>
      <c r="ASG713" s="63"/>
      <c r="ASR713" s="63"/>
      <c r="ATC713" s="63"/>
      <c r="ATN713" s="63"/>
      <c r="ATY713" s="63"/>
      <c r="AUJ713" s="63"/>
      <c r="AUU713" s="63"/>
      <c r="AVF713" s="63"/>
      <c r="AVQ713" s="63"/>
      <c r="AWB713" s="63"/>
      <c r="AWM713" s="63"/>
      <c r="AWX713" s="63"/>
      <c r="AXI713" s="63"/>
      <c r="AXT713" s="63"/>
      <c r="AYE713" s="63"/>
      <c r="AYP713" s="63"/>
      <c r="AZA713" s="63"/>
    </row>
    <row r="714" spans="1:1023 1034:1353" ht="18.75" customHeight="1" x14ac:dyDescent="0.35">
      <c r="A714" s="24">
        <f>'total Scrap'!A714</f>
        <v>0</v>
      </c>
      <c r="B714" s="29">
        <f>'total Scrap'!D714</f>
        <v>0</v>
      </c>
      <c r="C714" s="45">
        <f>'total Scrap'!E714</f>
        <v>0</v>
      </c>
      <c r="D714" s="8">
        <f>'total Scrap'!F714</f>
        <v>0</v>
      </c>
      <c r="E714" s="26">
        <f t="shared" ca="1" si="111"/>
        <v>1457</v>
      </c>
      <c r="F714" s="26">
        <f t="shared" si="112"/>
        <v>610</v>
      </c>
      <c r="G714" s="27">
        <f t="shared" ca="1" si="113"/>
        <v>43.571428571428569</v>
      </c>
      <c r="H714" s="26">
        <f t="shared" ca="1" si="114"/>
        <v>4</v>
      </c>
      <c r="I714" s="26"/>
      <c r="J714" s="30"/>
      <c r="P714" s="57">
        <f t="shared" si="115"/>
        <v>0</v>
      </c>
      <c r="Q714" s="30">
        <f t="shared" si="116"/>
        <v>0</v>
      </c>
      <c r="T714" s="42">
        <f t="shared" si="117"/>
        <v>0</v>
      </c>
      <c r="V714" s="43">
        <f t="shared" si="118"/>
        <v>0</v>
      </c>
      <c r="W714" s="42">
        <f t="shared" si="119"/>
        <v>2</v>
      </c>
      <c r="AG714" s="63"/>
      <c r="AR714" s="63"/>
      <c r="BC714" s="63"/>
      <c r="BN714" s="63"/>
      <c r="BY714" s="63"/>
      <c r="CJ714" s="63"/>
      <c r="CU714" s="63"/>
      <c r="DF714" s="63"/>
      <c r="DQ714" s="63"/>
      <c r="EB714" s="63"/>
      <c r="EM714" s="63"/>
      <c r="EX714" s="63"/>
      <c r="FI714" s="63"/>
      <c r="FT714" s="63"/>
      <c r="GE714" s="63"/>
      <c r="GP714" s="63"/>
      <c r="HA714" s="63"/>
      <c r="HL714" s="63"/>
      <c r="HW714" s="63"/>
      <c r="IH714" s="63"/>
      <c r="IS714" s="63"/>
      <c r="JD714" s="63"/>
      <c r="JO714" s="63"/>
      <c r="JZ714" s="63"/>
      <c r="KK714" s="63"/>
      <c r="KV714" s="63"/>
      <c r="LG714" s="63"/>
      <c r="LR714" s="63"/>
      <c r="MC714" s="63"/>
      <c r="MN714" s="63"/>
      <c r="MY714" s="63"/>
      <c r="NJ714" s="63"/>
      <c r="NU714" s="63"/>
      <c r="OF714" s="63"/>
      <c r="OQ714" s="63"/>
      <c r="PB714" s="63"/>
      <c r="PM714" s="63"/>
      <c r="PX714" s="63"/>
      <c r="QI714" s="63"/>
      <c r="QT714" s="63"/>
      <c r="RE714" s="63"/>
      <c r="RP714" s="63"/>
      <c r="SA714" s="63"/>
      <c r="SL714" s="63"/>
      <c r="SW714" s="63"/>
      <c r="TH714" s="63"/>
      <c r="TS714" s="63"/>
      <c r="UD714" s="63"/>
      <c r="UO714" s="63"/>
      <c r="UZ714" s="63"/>
      <c r="VK714" s="63"/>
      <c r="VV714" s="63"/>
      <c r="WG714" s="63"/>
      <c r="WR714" s="63"/>
      <c r="XC714" s="63"/>
      <c r="XN714" s="63"/>
      <c r="XY714" s="63"/>
      <c r="YJ714" s="63"/>
      <c r="YU714" s="63"/>
      <c r="ZF714" s="63"/>
      <c r="ZQ714" s="63"/>
      <c r="AAB714" s="63"/>
      <c r="AAM714" s="63"/>
      <c r="AAX714" s="63"/>
      <c r="ABI714" s="63"/>
      <c r="ABT714" s="63"/>
      <c r="ACE714" s="63"/>
      <c r="ACP714" s="63"/>
      <c r="ADA714" s="63"/>
      <c r="ADL714" s="63"/>
      <c r="ADW714" s="63"/>
      <c r="AEH714" s="63"/>
      <c r="AES714" s="63"/>
      <c r="AFD714" s="63"/>
      <c r="AFO714" s="63"/>
      <c r="AFZ714" s="63"/>
      <c r="AGK714" s="63"/>
      <c r="AGV714" s="63"/>
      <c r="AHG714" s="63"/>
      <c r="AHR714" s="63"/>
      <c r="AIC714" s="63"/>
      <c r="AIN714" s="63"/>
      <c r="AIY714" s="63"/>
      <c r="AJJ714" s="63"/>
      <c r="AJU714" s="63"/>
      <c r="AKF714" s="63"/>
      <c r="AKQ714" s="63"/>
      <c r="ALB714" s="63"/>
      <c r="ALM714" s="63"/>
      <c r="ALX714" s="63"/>
      <c r="AMI714" s="63"/>
      <c r="AMT714" s="63"/>
      <c r="ANE714" s="63"/>
      <c r="ANP714" s="63"/>
      <c r="AOA714" s="63"/>
      <c r="AOL714" s="63"/>
      <c r="AOW714" s="63"/>
      <c r="APH714" s="63"/>
      <c r="APS714" s="63"/>
      <c r="AQD714" s="63"/>
      <c r="AQO714" s="63"/>
      <c r="AQZ714" s="63"/>
      <c r="ARK714" s="63"/>
      <c r="ARV714" s="63"/>
      <c r="ASG714" s="63"/>
      <c r="ASR714" s="63"/>
      <c r="ATC714" s="63"/>
      <c r="ATN714" s="63"/>
      <c r="ATY714" s="63"/>
      <c r="AUJ714" s="63"/>
      <c r="AUU714" s="63"/>
      <c r="AVF714" s="63"/>
      <c r="AVQ714" s="63"/>
      <c r="AWB714" s="63"/>
      <c r="AWM714" s="63"/>
      <c r="AWX714" s="63"/>
      <c r="AXI714" s="63"/>
      <c r="AXT714" s="63"/>
      <c r="AYE714" s="63"/>
      <c r="AYP714" s="63"/>
      <c r="AZA714" s="63"/>
    </row>
    <row r="715" spans="1:1023 1034:1353" ht="18.75" customHeight="1" x14ac:dyDescent="0.35">
      <c r="A715" s="24">
        <f>'total Scrap'!A715</f>
        <v>0</v>
      </c>
      <c r="B715" s="29">
        <f>'total Scrap'!D715</f>
        <v>0</v>
      </c>
      <c r="C715" s="45">
        <f>'total Scrap'!E715</f>
        <v>0</v>
      </c>
      <c r="D715" s="8">
        <f>'total Scrap'!F715</f>
        <v>0</v>
      </c>
      <c r="E715" s="26">
        <f t="shared" ca="1" si="111"/>
        <v>1457</v>
      </c>
      <c r="F715" s="26">
        <f t="shared" si="112"/>
        <v>610</v>
      </c>
      <c r="G715" s="27">
        <f t="shared" ca="1" si="113"/>
        <v>43.571428571428569</v>
      </c>
      <c r="H715" s="26">
        <f t="shared" ca="1" si="114"/>
        <v>4</v>
      </c>
      <c r="I715" s="26"/>
      <c r="J715" s="30"/>
      <c r="P715" s="57">
        <f t="shared" si="115"/>
        <v>0</v>
      </c>
      <c r="Q715" s="30">
        <f t="shared" si="116"/>
        <v>0</v>
      </c>
      <c r="T715" s="42">
        <f t="shared" si="117"/>
        <v>0</v>
      </c>
      <c r="V715" s="43">
        <f t="shared" si="118"/>
        <v>0</v>
      </c>
      <c r="W715" s="42">
        <f t="shared" si="119"/>
        <v>2</v>
      </c>
      <c r="AG715" s="63"/>
      <c r="AR715" s="63"/>
      <c r="BC715" s="63"/>
      <c r="BN715" s="63"/>
      <c r="BY715" s="63"/>
      <c r="CJ715" s="63"/>
      <c r="CU715" s="63"/>
      <c r="DF715" s="63"/>
      <c r="DQ715" s="63"/>
      <c r="EB715" s="63"/>
      <c r="EM715" s="63"/>
      <c r="EX715" s="63"/>
      <c r="FI715" s="63"/>
      <c r="FT715" s="63"/>
      <c r="GE715" s="63"/>
      <c r="GP715" s="63"/>
      <c r="HA715" s="63"/>
      <c r="HL715" s="63"/>
      <c r="HW715" s="63"/>
      <c r="IH715" s="63"/>
      <c r="IS715" s="63"/>
      <c r="JD715" s="63"/>
      <c r="JO715" s="63"/>
      <c r="JZ715" s="63"/>
      <c r="KK715" s="63"/>
      <c r="KV715" s="63"/>
      <c r="LG715" s="63"/>
      <c r="LR715" s="63"/>
      <c r="MC715" s="63"/>
      <c r="MN715" s="63"/>
      <c r="MY715" s="63"/>
      <c r="NJ715" s="63"/>
      <c r="NU715" s="63"/>
      <c r="OF715" s="63"/>
      <c r="OQ715" s="63"/>
      <c r="PB715" s="63"/>
      <c r="PM715" s="63"/>
      <c r="PX715" s="63"/>
      <c r="QI715" s="63"/>
      <c r="QT715" s="63"/>
      <c r="RE715" s="63"/>
      <c r="RP715" s="63"/>
      <c r="SA715" s="63"/>
      <c r="SL715" s="63"/>
      <c r="SW715" s="63"/>
      <c r="TH715" s="63"/>
      <c r="TS715" s="63"/>
      <c r="UD715" s="63"/>
      <c r="UO715" s="63"/>
      <c r="UZ715" s="63"/>
      <c r="VK715" s="63"/>
      <c r="VV715" s="63"/>
      <c r="WG715" s="63"/>
      <c r="WR715" s="63"/>
      <c r="XC715" s="63"/>
      <c r="XN715" s="63"/>
      <c r="XY715" s="63"/>
      <c r="YJ715" s="63"/>
      <c r="YU715" s="63"/>
      <c r="ZF715" s="63"/>
      <c r="ZQ715" s="63"/>
      <c r="AAB715" s="63"/>
      <c r="AAM715" s="63"/>
      <c r="AAX715" s="63"/>
      <c r="ABI715" s="63"/>
      <c r="ABT715" s="63"/>
      <c r="ACE715" s="63"/>
      <c r="ACP715" s="63"/>
      <c r="ADA715" s="63"/>
      <c r="ADL715" s="63"/>
      <c r="ADW715" s="63"/>
      <c r="AEH715" s="63"/>
      <c r="AES715" s="63"/>
      <c r="AFD715" s="63"/>
      <c r="AFO715" s="63"/>
      <c r="AFZ715" s="63"/>
      <c r="AGK715" s="63"/>
      <c r="AGV715" s="63"/>
      <c r="AHG715" s="63"/>
      <c r="AHR715" s="63"/>
      <c r="AIC715" s="63"/>
      <c r="AIN715" s="63"/>
      <c r="AIY715" s="63"/>
      <c r="AJJ715" s="63"/>
      <c r="AJU715" s="63"/>
      <c r="AKF715" s="63"/>
      <c r="AKQ715" s="63"/>
      <c r="ALB715" s="63"/>
      <c r="ALM715" s="63"/>
      <c r="ALX715" s="63"/>
      <c r="AMI715" s="63"/>
      <c r="AMT715" s="63"/>
      <c r="ANE715" s="63"/>
      <c r="ANP715" s="63"/>
      <c r="AOA715" s="63"/>
      <c r="AOL715" s="63"/>
      <c r="AOW715" s="63"/>
      <c r="APH715" s="63"/>
      <c r="APS715" s="63"/>
      <c r="AQD715" s="63"/>
      <c r="AQO715" s="63"/>
      <c r="AQZ715" s="63"/>
      <c r="ARK715" s="63"/>
      <c r="ARV715" s="63"/>
      <c r="ASG715" s="63"/>
      <c r="ASR715" s="63"/>
      <c r="ATC715" s="63"/>
      <c r="ATN715" s="63"/>
      <c r="ATY715" s="63"/>
      <c r="AUJ715" s="63"/>
      <c r="AUU715" s="63"/>
      <c r="AVF715" s="63"/>
      <c r="AVQ715" s="63"/>
      <c r="AWB715" s="63"/>
      <c r="AWM715" s="63"/>
      <c r="AWX715" s="63"/>
      <c r="AXI715" s="63"/>
      <c r="AXT715" s="63"/>
      <c r="AYE715" s="63"/>
      <c r="AYP715" s="63"/>
      <c r="AZA715" s="63"/>
    </row>
    <row r="716" spans="1:1023 1034:1353" ht="18.75" customHeight="1" x14ac:dyDescent="0.35">
      <c r="A716" s="24">
        <f>'total Scrap'!A716</f>
        <v>0</v>
      </c>
      <c r="B716" s="29">
        <f>'total Scrap'!D716</f>
        <v>0</v>
      </c>
      <c r="C716" s="45">
        <f>'total Scrap'!E716</f>
        <v>0</v>
      </c>
      <c r="D716" s="8">
        <f>'total Scrap'!F716</f>
        <v>0</v>
      </c>
      <c r="E716" s="26">
        <f t="shared" ca="1" si="111"/>
        <v>1457</v>
      </c>
      <c r="F716" s="26">
        <f t="shared" si="112"/>
        <v>610</v>
      </c>
      <c r="G716" s="27">
        <f t="shared" ca="1" si="113"/>
        <v>43.571428571428569</v>
      </c>
      <c r="H716" s="26">
        <f t="shared" ca="1" si="114"/>
        <v>4</v>
      </c>
      <c r="I716" s="26"/>
      <c r="J716" s="30"/>
      <c r="P716" s="57">
        <f t="shared" si="115"/>
        <v>0</v>
      </c>
      <c r="Q716" s="30">
        <f t="shared" si="116"/>
        <v>0</v>
      </c>
      <c r="T716" s="42">
        <f t="shared" si="117"/>
        <v>0</v>
      </c>
      <c r="V716" s="43">
        <f t="shared" si="118"/>
        <v>0</v>
      </c>
      <c r="W716" s="42">
        <f t="shared" si="119"/>
        <v>2</v>
      </c>
      <c r="AG716" s="63"/>
      <c r="AR716" s="63"/>
      <c r="BC716" s="63"/>
      <c r="BN716" s="63"/>
      <c r="BY716" s="63"/>
      <c r="CJ716" s="63"/>
      <c r="CU716" s="63"/>
      <c r="DF716" s="63"/>
      <c r="DQ716" s="63"/>
      <c r="EB716" s="63"/>
      <c r="EM716" s="63"/>
      <c r="EX716" s="63"/>
      <c r="FI716" s="63"/>
      <c r="FT716" s="63"/>
      <c r="GE716" s="63"/>
      <c r="GP716" s="63"/>
      <c r="HA716" s="63"/>
      <c r="HL716" s="63"/>
      <c r="HW716" s="63"/>
      <c r="IH716" s="63"/>
      <c r="IS716" s="63"/>
      <c r="JD716" s="63"/>
      <c r="JO716" s="63"/>
      <c r="JZ716" s="63"/>
      <c r="KK716" s="63"/>
      <c r="KV716" s="63"/>
      <c r="LG716" s="63"/>
      <c r="LR716" s="63"/>
      <c r="MC716" s="63"/>
      <c r="MN716" s="63"/>
      <c r="MY716" s="63"/>
      <c r="NJ716" s="63"/>
      <c r="NU716" s="63"/>
      <c r="OF716" s="63"/>
      <c r="OQ716" s="63"/>
      <c r="PB716" s="63"/>
      <c r="PM716" s="63"/>
      <c r="PX716" s="63"/>
      <c r="QI716" s="63"/>
      <c r="QT716" s="63"/>
      <c r="RE716" s="63"/>
      <c r="RP716" s="63"/>
      <c r="SA716" s="63"/>
      <c r="SL716" s="63"/>
      <c r="SW716" s="63"/>
      <c r="TH716" s="63"/>
      <c r="TS716" s="63"/>
      <c r="UD716" s="63"/>
      <c r="UO716" s="63"/>
      <c r="UZ716" s="63"/>
      <c r="VK716" s="63"/>
      <c r="VV716" s="63"/>
      <c r="WG716" s="63"/>
      <c r="WR716" s="63"/>
      <c r="XC716" s="63"/>
      <c r="XN716" s="63"/>
      <c r="XY716" s="63"/>
      <c r="YJ716" s="63"/>
      <c r="YU716" s="63"/>
      <c r="ZF716" s="63"/>
      <c r="ZQ716" s="63"/>
      <c r="AAB716" s="63"/>
      <c r="AAM716" s="63"/>
      <c r="AAX716" s="63"/>
      <c r="ABI716" s="63"/>
      <c r="ABT716" s="63"/>
      <c r="ACE716" s="63"/>
      <c r="ACP716" s="63"/>
      <c r="ADA716" s="63"/>
      <c r="ADL716" s="63"/>
      <c r="ADW716" s="63"/>
      <c r="AEH716" s="63"/>
      <c r="AES716" s="63"/>
      <c r="AFD716" s="63"/>
      <c r="AFO716" s="63"/>
      <c r="AFZ716" s="63"/>
      <c r="AGK716" s="63"/>
      <c r="AGV716" s="63"/>
      <c r="AHG716" s="63"/>
      <c r="AHR716" s="63"/>
      <c r="AIC716" s="63"/>
      <c r="AIN716" s="63"/>
      <c r="AIY716" s="63"/>
      <c r="AJJ716" s="63"/>
      <c r="AJU716" s="63"/>
      <c r="AKF716" s="63"/>
      <c r="AKQ716" s="63"/>
      <c r="ALB716" s="63"/>
      <c r="ALM716" s="63"/>
      <c r="ALX716" s="63"/>
      <c r="AMI716" s="63"/>
      <c r="AMT716" s="63"/>
      <c r="ANE716" s="63"/>
      <c r="ANP716" s="63"/>
      <c r="AOA716" s="63"/>
      <c r="AOL716" s="63"/>
      <c r="AOW716" s="63"/>
      <c r="APH716" s="63"/>
      <c r="APS716" s="63"/>
      <c r="AQD716" s="63"/>
      <c r="AQO716" s="63"/>
      <c r="AQZ716" s="63"/>
      <c r="ARK716" s="63"/>
      <c r="ARV716" s="63"/>
      <c r="ASG716" s="63"/>
      <c r="ASR716" s="63"/>
      <c r="ATC716" s="63"/>
      <c r="ATN716" s="63"/>
      <c r="ATY716" s="63"/>
      <c r="AUJ716" s="63"/>
      <c r="AUU716" s="63"/>
      <c r="AVF716" s="63"/>
      <c r="AVQ716" s="63"/>
      <c r="AWB716" s="63"/>
      <c r="AWM716" s="63"/>
      <c r="AWX716" s="63"/>
      <c r="AXI716" s="63"/>
      <c r="AXT716" s="63"/>
      <c r="AYE716" s="63"/>
      <c r="AYP716" s="63"/>
      <c r="AZA716" s="63"/>
    </row>
    <row r="717" spans="1:1023 1034:1353" ht="18.75" customHeight="1" x14ac:dyDescent="0.35">
      <c r="A717" s="24">
        <f>'total Scrap'!A717</f>
        <v>0</v>
      </c>
      <c r="B717" s="29">
        <f>'total Scrap'!D717</f>
        <v>0</v>
      </c>
      <c r="C717" s="45">
        <f>'total Scrap'!E717</f>
        <v>0</v>
      </c>
      <c r="D717" s="8">
        <f>'total Scrap'!F717</f>
        <v>0</v>
      </c>
      <c r="E717" s="26">
        <f t="shared" ca="1" si="111"/>
        <v>1457</v>
      </c>
      <c r="F717" s="26">
        <f t="shared" si="112"/>
        <v>610</v>
      </c>
      <c r="G717" s="27">
        <f t="shared" ca="1" si="113"/>
        <v>43.571428571428569</v>
      </c>
      <c r="H717" s="26">
        <f t="shared" ca="1" si="114"/>
        <v>4</v>
      </c>
      <c r="I717" s="26"/>
      <c r="J717" s="30"/>
      <c r="P717" s="57">
        <f t="shared" si="115"/>
        <v>0</v>
      </c>
      <c r="Q717" s="30">
        <f t="shared" si="116"/>
        <v>0</v>
      </c>
      <c r="T717" s="42">
        <f t="shared" si="117"/>
        <v>0</v>
      </c>
      <c r="V717" s="43">
        <f t="shared" si="118"/>
        <v>0</v>
      </c>
      <c r="W717" s="42">
        <f t="shared" si="119"/>
        <v>2</v>
      </c>
      <c r="AG717" s="63"/>
      <c r="AR717" s="63"/>
      <c r="BC717" s="63"/>
      <c r="BN717" s="63"/>
      <c r="BY717" s="63"/>
      <c r="CJ717" s="63"/>
      <c r="CU717" s="63"/>
      <c r="DF717" s="63"/>
      <c r="DQ717" s="63"/>
      <c r="EB717" s="63"/>
      <c r="EM717" s="63"/>
      <c r="EX717" s="63"/>
      <c r="FI717" s="63"/>
      <c r="FT717" s="63"/>
      <c r="GE717" s="63"/>
      <c r="GP717" s="63"/>
      <c r="HA717" s="63"/>
      <c r="HL717" s="63"/>
      <c r="HW717" s="63"/>
      <c r="IH717" s="63"/>
      <c r="IS717" s="63"/>
      <c r="JD717" s="63"/>
      <c r="JO717" s="63"/>
      <c r="JZ717" s="63"/>
      <c r="KK717" s="63"/>
      <c r="KV717" s="63"/>
      <c r="LG717" s="63"/>
      <c r="LR717" s="63"/>
      <c r="MC717" s="63"/>
      <c r="MN717" s="63"/>
      <c r="MY717" s="63"/>
      <c r="NJ717" s="63"/>
      <c r="NU717" s="63"/>
      <c r="OF717" s="63"/>
      <c r="OQ717" s="63"/>
      <c r="PB717" s="63"/>
      <c r="PM717" s="63"/>
      <c r="PX717" s="63"/>
      <c r="QI717" s="63"/>
      <c r="QT717" s="63"/>
      <c r="RE717" s="63"/>
      <c r="RP717" s="63"/>
      <c r="SA717" s="63"/>
      <c r="SL717" s="63"/>
      <c r="SW717" s="63"/>
      <c r="TH717" s="63"/>
      <c r="TS717" s="63"/>
      <c r="UD717" s="63"/>
      <c r="UO717" s="63"/>
      <c r="UZ717" s="63"/>
      <c r="VK717" s="63"/>
      <c r="VV717" s="63"/>
      <c r="WG717" s="63"/>
      <c r="WR717" s="63"/>
      <c r="XC717" s="63"/>
      <c r="XN717" s="63"/>
      <c r="XY717" s="63"/>
      <c r="YJ717" s="63"/>
      <c r="YU717" s="63"/>
      <c r="ZF717" s="63"/>
      <c r="ZQ717" s="63"/>
      <c r="AAB717" s="63"/>
      <c r="AAM717" s="63"/>
      <c r="AAX717" s="63"/>
      <c r="ABI717" s="63"/>
      <c r="ABT717" s="63"/>
      <c r="ACE717" s="63"/>
      <c r="ACP717" s="63"/>
      <c r="ADA717" s="63"/>
      <c r="ADL717" s="63"/>
      <c r="ADW717" s="63"/>
      <c r="AEH717" s="63"/>
      <c r="AES717" s="63"/>
      <c r="AFD717" s="63"/>
      <c r="AFO717" s="63"/>
      <c r="AFZ717" s="63"/>
      <c r="AGK717" s="63"/>
      <c r="AGV717" s="63"/>
      <c r="AHG717" s="63"/>
      <c r="AHR717" s="63"/>
      <c r="AIC717" s="63"/>
      <c r="AIN717" s="63"/>
      <c r="AIY717" s="63"/>
      <c r="AJJ717" s="63"/>
      <c r="AJU717" s="63"/>
      <c r="AKF717" s="63"/>
      <c r="AKQ717" s="63"/>
      <c r="ALB717" s="63"/>
      <c r="ALM717" s="63"/>
      <c r="ALX717" s="63"/>
      <c r="AMI717" s="63"/>
      <c r="AMT717" s="63"/>
      <c r="ANE717" s="63"/>
      <c r="ANP717" s="63"/>
      <c r="AOA717" s="63"/>
      <c r="AOL717" s="63"/>
      <c r="AOW717" s="63"/>
      <c r="APH717" s="63"/>
      <c r="APS717" s="63"/>
      <c r="AQD717" s="63"/>
      <c r="AQO717" s="63"/>
      <c r="AQZ717" s="63"/>
      <c r="ARK717" s="63"/>
      <c r="ARV717" s="63"/>
      <c r="ASG717" s="63"/>
      <c r="ASR717" s="63"/>
      <c r="ATC717" s="63"/>
      <c r="ATN717" s="63"/>
      <c r="ATY717" s="63"/>
      <c r="AUJ717" s="63"/>
      <c r="AUU717" s="63"/>
      <c r="AVF717" s="63"/>
      <c r="AVQ717" s="63"/>
      <c r="AWB717" s="63"/>
      <c r="AWM717" s="63"/>
      <c r="AWX717" s="63"/>
      <c r="AXI717" s="63"/>
      <c r="AXT717" s="63"/>
      <c r="AYE717" s="63"/>
      <c r="AYP717" s="63"/>
      <c r="AZA717" s="63"/>
    </row>
    <row r="718" spans="1:1023 1034:1353" ht="18.75" customHeight="1" x14ac:dyDescent="0.35">
      <c r="A718" s="24">
        <f>'total Scrap'!A718</f>
        <v>0</v>
      </c>
      <c r="B718" s="29">
        <f>'total Scrap'!D718</f>
        <v>0</v>
      </c>
      <c r="C718" s="45">
        <f>'total Scrap'!E718</f>
        <v>0</v>
      </c>
      <c r="D718" s="8">
        <f>'total Scrap'!F718</f>
        <v>0</v>
      </c>
      <c r="E718" s="26">
        <f t="shared" ca="1" si="111"/>
        <v>1457</v>
      </c>
      <c r="F718" s="26">
        <f t="shared" si="112"/>
        <v>610</v>
      </c>
      <c r="G718" s="27">
        <f t="shared" ca="1" si="113"/>
        <v>43.571428571428569</v>
      </c>
      <c r="H718" s="26">
        <f t="shared" ca="1" si="114"/>
        <v>4</v>
      </c>
      <c r="I718" s="26"/>
      <c r="J718" s="30"/>
      <c r="P718" s="57">
        <f t="shared" si="115"/>
        <v>0</v>
      </c>
      <c r="Q718" s="30">
        <f t="shared" si="116"/>
        <v>0</v>
      </c>
      <c r="T718" s="42">
        <f t="shared" si="117"/>
        <v>0</v>
      </c>
      <c r="V718" s="43">
        <f t="shared" si="118"/>
        <v>0</v>
      </c>
      <c r="W718" s="42">
        <f t="shared" si="119"/>
        <v>2</v>
      </c>
      <c r="AG718" s="63"/>
      <c r="AR718" s="63"/>
      <c r="BC718" s="63"/>
      <c r="BN718" s="63"/>
      <c r="BY718" s="63"/>
      <c r="CJ718" s="63"/>
      <c r="CU718" s="63"/>
      <c r="DF718" s="63"/>
      <c r="DQ718" s="63"/>
      <c r="EB718" s="63"/>
      <c r="EM718" s="63"/>
      <c r="EX718" s="63"/>
      <c r="FI718" s="63"/>
      <c r="FT718" s="63"/>
      <c r="GE718" s="63"/>
      <c r="GP718" s="63"/>
      <c r="HA718" s="63"/>
      <c r="HL718" s="63"/>
      <c r="HW718" s="63"/>
      <c r="IH718" s="63"/>
      <c r="IS718" s="63"/>
      <c r="JD718" s="63"/>
      <c r="JO718" s="63"/>
      <c r="JZ718" s="63"/>
      <c r="KK718" s="63"/>
      <c r="KV718" s="63"/>
      <c r="LG718" s="63"/>
      <c r="LR718" s="63"/>
      <c r="MC718" s="63"/>
      <c r="MN718" s="63"/>
      <c r="MY718" s="63"/>
      <c r="NJ718" s="63"/>
      <c r="NU718" s="63"/>
      <c r="OF718" s="63"/>
      <c r="OQ718" s="63"/>
      <c r="PB718" s="63"/>
      <c r="PM718" s="63"/>
      <c r="PX718" s="63"/>
      <c r="QI718" s="63"/>
      <c r="QT718" s="63"/>
      <c r="RE718" s="63"/>
      <c r="RP718" s="63"/>
      <c r="SA718" s="63"/>
      <c r="SL718" s="63"/>
      <c r="SW718" s="63"/>
      <c r="TH718" s="63"/>
      <c r="TS718" s="63"/>
      <c r="UD718" s="63"/>
      <c r="UO718" s="63"/>
      <c r="UZ718" s="63"/>
      <c r="VK718" s="63"/>
      <c r="VV718" s="63"/>
      <c r="WG718" s="63"/>
      <c r="WR718" s="63"/>
      <c r="XC718" s="63"/>
      <c r="XN718" s="63"/>
      <c r="XY718" s="63"/>
      <c r="YJ718" s="63"/>
      <c r="YU718" s="63"/>
      <c r="ZF718" s="63"/>
      <c r="ZQ718" s="63"/>
      <c r="AAB718" s="63"/>
      <c r="AAM718" s="63"/>
      <c r="AAX718" s="63"/>
      <c r="ABI718" s="63"/>
      <c r="ABT718" s="63"/>
      <c r="ACE718" s="63"/>
      <c r="ACP718" s="63"/>
      <c r="ADA718" s="63"/>
      <c r="ADL718" s="63"/>
      <c r="ADW718" s="63"/>
      <c r="AEH718" s="63"/>
      <c r="AES718" s="63"/>
      <c r="AFD718" s="63"/>
      <c r="AFO718" s="63"/>
      <c r="AFZ718" s="63"/>
      <c r="AGK718" s="63"/>
      <c r="AGV718" s="63"/>
      <c r="AHG718" s="63"/>
      <c r="AHR718" s="63"/>
      <c r="AIC718" s="63"/>
      <c r="AIN718" s="63"/>
      <c r="AIY718" s="63"/>
      <c r="AJJ718" s="63"/>
      <c r="AJU718" s="63"/>
      <c r="AKF718" s="63"/>
      <c r="AKQ718" s="63"/>
      <c r="ALB718" s="63"/>
      <c r="ALM718" s="63"/>
      <c r="ALX718" s="63"/>
      <c r="AMI718" s="63"/>
      <c r="AMT718" s="63"/>
      <c r="ANE718" s="63"/>
      <c r="ANP718" s="63"/>
      <c r="AOA718" s="63"/>
      <c r="AOL718" s="63"/>
      <c r="AOW718" s="63"/>
      <c r="APH718" s="63"/>
      <c r="APS718" s="63"/>
      <c r="AQD718" s="63"/>
      <c r="AQO718" s="63"/>
      <c r="AQZ718" s="63"/>
      <c r="ARK718" s="63"/>
      <c r="ARV718" s="63"/>
      <c r="ASG718" s="63"/>
      <c r="ASR718" s="63"/>
      <c r="ATC718" s="63"/>
      <c r="ATN718" s="63"/>
      <c r="ATY718" s="63"/>
      <c r="AUJ718" s="63"/>
      <c r="AUU718" s="63"/>
      <c r="AVF718" s="63"/>
      <c r="AVQ718" s="63"/>
      <c r="AWB718" s="63"/>
      <c r="AWM718" s="63"/>
      <c r="AWX718" s="63"/>
      <c r="AXI718" s="63"/>
      <c r="AXT718" s="63"/>
      <c r="AYE718" s="63"/>
      <c r="AYP718" s="63"/>
      <c r="AZA718" s="63"/>
    </row>
    <row r="719" spans="1:1023 1034:1353" ht="18.75" customHeight="1" x14ac:dyDescent="0.35">
      <c r="A719" s="24">
        <f>'total Scrap'!A719</f>
        <v>0</v>
      </c>
      <c r="B719" s="29">
        <f>'total Scrap'!D719</f>
        <v>0</v>
      </c>
      <c r="C719" s="45">
        <f>'total Scrap'!E719</f>
        <v>0</v>
      </c>
      <c r="D719" s="8">
        <f>'total Scrap'!F719</f>
        <v>0</v>
      </c>
      <c r="E719" s="26">
        <f t="shared" ca="1" si="111"/>
        <v>1457</v>
      </c>
      <c r="F719" s="26">
        <f t="shared" si="112"/>
        <v>610</v>
      </c>
      <c r="G719" s="27">
        <f t="shared" ca="1" si="113"/>
        <v>43.571428571428569</v>
      </c>
      <c r="H719" s="26">
        <f t="shared" ca="1" si="114"/>
        <v>4</v>
      </c>
      <c r="I719" s="26"/>
      <c r="J719" s="30"/>
      <c r="P719" s="57">
        <f t="shared" si="115"/>
        <v>0</v>
      </c>
      <c r="Q719" s="30">
        <f t="shared" si="116"/>
        <v>0</v>
      </c>
      <c r="T719" s="42">
        <f t="shared" si="117"/>
        <v>0</v>
      </c>
      <c r="V719" s="43">
        <f t="shared" si="118"/>
        <v>0</v>
      </c>
      <c r="W719" s="42">
        <f t="shared" si="119"/>
        <v>2</v>
      </c>
      <c r="AG719" s="63"/>
      <c r="AR719" s="63"/>
      <c r="BC719" s="63"/>
      <c r="BN719" s="63"/>
      <c r="BY719" s="63"/>
      <c r="CJ719" s="63"/>
      <c r="CU719" s="63"/>
      <c r="DF719" s="63"/>
      <c r="DQ719" s="63"/>
      <c r="EB719" s="63"/>
      <c r="EM719" s="63"/>
      <c r="EX719" s="63"/>
      <c r="FI719" s="63"/>
      <c r="FT719" s="63"/>
      <c r="GE719" s="63"/>
      <c r="GP719" s="63"/>
      <c r="HA719" s="63"/>
      <c r="HL719" s="63"/>
      <c r="HW719" s="63"/>
      <c r="IH719" s="63"/>
      <c r="IS719" s="63"/>
      <c r="JD719" s="63"/>
      <c r="JO719" s="63"/>
      <c r="JZ719" s="63"/>
      <c r="KK719" s="63"/>
      <c r="KV719" s="63"/>
      <c r="LG719" s="63"/>
      <c r="LR719" s="63"/>
      <c r="MC719" s="63"/>
      <c r="MN719" s="63"/>
      <c r="MY719" s="63"/>
      <c r="NJ719" s="63"/>
      <c r="NU719" s="63"/>
      <c r="OF719" s="63"/>
      <c r="OQ719" s="63"/>
      <c r="PB719" s="63"/>
      <c r="PM719" s="63"/>
      <c r="PX719" s="63"/>
      <c r="QI719" s="63"/>
      <c r="QT719" s="63"/>
      <c r="RE719" s="63"/>
      <c r="RP719" s="63"/>
      <c r="SA719" s="63"/>
      <c r="SL719" s="63"/>
      <c r="SW719" s="63"/>
      <c r="TH719" s="63"/>
      <c r="TS719" s="63"/>
      <c r="UD719" s="63"/>
      <c r="UO719" s="63"/>
      <c r="UZ719" s="63"/>
      <c r="VK719" s="63"/>
      <c r="VV719" s="63"/>
      <c r="WG719" s="63"/>
      <c r="WR719" s="63"/>
      <c r="XC719" s="63"/>
      <c r="XN719" s="63"/>
      <c r="XY719" s="63"/>
      <c r="YJ719" s="63"/>
      <c r="YU719" s="63"/>
      <c r="ZF719" s="63"/>
      <c r="ZQ719" s="63"/>
      <c r="AAB719" s="63"/>
      <c r="AAM719" s="63"/>
      <c r="AAX719" s="63"/>
      <c r="ABI719" s="63"/>
      <c r="ABT719" s="63"/>
      <c r="ACE719" s="63"/>
      <c r="ACP719" s="63"/>
      <c r="ADA719" s="63"/>
      <c r="ADL719" s="63"/>
      <c r="ADW719" s="63"/>
      <c r="AEH719" s="63"/>
      <c r="AES719" s="63"/>
      <c r="AFD719" s="63"/>
      <c r="AFO719" s="63"/>
      <c r="AFZ719" s="63"/>
      <c r="AGK719" s="63"/>
      <c r="AGV719" s="63"/>
      <c r="AHG719" s="63"/>
      <c r="AHR719" s="63"/>
      <c r="AIC719" s="63"/>
      <c r="AIN719" s="63"/>
      <c r="AIY719" s="63"/>
      <c r="AJJ719" s="63"/>
      <c r="AJU719" s="63"/>
      <c r="AKF719" s="63"/>
      <c r="AKQ719" s="63"/>
      <c r="ALB719" s="63"/>
      <c r="ALM719" s="63"/>
      <c r="ALX719" s="63"/>
      <c r="AMI719" s="63"/>
      <c r="AMT719" s="63"/>
      <c r="ANE719" s="63"/>
      <c r="ANP719" s="63"/>
      <c r="AOA719" s="63"/>
      <c r="AOL719" s="63"/>
      <c r="AOW719" s="63"/>
      <c r="APH719" s="63"/>
      <c r="APS719" s="63"/>
      <c r="AQD719" s="63"/>
      <c r="AQO719" s="63"/>
      <c r="AQZ719" s="63"/>
      <c r="ARK719" s="63"/>
      <c r="ARV719" s="63"/>
      <c r="ASG719" s="63"/>
      <c r="ASR719" s="63"/>
      <c r="ATC719" s="63"/>
      <c r="ATN719" s="63"/>
      <c r="ATY719" s="63"/>
      <c r="AUJ719" s="63"/>
      <c r="AUU719" s="63"/>
      <c r="AVF719" s="63"/>
      <c r="AVQ719" s="63"/>
      <c r="AWB719" s="63"/>
      <c r="AWM719" s="63"/>
      <c r="AWX719" s="63"/>
      <c r="AXI719" s="63"/>
      <c r="AXT719" s="63"/>
      <c r="AYE719" s="63"/>
      <c r="AYP719" s="63"/>
      <c r="AZA719" s="63"/>
    </row>
    <row r="720" spans="1:1023 1034:1353" ht="18.75" customHeight="1" x14ac:dyDescent="0.35">
      <c r="A720" s="24">
        <f>'total Scrap'!A720</f>
        <v>0</v>
      </c>
      <c r="B720" s="29">
        <f>'total Scrap'!D720</f>
        <v>0</v>
      </c>
      <c r="C720" s="45">
        <f>'total Scrap'!E720</f>
        <v>0</v>
      </c>
      <c r="D720" s="8">
        <f>'total Scrap'!F720</f>
        <v>0</v>
      </c>
      <c r="E720" s="26">
        <f t="shared" ca="1" si="111"/>
        <v>1457</v>
      </c>
      <c r="F720" s="26">
        <f t="shared" si="112"/>
        <v>610</v>
      </c>
      <c r="G720" s="27">
        <f t="shared" ca="1" si="113"/>
        <v>43.571428571428569</v>
      </c>
      <c r="H720" s="26">
        <f t="shared" ca="1" si="114"/>
        <v>4</v>
      </c>
      <c r="I720" s="26"/>
      <c r="J720" s="30"/>
      <c r="P720" s="57">
        <f t="shared" si="115"/>
        <v>0</v>
      </c>
      <c r="Q720" s="30">
        <f t="shared" si="116"/>
        <v>0</v>
      </c>
      <c r="T720" s="42">
        <f t="shared" si="117"/>
        <v>0</v>
      </c>
      <c r="V720" s="43">
        <f t="shared" si="118"/>
        <v>0</v>
      </c>
      <c r="W720" s="42">
        <f t="shared" si="119"/>
        <v>2</v>
      </c>
      <c r="AG720" s="63"/>
      <c r="AR720" s="63"/>
      <c r="BC720" s="63"/>
      <c r="BN720" s="63"/>
      <c r="BY720" s="63"/>
      <c r="CJ720" s="63"/>
      <c r="CU720" s="63"/>
      <c r="DF720" s="63"/>
      <c r="DQ720" s="63"/>
      <c r="EB720" s="63"/>
      <c r="EM720" s="63"/>
      <c r="EX720" s="63"/>
      <c r="FI720" s="63"/>
      <c r="FT720" s="63"/>
      <c r="GE720" s="63"/>
      <c r="GP720" s="63"/>
      <c r="HA720" s="63"/>
      <c r="HL720" s="63"/>
      <c r="HW720" s="63"/>
      <c r="IH720" s="63"/>
      <c r="IS720" s="63"/>
      <c r="JD720" s="63"/>
      <c r="JO720" s="63"/>
      <c r="JZ720" s="63"/>
      <c r="KK720" s="63"/>
      <c r="KV720" s="63"/>
      <c r="LG720" s="63"/>
      <c r="LR720" s="63"/>
      <c r="MC720" s="63"/>
      <c r="MN720" s="63"/>
      <c r="MY720" s="63"/>
      <c r="NJ720" s="63"/>
      <c r="NU720" s="63"/>
      <c r="OF720" s="63"/>
      <c r="OQ720" s="63"/>
      <c r="PB720" s="63"/>
      <c r="PM720" s="63"/>
      <c r="PX720" s="63"/>
      <c r="QI720" s="63"/>
      <c r="QT720" s="63"/>
      <c r="RE720" s="63"/>
      <c r="RP720" s="63"/>
      <c r="SA720" s="63"/>
      <c r="SL720" s="63"/>
      <c r="SW720" s="63"/>
      <c r="TH720" s="63"/>
      <c r="TS720" s="63"/>
      <c r="UD720" s="63"/>
      <c r="UO720" s="63"/>
      <c r="UZ720" s="63"/>
      <c r="VK720" s="63"/>
      <c r="VV720" s="63"/>
      <c r="WG720" s="63"/>
      <c r="WR720" s="63"/>
      <c r="XC720" s="63"/>
      <c r="XN720" s="63"/>
      <c r="XY720" s="63"/>
      <c r="YJ720" s="63"/>
      <c r="YU720" s="63"/>
      <c r="ZF720" s="63"/>
      <c r="ZQ720" s="63"/>
      <c r="AAB720" s="63"/>
      <c r="AAM720" s="63"/>
      <c r="AAX720" s="63"/>
      <c r="ABI720" s="63"/>
      <c r="ABT720" s="63"/>
      <c r="ACE720" s="63"/>
      <c r="ACP720" s="63"/>
      <c r="ADA720" s="63"/>
      <c r="ADL720" s="63"/>
      <c r="ADW720" s="63"/>
      <c r="AEH720" s="63"/>
      <c r="AES720" s="63"/>
      <c r="AFD720" s="63"/>
      <c r="AFO720" s="63"/>
      <c r="AFZ720" s="63"/>
      <c r="AGK720" s="63"/>
      <c r="AGV720" s="63"/>
      <c r="AHG720" s="63"/>
      <c r="AHR720" s="63"/>
      <c r="AIC720" s="63"/>
      <c r="AIN720" s="63"/>
      <c r="AIY720" s="63"/>
      <c r="AJJ720" s="63"/>
      <c r="AJU720" s="63"/>
      <c r="AKF720" s="63"/>
      <c r="AKQ720" s="63"/>
      <c r="ALB720" s="63"/>
      <c r="ALM720" s="63"/>
      <c r="ALX720" s="63"/>
      <c r="AMI720" s="63"/>
      <c r="AMT720" s="63"/>
      <c r="ANE720" s="63"/>
      <c r="ANP720" s="63"/>
      <c r="AOA720" s="63"/>
      <c r="AOL720" s="63"/>
      <c r="AOW720" s="63"/>
      <c r="APH720" s="63"/>
      <c r="APS720" s="63"/>
      <c r="AQD720" s="63"/>
      <c r="AQO720" s="63"/>
      <c r="AQZ720" s="63"/>
      <c r="ARK720" s="63"/>
      <c r="ARV720" s="63"/>
      <c r="ASG720" s="63"/>
      <c r="ASR720" s="63"/>
      <c r="ATC720" s="63"/>
      <c r="ATN720" s="63"/>
      <c r="ATY720" s="63"/>
      <c r="AUJ720" s="63"/>
      <c r="AUU720" s="63"/>
      <c r="AVF720" s="63"/>
      <c r="AVQ720" s="63"/>
      <c r="AWB720" s="63"/>
      <c r="AWM720" s="63"/>
      <c r="AWX720" s="63"/>
      <c r="AXI720" s="63"/>
      <c r="AXT720" s="63"/>
      <c r="AYE720" s="63"/>
      <c r="AYP720" s="63"/>
      <c r="AZA720" s="63"/>
    </row>
    <row r="721" spans="1:1023 1034:1353" ht="18.75" customHeight="1" x14ac:dyDescent="0.35">
      <c r="A721" s="24">
        <f>'total Scrap'!A721</f>
        <v>0</v>
      </c>
      <c r="B721" s="29">
        <f>'total Scrap'!D721</f>
        <v>0</v>
      </c>
      <c r="C721" s="45">
        <f>'total Scrap'!E721</f>
        <v>0</v>
      </c>
      <c r="D721" s="8">
        <f>'total Scrap'!F721</f>
        <v>0</v>
      </c>
      <c r="E721" s="26">
        <f t="shared" ca="1" si="111"/>
        <v>1457</v>
      </c>
      <c r="F721" s="26">
        <f t="shared" si="112"/>
        <v>610</v>
      </c>
      <c r="G721" s="27">
        <f t="shared" ca="1" si="113"/>
        <v>43.571428571428569</v>
      </c>
      <c r="H721" s="26">
        <f t="shared" ca="1" si="114"/>
        <v>4</v>
      </c>
      <c r="I721" s="26"/>
      <c r="J721" s="30"/>
      <c r="P721" s="57">
        <f t="shared" si="115"/>
        <v>0</v>
      </c>
      <c r="Q721" s="30">
        <f t="shared" si="116"/>
        <v>0</v>
      </c>
      <c r="T721" s="42">
        <f t="shared" si="117"/>
        <v>0</v>
      </c>
      <c r="V721" s="43">
        <f t="shared" si="118"/>
        <v>0</v>
      </c>
      <c r="W721" s="42">
        <f t="shared" si="119"/>
        <v>2</v>
      </c>
      <c r="AG721" s="63"/>
      <c r="AR721" s="63"/>
      <c r="BC721" s="63"/>
      <c r="BN721" s="63"/>
      <c r="BY721" s="63"/>
      <c r="CJ721" s="63"/>
      <c r="CU721" s="63"/>
      <c r="DF721" s="63"/>
      <c r="DQ721" s="63"/>
      <c r="EB721" s="63"/>
      <c r="EM721" s="63"/>
      <c r="EX721" s="63"/>
      <c r="FI721" s="63"/>
      <c r="FT721" s="63"/>
      <c r="GE721" s="63"/>
      <c r="GP721" s="63"/>
      <c r="HA721" s="63"/>
      <c r="HL721" s="63"/>
      <c r="HW721" s="63"/>
      <c r="IH721" s="63"/>
      <c r="IS721" s="63"/>
      <c r="JD721" s="63"/>
      <c r="JO721" s="63"/>
      <c r="JZ721" s="63"/>
      <c r="KK721" s="63"/>
      <c r="KV721" s="63"/>
      <c r="LG721" s="63"/>
      <c r="LR721" s="63"/>
      <c r="MC721" s="63"/>
      <c r="MN721" s="63"/>
      <c r="MY721" s="63"/>
      <c r="NJ721" s="63"/>
      <c r="NU721" s="63"/>
      <c r="OF721" s="63"/>
      <c r="OQ721" s="63"/>
      <c r="PB721" s="63"/>
      <c r="PM721" s="63"/>
      <c r="PX721" s="63"/>
      <c r="QI721" s="63"/>
      <c r="QT721" s="63"/>
      <c r="RE721" s="63"/>
      <c r="RP721" s="63"/>
      <c r="SA721" s="63"/>
      <c r="SL721" s="63"/>
      <c r="SW721" s="63"/>
      <c r="TH721" s="63"/>
      <c r="TS721" s="63"/>
      <c r="UD721" s="63"/>
      <c r="UO721" s="63"/>
      <c r="UZ721" s="63"/>
      <c r="VK721" s="63"/>
      <c r="VV721" s="63"/>
      <c r="WG721" s="63"/>
      <c r="WR721" s="63"/>
      <c r="XC721" s="63"/>
      <c r="XN721" s="63"/>
      <c r="XY721" s="63"/>
      <c r="YJ721" s="63"/>
      <c r="YU721" s="63"/>
      <c r="ZF721" s="63"/>
      <c r="ZQ721" s="63"/>
      <c r="AAB721" s="63"/>
      <c r="AAM721" s="63"/>
      <c r="AAX721" s="63"/>
      <c r="ABI721" s="63"/>
      <c r="ABT721" s="63"/>
      <c r="ACE721" s="63"/>
      <c r="ACP721" s="63"/>
      <c r="ADA721" s="63"/>
      <c r="ADL721" s="63"/>
      <c r="ADW721" s="63"/>
      <c r="AEH721" s="63"/>
      <c r="AES721" s="63"/>
      <c r="AFD721" s="63"/>
      <c r="AFO721" s="63"/>
      <c r="AFZ721" s="63"/>
      <c r="AGK721" s="63"/>
      <c r="AGV721" s="63"/>
      <c r="AHG721" s="63"/>
      <c r="AHR721" s="63"/>
      <c r="AIC721" s="63"/>
      <c r="AIN721" s="63"/>
      <c r="AIY721" s="63"/>
      <c r="AJJ721" s="63"/>
      <c r="AJU721" s="63"/>
      <c r="AKF721" s="63"/>
      <c r="AKQ721" s="63"/>
      <c r="ALB721" s="63"/>
      <c r="ALM721" s="63"/>
      <c r="ALX721" s="63"/>
      <c r="AMI721" s="63"/>
      <c r="AMT721" s="63"/>
      <c r="ANE721" s="63"/>
      <c r="ANP721" s="63"/>
      <c r="AOA721" s="63"/>
      <c r="AOL721" s="63"/>
      <c r="AOW721" s="63"/>
      <c r="APH721" s="63"/>
      <c r="APS721" s="63"/>
      <c r="AQD721" s="63"/>
      <c r="AQO721" s="63"/>
      <c r="AQZ721" s="63"/>
      <c r="ARK721" s="63"/>
      <c r="ARV721" s="63"/>
      <c r="ASG721" s="63"/>
      <c r="ASR721" s="63"/>
      <c r="ATC721" s="63"/>
      <c r="ATN721" s="63"/>
      <c r="ATY721" s="63"/>
      <c r="AUJ721" s="63"/>
      <c r="AUU721" s="63"/>
      <c r="AVF721" s="63"/>
      <c r="AVQ721" s="63"/>
      <c r="AWB721" s="63"/>
      <c r="AWM721" s="63"/>
      <c r="AWX721" s="63"/>
      <c r="AXI721" s="63"/>
      <c r="AXT721" s="63"/>
      <c r="AYE721" s="63"/>
      <c r="AYP721" s="63"/>
      <c r="AZA721" s="63"/>
    </row>
    <row r="722" spans="1:1023 1034:1353" ht="18.75" customHeight="1" x14ac:dyDescent="0.35">
      <c r="A722" s="24">
        <f>'total Scrap'!A722</f>
        <v>0</v>
      </c>
      <c r="B722" s="29">
        <f>'total Scrap'!D722</f>
        <v>0</v>
      </c>
      <c r="C722" s="45">
        <f>'total Scrap'!E722</f>
        <v>0</v>
      </c>
      <c r="D722" s="8">
        <f>'total Scrap'!F722</f>
        <v>0</v>
      </c>
      <c r="E722" s="26">
        <f t="shared" ca="1" si="111"/>
        <v>1457</v>
      </c>
      <c r="F722" s="26">
        <f t="shared" si="112"/>
        <v>610</v>
      </c>
      <c r="G722" s="27">
        <f t="shared" ca="1" si="113"/>
        <v>43.571428571428569</v>
      </c>
      <c r="H722" s="26">
        <f t="shared" ca="1" si="114"/>
        <v>4</v>
      </c>
      <c r="I722" s="26"/>
      <c r="J722" s="30"/>
      <c r="P722" s="57">
        <f t="shared" si="115"/>
        <v>0</v>
      </c>
      <c r="Q722" s="30">
        <f t="shared" si="116"/>
        <v>0</v>
      </c>
      <c r="T722" s="42">
        <f t="shared" si="117"/>
        <v>0</v>
      </c>
      <c r="V722" s="43">
        <f t="shared" si="118"/>
        <v>0</v>
      </c>
      <c r="W722" s="42">
        <f t="shared" si="119"/>
        <v>2</v>
      </c>
      <c r="AG722" s="63"/>
      <c r="AR722" s="63"/>
      <c r="BC722" s="63"/>
      <c r="BN722" s="63"/>
      <c r="BY722" s="63"/>
      <c r="CJ722" s="63"/>
      <c r="CU722" s="63"/>
      <c r="DF722" s="63"/>
      <c r="DQ722" s="63"/>
      <c r="EB722" s="63"/>
      <c r="EM722" s="63"/>
      <c r="EX722" s="63"/>
      <c r="FI722" s="63"/>
      <c r="FT722" s="63"/>
      <c r="GE722" s="63"/>
      <c r="GP722" s="63"/>
      <c r="HA722" s="63"/>
      <c r="HL722" s="63"/>
      <c r="HW722" s="63"/>
      <c r="IH722" s="63"/>
      <c r="IS722" s="63"/>
      <c r="JD722" s="63"/>
      <c r="JO722" s="63"/>
      <c r="JZ722" s="63"/>
      <c r="KK722" s="63"/>
      <c r="KV722" s="63"/>
      <c r="LG722" s="63"/>
      <c r="LR722" s="63"/>
      <c r="MC722" s="63"/>
      <c r="MN722" s="63"/>
      <c r="MY722" s="63"/>
      <c r="NJ722" s="63"/>
      <c r="NU722" s="63"/>
      <c r="OF722" s="63"/>
      <c r="OQ722" s="63"/>
      <c r="PB722" s="63"/>
      <c r="PM722" s="63"/>
      <c r="PX722" s="63"/>
      <c r="QI722" s="63"/>
      <c r="QT722" s="63"/>
      <c r="RE722" s="63"/>
      <c r="RP722" s="63"/>
      <c r="SA722" s="63"/>
      <c r="SL722" s="63"/>
      <c r="SW722" s="63"/>
      <c r="TH722" s="63"/>
      <c r="TS722" s="63"/>
      <c r="UD722" s="63"/>
      <c r="UO722" s="63"/>
      <c r="UZ722" s="63"/>
      <c r="VK722" s="63"/>
      <c r="VV722" s="63"/>
      <c r="WG722" s="63"/>
      <c r="WR722" s="63"/>
      <c r="XC722" s="63"/>
      <c r="XN722" s="63"/>
      <c r="XY722" s="63"/>
      <c r="YJ722" s="63"/>
      <c r="YU722" s="63"/>
      <c r="ZF722" s="63"/>
      <c r="ZQ722" s="63"/>
      <c r="AAB722" s="63"/>
      <c r="AAM722" s="63"/>
      <c r="AAX722" s="63"/>
      <c r="ABI722" s="63"/>
      <c r="ABT722" s="63"/>
      <c r="ACE722" s="63"/>
      <c r="ACP722" s="63"/>
      <c r="ADA722" s="63"/>
      <c r="ADL722" s="63"/>
      <c r="ADW722" s="63"/>
      <c r="AEH722" s="63"/>
      <c r="AES722" s="63"/>
      <c r="AFD722" s="63"/>
      <c r="AFO722" s="63"/>
      <c r="AFZ722" s="63"/>
      <c r="AGK722" s="63"/>
      <c r="AGV722" s="63"/>
      <c r="AHG722" s="63"/>
      <c r="AHR722" s="63"/>
      <c r="AIC722" s="63"/>
      <c r="AIN722" s="63"/>
      <c r="AIY722" s="63"/>
      <c r="AJJ722" s="63"/>
      <c r="AJU722" s="63"/>
      <c r="AKF722" s="63"/>
      <c r="AKQ722" s="63"/>
      <c r="ALB722" s="63"/>
      <c r="ALM722" s="63"/>
      <c r="ALX722" s="63"/>
      <c r="AMI722" s="63"/>
      <c r="AMT722" s="63"/>
      <c r="ANE722" s="63"/>
      <c r="ANP722" s="63"/>
      <c r="AOA722" s="63"/>
      <c r="AOL722" s="63"/>
      <c r="AOW722" s="63"/>
      <c r="APH722" s="63"/>
      <c r="APS722" s="63"/>
      <c r="AQD722" s="63"/>
      <c r="AQO722" s="63"/>
      <c r="AQZ722" s="63"/>
      <c r="ARK722" s="63"/>
      <c r="ARV722" s="63"/>
      <c r="ASG722" s="63"/>
      <c r="ASR722" s="63"/>
      <c r="ATC722" s="63"/>
      <c r="ATN722" s="63"/>
      <c r="ATY722" s="63"/>
      <c r="AUJ722" s="63"/>
      <c r="AUU722" s="63"/>
      <c r="AVF722" s="63"/>
      <c r="AVQ722" s="63"/>
      <c r="AWB722" s="63"/>
      <c r="AWM722" s="63"/>
      <c r="AWX722" s="63"/>
      <c r="AXI722" s="63"/>
      <c r="AXT722" s="63"/>
      <c r="AYE722" s="63"/>
      <c r="AYP722" s="63"/>
      <c r="AZA722" s="63"/>
    </row>
    <row r="723" spans="1:1023 1034:1353" ht="18.75" customHeight="1" x14ac:dyDescent="0.35">
      <c r="A723" s="24">
        <f>'total Scrap'!A723</f>
        <v>0</v>
      </c>
      <c r="B723" s="29">
        <f>'total Scrap'!D723</f>
        <v>0</v>
      </c>
      <c r="C723" s="45">
        <f>'total Scrap'!E723</f>
        <v>0</v>
      </c>
      <c r="D723" s="8">
        <f>'total Scrap'!F723</f>
        <v>0</v>
      </c>
      <c r="E723" s="26">
        <f t="shared" ca="1" si="111"/>
        <v>1457</v>
      </c>
      <c r="F723" s="26">
        <f t="shared" si="112"/>
        <v>610</v>
      </c>
      <c r="G723" s="27">
        <f t="shared" ca="1" si="113"/>
        <v>43.571428571428569</v>
      </c>
      <c r="H723" s="26">
        <f t="shared" ca="1" si="114"/>
        <v>4</v>
      </c>
      <c r="I723" s="26"/>
      <c r="J723" s="30"/>
      <c r="P723" s="57">
        <f t="shared" si="115"/>
        <v>0</v>
      </c>
      <c r="Q723" s="30">
        <f t="shared" si="116"/>
        <v>0</v>
      </c>
      <c r="T723" s="42">
        <f t="shared" si="117"/>
        <v>0</v>
      </c>
      <c r="V723" s="43">
        <f t="shared" si="118"/>
        <v>0</v>
      </c>
      <c r="W723" s="42">
        <f t="shared" si="119"/>
        <v>2</v>
      </c>
      <c r="AG723" s="63"/>
      <c r="AR723" s="63"/>
      <c r="BC723" s="63"/>
      <c r="BN723" s="63"/>
      <c r="BY723" s="63"/>
      <c r="CJ723" s="63"/>
      <c r="CU723" s="63"/>
      <c r="DF723" s="63"/>
      <c r="DQ723" s="63"/>
      <c r="EB723" s="63"/>
      <c r="EM723" s="63"/>
      <c r="EX723" s="63"/>
      <c r="FI723" s="63"/>
      <c r="FT723" s="63"/>
      <c r="GE723" s="63"/>
      <c r="GP723" s="63"/>
      <c r="HA723" s="63"/>
      <c r="HL723" s="63"/>
      <c r="HW723" s="63"/>
      <c r="IH723" s="63"/>
      <c r="IS723" s="63"/>
      <c r="JD723" s="63"/>
      <c r="JO723" s="63"/>
      <c r="JZ723" s="63"/>
      <c r="KK723" s="63"/>
      <c r="KV723" s="63"/>
      <c r="LG723" s="63"/>
      <c r="LR723" s="63"/>
      <c r="MC723" s="63"/>
      <c r="MN723" s="63"/>
      <c r="MY723" s="63"/>
      <c r="NJ723" s="63"/>
      <c r="NU723" s="63"/>
      <c r="OF723" s="63"/>
      <c r="OQ723" s="63"/>
      <c r="PB723" s="63"/>
      <c r="PM723" s="63"/>
      <c r="PX723" s="63"/>
      <c r="QI723" s="63"/>
      <c r="QT723" s="63"/>
      <c r="RE723" s="63"/>
      <c r="RP723" s="63"/>
      <c r="SA723" s="63"/>
      <c r="SL723" s="63"/>
      <c r="SW723" s="63"/>
      <c r="TH723" s="63"/>
      <c r="TS723" s="63"/>
      <c r="UD723" s="63"/>
      <c r="UO723" s="63"/>
      <c r="UZ723" s="63"/>
      <c r="VK723" s="63"/>
      <c r="VV723" s="63"/>
      <c r="WG723" s="63"/>
      <c r="WR723" s="63"/>
      <c r="XC723" s="63"/>
      <c r="XN723" s="63"/>
      <c r="XY723" s="63"/>
      <c r="YJ723" s="63"/>
      <c r="YU723" s="63"/>
      <c r="ZF723" s="63"/>
      <c r="ZQ723" s="63"/>
      <c r="AAB723" s="63"/>
      <c r="AAM723" s="63"/>
      <c r="AAX723" s="63"/>
      <c r="ABI723" s="63"/>
      <c r="ABT723" s="63"/>
      <c r="ACE723" s="63"/>
      <c r="ACP723" s="63"/>
      <c r="ADA723" s="63"/>
      <c r="ADL723" s="63"/>
      <c r="ADW723" s="63"/>
      <c r="AEH723" s="63"/>
      <c r="AES723" s="63"/>
      <c r="AFD723" s="63"/>
      <c r="AFO723" s="63"/>
      <c r="AFZ723" s="63"/>
      <c r="AGK723" s="63"/>
      <c r="AGV723" s="63"/>
      <c r="AHG723" s="63"/>
      <c r="AHR723" s="63"/>
      <c r="AIC723" s="63"/>
      <c r="AIN723" s="63"/>
      <c r="AIY723" s="63"/>
      <c r="AJJ723" s="63"/>
      <c r="AJU723" s="63"/>
      <c r="AKF723" s="63"/>
      <c r="AKQ723" s="63"/>
      <c r="ALB723" s="63"/>
      <c r="ALM723" s="63"/>
      <c r="ALX723" s="63"/>
      <c r="AMI723" s="63"/>
      <c r="AMT723" s="63"/>
      <c r="ANE723" s="63"/>
      <c r="ANP723" s="63"/>
      <c r="AOA723" s="63"/>
      <c r="AOL723" s="63"/>
      <c r="AOW723" s="63"/>
      <c r="APH723" s="63"/>
      <c r="APS723" s="63"/>
      <c r="AQD723" s="63"/>
      <c r="AQO723" s="63"/>
      <c r="AQZ723" s="63"/>
      <c r="ARK723" s="63"/>
      <c r="ARV723" s="63"/>
      <c r="ASG723" s="63"/>
      <c r="ASR723" s="63"/>
      <c r="ATC723" s="63"/>
      <c r="ATN723" s="63"/>
      <c r="ATY723" s="63"/>
      <c r="AUJ723" s="63"/>
      <c r="AUU723" s="63"/>
      <c r="AVF723" s="63"/>
      <c r="AVQ723" s="63"/>
      <c r="AWB723" s="63"/>
      <c r="AWM723" s="63"/>
      <c r="AWX723" s="63"/>
      <c r="AXI723" s="63"/>
      <c r="AXT723" s="63"/>
      <c r="AYE723" s="63"/>
      <c r="AYP723" s="63"/>
      <c r="AZA723" s="63"/>
    </row>
    <row r="724" spans="1:1023 1034:1353" ht="18.75" customHeight="1" x14ac:dyDescent="0.35">
      <c r="A724" s="24">
        <f>'total Scrap'!A724</f>
        <v>0</v>
      </c>
      <c r="B724" s="29">
        <f>'total Scrap'!D724</f>
        <v>0</v>
      </c>
      <c r="C724" s="45">
        <f>'total Scrap'!E724</f>
        <v>0</v>
      </c>
      <c r="D724" s="8">
        <f>'total Scrap'!F724</f>
        <v>0</v>
      </c>
      <c r="E724" s="26">
        <f t="shared" ca="1" si="111"/>
        <v>1457</v>
      </c>
      <c r="F724" s="26">
        <f t="shared" si="112"/>
        <v>610</v>
      </c>
      <c r="G724" s="27">
        <f t="shared" ca="1" si="113"/>
        <v>43.571428571428569</v>
      </c>
      <c r="H724" s="26">
        <f t="shared" ca="1" si="114"/>
        <v>4</v>
      </c>
      <c r="I724" s="26"/>
      <c r="J724" s="30"/>
      <c r="P724" s="57">
        <f t="shared" si="115"/>
        <v>0</v>
      </c>
      <c r="Q724" s="30">
        <f t="shared" si="116"/>
        <v>0</v>
      </c>
      <c r="T724" s="42">
        <f t="shared" si="117"/>
        <v>0</v>
      </c>
      <c r="V724" s="43">
        <f t="shared" si="118"/>
        <v>0</v>
      </c>
      <c r="W724" s="42">
        <f t="shared" si="119"/>
        <v>2</v>
      </c>
      <c r="AG724" s="63"/>
      <c r="AR724" s="63"/>
      <c r="BC724" s="63"/>
      <c r="BN724" s="63"/>
      <c r="BY724" s="63"/>
      <c r="CJ724" s="63"/>
      <c r="CU724" s="63"/>
      <c r="DF724" s="63"/>
      <c r="DQ724" s="63"/>
      <c r="EB724" s="63"/>
      <c r="EM724" s="63"/>
      <c r="EX724" s="63"/>
      <c r="FI724" s="63"/>
      <c r="FT724" s="63"/>
      <c r="GE724" s="63"/>
      <c r="GP724" s="63"/>
      <c r="HA724" s="63"/>
      <c r="HL724" s="63"/>
      <c r="HW724" s="63"/>
      <c r="IH724" s="63"/>
      <c r="IS724" s="63"/>
      <c r="JD724" s="63"/>
      <c r="JO724" s="63"/>
      <c r="JZ724" s="63"/>
      <c r="KK724" s="63"/>
      <c r="KV724" s="63"/>
      <c r="LG724" s="63"/>
      <c r="LR724" s="63"/>
      <c r="MC724" s="63"/>
      <c r="MN724" s="63"/>
      <c r="MY724" s="63"/>
      <c r="NJ724" s="63"/>
      <c r="NU724" s="63"/>
      <c r="OF724" s="63"/>
      <c r="OQ724" s="63"/>
      <c r="PB724" s="63"/>
      <c r="PM724" s="63"/>
      <c r="PX724" s="63"/>
      <c r="QI724" s="63"/>
      <c r="QT724" s="63"/>
      <c r="RE724" s="63"/>
      <c r="RP724" s="63"/>
      <c r="SA724" s="63"/>
      <c r="SL724" s="63"/>
      <c r="SW724" s="63"/>
      <c r="TH724" s="63"/>
      <c r="TS724" s="63"/>
      <c r="UD724" s="63"/>
      <c r="UO724" s="63"/>
      <c r="UZ724" s="63"/>
      <c r="VK724" s="63"/>
      <c r="VV724" s="63"/>
      <c r="WG724" s="63"/>
      <c r="WR724" s="63"/>
      <c r="XC724" s="63"/>
      <c r="XN724" s="63"/>
      <c r="XY724" s="63"/>
      <c r="YJ724" s="63"/>
      <c r="YU724" s="63"/>
      <c r="ZF724" s="63"/>
      <c r="ZQ724" s="63"/>
      <c r="AAB724" s="63"/>
      <c r="AAM724" s="63"/>
      <c r="AAX724" s="63"/>
      <c r="ABI724" s="63"/>
      <c r="ABT724" s="63"/>
      <c r="ACE724" s="63"/>
      <c r="ACP724" s="63"/>
      <c r="ADA724" s="63"/>
      <c r="ADL724" s="63"/>
      <c r="ADW724" s="63"/>
      <c r="AEH724" s="63"/>
      <c r="AES724" s="63"/>
      <c r="AFD724" s="63"/>
      <c r="AFO724" s="63"/>
      <c r="AFZ724" s="63"/>
      <c r="AGK724" s="63"/>
      <c r="AGV724" s="63"/>
      <c r="AHG724" s="63"/>
      <c r="AHR724" s="63"/>
      <c r="AIC724" s="63"/>
      <c r="AIN724" s="63"/>
      <c r="AIY724" s="63"/>
      <c r="AJJ724" s="63"/>
      <c r="AJU724" s="63"/>
      <c r="AKF724" s="63"/>
      <c r="AKQ724" s="63"/>
      <c r="ALB724" s="63"/>
      <c r="ALM724" s="63"/>
      <c r="ALX724" s="63"/>
      <c r="AMI724" s="63"/>
      <c r="AMT724" s="63"/>
      <c r="ANE724" s="63"/>
      <c r="ANP724" s="63"/>
      <c r="AOA724" s="63"/>
      <c r="AOL724" s="63"/>
      <c r="AOW724" s="63"/>
      <c r="APH724" s="63"/>
      <c r="APS724" s="63"/>
      <c r="AQD724" s="63"/>
      <c r="AQO724" s="63"/>
      <c r="AQZ724" s="63"/>
      <c r="ARK724" s="63"/>
      <c r="ARV724" s="63"/>
      <c r="ASG724" s="63"/>
      <c r="ASR724" s="63"/>
      <c r="ATC724" s="63"/>
      <c r="ATN724" s="63"/>
      <c r="ATY724" s="63"/>
      <c r="AUJ724" s="63"/>
      <c r="AUU724" s="63"/>
      <c r="AVF724" s="63"/>
      <c r="AVQ724" s="63"/>
      <c r="AWB724" s="63"/>
      <c r="AWM724" s="63"/>
      <c r="AWX724" s="63"/>
      <c r="AXI724" s="63"/>
      <c r="AXT724" s="63"/>
      <c r="AYE724" s="63"/>
      <c r="AYP724" s="63"/>
      <c r="AZA724" s="63"/>
    </row>
    <row r="725" spans="1:1023 1034:1353" ht="18.75" customHeight="1" x14ac:dyDescent="0.35">
      <c r="A725" s="24">
        <f>'total Scrap'!A725</f>
        <v>0</v>
      </c>
      <c r="B725" s="29">
        <f>'total Scrap'!D725</f>
        <v>0</v>
      </c>
      <c r="C725" s="45">
        <f>'total Scrap'!E725</f>
        <v>0</v>
      </c>
      <c r="D725" s="8">
        <f>'total Scrap'!F725</f>
        <v>0</v>
      </c>
      <c r="E725" s="26">
        <f t="shared" ca="1" si="111"/>
        <v>1457</v>
      </c>
      <c r="F725" s="26">
        <f t="shared" si="112"/>
        <v>610</v>
      </c>
      <c r="G725" s="27">
        <f t="shared" ca="1" si="113"/>
        <v>43.571428571428569</v>
      </c>
      <c r="H725" s="26">
        <f t="shared" ca="1" si="114"/>
        <v>4</v>
      </c>
      <c r="I725" s="26"/>
      <c r="J725" s="30"/>
      <c r="P725" s="57">
        <f t="shared" si="115"/>
        <v>0</v>
      </c>
      <c r="Q725" s="30">
        <f t="shared" si="116"/>
        <v>0</v>
      </c>
      <c r="T725" s="42">
        <f t="shared" si="117"/>
        <v>0</v>
      </c>
      <c r="V725" s="43">
        <f t="shared" si="118"/>
        <v>0</v>
      </c>
      <c r="W725" s="42">
        <f t="shared" si="119"/>
        <v>2</v>
      </c>
      <c r="AG725" s="63"/>
      <c r="AR725" s="63"/>
      <c r="BC725" s="63"/>
      <c r="BN725" s="63"/>
      <c r="BY725" s="63"/>
      <c r="CJ725" s="63"/>
      <c r="CU725" s="63"/>
      <c r="DF725" s="63"/>
      <c r="DQ725" s="63"/>
      <c r="EB725" s="63"/>
      <c r="EM725" s="63"/>
      <c r="EX725" s="63"/>
      <c r="FI725" s="63"/>
      <c r="FT725" s="63"/>
      <c r="GE725" s="63"/>
      <c r="GP725" s="63"/>
      <c r="HA725" s="63"/>
      <c r="HL725" s="63"/>
      <c r="HW725" s="63"/>
      <c r="IH725" s="63"/>
      <c r="IS725" s="63"/>
      <c r="JD725" s="63"/>
      <c r="JO725" s="63"/>
      <c r="JZ725" s="63"/>
      <c r="KK725" s="63"/>
      <c r="KV725" s="63"/>
      <c r="LG725" s="63"/>
      <c r="LR725" s="63"/>
      <c r="MC725" s="63"/>
      <c r="MN725" s="63"/>
      <c r="MY725" s="63"/>
      <c r="NJ725" s="63"/>
      <c r="NU725" s="63"/>
      <c r="OF725" s="63"/>
      <c r="OQ725" s="63"/>
      <c r="PB725" s="63"/>
      <c r="PM725" s="63"/>
      <c r="PX725" s="63"/>
      <c r="QI725" s="63"/>
      <c r="QT725" s="63"/>
      <c r="RE725" s="63"/>
      <c r="RP725" s="63"/>
      <c r="SA725" s="63"/>
      <c r="SL725" s="63"/>
      <c r="SW725" s="63"/>
      <c r="TH725" s="63"/>
      <c r="TS725" s="63"/>
      <c r="UD725" s="63"/>
      <c r="UO725" s="63"/>
      <c r="UZ725" s="63"/>
      <c r="VK725" s="63"/>
      <c r="VV725" s="63"/>
      <c r="WG725" s="63"/>
      <c r="WR725" s="63"/>
      <c r="XC725" s="63"/>
      <c r="XN725" s="63"/>
      <c r="XY725" s="63"/>
      <c r="YJ725" s="63"/>
      <c r="YU725" s="63"/>
      <c r="ZF725" s="63"/>
      <c r="ZQ725" s="63"/>
      <c r="AAB725" s="63"/>
      <c r="AAM725" s="63"/>
      <c r="AAX725" s="63"/>
      <c r="ABI725" s="63"/>
      <c r="ABT725" s="63"/>
      <c r="ACE725" s="63"/>
      <c r="ACP725" s="63"/>
      <c r="ADA725" s="63"/>
      <c r="ADL725" s="63"/>
      <c r="ADW725" s="63"/>
      <c r="AEH725" s="63"/>
      <c r="AES725" s="63"/>
      <c r="AFD725" s="63"/>
      <c r="AFO725" s="63"/>
      <c r="AFZ725" s="63"/>
      <c r="AGK725" s="63"/>
      <c r="AGV725" s="63"/>
      <c r="AHG725" s="63"/>
      <c r="AHR725" s="63"/>
      <c r="AIC725" s="63"/>
      <c r="AIN725" s="63"/>
      <c r="AIY725" s="63"/>
      <c r="AJJ725" s="63"/>
      <c r="AJU725" s="63"/>
      <c r="AKF725" s="63"/>
      <c r="AKQ725" s="63"/>
      <c r="ALB725" s="63"/>
      <c r="ALM725" s="63"/>
      <c r="ALX725" s="63"/>
      <c r="AMI725" s="63"/>
      <c r="AMT725" s="63"/>
      <c r="ANE725" s="63"/>
      <c r="ANP725" s="63"/>
      <c r="AOA725" s="63"/>
      <c r="AOL725" s="63"/>
      <c r="AOW725" s="63"/>
      <c r="APH725" s="63"/>
      <c r="APS725" s="63"/>
      <c r="AQD725" s="63"/>
      <c r="AQO725" s="63"/>
      <c r="AQZ725" s="63"/>
      <c r="ARK725" s="63"/>
      <c r="ARV725" s="63"/>
      <c r="ASG725" s="63"/>
      <c r="ASR725" s="63"/>
      <c r="ATC725" s="63"/>
      <c r="ATN725" s="63"/>
      <c r="ATY725" s="63"/>
      <c r="AUJ725" s="63"/>
      <c r="AUU725" s="63"/>
      <c r="AVF725" s="63"/>
      <c r="AVQ725" s="63"/>
      <c r="AWB725" s="63"/>
      <c r="AWM725" s="63"/>
      <c r="AWX725" s="63"/>
      <c r="AXI725" s="63"/>
      <c r="AXT725" s="63"/>
      <c r="AYE725" s="63"/>
      <c r="AYP725" s="63"/>
      <c r="AZA725" s="63"/>
    </row>
    <row r="726" spans="1:1023 1034:1353" ht="18.75" customHeight="1" x14ac:dyDescent="0.35">
      <c r="A726" s="24">
        <f>'total Scrap'!A726</f>
        <v>0</v>
      </c>
      <c r="B726" s="29">
        <f>'total Scrap'!D726</f>
        <v>0</v>
      </c>
      <c r="C726" s="45">
        <f>'total Scrap'!E726</f>
        <v>0</v>
      </c>
      <c r="D726" s="8">
        <f>'total Scrap'!F726</f>
        <v>0</v>
      </c>
      <c r="E726" s="26">
        <f t="shared" ca="1" si="111"/>
        <v>1457</v>
      </c>
      <c r="F726" s="26">
        <f t="shared" si="112"/>
        <v>610</v>
      </c>
      <c r="G726" s="27">
        <f t="shared" ca="1" si="113"/>
        <v>43.571428571428569</v>
      </c>
      <c r="H726" s="26">
        <f t="shared" ca="1" si="114"/>
        <v>4</v>
      </c>
      <c r="I726" s="26"/>
      <c r="J726" s="30"/>
      <c r="P726" s="57">
        <f t="shared" si="115"/>
        <v>0</v>
      </c>
      <c r="Q726" s="30">
        <f t="shared" si="116"/>
        <v>0</v>
      </c>
      <c r="T726" s="42">
        <f t="shared" si="117"/>
        <v>0</v>
      </c>
      <c r="V726" s="43">
        <f t="shared" si="118"/>
        <v>0</v>
      </c>
      <c r="W726" s="42">
        <f t="shared" si="119"/>
        <v>2</v>
      </c>
      <c r="AG726" s="63"/>
      <c r="AR726" s="63"/>
      <c r="BC726" s="63"/>
      <c r="BN726" s="63"/>
      <c r="BY726" s="63"/>
      <c r="CJ726" s="63"/>
      <c r="CU726" s="63"/>
      <c r="DF726" s="63"/>
      <c r="DQ726" s="63"/>
      <c r="EB726" s="63"/>
      <c r="EM726" s="63"/>
      <c r="EX726" s="63"/>
      <c r="FI726" s="63"/>
      <c r="FT726" s="63"/>
      <c r="GE726" s="63"/>
      <c r="GP726" s="63"/>
      <c r="HA726" s="63"/>
      <c r="HL726" s="63"/>
      <c r="HW726" s="63"/>
      <c r="IH726" s="63"/>
      <c r="IS726" s="63"/>
      <c r="JD726" s="63"/>
      <c r="JO726" s="63"/>
      <c r="JZ726" s="63"/>
      <c r="KK726" s="63"/>
      <c r="KV726" s="63"/>
      <c r="LG726" s="63"/>
      <c r="LR726" s="63"/>
      <c r="MC726" s="63"/>
      <c r="MN726" s="63"/>
      <c r="MY726" s="63"/>
      <c r="NJ726" s="63"/>
      <c r="NU726" s="63"/>
      <c r="OF726" s="63"/>
      <c r="OQ726" s="63"/>
      <c r="PB726" s="63"/>
      <c r="PM726" s="63"/>
      <c r="PX726" s="63"/>
      <c r="QI726" s="63"/>
      <c r="QT726" s="63"/>
      <c r="RE726" s="63"/>
      <c r="RP726" s="63"/>
      <c r="SA726" s="63"/>
      <c r="SL726" s="63"/>
      <c r="SW726" s="63"/>
      <c r="TH726" s="63"/>
      <c r="TS726" s="63"/>
      <c r="UD726" s="63"/>
      <c r="UO726" s="63"/>
      <c r="UZ726" s="63"/>
      <c r="VK726" s="63"/>
      <c r="VV726" s="63"/>
      <c r="WG726" s="63"/>
      <c r="WR726" s="63"/>
      <c r="XC726" s="63"/>
      <c r="XN726" s="63"/>
      <c r="XY726" s="63"/>
      <c r="YJ726" s="63"/>
      <c r="YU726" s="63"/>
      <c r="ZF726" s="63"/>
      <c r="ZQ726" s="63"/>
      <c r="AAB726" s="63"/>
      <c r="AAM726" s="63"/>
      <c r="AAX726" s="63"/>
      <c r="ABI726" s="63"/>
      <c r="ABT726" s="63"/>
      <c r="ACE726" s="63"/>
      <c r="ACP726" s="63"/>
      <c r="ADA726" s="63"/>
      <c r="ADL726" s="63"/>
      <c r="ADW726" s="63"/>
      <c r="AEH726" s="63"/>
      <c r="AES726" s="63"/>
      <c r="AFD726" s="63"/>
      <c r="AFO726" s="63"/>
      <c r="AFZ726" s="63"/>
      <c r="AGK726" s="63"/>
      <c r="AGV726" s="63"/>
      <c r="AHG726" s="63"/>
      <c r="AHR726" s="63"/>
      <c r="AIC726" s="63"/>
      <c r="AIN726" s="63"/>
      <c r="AIY726" s="63"/>
      <c r="AJJ726" s="63"/>
      <c r="AJU726" s="63"/>
      <c r="AKF726" s="63"/>
      <c r="AKQ726" s="63"/>
      <c r="ALB726" s="63"/>
      <c r="ALM726" s="63"/>
      <c r="ALX726" s="63"/>
      <c r="AMI726" s="63"/>
      <c r="AMT726" s="63"/>
      <c r="ANE726" s="63"/>
      <c r="ANP726" s="63"/>
      <c r="AOA726" s="63"/>
      <c r="AOL726" s="63"/>
      <c r="AOW726" s="63"/>
      <c r="APH726" s="63"/>
      <c r="APS726" s="63"/>
      <c r="AQD726" s="63"/>
      <c r="AQO726" s="63"/>
      <c r="AQZ726" s="63"/>
      <c r="ARK726" s="63"/>
      <c r="ARV726" s="63"/>
      <c r="ASG726" s="63"/>
      <c r="ASR726" s="63"/>
      <c r="ATC726" s="63"/>
      <c r="ATN726" s="63"/>
      <c r="ATY726" s="63"/>
      <c r="AUJ726" s="63"/>
      <c r="AUU726" s="63"/>
      <c r="AVF726" s="63"/>
      <c r="AVQ726" s="63"/>
      <c r="AWB726" s="63"/>
      <c r="AWM726" s="63"/>
      <c r="AWX726" s="63"/>
      <c r="AXI726" s="63"/>
      <c r="AXT726" s="63"/>
      <c r="AYE726" s="63"/>
      <c r="AYP726" s="63"/>
      <c r="AZA726" s="63"/>
    </row>
    <row r="727" spans="1:1023 1034:1353" ht="18.75" customHeight="1" x14ac:dyDescent="0.35">
      <c r="A727" s="24">
        <f>'total Scrap'!A727</f>
        <v>0</v>
      </c>
      <c r="B727" s="29">
        <f>'total Scrap'!D727</f>
        <v>0</v>
      </c>
      <c r="C727" s="45">
        <f>'total Scrap'!E727</f>
        <v>0</v>
      </c>
      <c r="D727" s="8">
        <f>'total Scrap'!F727</f>
        <v>0</v>
      </c>
      <c r="E727" s="26">
        <f t="shared" ca="1" si="111"/>
        <v>1457</v>
      </c>
      <c r="F727" s="26">
        <f t="shared" si="112"/>
        <v>610</v>
      </c>
      <c r="G727" s="27">
        <f t="shared" ca="1" si="113"/>
        <v>43.571428571428569</v>
      </c>
      <c r="H727" s="26">
        <f t="shared" ca="1" si="114"/>
        <v>4</v>
      </c>
      <c r="I727" s="26"/>
      <c r="J727" s="30"/>
      <c r="P727" s="57">
        <f t="shared" si="115"/>
        <v>0</v>
      </c>
      <c r="Q727" s="30">
        <f t="shared" si="116"/>
        <v>0</v>
      </c>
      <c r="T727" s="42">
        <f t="shared" si="117"/>
        <v>0</v>
      </c>
      <c r="V727" s="43">
        <f t="shared" si="118"/>
        <v>0</v>
      </c>
      <c r="W727" s="42">
        <f t="shared" si="119"/>
        <v>2</v>
      </c>
      <c r="AG727" s="63"/>
      <c r="AR727" s="63"/>
      <c r="BC727" s="63"/>
      <c r="BN727" s="63"/>
      <c r="BY727" s="63"/>
      <c r="CJ727" s="63"/>
      <c r="CU727" s="63"/>
      <c r="DF727" s="63"/>
      <c r="DQ727" s="63"/>
      <c r="EB727" s="63"/>
      <c r="EM727" s="63"/>
      <c r="EX727" s="63"/>
      <c r="FI727" s="63"/>
      <c r="FT727" s="63"/>
      <c r="GE727" s="63"/>
      <c r="GP727" s="63"/>
      <c r="HA727" s="63"/>
      <c r="HL727" s="63"/>
      <c r="HW727" s="63"/>
      <c r="IH727" s="63"/>
      <c r="IS727" s="63"/>
      <c r="JD727" s="63"/>
      <c r="JO727" s="63"/>
      <c r="JZ727" s="63"/>
      <c r="KK727" s="63"/>
      <c r="KV727" s="63"/>
      <c r="LG727" s="63"/>
      <c r="LR727" s="63"/>
      <c r="MC727" s="63"/>
      <c r="MN727" s="63"/>
      <c r="MY727" s="63"/>
      <c r="NJ727" s="63"/>
      <c r="NU727" s="63"/>
      <c r="OF727" s="63"/>
      <c r="OQ727" s="63"/>
      <c r="PB727" s="63"/>
      <c r="PM727" s="63"/>
      <c r="PX727" s="63"/>
      <c r="QI727" s="63"/>
      <c r="QT727" s="63"/>
      <c r="RE727" s="63"/>
      <c r="RP727" s="63"/>
      <c r="SA727" s="63"/>
      <c r="SL727" s="63"/>
      <c r="SW727" s="63"/>
      <c r="TH727" s="63"/>
      <c r="TS727" s="63"/>
      <c r="UD727" s="63"/>
      <c r="UO727" s="63"/>
      <c r="UZ727" s="63"/>
      <c r="VK727" s="63"/>
      <c r="VV727" s="63"/>
      <c r="WG727" s="63"/>
      <c r="WR727" s="63"/>
      <c r="XC727" s="63"/>
      <c r="XN727" s="63"/>
      <c r="XY727" s="63"/>
      <c r="YJ727" s="63"/>
      <c r="YU727" s="63"/>
      <c r="ZF727" s="63"/>
      <c r="ZQ727" s="63"/>
      <c r="AAB727" s="63"/>
      <c r="AAM727" s="63"/>
      <c r="AAX727" s="63"/>
      <c r="ABI727" s="63"/>
      <c r="ABT727" s="63"/>
      <c r="ACE727" s="63"/>
      <c r="ACP727" s="63"/>
      <c r="ADA727" s="63"/>
      <c r="ADL727" s="63"/>
      <c r="ADW727" s="63"/>
      <c r="AEH727" s="63"/>
      <c r="AES727" s="63"/>
      <c r="AFD727" s="63"/>
      <c r="AFO727" s="63"/>
      <c r="AFZ727" s="63"/>
      <c r="AGK727" s="63"/>
      <c r="AGV727" s="63"/>
      <c r="AHG727" s="63"/>
      <c r="AHR727" s="63"/>
      <c r="AIC727" s="63"/>
      <c r="AIN727" s="63"/>
      <c r="AIY727" s="63"/>
      <c r="AJJ727" s="63"/>
      <c r="AJU727" s="63"/>
      <c r="AKF727" s="63"/>
      <c r="AKQ727" s="63"/>
      <c r="ALB727" s="63"/>
      <c r="ALM727" s="63"/>
      <c r="ALX727" s="63"/>
      <c r="AMI727" s="63"/>
      <c r="AMT727" s="63"/>
      <c r="ANE727" s="63"/>
      <c r="ANP727" s="63"/>
      <c r="AOA727" s="63"/>
      <c r="AOL727" s="63"/>
      <c r="AOW727" s="63"/>
      <c r="APH727" s="63"/>
      <c r="APS727" s="63"/>
      <c r="AQD727" s="63"/>
      <c r="AQO727" s="63"/>
      <c r="AQZ727" s="63"/>
      <c r="ARK727" s="63"/>
      <c r="ARV727" s="63"/>
      <c r="ASG727" s="63"/>
      <c r="ASR727" s="63"/>
      <c r="ATC727" s="63"/>
      <c r="ATN727" s="63"/>
      <c r="ATY727" s="63"/>
      <c r="AUJ727" s="63"/>
      <c r="AUU727" s="63"/>
      <c r="AVF727" s="63"/>
      <c r="AVQ727" s="63"/>
      <c r="AWB727" s="63"/>
      <c r="AWM727" s="63"/>
      <c r="AWX727" s="63"/>
      <c r="AXI727" s="63"/>
      <c r="AXT727" s="63"/>
      <c r="AYE727" s="63"/>
      <c r="AYP727" s="63"/>
      <c r="AZA727" s="63"/>
    </row>
    <row r="728" spans="1:1023 1034:1353" ht="18.75" customHeight="1" x14ac:dyDescent="0.35">
      <c r="A728" s="24">
        <f>'total Scrap'!A728</f>
        <v>0</v>
      </c>
      <c r="B728" s="29">
        <f>'total Scrap'!D728</f>
        <v>0</v>
      </c>
      <c r="C728" s="45">
        <f>'total Scrap'!E728</f>
        <v>0</v>
      </c>
      <c r="D728" s="8">
        <f>'total Scrap'!F728</f>
        <v>0</v>
      </c>
      <c r="E728" s="26">
        <f t="shared" ca="1" si="111"/>
        <v>1457</v>
      </c>
      <c r="F728" s="26">
        <f t="shared" si="112"/>
        <v>610</v>
      </c>
      <c r="G728" s="27">
        <f t="shared" ca="1" si="113"/>
        <v>43.571428571428569</v>
      </c>
      <c r="H728" s="26">
        <f t="shared" ca="1" si="114"/>
        <v>4</v>
      </c>
      <c r="I728" s="26"/>
      <c r="J728" s="30"/>
      <c r="P728" s="57">
        <f t="shared" si="115"/>
        <v>0</v>
      </c>
      <c r="Q728" s="30">
        <f t="shared" si="116"/>
        <v>0</v>
      </c>
      <c r="T728" s="42">
        <f t="shared" si="117"/>
        <v>0</v>
      </c>
      <c r="V728" s="43">
        <f t="shared" si="118"/>
        <v>0</v>
      </c>
      <c r="W728" s="42">
        <f t="shared" si="119"/>
        <v>2</v>
      </c>
      <c r="AG728" s="63"/>
      <c r="AR728" s="63"/>
      <c r="BC728" s="63"/>
      <c r="BN728" s="63"/>
      <c r="BY728" s="63"/>
      <c r="CJ728" s="63"/>
      <c r="CU728" s="63"/>
      <c r="DF728" s="63"/>
      <c r="DQ728" s="63"/>
      <c r="EB728" s="63"/>
      <c r="EM728" s="63"/>
      <c r="EX728" s="63"/>
      <c r="FI728" s="63"/>
      <c r="FT728" s="63"/>
      <c r="GE728" s="63"/>
      <c r="GP728" s="63"/>
      <c r="HA728" s="63"/>
      <c r="HL728" s="63"/>
      <c r="HW728" s="63"/>
      <c r="IH728" s="63"/>
      <c r="IS728" s="63"/>
      <c r="JD728" s="63"/>
      <c r="JO728" s="63"/>
      <c r="JZ728" s="63"/>
      <c r="KK728" s="63"/>
      <c r="KV728" s="63"/>
      <c r="LG728" s="63"/>
      <c r="LR728" s="63"/>
      <c r="MC728" s="63"/>
      <c r="MN728" s="63"/>
      <c r="MY728" s="63"/>
      <c r="NJ728" s="63"/>
      <c r="NU728" s="63"/>
      <c r="OF728" s="63"/>
      <c r="OQ728" s="63"/>
      <c r="PB728" s="63"/>
      <c r="PM728" s="63"/>
      <c r="PX728" s="63"/>
      <c r="QI728" s="63"/>
      <c r="QT728" s="63"/>
      <c r="RE728" s="63"/>
      <c r="RP728" s="63"/>
      <c r="SA728" s="63"/>
      <c r="SL728" s="63"/>
      <c r="SW728" s="63"/>
      <c r="TH728" s="63"/>
      <c r="TS728" s="63"/>
      <c r="UD728" s="63"/>
      <c r="UO728" s="63"/>
      <c r="UZ728" s="63"/>
      <c r="VK728" s="63"/>
      <c r="VV728" s="63"/>
      <c r="WG728" s="63"/>
      <c r="WR728" s="63"/>
      <c r="XC728" s="63"/>
      <c r="XN728" s="63"/>
      <c r="XY728" s="63"/>
      <c r="YJ728" s="63"/>
      <c r="YU728" s="63"/>
      <c r="ZF728" s="63"/>
      <c r="ZQ728" s="63"/>
      <c r="AAB728" s="63"/>
      <c r="AAM728" s="63"/>
      <c r="AAX728" s="63"/>
      <c r="ABI728" s="63"/>
      <c r="ABT728" s="63"/>
      <c r="ACE728" s="63"/>
      <c r="ACP728" s="63"/>
      <c r="ADA728" s="63"/>
      <c r="ADL728" s="63"/>
      <c r="ADW728" s="63"/>
      <c r="AEH728" s="63"/>
      <c r="AES728" s="63"/>
      <c r="AFD728" s="63"/>
      <c r="AFO728" s="63"/>
      <c r="AFZ728" s="63"/>
      <c r="AGK728" s="63"/>
      <c r="AGV728" s="63"/>
      <c r="AHG728" s="63"/>
      <c r="AHR728" s="63"/>
      <c r="AIC728" s="63"/>
      <c r="AIN728" s="63"/>
      <c r="AIY728" s="63"/>
      <c r="AJJ728" s="63"/>
      <c r="AJU728" s="63"/>
      <c r="AKF728" s="63"/>
      <c r="AKQ728" s="63"/>
      <c r="ALB728" s="63"/>
      <c r="ALM728" s="63"/>
      <c r="ALX728" s="63"/>
      <c r="AMI728" s="63"/>
      <c r="AMT728" s="63"/>
      <c r="ANE728" s="63"/>
      <c r="ANP728" s="63"/>
      <c r="AOA728" s="63"/>
      <c r="AOL728" s="63"/>
      <c r="AOW728" s="63"/>
      <c r="APH728" s="63"/>
      <c r="APS728" s="63"/>
      <c r="AQD728" s="63"/>
      <c r="AQO728" s="63"/>
      <c r="AQZ728" s="63"/>
      <c r="ARK728" s="63"/>
      <c r="ARV728" s="63"/>
      <c r="ASG728" s="63"/>
      <c r="ASR728" s="63"/>
      <c r="ATC728" s="63"/>
      <c r="ATN728" s="63"/>
      <c r="ATY728" s="63"/>
      <c r="AUJ728" s="63"/>
      <c r="AUU728" s="63"/>
      <c r="AVF728" s="63"/>
      <c r="AVQ728" s="63"/>
      <c r="AWB728" s="63"/>
      <c r="AWM728" s="63"/>
      <c r="AWX728" s="63"/>
      <c r="AXI728" s="63"/>
      <c r="AXT728" s="63"/>
      <c r="AYE728" s="63"/>
      <c r="AYP728" s="63"/>
      <c r="AZA728" s="63"/>
    </row>
    <row r="729" spans="1:1023 1034:1353" ht="18.75" customHeight="1" x14ac:dyDescent="0.35">
      <c r="A729" s="24">
        <f>'total Scrap'!A729</f>
        <v>0</v>
      </c>
      <c r="B729" s="29">
        <f>'total Scrap'!D729</f>
        <v>0</v>
      </c>
      <c r="C729" s="45">
        <f>'total Scrap'!E729</f>
        <v>0</v>
      </c>
      <c r="D729" s="8">
        <f>'total Scrap'!F729</f>
        <v>0</v>
      </c>
      <c r="E729" s="26">
        <f t="shared" ca="1" si="111"/>
        <v>1457</v>
      </c>
      <c r="F729" s="26">
        <f t="shared" si="112"/>
        <v>610</v>
      </c>
      <c r="G729" s="27">
        <f t="shared" ca="1" si="113"/>
        <v>43.571428571428569</v>
      </c>
      <c r="H729" s="26">
        <f t="shared" ca="1" si="114"/>
        <v>4</v>
      </c>
      <c r="I729" s="26"/>
      <c r="J729" s="30"/>
      <c r="P729" s="57">
        <f t="shared" si="115"/>
        <v>0</v>
      </c>
      <c r="Q729" s="30">
        <f t="shared" si="116"/>
        <v>0</v>
      </c>
      <c r="T729" s="42">
        <f t="shared" si="117"/>
        <v>0</v>
      </c>
      <c r="V729" s="43">
        <f t="shared" si="118"/>
        <v>0</v>
      </c>
      <c r="W729" s="42">
        <f t="shared" si="119"/>
        <v>2</v>
      </c>
      <c r="AG729" s="63"/>
      <c r="AR729" s="63"/>
      <c r="BC729" s="63"/>
      <c r="BN729" s="63"/>
      <c r="BY729" s="63"/>
      <c r="CJ729" s="63"/>
      <c r="CU729" s="63"/>
      <c r="DF729" s="63"/>
      <c r="DQ729" s="63"/>
      <c r="EB729" s="63"/>
      <c r="EM729" s="63"/>
      <c r="EX729" s="63"/>
      <c r="FI729" s="63"/>
      <c r="FT729" s="63"/>
      <c r="GE729" s="63"/>
      <c r="GP729" s="63"/>
      <c r="HA729" s="63"/>
      <c r="HL729" s="63"/>
      <c r="HW729" s="63"/>
      <c r="IH729" s="63"/>
      <c r="IS729" s="63"/>
      <c r="JD729" s="63"/>
      <c r="JO729" s="63"/>
      <c r="JZ729" s="63"/>
      <c r="KK729" s="63"/>
      <c r="KV729" s="63"/>
      <c r="LG729" s="63"/>
      <c r="LR729" s="63"/>
      <c r="MC729" s="63"/>
      <c r="MN729" s="63"/>
      <c r="MY729" s="63"/>
      <c r="NJ729" s="63"/>
      <c r="NU729" s="63"/>
      <c r="OF729" s="63"/>
      <c r="OQ729" s="63"/>
      <c r="PB729" s="63"/>
      <c r="PM729" s="63"/>
      <c r="PX729" s="63"/>
      <c r="QI729" s="63"/>
      <c r="QT729" s="63"/>
      <c r="RE729" s="63"/>
      <c r="RP729" s="63"/>
      <c r="SA729" s="63"/>
      <c r="SL729" s="63"/>
      <c r="SW729" s="63"/>
      <c r="TH729" s="63"/>
      <c r="TS729" s="63"/>
      <c r="UD729" s="63"/>
      <c r="UO729" s="63"/>
      <c r="UZ729" s="63"/>
      <c r="VK729" s="63"/>
      <c r="VV729" s="63"/>
      <c r="WG729" s="63"/>
      <c r="WR729" s="63"/>
      <c r="XC729" s="63"/>
      <c r="XN729" s="63"/>
      <c r="XY729" s="63"/>
      <c r="YJ729" s="63"/>
      <c r="YU729" s="63"/>
      <c r="ZF729" s="63"/>
      <c r="ZQ729" s="63"/>
      <c r="AAB729" s="63"/>
      <c r="AAM729" s="63"/>
      <c r="AAX729" s="63"/>
      <c r="ABI729" s="63"/>
      <c r="ABT729" s="63"/>
      <c r="ACE729" s="63"/>
      <c r="ACP729" s="63"/>
      <c r="ADA729" s="63"/>
      <c r="ADL729" s="63"/>
      <c r="ADW729" s="63"/>
      <c r="AEH729" s="63"/>
      <c r="AES729" s="63"/>
      <c r="AFD729" s="63"/>
      <c r="AFO729" s="63"/>
      <c r="AFZ729" s="63"/>
      <c r="AGK729" s="63"/>
      <c r="AGV729" s="63"/>
      <c r="AHG729" s="63"/>
      <c r="AHR729" s="63"/>
      <c r="AIC729" s="63"/>
      <c r="AIN729" s="63"/>
      <c r="AIY729" s="63"/>
      <c r="AJJ729" s="63"/>
      <c r="AJU729" s="63"/>
      <c r="AKF729" s="63"/>
      <c r="AKQ729" s="63"/>
      <c r="ALB729" s="63"/>
      <c r="ALM729" s="63"/>
      <c r="ALX729" s="63"/>
      <c r="AMI729" s="63"/>
      <c r="AMT729" s="63"/>
      <c r="ANE729" s="63"/>
      <c r="ANP729" s="63"/>
      <c r="AOA729" s="63"/>
      <c r="AOL729" s="63"/>
      <c r="AOW729" s="63"/>
      <c r="APH729" s="63"/>
      <c r="APS729" s="63"/>
      <c r="AQD729" s="63"/>
      <c r="AQO729" s="63"/>
      <c r="AQZ729" s="63"/>
      <c r="ARK729" s="63"/>
      <c r="ARV729" s="63"/>
      <c r="ASG729" s="63"/>
      <c r="ASR729" s="63"/>
      <c r="ATC729" s="63"/>
      <c r="ATN729" s="63"/>
      <c r="ATY729" s="63"/>
      <c r="AUJ729" s="63"/>
      <c r="AUU729" s="63"/>
      <c r="AVF729" s="63"/>
      <c r="AVQ729" s="63"/>
      <c r="AWB729" s="63"/>
      <c r="AWM729" s="63"/>
      <c r="AWX729" s="63"/>
      <c r="AXI729" s="63"/>
      <c r="AXT729" s="63"/>
      <c r="AYE729" s="63"/>
      <c r="AYP729" s="63"/>
      <c r="AZA729" s="63"/>
    </row>
    <row r="730" spans="1:1023 1034:1353" ht="18.75" customHeight="1" x14ac:dyDescent="0.35">
      <c r="A730" s="24">
        <f>'total Scrap'!A730</f>
        <v>0</v>
      </c>
      <c r="B730" s="29">
        <f>'total Scrap'!D730</f>
        <v>0</v>
      </c>
      <c r="C730" s="45">
        <f>'total Scrap'!E730</f>
        <v>0</v>
      </c>
      <c r="D730" s="8">
        <f>'total Scrap'!F730</f>
        <v>0</v>
      </c>
      <c r="E730" s="26">
        <f t="shared" ca="1" si="111"/>
        <v>1457</v>
      </c>
      <c r="F730" s="26">
        <f t="shared" si="112"/>
        <v>610</v>
      </c>
      <c r="G730" s="27">
        <f t="shared" ca="1" si="113"/>
        <v>43.571428571428569</v>
      </c>
      <c r="H730" s="26">
        <f t="shared" ca="1" si="114"/>
        <v>4</v>
      </c>
      <c r="I730" s="26"/>
      <c r="J730" s="30"/>
      <c r="P730" s="57">
        <f t="shared" si="115"/>
        <v>0</v>
      </c>
      <c r="Q730" s="30">
        <f t="shared" si="116"/>
        <v>0</v>
      </c>
      <c r="T730" s="42">
        <f t="shared" si="117"/>
        <v>0</v>
      </c>
      <c r="V730" s="43">
        <f t="shared" si="118"/>
        <v>0</v>
      </c>
      <c r="W730" s="42">
        <f t="shared" si="119"/>
        <v>2</v>
      </c>
      <c r="AG730" s="63"/>
      <c r="AR730" s="63"/>
      <c r="BC730" s="63"/>
      <c r="BN730" s="63"/>
      <c r="BY730" s="63"/>
      <c r="CJ730" s="63"/>
      <c r="CU730" s="63"/>
      <c r="DF730" s="63"/>
      <c r="DQ730" s="63"/>
      <c r="EB730" s="63"/>
      <c r="EM730" s="63"/>
      <c r="EX730" s="63"/>
      <c r="FI730" s="63"/>
      <c r="FT730" s="63"/>
      <c r="GE730" s="63"/>
      <c r="GP730" s="63"/>
      <c r="HA730" s="63"/>
      <c r="HL730" s="63"/>
      <c r="HW730" s="63"/>
      <c r="IH730" s="63"/>
      <c r="IS730" s="63"/>
      <c r="JD730" s="63"/>
      <c r="JO730" s="63"/>
      <c r="JZ730" s="63"/>
      <c r="KK730" s="63"/>
      <c r="KV730" s="63"/>
      <c r="LG730" s="63"/>
      <c r="LR730" s="63"/>
      <c r="MC730" s="63"/>
      <c r="MN730" s="63"/>
      <c r="MY730" s="63"/>
      <c r="NJ730" s="63"/>
      <c r="NU730" s="63"/>
      <c r="OF730" s="63"/>
      <c r="OQ730" s="63"/>
      <c r="PB730" s="63"/>
      <c r="PM730" s="63"/>
      <c r="PX730" s="63"/>
      <c r="QI730" s="63"/>
      <c r="QT730" s="63"/>
      <c r="RE730" s="63"/>
      <c r="RP730" s="63"/>
      <c r="SA730" s="63"/>
      <c r="SL730" s="63"/>
      <c r="SW730" s="63"/>
      <c r="TH730" s="63"/>
      <c r="TS730" s="63"/>
      <c r="UD730" s="63"/>
      <c r="UO730" s="63"/>
      <c r="UZ730" s="63"/>
      <c r="VK730" s="63"/>
      <c r="VV730" s="63"/>
      <c r="WG730" s="63"/>
      <c r="WR730" s="63"/>
      <c r="XC730" s="63"/>
      <c r="XN730" s="63"/>
      <c r="XY730" s="63"/>
      <c r="YJ730" s="63"/>
      <c r="YU730" s="63"/>
      <c r="ZF730" s="63"/>
      <c r="ZQ730" s="63"/>
      <c r="AAB730" s="63"/>
      <c r="AAM730" s="63"/>
      <c r="AAX730" s="63"/>
      <c r="ABI730" s="63"/>
      <c r="ABT730" s="63"/>
      <c r="ACE730" s="63"/>
      <c r="ACP730" s="63"/>
      <c r="ADA730" s="63"/>
      <c r="ADL730" s="63"/>
      <c r="ADW730" s="63"/>
      <c r="AEH730" s="63"/>
      <c r="AES730" s="63"/>
      <c r="AFD730" s="63"/>
      <c r="AFO730" s="63"/>
      <c r="AFZ730" s="63"/>
      <c r="AGK730" s="63"/>
      <c r="AGV730" s="63"/>
      <c r="AHG730" s="63"/>
      <c r="AHR730" s="63"/>
      <c r="AIC730" s="63"/>
      <c r="AIN730" s="63"/>
      <c r="AIY730" s="63"/>
      <c r="AJJ730" s="63"/>
      <c r="AJU730" s="63"/>
      <c r="AKF730" s="63"/>
      <c r="AKQ730" s="63"/>
      <c r="ALB730" s="63"/>
      <c r="ALM730" s="63"/>
      <c r="ALX730" s="63"/>
      <c r="AMI730" s="63"/>
      <c r="AMT730" s="63"/>
      <c r="ANE730" s="63"/>
      <c r="ANP730" s="63"/>
      <c r="AOA730" s="63"/>
      <c r="AOL730" s="63"/>
      <c r="AOW730" s="63"/>
      <c r="APH730" s="63"/>
      <c r="APS730" s="63"/>
      <c r="AQD730" s="63"/>
      <c r="AQO730" s="63"/>
      <c r="AQZ730" s="63"/>
      <c r="ARK730" s="63"/>
      <c r="ARV730" s="63"/>
      <c r="ASG730" s="63"/>
      <c r="ASR730" s="63"/>
      <c r="ATC730" s="63"/>
      <c r="ATN730" s="63"/>
      <c r="ATY730" s="63"/>
      <c r="AUJ730" s="63"/>
      <c r="AUU730" s="63"/>
      <c r="AVF730" s="63"/>
      <c r="AVQ730" s="63"/>
      <c r="AWB730" s="63"/>
      <c r="AWM730" s="63"/>
      <c r="AWX730" s="63"/>
      <c r="AXI730" s="63"/>
      <c r="AXT730" s="63"/>
      <c r="AYE730" s="63"/>
      <c r="AYP730" s="63"/>
      <c r="AZA730" s="63"/>
    </row>
    <row r="731" spans="1:1023 1034:1353" ht="18.75" customHeight="1" x14ac:dyDescent="0.35">
      <c r="A731" s="24">
        <f>'total Scrap'!A731</f>
        <v>0</v>
      </c>
      <c r="B731" s="29">
        <f>'total Scrap'!D731</f>
        <v>0</v>
      </c>
      <c r="C731" s="45">
        <f>'total Scrap'!E731</f>
        <v>0</v>
      </c>
      <c r="D731" s="8">
        <f>'total Scrap'!F731</f>
        <v>0</v>
      </c>
      <c r="E731" s="26">
        <f t="shared" ca="1" si="111"/>
        <v>1457</v>
      </c>
      <c r="F731" s="26">
        <f t="shared" si="112"/>
        <v>610</v>
      </c>
      <c r="G731" s="27">
        <f t="shared" ca="1" si="113"/>
        <v>43.571428571428569</v>
      </c>
      <c r="H731" s="26">
        <f t="shared" ca="1" si="114"/>
        <v>4</v>
      </c>
      <c r="I731" s="26"/>
      <c r="J731" s="30"/>
      <c r="P731" s="57">
        <f t="shared" si="115"/>
        <v>0</v>
      </c>
      <c r="Q731" s="30">
        <f t="shared" si="116"/>
        <v>0</v>
      </c>
      <c r="T731" s="42">
        <f t="shared" si="117"/>
        <v>0</v>
      </c>
      <c r="V731" s="43">
        <f t="shared" si="118"/>
        <v>0</v>
      </c>
      <c r="W731" s="42">
        <f t="shared" si="119"/>
        <v>2</v>
      </c>
      <c r="AG731" s="63"/>
      <c r="AR731" s="63"/>
      <c r="BC731" s="63"/>
      <c r="BN731" s="63"/>
      <c r="BY731" s="63"/>
      <c r="CJ731" s="63"/>
      <c r="CU731" s="63"/>
      <c r="DF731" s="63"/>
      <c r="DQ731" s="63"/>
      <c r="EB731" s="63"/>
      <c r="EM731" s="63"/>
      <c r="EX731" s="63"/>
      <c r="FI731" s="63"/>
      <c r="FT731" s="63"/>
      <c r="GE731" s="63"/>
      <c r="GP731" s="63"/>
      <c r="HA731" s="63"/>
      <c r="HL731" s="63"/>
      <c r="HW731" s="63"/>
      <c r="IH731" s="63"/>
      <c r="IS731" s="63"/>
      <c r="JD731" s="63"/>
      <c r="JO731" s="63"/>
      <c r="JZ731" s="63"/>
      <c r="KK731" s="63"/>
      <c r="KV731" s="63"/>
      <c r="LG731" s="63"/>
      <c r="LR731" s="63"/>
      <c r="MC731" s="63"/>
      <c r="MN731" s="63"/>
      <c r="MY731" s="63"/>
      <c r="NJ731" s="63"/>
      <c r="NU731" s="63"/>
      <c r="OF731" s="63"/>
      <c r="OQ731" s="63"/>
      <c r="PB731" s="63"/>
      <c r="PM731" s="63"/>
      <c r="PX731" s="63"/>
      <c r="QI731" s="63"/>
      <c r="QT731" s="63"/>
      <c r="RE731" s="63"/>
      <c r="RP731" s="63"/>
      <c r="SA731" s="63"/>
      <c r="SL731" s="63"/>
      <c r="SW731" s="63"/>
      <c r="TH731" s="63"/>
      <c r="TS731" s="63"/>
      <c r="UD731" s="63"/>
      <c r="UO731" s="63"/>
      <c r="UZ731" s="63"/>
      <c r="VK731" s="63"/>
      <c r="VV731" s="63"/>
      <c r="WG731" s="63"/>
      <c r="WR731" s="63"/>
      <c r="XC731" s="63"/>
      <c r="XN731" s="63"/>
      <c r="XY731" s="63"/>
      <c r="YJ731" s="63"/>
      <c r="YU731" s="63"/>
      <c r="ZF731" s="63"/>
      <c r="ZQ731" s="63"/>
      <c r="AAB731" s="63"/>
      <c r="AAM731" s="63"/>
      <c r="AAX731" s="63"/>
      <c r="ABI731" s="63"/>
      <c r="ABT731" s="63"/>
      <c r="ACE731" s="63"/>
      <c r="ACP731" s="63"/>
      <c r="ADA731" s="63"/>
      <c r="ADL731" s="63"/>
      <c r="ADW731" s="63"/>
      <c r="AEH731" s="63"/>
      <c r="AES731" s="63"/>
      <c r="AFD731" s="63"/>
      <c r="AFO731" s="63"/>
      <c r="AFZ731" s="63"/>
      <c r="AGK731" s="63"/>
      <c r="AGV731" s="63"/>
      <c r="AHG731" s="63"/>
      <c r="AHR731" s="63"/>
      <c r="AIC731" s="63"/>
      <c r="AIN731" s="63"/>
      <c r="AIY731" s="63"/>
      <c r="AJJ731" s="63"/>
      <c r="AJU731" s="63"/>
      <c r="AKF731" s="63"/>
      <c r="AKQ731" s="63"/>
      <c r="ALB731" s="63"/>
      <c r="ALM731" s="63"/>
      <c r="ALX731" s="63"/>
      <c r="AMI731" s="63"/>
      <c r="AMT731" s="63"/>
      <c r="ANE731" s="63"/>
      <c r="ANP731" s="63"/>
      <c r="AOA731" s="63"/>
      <c r="AOL731" s="63"/>
      <c r="AOW731" s="63"/>
      <c r="APH731" s="63"/>
      <c r="APS731" s="63"/>
      <c r="AQD731" s="63"/>
      <c r="AQO731" s="63"/>
      <c r="AQZ731" s="63"/>
      <c r="ARK731" s="63"/>
      <c r="ARV731" s="63"/>
      <c r="ASG731" s="63"/>
      <c r="ASR731" s="63"/>
      <c r="ATC731" s="63"/>
      <c r="ATN731" s="63"/>
      <c r="ATY731" s="63"/>
      <c r="AUJ731" s="63"/>
      <c r="AUU731" s="63"/>
      <c r="AVF731" s="63"/>
      <c r="AVQ731" s="63"/>
      <c r="AWB731" s="63"/>
      <c r="AWM731" s="63"/>
      <c r="AWX731" s="63"/>
      <c r="AXI731" s="63"/>
      <c r="AXT731" s="63"/>
      <c r="AYE731" s="63"/>
      <c r="AYP731" s="63"/>
      <c r="AZA731" s="63"/>
    </row>
    <row r="732" spans="1:1023 1034:1353" ht="18.75" customHeight="1" x14ac:dyDescent="0.35">
      <c r="A732" s="24">
        <f>'total Scrap'!A732</f>
        <v>0</v>
      </c>
      <c r="B732" s="29">
        <f>'total Scrap'!D732</f>
        <v>0</v>
      </c>
      <c r="C732" s="45">
        <f>'total Scrap'!E732</f>
        <v>0</v>
      </c>
      <c r="D732" s="8">
        <f>'total Scrap'!F732</f>
        <v>0</v>
      </c>
      <c r="E732" s="26">
        <f t="shared" ca="1" si="111"/>
        <v>1457</v>
      </c>
      <c r="F732" s="26">
        <f t="shared" si="112"/>
        <v>610</v>
      </c>
      <c r="G732" s="27">
        <f t="shared" ca="1" si="113"/>
        <v>43.571428571428569</v>
      </c>
      <c r="H732" s="26">
        <f t="shared" ca="1" si="114"/>
        <v>4</v>
      </c>
      <c r="I732" s="26"/>
      <c r="J732" s="30"/>
      <c r="P732" s="57">
        <f t="shared" si="115"/>
        <v>0</v>
      </c>
      <c r="Q732" s="30">
        <f t="shared" si="116"/>
        <v>0</v>
      </c>
      <c r="T732" s="42">
        <f t="shared" si="117"/>
        <v>0</v>
      </c>
      <c r="V732" s="43">
        <f t="shared" si="118"/>
        <v>0</v>
      </c>
      <c r="W732" s="42">
        <f t="shared" si="119"/>
        <v>2</v>
      </c>
      <c r="AG732" s="63"/>
      <c r="AR732" s="63"/>
      <c r="BC732" s="63"/>
      <c r="BN732" s="63"/>
      <c r="BY732" s="63"/>
      <c r="CJ732" s="63"/>
      <c r="CU732" s="63"/>
      <c r="DF732" s="63"/>
      <c r="DQ732" s="63"/>
      <c r="EB732" s="63"/>
      <c r="EM732" s="63"/>
      <c r="EX732" s="63"/>
      <c r="FI732" s="63"/>
      <c r="FT732" s="63"/>
      <c r="GE732" s="63"/>
      <c r="GP732" s="63"/>
      <c r="HA732" s="63"/>
      <c r="HL732" s="63"/>
      <c r="HW732" s="63"/>
      <c r="IH732" s="63"/>
      <c r="IS732" s="63"/>
      <c r="JD732" s="63"/>
      <c r="JO732" s="63"/>
      <c r="JZ732" s="63"/>
      <c r="KK732" s="63"/>
      <c r="KV732" s="63"/>
      <c r="LG732" s="63"/>
      <c r="LR732" s="63"/>
      <c r="MC732" s="63"/>
      <c r="MN732" s="63"/>
      <c r="MY732" s="63"/>
      <c r="NJ732" s="63"/>
      <c r="NU732" s="63"/>
      <c r="OF732" s="63"/>
      <c r="OQ732" s="63"/>
      <c r="PB732" s="63"/>
      <c r="PM732" s="63"/>
      <c r="PX732" s="63"/>
      <c r="QI732" s="63"/>
      <c r="QT732" s="63"/>
      <c r="RE732" s="63"/>
      <c r="RP732" s="63"/>
      <c r="SA732" s="63"/>
      <c r="SL732" s="63"/>
      <c r="SW732" s="63"/>
      <c r="TH732" s="63"/>
      <c r="TS732" s="63"/>
      <c r="UD732" s="63"/>
      <c r="UO732" s="63"/>
      <c r="UZ732" s="63"/>
      <c r="VK732" s="63"/>
      <c r="VV732" s="63"/>
      <c r="WG732" s="63"/>
      <c r="WR732" s="63"/>
      <c r="XC732" s="63"/>
      <c r="XN732" s="63"/>
      <c r="XY732" s="63"/>
      <c r="YJ732" s="63"/>
      <c r="YU732" s="63"/>
      <c r="ZF732" s="63"/>
      <c r="ZQ732" s="63"/>
      <c r="AAB732" s="63"/>
      <c r="AAM732" s="63"/>
      <c r="AAX732" s="63"/>
      <c r="ABI732" s="63"/>
      <c r="ABT732" s="63"/>
      <c r="ACE732" s="63"/>
      <c r="ACP732" s="63"/>
      <c r="ADA732" s="63"/>
      <c r="ADL732" s="63"/>
      <c r="ADW732" s="63"/>
      <c r="AEH732" s="63"/>
      <c r="AES732" s="63"/>
      <c r="AFD732" s="63"/>
      <c r="AFO732" s="63"/>
      <c r="AFZ732" s="63"/>
      <c r="AGK732" s="63"/>
      <c r="AGV732" s="63"/>
      <c r="AHG732" s="63"/>
      <c r="AHR732" s="63"/>
      <c r="AIC732" s="63"/>
      <c r="AIN732" s="63"/>
      <c r="AIY732" s="63"/>
      <c r="AJJ732" s="63"/>
      <c r="AJU732" s="63"/>
      <c r="AKF732" s="63"/>
      <c r="AKQ732" s="63"/>
      <c r="ALB732" s="63"/>
      <c r="ALM732" s="63"/>
      <c r="ALX732" s="63"/>
      <c r="AMI732" s="63"/>
      <c r="AMT732" s="63"/>
      <c r="ANE732" s="63"/>
      <c r="ANP732" s="63"/>
      <c r="AOA732" s="63"/>
      <c r="AOL732" s="63"/>
      <c r="AOW732" s="63"/>
      <c r="APH732" s="63"/>
      <c r="APS732" s="63"/>
      <c r="AQD732" s="63"/>
      <c r="AQO732" s="63"/>
      <c r="AQZ732" s="63"/>
      <c r="ARK732" s="63"/>
      <c r="ARV732" s="63"/>
      <c r="ASG732" s="63"/>
      <c r="ASR732" s="63"/>
      <c r="ATC732" s="63"/>
      <c r="ATN732" s="63"/>
      <c r="ATY732" s="63"/>
      <c r="AUJ732" s="63"/>
      <c r="AUU732" s="63"/>
      <c r="AVF732" s="63"/>
      <c r="AVQ732" s="63"/>
      <c r="AWB732" s="63"/>
      <c r="AWM732" s="63"/>
      <c r="AWX732" s="63"/>
      <c r="AXI732" s="63"/>
      <c r="AXT732" s="63"/>
      <c r="AYE732" s="63"/>
      <c r="AYP732" s="63"/>
      <c r="AZA732" s="63"/>
    </row>
    <row r="733" spans="1:1023 1034:1353" ht="18.75" customHeight="1" x14ac:dyDescent="0.35">
      <c r="A733" s="24">
        <f>'total Scrap'!A733</f>
        <v>0</v>
      </c>
      <c r="B733" s="29">
        <f>'total Scrap'!D733</f>
        <v>0</v>
      </c>
      <c r="C733" s="45">
        <f>'total Scrap'!E733</f>
        <v>0</v>
      </c>
      <c r="D733" s="8">
        <f>'total Scrap'!F733</f>
        <v>0</v>
      </c>
      <c r="E733" s="26">
        <f t="shared" ca="1" si="111"/>
        <v>1457</v>
      </c>
      <c r="F733" s="26">
        <f t="shared" si="112"/>
        <v>610</v>
      </c>
      <c r="G733" s="27">
        <f t="shared" ca="1" si="113"/>
        <v>43.571428571428569</v>
      </c>
      <c r="H733" s="26">
        <f t="shared" ca="1" si="114"/>
        <v>4</v>
      </c>
      <c r="I733" s="26"/>
      <c r="J733" s="30"/>
      <c r="P733" s="57">
        <f t="shared" si="115"/>
        <v>0</v>
      </c>
      <c r="Q733" s="30">
        <f t="shared" si="116"/>
        <v>0</v>
      </c>
      <c r="T733" s="42">
        <f t="shared" si="117"/>
        <v>0</v>
      </c>
      <c r="V733" s="43">
        <f t="shared" si="118"/>
        <v>0</v>
      </c>
      <c r="W733" s="42">
        <f t="shared" si="119"/>
        <v>2</v>
      </c>
      <c r="AG733" s="63"/>
      <c r="AR733" s="63"/>
      <c r="BC733" s="63"/>
      <c r="BN733" s="63"/>
      <c r="BY733" s="63"/>
      <c r="CJ733" s="63"/>
      <c r="CU733" s="63"/>
      <c r="DF733" s="63"/>
      <c r="DQ733" s="63"/>
      <c r="EB733" s="63"/>
      <c r="EM733" s="63"/>
      <c r="EX733" s="63"/>
      <c r="FI733" s="63"/>
      <c r="FT733" s="63"/>
      <c r="GE733" s="63"/>
      <c r="GP733" s="63"/>
      <c r="HA733" s="63"/>
      <c r="HL733" s="63"/>
      <c r="HW733" s="63"/>
      <c r="IH733" s="63"/>
      <c r="IS733" s="63"/>
      <c r="JD733" s="63"/>
      <c r="JO733" s="63"/>
      <c r="JZ733" s="63"/>
      <c r="KK733" s="63"/>
      <c r="KV733" s="63"/>
      <c r="LG733" s="63"/>
      <c r="LR733" s="63"/>
      <c r="MC733" s="63"/>
      <c r="MN733" s="63"/>
      <c r="MY733" s="63"/>
      <c r="NJ733" s="63"/>
      <c r="NU733" s="63"/>
      <c r="OF733" s="63"/>
      <c r="OQ733" s="63"/>
      <c r="PB733" s="63"/>
      <c r="PM733" s="63"/>
      <c r="PX733" s="63"/>
      <c r="QI733" s="63"/>
      <c r="QT733" s="63"/>
      <c r="RE733" s="63"/>
      <c r="RP733" s="63"/>
      <c r="SA733" s="63"/>
      <c r="SL733" s="63"/>
      <c r="SW733" s="63"/>
      <c r="TH733" s="63"/>
      <c r="TS733" s="63"/>
      <c r="UD733" s="63"/>
      <c r="UO733" s="63"/>
      <c r="UZ733" s="63"/>
      <c r="VK733" s="63"/>
      <c r="VV733" s="63"/>
      <c r="WG733" s="63"/>
      <c r="WR733" s="63"/>
      <c r="XC733" s="63"/>
      <c r="XN733" s="63"/>
      <c r="XY733" s="63"/>
      <c r="YJ733" s="63"/>
      <c r="YU733" s="63"/>
      <c r="ZF733" s="63"/>
      <c r="ZQ733" s="63"/>
      <c r="AAB733" s="63"/>
      <c r="AAM733" s="63"/>
      <c r="AAX733" s="63"/>
      <c r="ABI733" s="63"/>
      <c r="ABT733" s="63"/>
      <c r="ACE733" s="63"/>
      <c r="ACP733" s="63"/>
      <c r="ADA733" s="63"/>
      <c r="ADL733" s="63"/>
      <c r="ADW733" s="63"/>
      <c r="AEH733" s="63"/>
      <c r="AES733" s="63"/>
      <c r="AFD733" s="63"/>
      <c r="AFO733" s="63"/>
      <c r="AFZ733" s="63"/>
      <c r="AGK733" s="63"/>
      <c r="AGV733" s="63"/>
      <c r="AHG733" s="63"/>
      <c r="AHR733" s="63"/>
      <c r="AIC733" s="63"/>
      <c r="AIN733" s="63"/>
      <c r="AIY733" s="63"/>
      <c r="AJJ733" s="63"/>
      <c r="AJU733" s="63"/>
      <c r="AKF733" s="63"/>
      <c r="AKQ733" s="63"/>
      <c r="ALB733" s="63"/>
      <c r="ALM733" s="63"/>
      <c r="ALX733" s="63"/>
      <c r="AMI733" s="63"/>
      <c r="AMT733" s="63"/>
      <c r="ANE733" s="63"/>
      <c r="ANP733" s="63"/>
      <c r="AOA733" s="63"/>
      <c r="AOL733" s="63"/>
      <c r="AOW733" s="63"/>
      <c r="APH733" s="63"/>
      <c r="APS733" s="63"/>
      <c r="AQD733" s="63"/>
      <c r="AQO733" s="63"/>
      <c r="AQZ733" s="63"/>
      <c r="ARK733" s="63"/>
      <c r="ARV733" s="63"/>
      <c r="ASG733" s="63"/>
      <c r="ASR733" s="63"/>
      <c r="ATC733" s="63"/>
      <c r="ATN733" s="63"/>
      <c r="ATY733" s="63"/>
      <c r="AUJ733" s="63"/>
      <c r="AUU733" s="63"/>
      <c r="AVF733" s="63"/>
      <c r="AVQ733" s="63"/>
      <c r="AWB733" s="63"/>
      <c r="AWM733" s="63"/>
      <c r="AWX733" s="63"/>
      <c r="AXI733" s="63"/>
      <c r="AXT733" s="63"/>
      <c r="AYE733" s="63"/>
      <c r="AYP733" s="63"/>
      <c r="AZA733" s="63"/>
    </row>
    <row r="734" spans="1:1023 1034:1353" ht="18.75" customHeight="1" x14ac:dyDescent="0.35">
      <c r="A734" s="24">
        <f>'total Scrap'!A734</f>
        <v>0</v>
      </c>
      <c r="B734" s="29">
        <f>'total Scrap'!D734</f>
        <v>0</v>
      </c>
      <c r="C734" s="45">
        <f>'total Scrap'!E734</f>
        <v>0</v>
      </c>
      <c r="D734" s="8">
        <f>'total Scrap'!F734</f>
        <v>0</v>
      </c>
      <c r="E734" s="26">
        <f t="shared" ca="1" si="111"/>
        <v>1457</v>
      </c>
      <c r="F734" s="26">
        <f t="shared" si="112"/>
        <v>610</v>
      </c>
      <c r="G734" s="27">
        <f t="shared" ca="1" si="113"/>
        <v>43.571428571428569</v>
      </c>
      <c r="H734" s="26">
        <f t="shared" ca="1" si="114"/>
        <v>4</v>
      </c>
      <c r="I734" s="26"/>
      <c r="J734" s="30"/>
      <c r="P734" s="57">
        <f t="shared" si="115"/>
        <v>0</v>
      </c>
      <c r="Q734" s="30">
        <f t="shared" si="116"/>
        <v>0</v>
      </c>
      <c r="T734" s="42">
        <f t="shared" si="117"/>
        <v>0</v>
      </c>
      <c r="V734" s="43">
        <f t="shared" si="118"/>
        <v>0</v>
      </c>
      <c r="W734" s="42">
        <f t="shared" si="119"/>
        <v>2</v>
      </c>
      <c r="AG734" s="63"/>
      <c r="AR734" s="63"/>
      <c r="BC734" s="63"/>
      <c r="BN734" s="63"/>
      <c r="BY734" s="63"/>
      <c r="CJ734" s="63"/>
      <c r="CU734" s="63"/>
      <c r="DF734" s="63"/>
      <c r="DQ734" s="63"/>
      <c r="EB734" s="63"/>
      <c r="EM734" s="63"/>
      <c r="EX734" s="63"/>
      <c r="FI734" s="63"/>
      <c r="FT734" s="63"/>
      <c r="GE734" s="63"/>
      <c r="GP734" s="63"/>
      <c r="HA734" s="63"/>
      <c r="HL734" s="63"/>
      <c r="HW734" s="63"/>
      <c r="IH734" s="63"/>
      <c r="IS734" s="63"/>
      <c r="JD734" s="63"/>
      <c r="JO734" s="63"/>
      <c r="JZ734" s="63"/>
      <c r="KK734" s="63"/>
      <c r="KV734" s="63"/>
      <c r="LG734" s="63"/>
      <c r="LR734" s="63"/>
      <c r="MC734" s="63"/>
      <c r="MN734" s="63"/>
      <c r="MY734" s="63"/>
      <c r="NJ734" s="63"/>
      <c r="NU734" s="63"/>
      <c r="OF734" s="63"/>
      <c r="OQ734" s="63"/>
      <c r="PB734" s="63"/>
      <c r="PM734" s="63"/>
      <c r="PX734" s="63"/>
      <c r="QI734" s="63"/>
      <c r="QT734" s="63"/>
      <c r="RE734" s="63"/>
      <c r="RP734" s="63"/>
      <c r="SA734" s="63"/>
      <c r="SL734" s="63"/>
      <c r="SW734" s="63"/>
      <c r="TH734" s="63"/>
      <c r="TS734" s="63"/>
      <c r="UD734" s="63"/>
      <c r="UO734" s="63"/>
      <c r="UZ734" s="63"/>
      <c r="VK734" s="63"/>
      <c r="VV734" s="63"/>
      <c r="WG734" s="63"/>
      <c r="WR734" s="63"/>
      <c r="XC734" s="63"/>
      <c r="XN734" s="63"/>
      <c r="XY734" s="63"/>
      <c r="YJ734" s="63"/>
      <c r="YU734" s="63"/>
      <c r="ZF734" s="63"/>
      <c r="ZQ734" s="63"/>
      <c r="AAB734" s="63"/>
      <c r="AAM734" s="63"/>
      <c r="AAX734" s="63"/>
      <c r="ABI734" s="63"/>
      <c r="ABT734" s="63"/>
      <c r="ACE734" s="63"/>
      <c r="ACP734" s="63"/>
      <c r="ADA734" s="63"/>
      <c r="ADL734" s="63"/>
      <c r="ADW734" s="63"/>
      <c r="AEH734" s="63"/>
      <c r="AES734" s="63"/>
      <c r="AFD734" s="63"/>
      <c r="AFO734" s="63"/>
      <c r="AFZ734" s="63"/>
      <c r="AGK734" s="63"/>
      <c r="AGV734" s="63"/>
      <c r="AHG734" s="63"/>
      <c r="AHR734" s="63"/>
      <c r="AIC734" s="63"/>
      <c r="AIN734" s="63"/>
      <c r="AIY734" s="63"/>
      <c r="AJJ734" s="63"/>
      <c r="AJU734" s="63"/>
      <c r="AKF734" s="63"/>
      <c r="AKQ734" s="63"/>
      <c r="ALB734" s="63"/>
      <c r="ALM734" s="63"/>
      <c r="ALX734" s="63"/>
      <c r="AMI734" s="63"/>
      <c r="AMT734" s="63"/>
      <c r="ANE734" s="63"/>
      <c r="ANP734" s="63"/>
      <c r="AOA734" s="63"/>
      <c r="AOL734" s="63"/>
      <c r="AOW734" s="63"/>
      <c r="APH734" s="63"/>
      <c r="APS734" s="63"/>
      <c r="AQD734" s="63"/>
      <c r="AQO734" s="63"/>
      <c r="AQZ734" s="63"/>
      <c r="ARK734" s="63"/>
      <c r="ARV734" s="63"/>
      <c r="ASG734" s="63"/>
      <c r="ASR734" s="63"/>
      <c r="ATC734" s="63"/>
      <c r="ATN734" s="63"/>
      <c r="ATY734" s="63"/>
      <c r="AUJ734" s="63"/>
      <c r="AUU734" s="63"/>
      <c r="AVF734" s="63"/>
      <c r="AVQ734" s="63"/>
      <c r="AWB734" s="63"/>
      <c r="AWM734" s="63"/>
      <c r="AWX734" s="63"/>
      <c r="AXI734" s="63"/>
      <c r="AXT734" s="63"/>
      <c r="AYE734" s="63"/>
      <c r="AYP734" s="63"/>
      <c r="AZA734" s="63"/>
    </row>
    <row r="735" spans="1:1023 1034:1353" ht="18.75" customHeight="1" x14ac:dyDescent="0.35">
      <c r="A735" s="24">
        <f>'total Scrap'!A735</f>
        <v>0</v>
      </c>
      <c r="B735" s="29">
        <f>'total Scrap'!D735</f>
        <v>0</v>
      </c>
      <c r="C735" s="45">
        <f>'total Scrap'!E735</f>
        <v>0</v>
      </c>
      <c r="D735" s="8">
        <f>'total Scrap'!F735</f>
        <v>0</v>
      </c>
      <c r="E735" s="26">
        <f t="shared" ca="1" si="111"/>
        <v>1457</v>
      </c>
      <c r="F735" s="26">
        <f t="shared" si="112"/>
        <v>610</v>
      </c>
      <c r="G735" s="27">
        <f t="shared" ca="1" si="113"/>
        <v>43.571428571428569</v>
      </c>
      <c r="H735" s="26">
        <f t="shared" ca="1" si="114"/>
        <v>4</v>
      </c>
      <c r="I735" s="26"/>
      <c r="J735" s="30"/>
      <c r="P735" s="57">
        <f t="shared" si="115"/>
        <v>0</v>
      </c>
      <c r="Q735" s="30">
        <f t="shared" si="116"/>
        <v>0</v>
      </c>
      <c r="T735" s="42">
        <f t="shared" si="117"/>
        <v>0</v>
      </c>
      <c r="V735" s="43">
        <f t="shared" si="118"/>
        <v>0</v>
      </c>
      <c r="W735" s="42">
        <f t="shared" si="119"/>
        <v>2</v>
      </c>
      <c r="AG735" s="63"/>
      <c r="AR735" s="63"/>
      <c r="BC735" s="63"/>
      <c r="BN735" s="63"/>
      <c r="BY735" s="63"/>
      <c r="CJ735" s="63"/>
      <c r="CU735" s="63"/>
      <c r="DF735" s="63"/>
      <c r="DQ735" s="63"/>
      <c r="EB735" s="63"/>
      <c r="EM735" s="63"/>
      <c r="EX735" s="63"/>
      <c r="FI735" s="63"/>
      <c r="FT735" s="63"/>
      <c r="GE735" s="63"/>
      <c r="GP735" s="63"/>
      <c r="HA735" s="63"/>
      <c r="HL735" s="63"/>
      <c r="HW735" s="63"/>
      <c r="IH735" s="63"/>
      <c r="IS735" s="63"/>
      <c r="JD735" s="63"/>
      <c r="JO735" s="63"/>
      <c r="JZ735" s="63"/>
      <c r="KK735" s="63"/>
      <c r="KV735" s="63"/>
      <c r="LG735" s="63"/>
      <c r="LR735" s="63"/>
      <c r="MC735" s="63"/>
      <c r="MN735" s="63"/>
      <c r="MY735" s="63"/>
      <c r="NJ735" s="63"/>
      <c r="NU735" s="63"/>
      <c r="OF735" s="63"/>
      <c r="OQ735" s="63"/>
      <c r="PB735" s="63"/>
      <c r="PM735" s="63"/>
      <c r="PX735" s="63"/>
      <c r="QI735" s="63"/>
      <c r="QT735" s="63"/>
      <c r="RE735" s="63"/>
      <c r="RP735" s="63"/>
      <c r="SA735" s="63"/>
      <c r="SL735" s="63"/>
      <c r="SW735" s="63"/>
      <c r="TH735" s="63"/>
      <c r="TS735" s="63"/>
      <c r="UD735" s="63"/>
      <c r="UO735" s="63"/>
      <c r="UZ735" s="63"/>
      <c r="VK735" s="63"/>
      <c r="VV735" s="63"/>
      <c r="WG735" s="63"/>
      <c r="WR735" s="63"/>
      <c r="XC735" s="63"/>
      <c r="XN735" s="63"/>
      <c r="XY735" s="63"/>
      <c r="YJ735" s="63"/>
      <c r="YU735" s="63"/>
      <c r="ZF735" s="63"/>
      <c r="ZQ735" s="63"/>
      <c r="AAB735" s="63"/>
      <c r="AAM735" s="63"/>
      <c r="AAX735" s="63"/>
      <c r="ABI735" s="63"/>
      <c r="ABT735" s="63"/>
      <c r="ACE735" s="63"/>
      <c r="ACP735" s="63"/>
      <c r="ADA735" s="63"/>
      <c r="ADL735" s="63"/>
      <c r="ADW735" s="63"/>
      <c r="AEH735" s="63"/>
      <c r="AES735" s="63"/>
      <c r="AFD735" s="63"/>
      <c r="AFO735" s="63"/>
      <c r="AFZ735" s="63"/>
      <c r="AGK735" s="63"/>
      <c r="AGV735" s="63"/>
      <c r="AHG735" s="63"/>
      <c r="AHR735" s="63"/>
      <c r="AIC735" s="63"/>
      <c r="AIN735" s="63"/>
      <c r="AIY735" s="63"/>
      <c r="AJJ735" s="63"/>
      <c r="AJU735" s="63"/>
      <c r="AKF735" s="63"/>
      <c r="AKQ735" s="63"/>
      <c r="ALB735" s="63"/>
      <c r="ALM735" s="63"/>
      <c r="ALX735" s="63"/>
      <c r="AMI735" s="63"/>
      <c r="AMT735" s="63"/>
      <c r="ANE735" s="63"/>
      <c r="ANP735" s="63"/>
      <c r="AOA735" s="63"/>
      <c r="AOL735" s="63"/>
      <c r="AOW735" s="63"/>
      <c r="APH735" s="63"/>
      <c r="APS735" s="63"/>
      <c r="AQD735" s="63"/>
      <c r="AQO735" s="63"/>
      <c r="AQZ735" s="63"/>
      <c r="ARK735" s="63"/>
      <c r="ARV735" s="63"/>
      <c r="ASG735" s="63"/>
      <c r="ASR735" s="63"/>
      <c r="ATC735" s="63"/>
      <c r="ATN735" s="63"/>
      <c r="ATY735" s="63"/>
      <c r="AUJ735" s="63"/>
      <c r="AUU735" s="63"/>
      <c r="AVF735" s="63"/>
      <c r="AVQ735" s="63"/>
      <c r="AWB735" s="63"/>
      <c r="AWM735" s="63"/>
      <c r="AWX735" s="63"/>
      <c r="AXI735" s="63"/>
      <c r="AXT735" s="63"/>
      <c r="AYE735" s="63"/>
      <c r="AYP735" s="63"/>
      <c r="AZA735" s="63"/>
    </row>
    <row r="736" spans="1:1023 1034:1353" ht="18.75" customHeight="1" x14ac:dyDescent="0.35">
      <c r="A736" s="24">
        <f>'total Scrap'!A736</f>
        <v>0</v>
      </c>
      <c r="B736" s="29">
        <f>'total Scrap'!D736</f>
        <v>0</v>
      </c>
      <c r="C736" s="45">
        <f>'total Scrap'!E736</f>
        <v>0</v>
      </c>
      <c r="D736" s="8">
        <f>'total Scrap'!F736</f>
        <v>0</v>
      </c>
      <c r="E736" s="26">
        <f t="shared" ca="1" si="111"/>
        <v>1457</v>
      </c>
      <c r="F736" s="26">
        <f t="shared" si="112"/>
        <v>610</v>
      </c>
      <c r="G736" s="27">
        <f t="shared" ca="1" si="113"/>
        <v>43.571428571428569</v>
      </c>
      <c r="H736" s="26">
        <f t="shared" ca="1" si="114"/>
        <v>4</v>
      </c>
      <c r="I736" s="26"/>
      <c r="J736" s="30"/>
      <c r="P736" s="57">
        <f t="shared" si="115"/>
        <v>0</v>
      </c>
      <c r="Q736" s="30">
        <f t="shared" si="116"/>
        <v>0</v>
      </c>
      <c r="T736" s="42">
        <f t="shared" si="117"/>
        <v>0</v>
      </c>
      <c r="V736" s="43">
        <f t="shared" si="118"/>
        <v>0</v>
      </c>
      <c r="W736" s="42">
        <f t="shared" si="119"/>
        <v>2</v>
      </c>
      <c r="AG736" s="63"/>
      <c r="AR736" s="63"/>
      <c r="BC736" s="63"/>
      <c r="BN736" s="63"/>
      <c r="BY736" s="63"/>
      <c r="CJ736" s="63"/>
      <c r="CU736" s="63"/>
      <c r="DF736" s="63"/>
      <c r="DQ736" s="63"/>
      <c r="EB736" s="63"/>
      <c r="EM736" s="63"/>
      <c r="EX736" s="63"/>
      <c r="FI736" s="63"/>
      <c r="FT736" s="63"/>
      <c r="GE736" s="63"/>
      <c r="GP736" s="63"/>
      <c r="HA736" s="63"/>
      <c r="HL736" s="63"/>
      <c r="HW736" s="63"/>
      <c r="IH736" s="63"/>
      <c r="IS736" s="63"/>
      <c r="JD736" s="63"/>
      <c r="JO736" s="63"/>
      <c r="JZ736" s="63"/>
      <c r="KK736" s="63"/>
      <c r="KV736" s="63"/>
      <c r="LG736" s="63"/>
      <c r="LR736" s="63"/>
      <c r="MC736" s="63"/>
      <c r="MN736" s="63"/>
      <c r="MY736" s="63"/>
      <c r="NJ736" s="63"/>
      <c r="NU736" s="63"/>
      <c r="OF736" s="63"/>
      <c r="OQ736" s="63"/>
      <c r="PB736" s="63"/>
      <c r="PM736" s="63"/>
      <c r="PX736" s="63"/>
      <c r="QI736" s="63"/>
      <c r="QT736" s="63"/>
      <c r="RE736" s="63"/>
      <c r="RP736" s="63"/>
      <c r="SA736" s="63"/>
      <c r="SL736" s="63"/>
      <c r="SW736" s="63"/>
      <c r="TH736" s="63"/>
      <c r="TS736" s="63"/>
      <c r="UD736" s="63"/>
      <c r="UO736" s="63"/>
      <c r="UZ736" s="63"/>
      <c r="VK736" s="63"/>
      <c r="VV736" s="63"/>
      <c r="WG736" s="63"/>
      <c r="WR736" s="63"/>
      <c r="XC736" s="63"/>
      <c r="XN736" s="63"/>
      <c r="XY736" s="63"/>
      <c r="YJ736" s="63"/>
      <c r="YU736" s="63"/>
      <c r="ZF736" s="63"/>
      <c r="ZQ736" s="63"/>
      <c r="AAB736" s="63"/>
      <c r="AAM736" s="63"/>
      <c r="AAX736" s="63"/>
      <c r="ABI736" s="63"/>
      <c r="ABT736" s="63"/>
      <c r="ACE736" s="63"/>
      <c r="ACP736" s="63"/>
      <c r="ADA736" s="63"/>
      <c r="ADL736" s="63"/>
      <c r="ADW736" s="63"/>
      <c r="AEH736" s="63"/>
      <c r="AES736" s="63"/>
      <c r="AFD736" s="63"/>
      <c r="AFO736" s="63"/>
      <c r="AFZ736" s="63"/>
      <c r="AGK736" s="63"/>
      <c r="AGV736" s="63"/>
      <c r="AHG736" s="63"/>
      <c r="AHR736" s="63"/>
      <c r="AIC736" s="63"/>
      <c r="AIN736" s="63"/>
      <c r="AIY736" s="63"/>
      <c r="AJJ736" s="63"/>
      <c r="AJU736" s="63"/>
      <c r="AKF736" s="63"/>
      <c r="AKQ736" s="63"/>
      <c r="ALB736" s="63"/>
      <c r="ALM736" s="63"/>
      <c r="ALX736" s="63"/>
      <c r="AMI736" s="63"/>
      <c r="AMT736" s="63"/>
      <c r="ANE736" s="63"/>
      <c r="ANP736" s="63"/>
      <c r="AOA736" s="63"/>
      <c r="AOL736" s="63"/>
      <c r="AOW736" s="63"/>
      <c r="APH736" s="63"/>
      <c r="APS736" s="63"/>
      <c r="AQD736" s="63"/>
      <c r="AQO736" s="63"/>
      <c r="AQZ736" s="63"/>
      <c r="ARK736" s="63"/>
      <c r="ARV736" s="63"/>
      <c r="ASG736" s="63"/>
      <c r="ASR736" s="63"/>
      <c r="ATC736" s="63"/>
      <c r="ATN736" s="63"/>
      <c r="ATY736" s="63"/>
      <c r="AUJ736" s="63"/>
      <c r="AUU736" s="63"/>
      <c r="AVF736" s="63"/>
      <c r="AVQ736" s="63"/>
      <c r="AWB736" s="63"/>
      <c r="AWM736" s="63"/>
      <c r="AWX736" s="63"/>
      <c r="AXI736" s="63"/>
      <c r="AXT736" s="63"/>
      <c r="AYE736" s="63"/>
      <c r="AYP736" s="63"/>
      <c r="AZA736" s="63"/>
    </row>
    <row r="737" spans="1:1023 1034:1353" ht="18.75" customHeight="1" x14ac:dyDescent="0.35">
      <c r="A737" s="24">
        <f>'total Scrap'!A737</f>
        <v>0</v>
      </c>
      <c r="B737" s="29">
        <f>'total Scrap'!D737</f>
        <v>0</v>
      </c>
      <c r="C737" s="45">
        <f>'total Scrap'!E737</f>
        <v>0</v>
      </c>
      <c r="D737" s="8">
        <f>'total Scrap'!F737</f>
        <v>0</v>
      </c>
      <c r="E737" s="26">
        <f t="shared" ca="1" si="111"/>
        <v>1457</v>
      </c>
      <c r="F737" s="26">
        <f t="shared" si="112"/>
        <v>610</v>
      </c>
      <c r="G737" s="27">
        <f t="shared" ca="1" si="113"/>
        <v>43.571428571428569</v>
      </c>
      <c r="H737" s="26">
        <f t="shared" ca="1" si="114"/>
        <v>4</v>
      </c>
      <c r="I737" s="26"/>
      <c r="J737" s="30"/>
      <c r="P737" s="57">
        <f t="shared" si="115"/>
        <v>0</v>
      </c>
      <c r="Q737" s="30">
        <f t="shared" si="116"/>
        <v>0</v>
      </c>
      <c r="T737" s="42">
        <f t="shared" si="117"/>
        <v>0</v>
      </c>
      <c r="V737" s="43">
        <f t="shared" si="118"/>
        <v>0</v>
      </c>
      <c r="W737" s="42">
        <f t="shared" si="119"/>
        <v>2</v>
      </c>
      <c r="AG737" s="63"/>
      <c r="AR737" s="63"/>
      <c r="BC737" s="63"/>
      <c r="BN737" s="63"/>
      <c r="BY737" s="63"/>
      <c r="CJ737" s="63"/>
      <c r="CU737" s="63"/>
      <c r="DF737" s="63"/>
      <c r="DQ737" s="63"/>
      <c r="EB737" s="63"/>
      <c r="EM737" s="63"/>
      <c r="EX737" s="63"/>
      <c r="FI737" s="63"/>
      <c r="FT737" s="63"/>
      <c r="GE737" s="63"/>
      <c r="GP737" s="63"/>
      <c r="HA737" s="63"/>
      <c r="HL737" s="63"/>
      <c r="HW737" s="63"/>
      <c r="IH737" s="63"/>
      <c r="IS737" s="63"/>
      <c r="JD737" s="63"/>
      <c r="JO737" s="63"/>
      <c r="JZ737" s="63"/>
      <c r="KK737" s="63"/>
      <c r="KV737" s="63"/>
      <c r="LG737" s="63"/>
      <c r="LR737" s="63"/>
      <c r="MC737" s="63"/>
      <c r="MN737" s="63"/>
      <c r="MY737" s="63"/>
      <c r="NJ737" s="63"/>
      <c r="NU737" s="63"/>
      <c r="OF737" s="63"/>
      <c r="OQ737" s="63"/>
      <c r="PB737" s="63"/>
      <c r="PM737" s="63"/>
      <c r="PX737" s="63"/>
      <c r="QI737" s="63"/>
      <c r="QT737" s="63"/>
      <c r="RE737" s="63"/>
      <c r="RP737" s="63"/>
      <c r="SA737" s="63"/>
      <c r="SL737" s="63"/>
      <c r="SW737" s="63"/>
      <c r="TH737" s="63"/>
      <c r="TS737" s="63"/>
      <c r="UD737" s="63"/>
      <c r="UO737" s="63"/>
      <c r="UZ737" s="63"/>
      <c r="VK737" s="63"/>
      <c r="VV737" s="63"/>
      <c r="WG737" s="63"/>
      <c r="WR737" s="63"/>
      <c r="XC737" s="63"/>
      <c r="XN737" s="63"/>
      <c r="XY737" s="63"/>
      <c r="YJ737" s="63"/>
      <c r="YU737" s="63"/>
      <c r="ZF737" s="63"/>
      <c r="ZQ737" s="63"/>
      <c r="AAB737" s="63"/>
      <c r="AAM737" s="63"/>
      <c r="AAX737" s="63"/>
      <c r="ABI737" s="63"/>
      <c r="ABT737" s="63"/>
      <c r="ACE737" s="63"/>
      <c r="ACP737" s="63"/>
      <c r="ADA737" s="63"/>
      <c r="ADL737" s="63"/>
      <c r="ADW737" s="63"/>
      <c r="AEH737" s="63"/>
      <c r="AES737" s="63"/>
      <c r="AFD737" s="63"/>
      <c r="AFO737" s="63"/>
      <c r="AFZ737" s="63"/>
      <c r="AGK737" s="63"/>
      <c r="AGV737" s="63"/>
      <c r="AHG737" s="63"/>
      <c r="AHR737" s="63"/>
      <c r="AIC737" s="63"/>
      <c r="AIN737" s="63"/>
      <c r="AIY737" s="63"/>
      <c r="AJJ737" s="63"/>
      <c r="AJU737" s="63"/>
      <c r="AKF737" s="63"/>
      <c r="AKQ737" s="63"/>
      <c r="ALB737" s="63"/>
      <c r="ALM737" s="63"/>
      <c r="ALX737" s="63"/>
      <c r="AMI737" s="63"/>
      <c r="AMT737" s="63"/>
      <c r="ANE737" s="63"/>
      <c r="ANP737" s="63"/>
      <c r="AOA737" s="63"/>
      <c r="AOL737" s="63"/>
      <c r="AOW737" s="63"/>
      <c r="APH737" s="63"/>
      <c r="APS737" s="63"/>
      <c r="AQD737" s="63"/>
      <c r="AQO737" s="63"/>
      <c r="AQZ737" s="63"/>
      <c r="ARK737" s="63"/>
      <c r="ARV737" s="63"/>
      <c r="ASG737" s="63"/>
      <c r="ASR737" s="63"/>
      <c r="ATC737" s="63"/>
      <c r="ATN737" s="63"/>
      <c r="ATY737" s="63"/>
      <c r="AUJ737" s="63"/>
      <c r="AUU737" s="63"/>
      <c r="AVF737" s="63"/>
      <c r="AVQ737" s="63"/>
      <c r="AWB737" s="63"/>
      <c r="AWM737" s="63"/>
      <c r="AWX737" s="63"/>
      <c r="AXI737" s="63"/>
      <c r="AXT737" s="63"/>
      <c r="AYE737" s="63"/>
      <c r="AYP737" s="63"/>
      <c r="AZA737" s="63"/>
    </row>
    <row r="738" spans="1:1023 1034:1353" ht="18.75" customHeight="1" x14ac:dyDescent="0.35">
      <c r="A738" s="24">
        <f>'total Scrap'!A738</f>
        <v>0</v>
      </c>
      <c r="B738" s="29">
        <f>'total Scrap'!D738</f>
        <v>0</v>
      </c>
      <c r="C738" s="45">
        <f>'total Scrap'!E738</f>
        <v>0</v>
      </c>
      <c r="D738" s="8">
        <f>'total Scrap'!F738</f>
        <v>0</v>
      </c>
      <c r="E738" s="26">
        <f t="shared" ca="1" si="111"/>
        <v>1457</v>
      </c>
      <c r="F738" s="26">
        <f t="shared" si="112"/>
        <v>610</v>
      </c>
      <c r="G738" s="27">
        <f t="shared" ca="1" si="113"/>
        <v>43.571428571428569</v>
      </c>
      <c r="H738" s="26">
        <f t="shared" ca="1" si="114"/>
        <v>4</v>
      </c>
      <c r="I738" s="26"/>
      <c r="J738" s="30"/>
      <c r="P738" s="57">
        <f t="shared" si="115"/>
        <v>0</v>
      </c>
      <c r="Q738" s="30">
        <f t="shared" si="116"/>
        <v>0</v>
      </c>
      <c r="T738" s="42">
        <f t="shared" si="117"/>
        <v>0</v>
      </c>
      <c r="V738" s="43">
        <f t="shared" si="118"/>
        <v>0</v>
      </c>
      <c r="W738" s="42">
        <f t="shared" si="119"/>
        <v>2</v>
      </c>
      <c r="AG738" s="63"/>
      <c r="AR738" s="63"/>
      <c r="BC738" s="63"/>
      <c r="BN738" s="63"/>
      <c r="BY738" s="63"/>
      <c r="CJ738" s="63"/>
      <c r="CU738" s="63"/>
      <c r="DF738" s="63"/>
      <c r="DQ738" s="63"/>
      <c r="EB738" s="63"/>
      <c r="EM738" s="63"/>
      <c r="EX738" s="63"/>
      <c r="FI738" s="63"/>
      <c r="FT738" s="63"/>
      <c r="GE738" s="63"/>
      <c r="GP738" s="63"/>
      <c r="HA738" s="63"/>
      <c r="HL738" s="63"/>
      <c r="HW738" s="63"/>
      <c r="IH738" s="63"/>
      <c r="IS738" s="63"/>
      <c r="JD738" s="63"/>
      <c r="JO738" s="63"/>
      <c r="JZ738" s="63"/>
      <c r="KK738" s="63"/>
      <c r="KV738" s="63"/>
      <c r="LG738" s="63"/>
      <c r="LR738" s="63"/>
      <c r="MC738" s="63"/>
      <c r="MN738" s="63"/>
      <c r="MY738" s="63"/>
      <c r="NJ738" s="63"/>
      <c r="NU738" s="63"/>
      <c r="OF738" s="63"/>
      <c r="OQ738" s="63"/>
      <c r="PB738" s="63"/>
      <c r="PM738" s="63"/>
      <c r="PX738" s="63"/>
      <c r="QI738" s="63"/>
      <c r="QT738" s="63"/>
      <c r="RE738" s="63"/>
      <c r="RP738" s="63"/>
      <c r="SA738" s="63"/>
      <c r="SL738" s="63"/>
      <c r="SW738" s="63"/>
      <c r="TH738" s="63"/>
      <c r="TS738" s="63"/>
      <c r="UD738" s="63"/>
      <c r="UO738" s="63"/>
      <c r="UZ738" s="63"/>
      <c r="VK738" s="63"/>
      <c r="VV738" s="63"/>
      <c r="WG738" s="63"/>
      <c r="WR738" s="63"/>
      <c r="XC738" s="63"/>
      <c r="XN738" s="63"/>
      <c r="XY738" s="63"/>
      <c r="YJ738" s="63"/>
      <c r="YU738" s="63"/>
      <c r="ZF738" s="63"/>
      <c r="ZQ738" s="63"/>
      <c r="AAB738" s="63"/>
      <c r="AAM738" s="63"/>
      <c r="AAX738" s="63"/>
      <c r="ABI738" s="63"/>
      <c r="ABT738" s="63"/>
      <c r="ACE738" s="63"/>
      <c r="ACP738" s="63"/>
      <c r="ADA738" s="63"/>
      <c r="ADL738" s="63"/>
      <c r="ADW738" s="63"/>
      <c r="AEH738" s="63"/>
      <c r="AES738" s="63"/>
      <c r="AFD738" s="63"/>
      <c r="AFO738" s="63"/>
      <c r="AFZ738" s="63"/>
      <c r="AGK738" s="63"/>
      <c r="AGV738" s="63"/>
      <c r="AHG738" s="63"/>
      <c r="AHR738" s="63"/>
      <c r="AIC738" s="63"/>
      <c r="AIN738" s="63"/>
      <c r="AIY738" s="63"/>
      <c r="AJJ738" s="63"/>
      <c r="AJU738" s="63"/>
      <c r="AKF738" s="63"/>
      <c r="AKQ738" s="63"/>
      <c r="ALB738" s="63"/>
      <c r="ALM738" s="63"/>
      <c r="ALX738" s="63"/>
      <c r="AMI738" s="63"/>
      <c r="AMT738" s="63"/>
      <c r="ANE738" s="63"/>
      <c r="ANP738" s="63"/>
      <c r="AOA738" s="63"/>
      <c r="AOL738" s="63"/>
      <c r="AOW738" s="63"/>
      <c r="APH738" s="63"/>
      <c r="APS738" s="63"/>
      <c r="AQD738" s="63"/>
      <c r="AQO738" s="63"/>
      <c r="AQZ738" s="63"/>
      <c r="ARK738" s="63"/>
      <c r="ARV738" s="63"/>
      <c r="ASG738" s="63"/>
      <c r="ASR738" s="63"/>
      <c r="ATC738" s="63"/>
      <c r="ATN738" s="63"/>
      <c r="ATY738" s="63"/>
      <c r="AUJ738" s="63"/>
      <c r="AUU738" s="63"/>
      <c r="AVF738" s="63"/>
      <c r="AVQ738" s="63"/>
      <c r="AWB738" s="63"/>
      <c r="AWM738" s="63"/>
      <c r="AWX738" s="63"/>
      <c r="AXI738" s="63"/>
      <c r="AXT738" s="63"/>
      <c r="AYE738" s="63"/>
      <c r="AYP738" s="63"/>
      <c r="AZA738" s="63"/>
    </row>
    <row r="739" spans="1:1023 1034:1353" ht="18.75" customHeight="1" x14ac:dyDescent="0.35">
      <c r="A739" s="24">
        <f>'total Scrap'!A739</f>
        <v>0</v>
      </c>
      <c r="B739" s="29">
        <f>'total Scrap'!D739</f>
        <v>0</v>
      </c>
      <c r="C739" s="45">
        <f>'total Scrap'!E739</f>
        <v>0</v>
      </c>
      <c r="D739" s="8">
        <f>'total Scrap'!F739</f>
        <v>0</v>
      </c>
      <c r="E739" s="26">
        <f t="shared" ca="1" si="111"/>
        <v>1457</v>
      </c>
      <c r="F739" s="26">
        <f t="shared" si="112"/>
        <v>610</v>
      </c>
      <c r="G739" s="27">
        <f t="shared" ca="1" si="113"/>
        <v>43.571428571428569</v>
      </c>
      <c r="H739" s="26">
        <f t="shared" ca="1" si="114"/>
        <v>4</v>
      </c>
      <c r="I739" s="26"/>
      <c r="J739" s="30"/>
      <c r="P739" s="57">
        <f t="shared" si="115"/>
        <v>0</v>
      </c>
      <c r="Q739" s="30">
        <f t="shared" si="116"/>
        <v>0</v>
      </c>
      <c r="T739" s="42">
        <f t="shared" si="117"/>
        <v>0</v>
      </c>
      <c r="V739" s="43">
        <f t="shared" si="118"/>
        <v>0</v>
      </c>
      <c r="W739" s="42">
        <f t="shared" si="119"/>
        <v>2</v>
      </c>
      <c r="AG739" s="63"/>
      <c r="AR739" s="63"/>
      <c r="BC739" s="63"/>
      <c r="BN739" s="63"/>
      <c r="BY739" s="63"/>
      <c r="CJ739" s="63"/>
      <c r="CU739" s="63"/>
      <c r="DF739" s="63"/>
      <c r="DQ739" s="63"/>
      <c r="EB739" s="63"/>
      <c r="EM739" s="63"/>
      <c r="EX739" s="63"/>
      <c r="FI739" s="63"/>
      <c r="FT739" s="63"/>
      <c r="GE739" s="63"/>
      <c r="GP739" s="63"/>
      <c r="HA739" s="63"/>
      <c r="HL739" s="63"/>
      <c r="HW739" s="63"/>
      <c r="IH739" s="63"/>
      <c r="IS739" s="63"/>
      <c r="JD739" s="63"/>
      <c r="JO739" s="63"/>
      <c r="JZ739" s="63"/>
      <c r="KK739" s="63"/>
      <c r="KV739" s="63"/>
      <c r="LG739" s="63"/>
      <c r="LR739" s="63"/>
      <c r="MC739" s="63"/>
      <c r="MN739" s="63"/>
      <c r="MY739" s="63"/>
      <c r="NJ739" s="63"/>
      <c r="NU739" s="63"/>
      <c r="OF739" s="63"/>
      <c r="OQ739" s="63"/>
      <c r="PB739" s="63"/>
      <c r="PM739" s="63"/>
      <c r="PX739" s="63"/>
      <c r="QI739" s="63"/>
      <c r="QT739" s="63"/>
      <c r="RE739" s="63"/>
      <c r="RP739" s="63"/>
      <c r="SA739" s="63"/>
      <c r="SL739" s="63"/>
      <c r="SW739" s="63"/>
      <c r="TH739" s="63"/>
      <c r="TS739" s="63"/>
      <c r="UD739" s="63"/>
      <c r="UO739" s="63"/>
      <c r="UZ739" s="63"/>
      <c r="VK739" s="63"/>
      <c r="VV739" s="63"/>
      <c r="WG739" s="63"/>
      <c r="WR739" s="63"/>
      <c r="XC739" s="63"/>
      <c r="XN739" s="63"/>
      <c r="XY739" s="63"/>
      <c r="YJ739" s="63"/>
      <c r="YU739" s="63"/>
      <c r="ZF739" s="63"/>
      <c r="ZQ739" s="63"/>
      <c r="AAB739" s="63"/>
      <c r="AAM739" s="63"/>
      <c r="AAX739" s="63"/>
      <c r="ABI739" s="63"/>
      <c r="ABT739" s="63"/>
      <c r="ACE739" s="63"/>
      <c r="ACP739" s="63"/>
      <c r="ADA739" s="63"/>
      <c r="ADL739" s="63"/>
      <c r="ADW739" s="63"/>
      <c r="AEH739" s="63"/>
      <c r="AES739" s="63"/>
      <c r="AFD739" s="63"/>
      <c r="AFO739" s="63"/>
      <c r="AFZ739" s="63"/>
      <c r="AGK739" s="63"/>
      <c r="AGV739" s="63"/>
      <c r="AHG739" s="63"/>
      <c r="AHR739" s="63"/>
      <c r="AIC739" s="63"/>
      <c r="AIN739" s="63"/>
      <c r="AIY739" s="63"/>
      <c r="AJJ739" s="63"/>
      <c r="AJU739" s="63"/>
      <c r="AKF739" s="63"/>
      <c r="AKQ739" s="63"/>
      <c r="ALB739" s="63"/>
      <c r="ALM739" s="63"/>
      <c r="ALX739" s="63"/>
      <c r="AMI739" s="63"/>
      <c r="AMT739" s="63"/>
      <c r="ANE739" s="63"/>
      <c r="ANP739" s="63"/>
      <c r="AOA739" s="63"/>
      <c r="AOL739" s="63"/>
      <c r="AOW739" s="63"/>
      <c r="APH739" s="63"/>
      <c r="APS739" s="63"/>
      <c r="AQD739" s="63"/>
      <c r="AQO739" s="63"/>
      <c r="AQZ739" s="63"/>
      <c r="ARK739" s="63"/>
      <c r="ARV739" s="63"/>
      <c r="ASG739" s="63"/>
      <c r="ASR739" s="63"/>
      <c r="ATC739" s="63"/>
      <c r="ATN739" s="63"/>
      <c r="ATY739" s="63"/>
      <c r="AUJ739" s="63"/>
      <c r="AUU739" s="63"/>
      <c r="AVF739" s="63"/>
      <c r="AVQ739" s="63"/>
      <c r="AWB739" s="63"/>
      <c r="AWM739" s="63"/>
      <c r="AWX739" s="63"/>
      <c r="AXI739" s="63"/>
      <c r="AXT739" s="63"/>
      <c r="AYE739" s="63"/>
      <c r="AYP739" s="63"/>
      <c r="AZA739" s="63"/>
    </row>
    <row r="740" spans="1:1023 1034:1353" ht="18.75" customHeight="1" x14ac:dyDescent="0.35">
      <c r="A740" s="24">
        <f>'total Scrap'!A740</f>
        <v>0</v>
      </c>
      <c r="B740" s="29">
        <f>'total Scrap'!D740</f>
        <v>0</v>
      </c>
      <c r="C740" s="45">
        <f>'total Scrap'!E740</f>
        <v>0</v>
      </c>
      <c r="D740" s="8">
        <f>'total Scrap'!F740</f>
        <v>0</v>
      </c>
      <c r="E740" s="26">
        <f t="shared" ca="1" si="111"/>
        <v>1457</v>
      </c>
      <c r="F740" s="26">
        <f t="shared" si="112"/>
        <v>610</v>
      </c>
      <c r="G740" s="27">
        <f t="shared" ca="1" si="113"/>
        <v>43.571428571428569</v>
      </c>
      <c r="H740" s="26">
        <f t="shared" ca="1" si="114"/>
        <v>4</v>
      </c>
      <c r="I740" s="26"/>
      <c r="J740" s="30"/>
      <c r="P740" s="57">
        <f t="shared" si="115"/>
        <v>0</v>
      </c>
      <c r="Q740" s="30">
        <f t="shared" si="116"/>
        <v>0</v>
      </c>
      <c r="T740" s="42">
        <f t="shared" si="117"/>
        <v>0</v>
      </c>
      <c r="V740" s="43">
        <f t="shared" si="118"/>
        <v>0</v>
      </c>
      <c r="W740" s="42">
        <f t="shared" si="119"/>
        <v>2</v>
      </c>
      <c r="AG740" s="63"/>
      <c r="AR740" s="63"/>
      <c r="BC740" s="63"/>
      <c r="BN740" s="63"/>
      <c r="BY740" s="63"/>
      <c r="CJ740" s="63"/>
      <c r="CU740" s="63"/>
      <c r="DF740" s="63"/>
      <c r="DQ740" s="63"/>
      <c r="EB740" s="63"/>
      <c r="EM740" s="63"/>
      <c r="EX740" s="63"/>
      <c r="FI740" s="63"/>
      <c r="FT740" s="63"/>
      <c r="GE740" s="63"/>
      <c r="GP740" s="63"/>
      <c r="HA740" s="63"/>
      <c r="HL740" s="63"/>
      <c r="HW740" s="63"/>
      <c r="IH740" s="63"/>
      <c r="IS740" s="63"/>
      <c r="JD740" s="63"/>
      <c r="JO740" s="63"/>
      <c r="JZ740" s="63"/>
      <c r="KK740" s="63"/>
      <c r="KV740" s="63"/>
      <c r="LG740" s="63"/>
      <c r="LR740" s="63"/>
      <c r="MC740" s="63"/>
      <c r="MN740" s="63"/>
      <c r="MY740" s="63"/>
      <c r="NJ740" s="63"/>
      <c r="NU740" s="63"/>
      <c r="OF740" s="63"/>
      <c r="OQ740" s="63"/>
      <c r="PB740" s="63"/>
      <c r="PM740" s="63"/>
      <c r="PX740" s="63"/>
      <c r="QI740" s="63"/>
      <c r="QT740" s="63"/>
      <c r="RE740" s="63"/>
      <c r="RP740" s="63"/>
      <c r="SA740" s="63"/>
      <c r="SL740" s="63"/>
      <c r="SW740" s="63"/>
      <c r="TH740" s="63"/>
      <c r="TS740" s="63"/>
      <c r="UD740" s="63"/>
      <c r="UO740" s="63"/>
      <c r="UZ740" s="63"/>
      <c r="VK740" s="63"/>
      <c r="VV740" s="63"/>
      <c r="WG740" s="63"/>
      <c r="WR740" s="63"/>
      <c r="XC740" s="63"/>
      <c r="XN740" s="63"/>
      <c r="XY740" s="63"/>
      <c r="YJ740" s="63"/>
      <c r="YU740" s="63"/>
      <c r="ZF740" s="63"/>
      <c r="ZQ740" s="63"/>
      <c r="AAB740" s="63"/>
      <c r="AAM740" s="63"/>
      <c r="AAX740" s="63"/>
      <c r="ABI740" s="63"/>
      <c r="ABT740" s="63"/>
      <c r="ACE740" s="63"/>
      <c r="ACP740" s="63"/>
      <c r="ADA740" s="63"/>
      <c r="ADL740" s="63"/>
      <c r="ADW740" s="63"/>
      <c r="AEH740" s="63"/>
      <c r="AES740" s="63"/>
      <c r="AFD740" s="63"/>
      <c r="AFO740" s="63"/>
      <c r="AFZ740" s="63"/>
      <c r="AGK740" s="63"/>
      <c r="AGV740" s="63"/>
      <c r="AHG740" s="63"/>
      <c r="AHR740" s="63"/>
      <c r="AIC740" s="63"/>
      <c r="AIN740" s="63"/>
      <c r="AIY740" s="63"/>
      <c r="AJJ740" s="63"/>
      <c r="AJU740" s="63"/>
      <c r="AKF740" s="63"/>
      <c r="AKQ740" s="63"/>
      <c r="ALB740" s="63"/>
      <c r="ALM740" s="63"/>
      <c r="ALX740" s="63"/>
      <c r="AMI740" s="63"/>
      <c r="AMT740" s="63"/>
      <c r="ANE740" s="63"/>
      <c r="ANP740" s="63"/>
      <c r="AOA740" s="63"/>
      <c r="AOL740" s="63"/>
      <c r="AOW740" s="63"/>
      <c r="APH740" s="63"/>
      <c r="APS740" s="63"/>
      <c r="AQD740" s="63"/>
      <c r="AQO740" s="63"/>
      <c r="AQZ740" s="63"/>
      <c r="ARK740" s="63"/>
      <c r="ARV740" s="63"/>
      <c r="ASG740" s="63"/>
      <c r="ASR740" s="63"/>
      <c r="ATC740" s="63"/>
      <c r="ATN740" s="63"/>
      <c r="ATY740" s="63"/>
      <c r="AUJ740" s="63"/>
      <c r="AUU740" s="63"/>
      <c r="AVF740" s="63"/>
      <c r="AVQ740" s="63"/>
      <c r="AWB740" s="63"/>
      <c r="AWM740" s="63"/>
      <c r="AWX740" s="63"/>
      <c r="AXI740" s="63"/>
      <c r="AXT740" s="63"/>
      <c r="AYE740" s="63"/>
      <c r="AYP740" s="63"/>
      <c r="AZA740" s="63"/>
    </row>
    <row r="741" spans="1:1023 1034:1353" ht="18.75" customHeight="1" x14ac:dyDescent="0.35">
      <c r="A741" s="24">
        <f>'total Scrap'!A741</f>
        <v>0</v>
      </c>
      <c r="B741" s="29">
        <f>'total Scrap'!D741</f>
        <v>0</v>
      </c>
      <c r="C741" s="45">
        <f>'total Scrap'!E741</f>
        <v>0</v>
      </c>
      <c r="D741" s="8">
        <f>'total Scrap'!F741</f>
        <v>0</v>
      </c>
      <c r="E741" s="26">
        <f t="shared" ca="1" si="111"/>
        <v>1457</v>
      </c>
      <c r="F741" s="26">
        <f t="shared" si="112"/>
        <v>610</v>
      </c>
      <c r="G741" s="27">
        <f t="shared" ca="1" si="113"/>
        <v>43.571428571428569</v>
      </c>
      <c r="H741" s="26">
        <f t="shared" ca="1" si="114"/>
        <v>4</v>
      </c>
      <c r="I741" s="26"/>
      <c r="J741" s="30"/>
      <c r="P741" s="57">
        <f t="shared" si="115"/>
        <v>0</v>
      </c>
      <c r="Q741" s="30">
        <f t="shared" si="116"/>
        <v>0</v>
      </c>
      <c r="T741" s="42">
        <f t="shared" si="117"/>
        <v>0</v>
      </c>
      <c r="V741" s="43">
        <f t="shared" si="118"/>
        <v>0</v>
      </c>
      <c r="W741" s="42">
        <f t="shared" si="119"/>
        <v>2</v>
      </c>
      <c r="AG741" s="63"/>
      <c r="AR741" s="63"/>
      <c r="BC741" s="63"/>
      <c r="BN741" s="63"/>
      <c r="BY741" s="63"/>
      <c r="CJ741" s="63"/>
      <c r="CU741" s="63"/>
      <c r="DF741" s="63"/>
      <c r="DQ741" s="63"/>
      <c r="EB741" s="63"/>
      <c r="EM741" s="63"/>
      <c r="EX741" s="63"/>
      <c r="FI741" s="63"/>
      <c r="FT741" s="63"/>
      <c r="GE741" s="63"/>
      <c r="GP741" s="63"/>
      <c r="HA741" s="63"/>
      <c r="HL741" s="63"/>
      <c r="HW741" s="63"/>
      <c r="IH741" s="63"/>
      <c r="IS741" s="63"/>
      <c r="JD741" s="63"/>
      <c r="JO741" s="63"/>
      <c r="JZ741" s="63"/>
      <c r="KK741" s="63"/>
      <c r="KV741" s="63"/>
      <c r="LG741" s="63"/>
      <c r="LR741" s="63"/>
      <c r="MC741" s="63"/>
      <c r="MN741" s="63"/>
      <c r="MY741" s="63"/>
      <c r="NJ741" s="63"/>
      <c r="NU741" s="63"/>
      <c r="OF741" s="63"/>
      <c r="OQ741" s="63"/>
      <c r="PB741" s="63"/>
      <c r="PM741" s="63"/>
      <c r="PX741" s="63"/>
      <c r="QI741" s="63"/>
      <c r="QT741" s="63"/>
      <c r="RE741" s="63"/>
      <c r="RP741" s="63"/>
      <c r="SA741" s="63"/>
      <c r="SL741" s="63"/>
      <c r="SW741" s="63"/>
      <c r="TH741" s="63"/>
      <c r="TS741" s="63"/>
      <c r="UD741" s="63"/>
      <c r="UO741" s="63"/>
      <c r="UZ741" s="63"/>
      <c r="VK741" s="63"/>
      <c r="VV741" s="63"/>
      <c r="WG741" s="63"/>
      <c r="WR741" s="63"/>
      <c r="XC741" s="63"/>
      <c r="XN741" s="63"/>
      <c r="XY741" s="63"/>
      <c r="YJ741" s="63"/>
      <c r="YU741" s="63"/>
      <c r="ZF741" s="63"/>
      <c r="ZQ741" s="63"/>
      <c r="AAB741" s="63"/>
      <c r="AAM741" s="63"/>
      <c r="AAX741" s="63"/>
      <c r="ABI741" s="63"/>
      <c r="ABT741" s="63"/>
      <c r="ACE741" s="63"/>
      <c r="ACP741" s="63"/>
      <c r="ADA741" s="63"/>
      <c r="ADL741" s="63"/>
      <c r="ADW741" s="63"/>
      <c r="AEH741" s="63"/>
      <c r="AES741" s="63"/>
      <c r="AFD741" s="63"/>
      <c r="AFO741" s="63"/>
      <c r="AFZ741" s="63"/>
      <c r="AGK741" s="63"/>
      <c r="AGV741" s="63"/>
      <c r="AHG741" s="63"/>
      <c r="AHR741" s="63"/>
      <c r="AIC741" s="63"/>
      <c r="AIN741" s="63"/>
      <c r="AIY741" s="63"/>
      <c r="AJJ741" s="63"/>
      <c r="AJU741" s="63"/>
      <c r="AKF741" s="63"/>
      <c r="AKQ741" s="63"/>
      <c r="ALB741" s="63"/>
      <c r="ALM741" s="63"/>
      <c r="ALX741" s="63"/>
      <c r="AMI741" s="63"/>
      <c r="AMT741" s="63"/>
      <c r="ANE741" s="63"/>
      <c r="ANP741" s="63"/>
      <c r="AOA741" s="63"/>
      <c r="AOL741" s="63"/>
      <c r="AOW741" s="63"/>
      <c r="APH741" s="63"/>
      <c r="APS741" s="63"/>
      <c r="AQD741" s="63"/>
      <c r="AQO741" s="63"/>
      <c r="AQZ741" s="63"/>
      <c r="ARK741" s="63"/>
      <c r="ARV741" s="63"/>
      <c r="ASG741" s="63"/>
      <c r="ASR741" s="63"/>
      <c r="ATC741" s="63"/>
      <c r="ATN741" s="63"/>
      <c r="ATY741" s="63"/>
      <c r="AUJ741" s="63"/>
      <c r="AUU741" s="63"/>
      <c r="AVF741" s="63"/>
      <c r="AVQ741" s="63"/>
      <c r="AWB741" s="63"/>
      <c r="AWM741" s="63"/>
      <c r="AWX741" s="63"/>
      <c r="AXI741" s="63"/>
      <c r="AXT741" s="63"/>
      <c r="AYE741" s="63"/>
      <c r="AYP741" s="63"/>
      <c r="AZA741" s="63"/>
    </row>
    <row r="742" spans="1:1023 1034:1353" ht="18.75" customHeight="1" x14ac:dyDescent="0.35">
      <c r="A742" s="24">
        <f>'total Scrap'!A742</f>
        <v>0</v>
      </c>
      <c r="B742" s="29">
        <f>'total Scrap'!D742</f>
        <v>0</v>
      </c>
      <c r="C742" s="45">
        <f>'total Scrap'!E742</f>
        <v>0</v>
      </c>
      <c r="D742" s="8">
        <f>'total Scrap'!F742</f>
        <v>0</v>
      </c>
      <c r="E742" s="26">
        <f t="shared" ca="1" si="111"/>
        <v>1457</v>
      </c>
      <c r="F742" s="26">
        <f t="shared" si="112"/>
        <v>610</v>
      </c>
      <c r="G742" s="27">
        <f t="shared" ca="1" si="113"/>
        <v>43.571428571428569</v>
      </c>
      <c r="H742" s="26">
        <f t="shared" ca="1" si="114"/>
        <v>4</v>
      </c>
      <c r="I742" s="26"/>
      <c r="J742" s="30"/>
      <c r="P742" s="57">
        <f t="shared" si="115"/>
        <v>0</v>
      </c>
      <c r="Q742" s="30">
        <f t="shared" si="116"/>
        <v>0</v>
      </c>
      <c r="T742" s="42">
        <f t="shared" si="117"/>
        <v>0</v>
      </c>
      <c r="V742" s="43">
        <f t="shared" si="118"/>
        <v>0</v>
      </c>
      <c r="W742" s="42">
        <f t="shared" si="119"/>
        <v>2</v>
      </c>
      <c r="AG742" s="63"/>
      <c r="AR742" s="63"/>
      <c r="BC742" s="63"/>
      <c r="BN742" s="63"/>
      <c r="BY742" s="63"/>
      <c r="CJ742" s="63"/>
      <c r="CU742" s="63"/>
      <c r="DF742" s="63"/>
      <c r="DQ742" s="63"/>
      <c r="EB742" s="63"/>
      <c r="EM742" s="63"/>
      <c r="EX742" s="63"/>
      <c r="FI742" s="63"/>
      <c r="FT742" s="63"/>
      <c r="GE742" s="63"/>
      <c r="GP742" s="63"/>
      <c r="HA742" s="63"/>
      <c r="HL742" s="63"/>
      <c r="HW742" s="63"/>
      <c r="IH742" s="63"/>
      <c r="IS742" s="63"/>
      <c r="JD742" s="63"/>
      <c r="JO742" s="63"/>
      <c r="JZ742" s="63"/>
      <c r="KK742" s="63"/>
      <c r="KV742" s="63"/>
      <c r="LG742" s="63"/>
      <c r="LR742" s="63"/>
      <c r="MC742" s="63"/>
      <c r="MN742" s="63"/>
      <c r="MY742" s="63"/>
      <c r="NJ742" s="63"/>
      <c r="NU742" s="63"/>
      <c r="OF742" s="63"/>
      <c r="OQ742" s="63"/>
      <c r="PB742" s="63"/>
      <c r="PM742" s="63"/>
      <c r="PX742" s="63"/>
      <c r="QI742" s="63"/>
      <c r="QT742" s="63"/>
      <c r="RE742" s="63"/>
      <c r="RP742" s="63"/>
      <c r="SA742" s="63"/>
      <c r="SL742" s="63"/>
      <c r="SW742" s="63"/>
      <c r="TH742" s="63"/>
      <c r="TS742" s="63"/>
      <c r="UD742" s="63"/>
      <c r="UO742" s="63"/>
      <c r="UZ742" s="63"/>
      <c r="VK742" s="63"/>
      <c r="VV742" s="63"/>
      <c r="WG742" s="63"/>
      <c r="WR742" s="63"/>
      <c r="XC742" s="63"/>
      <c r="XN742" s="63"/>
      <c r="XY742" s="63"/>
      <c r="YJ742" s="63"/>
      <c r="YU742" s="63"/>
      <c r="ZF742" s="63"/>
      <c r="ZQ742" s="63"/>
      <c r="AAB742" s="63"/>
      <c r="AAM742" s="63"/>
      <c r="AAX742" s="63"/>
      <c r="ABI742" s="63"/>
      <c r="ABT742" s="63"/>
      <c r="ACE742" s="63"/>
      <c r="ACP742" s="63"/>
      <c r="ADA742" s="63"/>
      <c r="ADL742" s="63"/>
      <c r="ADW742" s="63"/>
      <c r="AEH742" s="63"/>
      <c r="AES742" s="63"/>
      <c r="AFD742" s="63"/>
      <c r="AFO742" s="63"/>
      <c r="AFZ742" s="63"/>
      <c r="AGK742" s="63"/>
      <c r="AGV742" s="63"/>
      <c r="AHG742" s="63"/>
      <c r="AHR742" s="63"/>
      <c r="AIC742" s="63"/>
      <c r="AIN742" s="63"/>
      <c r="AIY742" s="63"/>
      <c r="AJJ742" s="63"/>
      <c r="AJU742" s="63"/>
      <c r="AKF742" s="63"/>
      <c r="AKQ742" s="63"/>
      <c r="ALB742" s="63"/>
      <c r="ALM742" s="63"/>
      <c r="ALX742" s="63"/>
      <c r="AMI742" s="63"/>
      <c r="AMT742" s="63"/>
      <c r="ANE742" s="63"/>
      <c r="ANP742" s="63"/>
      <c r="AOA742" s="63"/>
      <c r="AOL742" s="63"/>
      <c r="AOW742" s="63"/>
      <c r="APH742" s="63"/>
      <c r="APS742" s="63"/>
      <c r="AQD742" s="63"/>
      <c r="AQO742" s="63"/>
      <c r="AQZ742" s="63"/>
      <c r="ARK742" s="63"/>
      <c r="ARV742" s="63"/>
      <c r="ASG742" s="63"/>
      <c r="ASR742" s="63"/>
      <c r="ATC742" s="63"/>
      <c r="ATN742" s="63"/>
      <c r="ATY742" s="63"/>
      <c r="AUJ742" s="63"/>
      <c r="AUU742" s="63"/>
      <c r="AVF742" s="63"/>
      <c r="AVQ742" s="63"/>
      <c r="AWB742" s="63"/>
      <c r="AWM742" s="63"/>
      <c r="AWX742" s="63"/>
      <c r="AXI742" s="63"/>
      <c r="AXT742" s="63"/>
      <c r="AYE742" s="63"/>
      <c r="AYP742" s="63"/>
      <c r="AZA742" s="63"/>
    </row>
    <row r="743" spans="1:1023 1034:1353" ht="18.75" customHeight="1" x14ac:dyDescent="0.35">
      <c r="A743" s="24">
        <f>'total Scrap'!A743</f>
        <v>0</v>
      </c>
      <c r="B743" s="29">
        <f>'total Scrap'!D743</f>
        <v>0</v>
      </c>
      <c r="C743" s="45">
        <f>'total Scrap'!E743</f>
        <v>0</v>
      </c>
      <c r="D743" s="8">
        <f>'total Scrap'!F743</f>
        <v>0</v>
      </c>
      <c r="E743" s="26">
        <f t="shared" ca="1" si="111"/>
        <v>1457</v>
      </c>
      <c r="F743" s="26">
        <f t="shared" si="112"/>
        <v>610</v>
      </c>
      <c r="G743" s="27">
        <f t="shared" ca="1" si="113"/>
        <v>43.571428571428569</v>
      </c>
      <c r="H743" s="26">
        <f t="shared" ca="1" si="114"/>
        <v>4</v>
      </c>
      <c r="I743" s="26"/>
      <c r="J743" s="30"/>
      <c r="P743" s="57">
        <f t="shared" si="115"/>
        <v>0</v>
      </c>
      <c r="Q743" s="30">
        <f t="shared" si="116"/>
        <v>0</v>
      </c>
      <c r="T743" s="42">
        <f t="shared" si="117"/>
        <v>0</v>
      </c>
      <c r="V743" s="43">
        <f t="shared" si="118"/>
        <v>0</v>
      </c>
      <c r="W743" s="42">
        <f t="shared" si="119"/>
        <v>2</v>
      </c>
      <c r="AG743" s="63"/>
      <c r="AR743" s="63"/>
      <c r="BC743" s="63"/>
      <c r="BN743" s="63"/>
      <c r="BY743" s="63"/>
      <c r="CJ743" s="63"/>
      <c r="CU743" s="63"/>
      <c r="DF743" s="63"/>
      <c r="DQ743" s="63"/>
      <c r="EB743" s="63"/>
      <c r="EM743" s="63"/>
      <c r="EX743" s="63"/>
      <c r="FI743" s="63"/>
      <c r="FT743" s="63"/>
      <c r="GE743" s="63"/>
      <c r="GP743" s="63"/>
      <c r="HA743" s="63"/>
      <c r="HL743" s="63"/>
      <c r="HW743" s="63"/>
      <c r="IH743" s="63"/>
      <c r="IS743" s="63"/>
      <c r="JD743" s="63"/>
      <c r="JO743" s="63"/>
      <c r="JZ743" s="63"/>
      <c r="KK743" s="63"/>
      <c r="KV743" s="63"/>
      <c r="LG743" s="63"/>
      <c r="LR743" s="63"/>
      <c r="MC743" s="63"/>
      <c r="MN743" s="63"/>
      <c r="MY743" s="63"/>
      <c r="NJ743" s="63"/>
      <c r="NU743" s="63"/>
      <c r="OF743" s="63"/>
      <c r="OQ743" s="63"/>
      <c r="PB743" s="63"/>
      <c r="PM743" s="63"/>
      <c r="PX743" s="63"/>
      <c r="QI743" s="63"/>
      <c r="QT743" s="63"/>
      <c r="RE743" s="63"/>
      <c r="RP743" s="63"/>
      <c r="SA743" s="63"/>
      <c r="SL743" s="63"/>
      <c r="SW743" s="63"/>
      <c r="TH743" s="63"/>
      <c r="TS743" s="63"/>
      <c r="UD743" s="63"/>
      <c r="UO743" s="63"/>
      <c r="UZ743" s="63"/>
      <c r="VK743" s="63"/>
      <c r="VV743" s="63"/>
      <c r="WG743" s="63"/>
      <c r="WR743" s="63"/>
      <c r="XC743" s="63"/>
      <c r="XN743" s="63"/>
      <c r="XY743" s="63"/>
      <c r="YJ743" s="63"/>
      <c r="YU743" s="63"/>
      <c r="ZF743" s="63"/>
      <c r="ZQ743" s="63"/>
      <c r="AAB743" s="63"/>
      <c r="AAM743" s="63"/>
      <c r="AAX743" s="63"/>
      <c r="ABI743" s="63"/>
      <c r="ABT743" s="63"/>
      <c r="ACE743" s="63"/>
      <c r="ACP743" s="63"/>
      <c r="ADA743" s="63"/>
      <c r="ADL743" s="63"/>
      <c r="ADW743" s="63"/>
      <c r="AEH743" s="63"/>
      <c r="AES743" s="63"/>
      <c r="AFD743" s="63"/>
      <c r="AFO743" s="63"/>
      <c r="AFZ743" s="63"/>
      <c r="AGK743" s="63"/>
      <c r="AGV743" s="63"/>
      <c r="AHG743" s="63"/>
      <c r="AHR743" s="63"/>
      <c r="AIC743" s="63"/>
      <c r="AIN743" s="63"/>
      <c r="AIY743" s="63"/>
      <c r="AJJ743" s="63"/>
      <c r="AJU743" s="63"/>
      <c r="AKF743" s="63"/>
      <c r="AKQ743" s="63"/>
      <c r="ALB743" s="63"/>
      <c r="ALM743" s="63"/>
      <c r="ALX743" s="63"/>
      <c r="AMI743" s="63"/>
      <c r="AMT743" s="63"/>
      <c r="ANE743" s="63"/>
      <c r="ANP743" s="63"/>
      <c r="AOA743" s="63"/>
      <c r="AOL743" s="63"/>
      <c r="AOW743" s="63"/>
      <c r="APH743" s="63"/>
      <c r="APS743" s="63"/>
      <c r="AQD743" s="63"/>
      <c r="AQO743" s="63"/>
      <c r="AQZ743" s="63"/>
      <c r="ARK743" s="63"/>
      <c r="ARV743" s="63"/>
      <c r="ASG743" s="63"/>
      <c r="ASR743" s="63"/>
      <c r="ATC743" s="63"/>
      <c r="ATN743" s="63"/>
      <c r="ATY743" s="63"/>
      <c r="AUJ743" s="63"/>
      <c r="AUU743" s="63"/>
      <c r="AVF743" s="63"/>
      <c r="AVQ743" s="63"/>
      <c r="AWB743" s="63"/>
      <c r="AWM743" s="63"/>
      <c r="AWX743" s="63"/>
      <c r="AXI743" s="63"/>
      <c r="AXT743" s="63"/>
      <c r="AYE743" s="63"/>
      <c r="AYP743" s="63"/>
      <c r="AZA743" s="63"/>
    </row>
    <row r="744" spans="1:1023 1034:1353" ht="18.75" customHeight="1" x14ac:dyDescent="0.35">
      <c r="A744" s="24">
        <f>'total Scrap'!A744</f>
        <v>0</v>
      </c>
      <c r="B744" s="29">
        <f>'total Scrap'!D744</f>
        <v>0</v>
      </c>
      <c r="C744" s="45">
        <f>'total Scrap'!E744</f>
        <v>0</v>
      </c>
      <c r="D744" s="8">
        <f>'total Scrap'!F744</f>
        <v>0</v>
      </c>
      <c r="E744" s="26">
        <f t="shared" ca="1" si="111"/>
        <v>1457</v>
      </c>
      <c r="F744" s="26">
        <f t="shared" si="112"/>
        <v>610</v>
      </c>
      <c r="G744" s="27">
        <f t="shared" ca="1" si="113"/>
        <v>43.571428571428569</v>
      </c>
      <c r="H744" s="26">
        <f t="shared" ca="1" si="114"/>
        <v>4</v>
      </c>
      <c r="I744" s="26"/>
      <c r="J744" s="30"/>
      <c r="P744" s="57">
        <f t="shared" si="115"/>
        <v>0</v>
      </c>
      <c r="Q744" s="30">
        <f t="shared" si="116"/>
        <v>0</v>
      </c>
      <c r="T744" s="42">
        <f t="shared" si="117"/>
        <v>0</v>
      </c>
      <c r="V744" s="43">
        <f t="shared" si="118"/>
        <v>0</v>
      </c>
      <c r="W744" s="42">
        <f t="shared" si="119"/>
        <v>2</v>
      </c>
      <c r="AG744" s="63"/>
      <c r="AR744" s="63"/>
      <c r="BC744" s="63"/>
      <c r="BN744" s="63"/>
      <c r="BY744" s="63"/>
      <c r="CJ744" s="63"/>
      <c r="CU744" s="63"/>
      <c r="DF744" s="63"/>
      <c r="DQ744" s="63"/>
      <c r="EB744" s="63"/>
      <c r="EM744" s="63"/>
      <c r="EX744" s="63"/>
      <c r="FI744" s="63"/>
      <c r="FT744" s="63"/>
      <c r="GE744" s="63"/>
      <c r="GP744" s="63"/>
      <c r="HA744" s="63"/>
      <c r="HL744" s="63"/>
      <c r="HW744" s="63"/>
      <c r="IH744" s="63"/>
      <c r="IS744" s="63"/>
      <c r="JD744" s="63"/>
      <c r="JO744" s="63"/>
      <c r="JZ744" s="63"/>
      <c r="KK744" s="63"/>
      <c r="KV744" s="63"/>
      <c r="LG744" s="63"/>
      <c r="LR744" s="63"/>
      <c r="MC744" s="63"/>
      <c r="MN744" s="63"/>
      <c r="MY744" s="63"/>
      <c r="NJ744" s="63"/>
      <c r="NU744" s="63"/>
      <c r="OF744" s="63"/>
      <c r="OQ744" s="63"/>
      <c r="PB744" s="63"/>
      <c r="PM744" s="63"/>
      <c r="PX744" s="63"/>
      <c r="QI744" s="63"/>
      <c r="QT744" s="63"/>
      <c r="RE744" s="63"/>
      <c r="RP744" s="63"/>
      <c r="SA744" s="63"/>
      <c r="SL744" s="63"/>
      <c r="SW744" s="63"/>
      <c r="TH744" s="63"/>
      <c r="TS744" s="63"/>
      <c r="UD744" s="63"/>
      <c r="UO744" s="63"/>
      <c r="UZ744" s="63"/>
      <c r="VK744" s="63"/>
      <c r="VV744" s="63"/>
      <c r="WG744" s="63"/>
      <c r="WR744" s="63"/>
      <c r="XC744" s="63"/>
      <c r="XN744" s="63"/>
      <c r="XY744" s="63"/>
      <c r="YJ744" s="63"/>
      <c r="YU744" s="63"/>
      <c r="ZF744" s="63"/>
      <c r="ZQ744" s="63"/>
      <c r="AAB744" s="63"/>
      <c r="AAM744" s="63"/>
      <c r="AAX744" s="63"/>
      <c r="ABI744" s="63"/>
      <c r="ABT744" s="63"/>
      <c r="ACE744" s="63"/>
      <c r="ACP744" s="63"/>
      <c r="ADA744" s="63"/>
      <c r="ADL744" s="63"/>
      <c r="ADW744" s="63"/>
      <c r="AEH744" s="63"/>
      <c r="AES744" s="63"/>
      <c r="AFD744" s="63"/>
      <c r="AFO744" s="63"/>
      <c r="AFZ744" s="63"/>
      <c r="AGK744" s="63"/>
      <c r="AGV744" s="63"/>
      <c r="AHG744" s="63"/>
      <c r="AHR744" s="63"/>
      <c r="AIC744" s="63"/>
      <c r="AIN744" s="63"/>
      <c r="AIY744" s="63"/>
      <c r="AJJ744" s="63"/>
      <c r="AJU744" s="63"/>
      <c r="AKF744" s="63"/>
      <c r="AKQ744" s="63"/>
      <c r="ALB744" s="63"/>
      <c r="ALM744" s="63"/>
      <c r="ALX744" s="63"/>
      <c r="AMI744" s="63"/>
      <c r="AMT744" s="63"/>
      <c r="ANE744" s="63"/>
      <c r="ANP744" s="63"/>
      <c r="AOA744" s="63"/>
      <c r="AOL744" s="63"/>
      <c r="AOW744" s="63"/>
      <c r="APH744" s="63"/>
      <c r="APS744" s="63"/>
      <c r="AQD744" s="63"/>
      <c r="AQO744" s="63"/>
      <c r="AQZ744" s="63"/>
      <c r="ARK744" s="63"/>
      <c r="ARV744" s="63"/>
      <c r="ASG744" s="63"/>
      <c r="ASR744" s="63"/>
      <c r="ATC744" s="63"/>
      <c r="ATN744" s="63"/>
      <c r="ATY744" s="63"/>
      <c r="AUJ744" s="63"/>
      <c r="AUU744" s="63"/>
      <c r="AVF744" s="63"/>
      <c r="AVQ744" s="63"/>
      <c r="AWB744" s="63"/>
      <c r="AWM744" s="63"/>
      <c r="AWX744" s="63"/>
      <c r="AXI744" s="63"/>
      <c r="AXT744" s="63"/>
      <c r="AYE744" s="63"/>
      <c r="AYP744" s="63"/>
      <c r="AZA744" s="63"/>
    </row>
    <row r="745" spans="1:1023 1034:1353" ht="18.75" customHeight="1" x14ac:dyDescent="0.35">
      <c r="A745" s="24">
        <f>'total Scrap'!A745</f>
        <v>0</v>
      </c>
      <c r="B745" s="29">
        <f>'total Scrap'!D745</f>
        <v>0</v>
      </c>
      <c r="C745" s="45">
        <f>'total Scrap'!E745</f>
        <v>0</v>
      </c>
      <c r="D745" s="8">
        <f>'total Scrap'!F745</f>
        <v>0</v>
      </c>
      <c r="E745" s="26">
        <f t="shared" ca="1" si="111"/>
        <v>1457</v>
      </c>
      <c r="F745" s="26">
        <f t="shared" si="112"/>
        <v>610</v>
      </c>
      <c r="G745" s="27">
        <f t="shared" ca="1" si="113"/>
        <v>43.571428571428569</v>
      </c>
      <c r="H745" s="26">
        <f t="shared" ca="1" si="114"/>
        <v>4</v>
      </c>
      <c r="I745" s="26"/>
      <c r="J745" s="30"/>
      <c r="P745" s="57">
        <f t="shared" si="115"/>
        <v>0</v>
      </c>
      <c r="Q745" s="30">
        <f t="shared" si="116"/>
        <v>0</v>
      </c>
      <c r="T745" s="42">
        <f t="shared" si="117"/>
        <v>0</v>
      </c>
      <c r="V745" s="43">
        <f t="shared" si="118"/>
        <v>0</v>
      </c>
      <c r="W745" s="42">
        <f t="shared" si="119"/>
        <v>2</v>
      </c>
      <c r="AG745" s="63"/>
      <c r="AR745" s="63"/>
      <c r="BC745" s="63"/>
      <c r="BN745" s="63"/>
      <c r="BY745" s="63"/>
      <c r="CJ745" s="63"/>
      <c r="CU745" s="63"/>
      <c r="DF745" s="63"/>
      <c r="DQ745" s="63"/>
      <c r="EB745" s="63"/>
      <c r="EM745" s="63"/>
      <c r="EX745" s="63"/>
      <c r="FI745" s="63"/>
      <c r="FT745" s="63"/>
      <c r="GE745" s="63"/>
      <c r="GP745" s="63"/>
      <c r="HA745" s="63"/>
      <c r="HL745" s="63"/>
      <c r="HW745" s="63"/>
      <c r="IH745" s="63"/>
      <c r="IS745" s="63"/>
      <c r="JD745" s="63"/>
      <c r="JO745" s="63"/>
      <c r="JZ745" s="63"/>
      <c r="KK745" s="63"/>
      <c r="KV745" s="63"/>
      <c r="LG745" s="63"/>
      <c r="LR745" s="63"/>
      <c r="MC745" s="63"/>
      <c r="MN745" s="63"/>
      <c r="MY745" s="63"/>
      <c r="NJ745" s="63"/>
      <c r="NU745" s="63"/>
      <c r="OF745" s="63"/>
      <c r="OQ745" s="63"/>
      <c r="PB745" s="63"/>
      <c r="PM745" s="63"/>
      <c r="PX745" s="63"/>
      <c r="QI745" s="63"/>
      <c r="QT745" s="63"/>
      <c r="RE745" s="63"/>
      <c r="RP745" s="63"/>
      <c r="SA745" s="63"/>
      <c r="SL745" s="63"/>
      <c r="SW745" s="63"/>
      <c r="TH745" s="63"/>
      <c r="TS745" s="63"/>
      <c r="UD745" s="63"/>
      <c r="UO745" s="63"/>
      <c r="UZ745" s="63"/>
      <c r="VK745" s="63"/>
      <c r="VV745" s="63"/>
      <c r="WG745" s="63"/>
      <c r="WR745" s="63"/>
      <c r="XC745" s="63"/>
      <c r="XN745" s="63"/>
      <c r="XY745" s="63"/>
      <c r="YJ745" s="63"/>
      <c r="YU745" s="63"/>
      <c r="ZF745" s="63"/>
      <c r="ZQ745" s="63"/>
      <c r="AAB745" s="63"/>
      <c r="AAM745" s="63"/>
      <c r="AAX745" s="63"/>
      <c r="ABI745" s="63"/>
      <c r="ABT745" s="63"/>
      <c r="ACE745" s="63"/>
      <c r="ACP745" s="63"/>
      <c r="ADA745" s="63"/>
      <c r="ADL745" s="63"/>
      <c r="ADW745" s="63"/>
      <c r="AEH745" s="63"/>
      <c r="AES745" s="63"/>
      <c r="AFD745" s="63"/>
      <c r="AFO745" s="63"/>
      <c r="AFZ745" s="63"/>
      <c r="AGK745" s="63"/>
      <c r="AGV745" s="63"/>
      <c r="AHG745" s="63"/>
      <c r="AHR745" s="63"/>
      <c r="AIC745" s="63"/>
      <c r="AIN745" s="63"/>
      <c r="AIY745" s="63"/>
      <c r="AJJ745" s="63"/>
      <c r="AJU745" s="63"/>
      <c r="AKF745" s="63"/>
      <c r="AKQ745" s="63"/>
      <c r="ALB745" s="63"/>
      <c r="ALM745" s="63"/>
      <c r="ALX745" s="63"/>
      <c r="AMI745" s="63"/>
      <c r="AMT745" s="63"/>
      <c r="ANE745" s="63"/>
      <c r="ANP745" s="63"/>
      <c r="AOA745" s="63"/>
      <c r="AOL745" s="63"/>
      <c r="AOW745" s="63"/>
      <c r="APH745" s="63"/>
      <c r="APS745" s="63"/>
      <c r="AQD745" s="63"/>
      <c r="AQO745" s="63"/>
      <c r="AQZ745" s="63"/>
      <c r="ARK745" s="63"/>
      <c r="ARV745" s="63"/>
      <c r="ASG745" s="63"/>
      <c r="ASR745" s="63"/>
      <c r="ATC745" s="63"/>
      <c r="ATN745" s="63"/>
      <c r="ATY745" s="63"/>
      <c r="AUJ745" s="63"/>
      <c r="AUU745" s="63"/>
      <c r="AVF745" s="63"/>
      <c r="AVQ745" s="63"/>
      <c r="AWB745" s="63"/>
      <c r="AWM745" s="63"/>
      <c r="AWX745" s="63"/>
      <c r="AXI745" s="63"/>
      <c r="AXT745" s="63"/>
      <c r="AYE745" s="63"/>
      <c r="AYP745" s="63"/>
      <c r="AZA745" s="63"/>
    </row>
    <row r="746" spans="1:1023 1034:1353" ht="18.75" customHeight="1" x14ac:dyDescent="0.35">
      <c r="A746" s="24">
        <f>'total Scrap'!A746</f>
        <v>0</v>
      </c>
      <c r="B746" s="29">
        <f>'total Scrap'!D746</f>
        <v>0</v>
      </c>
      <c r="C746" s="45">
        <f>'total Scrap'!E746</f>
        <v>0</v>
      </c>
      <c r="D746" s="8">
        <f>'total Scrap'!F746</f>
        <v>0</v>
      </c>
      <c r="E746" s="26">
        <f t="shared" ca="1" si="111"/>
        <v>1457</v>
      </c>
      <c r="F746" s="26">
        <f t="shared" si="112"/>
        <v>610</v>
      </c>
      <c r="G746" s="27">
        <f t="shared" ca="1" si="113"/>
        <v>43.571428571428569</v>
      </c>
      <c r="H746" s="26">
        <f t="shared" ca="1" si="114"/>
        <v>4</v>
      </c>
      <c r="I746" s="26"/>
      <c r="J746" s="30"/>
      <c r="P746" s="57">
        <f t="shared" si="115"/>
        <v>0</v>
      </c>
      <c r="Q746" s="30">
        <f t="shared" si="116"/>
        <v>0</v>
      </c>
      <c r="T746" s="42">
        <f t="shared" si="117"/>
        <v>0</v>
      </c>
      <c r="V746" s="43">
        <f t="shared" si="118"/>
        <v>0</v>
      </c>
      <c r="W746" s="42">
        <f t="shared" si="119"/>
        <v>2</v>
      </c>
      <c r="AG746" s="63"/>
      <c r="AR746" s="63"/>
      <c r="BC746" s="63"/>
      <c r="BN746" s="63"/>
      <c r="BY746" s="63"/>
      <c r="CJ746" s="63"/>
      <c r="CU746" s="63"/>
      <c r="DF746" s="63"/>
      <c r="DQ746" s="63"/>
      <c r="EB746" s="63"/>
      <c r="EM746" s="63"/>
      <c r="EX746" s="63"/>
      <c r="FI746" s="63"/>
      <c r="FT746" s="63"/>
      <c r="GE746" s="63"/>
      <c r="GP746" s="63"/>
      <c r="HA746" s="63"/>
      <c r="HL746" s="63"/>
      <c r="HW746" s="63"/>
      <c r="IH746" s="63"/>
      <c r="IS746" s="63"/>
      <c r="JD746" s="63"/>
      <c r="JO746" s="63"/>
      <c r="JZ746" s="63"/>
      <c r="KK746" s="63"/>
      <c r="KV746" s="63"/>
      <c r="LG746" s="63"/>
      <c r="LR746" s="63"/>
      <c r="MC746" s="63"/>
      <c r="MN746" s="63"/>
      <c r="MY746" s="63"/>
      <c r="NJ746" s="63"/>
      <c r="NU746" s="63"/>
      <c r="OF746" s="63"/>
      <c r="OQ746" s="63"/>
      <c r="PB746" s="63"/>
      <c r="PM746" s="63"/>
      <c r="PX746" s="63"/>
      <c r="QI746" s="63"/>
      <c r="QT746" s="63"/>
      <c r="RE746" s="63"/>
      <c r="RP746" s="63"/>
      <c r="SA746" s="63"/>
      <c r="SL746" s="63"/>
      <c r="SW746" s="63"/>
      <c r="TH746" s="63"/>
      <c r="TS746" s="63"/>
      <c r="UD746" s="63"/>
      <c r="UO746" s="63"/>
      <c r="UZ746" s="63"/>
      <c r="VK746" s="63"/>
      <c r="VV746" s="63"/>
      <c r="WG746" s="63"/>
      <c r="WR746" s="63"/>
      <c r="XC746" s="63"/>
      <c r="XN746" s="63"/>
      <c r="XY746" s="63"/>
      <c r="YJ746" s="63"/>
      <c r="YU746" s="63"/>
      <c r="ZF746" s="63"/>
      <c r="ZQ746" s="63"/>
      <c r="AAB746" s="63"/>
      <c r="AAM746" s="63"/>
      <c r="AAX746" s="63"/>
      <c r="ABI746" s="63"/>
      <c r="ABT746" s="63"/>
      <c r="ACE746" s="63"/>
      <c r="ACP746" s="63"/>
      <c r="ADA746" s="63"/>
      <c r="ADL746" s="63"/>
      <c r="ADW746" s="63"/>
      <c r="AEH746" s="63"/>
      <c r="AES746" s="63"/>
      <c r="AFD746" s="63"/>
      <c r="AFO746" s="63"/>
      <c r="AFZ746" s="63"/>
      <c r="AGK746" s="63"/>
      <c r="AGV746" s="63"/>
      <c r="AHG746" s="63"/>
      <c r="AHR746" s="63"/>
      <c r="AIC746" s="63"/>
      <c r="AIN746" s="63"/>
      <c r="AIY746" s="63"/>
      <c r="AJJ746" s="63"/>
      <c r="AJU746" s="63"/>
      <c r="AKF746" s="63"/>
      <c r="AKQ746" s="63"/>
      <c r="ALB746" s="63"/>
      <c r="ALM746" s="63"/>
      <c r="ALX746" s="63"/>
      <c r="AMI746" s="63"/>
      <c r="AMT746" s="63"/>
      <c r="ANE746" s="63"/>
      <c r="ANP746" s="63"/>
      <c r="AOA746" s="63"/>
      <c r="AOL746" s="63"/>
      <c r="AOW746" s="63"/>
      <c r="APH746" s="63"/>
      <c r="APS746" s="63"/>
      <c r="AQD746" s="63"/>
      <c r="AQO746" s="63"/>
      <c r="AQZ746" s="63"/>
      <c r="ARK746" s="63"/>
      <c r="ARV746" s="63"/>
      <c r="ASG746" s="63"/>
      <c r="ASR746" s="63"/>
      <c r="ATC746" s="63"/>
      <c r="ATN746" s="63"/>
      <c r="ATY746" s="63"/>
      <c r="AUJ746" s="63"/>
      <c r="AUU746" s="63"/>
      <c r="AVF746" s="63"/>
      <c r="AVQ746" s="63"/>
      <c r="AWB746" s="63"/>
      <c r="AWM746" s="63"/>
      <c r="AWX746" s="63"/>
      <c r="AXI746" s="63"/>
      <c r="AXT746" s="63"/>
      <c r="AYE746" s="63"/>
      <c r="AYP746" s="63"/>
      <c r="AZA746" s="63"/>
    </row>
    <row r="747" spans="1:1023 1034:1353" ht="18.75" customHeight="1" x14ac:dyDescent="0.35">
      <c r="A747" s="24">
        <f>'total Scrap'!A747</f>
        <v>0</v>
      </c>
      <c r="B747" s="29">
        <f>'total Scrap'!D747</f>
        <v>0</v>
      </c>
      <c r="C747" s="45">
        <f>'total Scrap'!E747</f>
        <v>0</v>
      </c>
      <c r="D747" s="8">
        <f>'total Scrap'!F747</f>
        <v>0</v>
      </c>
      <c r="E747" s="26">
        <f t="shared" ca="1" si="111"/>
        <v>1457</v>
      </c>
      <c r="F747" s="26">
        <f t="shared" si="112"/>
        <v>610</v>
      </c>
      <c r="G747" s="27">
        <f t="shared" ca="1" si="113"/>
        <v>43.571428571428569</v>
      </c>
      <c r="H747" s="26">
        <f t="shared" ca="1" si="114"/>
        <v>4</v>
      </c>
      <c r="I747" s="26"/>
      <c r="J747" s="30"/>
      <c r="P747" s="57">
        <f t="shared" si="115"/>
        <v>0</v>
      </c>
      <c r="Q747" s="30">
        <f t="shared" si="116"/>
        <v>0</v>
      </c>
      <c r="T747" s="42">
        <f t="shared" si="117"/>
        <v>0</v>
      </c>
      <c r="V747" s="43">
        <f t="shared" si="118"/>
        <v>0</v>
      </c>
      <c r="W747" s="42">
        <f t="shared" si="119"/>
        <v>2</v>
      </c>
      <c r="AG747" s="63"/>
      <c r="AR747" s="63"/>
      <c r="BC747" s="63"/>
      <c r="BN747" s="63"/>
      <c r="BY747" s="63"/>
      <c r="CJ747" s="63"/>
      <c r="CU747" s="63"/>
      <c r="DF747" s="63"/>
      <c r="DQ747" s="63"/>
      <c r="EB747" s="63"/>
      <c r="EM747" s="63"/>
      <c r="EX747" s="63"/>
      <c r="FI747" s="63"/>
      <c r="FT747" s="63"/>
      <c r="GE747" s="63"/>
      <c r="GP747" s="63"/>
      <c r="HA747" s="63"/>
      <c r="HL747" s="63"/>
      <c r="HW747" s="63"/>
      <c r="IH747" s="63"/>
      <c r="IS747" s="63"/>
      <c r="JD747" s="63"/>
      <c r="JO747" s="63"/>
      <c r="JZ747" s="63"/>
      <c r="KK747" s="63"/>
      <c r="KV747" s="63"/>
      <c r="LG747" s="63"/>
      <c r="LR747" s="63"/>
      <c r="MC747" s="63"/>
      <c r="MN747" s="63"/>
      <c r="MY747" s="63"/>
      <c r="NJ747" s="63"/>
      <c r="NU747" s="63"/>
      <c r="OF747" s="63"/>
      <c r="OQ747" s="63"/>
      <c r="PB747" s="63"/>
      <c r="PM747" s="63"/>
      <c r="PX747" s="63"/>
      <c r="QI747" s="63"/>
      <c r="QT747" s="63"/>
      <c r="RE747" s="63"/>
      <c r="RP747" s="63"/>
      <c r="SA747" s="63"/>
      <c r="SL747" s="63"/>
      <c r="SW747" s="63"/>
      <c r="TH747" s="63"/>
      <c r="TS747" s="63"/>
      <c r="UD747" s="63"/>
      <c r="UO747" s="63"/>
      <c r="UZ747" s="63"/>
      <c r="VK747" s="63"/>
      <c r="VV747" s="63"/>
      <c r="WG747" s="63"/>
      <c r="WR747" s="63"/>
      <c r="XC747" s="63"/>
      <c r="XN747" s="63"/>
      <c r="XY747" s="63"/>
      <c r="YJ747" s="63"/>
      <c r="YU747" s="63"/>
      <c r="ZF747" s="63"/>
      <c r="ZQ747" s="63"/>
      <c r="AAB747" s="63"/>
      <c r="AAM747" s="63"/>
      <c r="AAX747" s="63"/>
      <c r="ABI747" s="63"/>
      <c r="ABT747" s="63"/>
      <c r="ACE747" s="63"/>
      <c r="ACP747" s="63"/>
      <c r="ADA747" s="63"/>
      <c r="ADL747" s="63"/>
      <c r="ADW747" s="63"/>
      <c r="AEH747" s="63"/>
      <c r="AES747" s="63"/>
      <c r="AFD747" s="63"/>
      <c r="AFO747" s="63"/>
      <c r="AFZ747" s="63"/>
      <c r="AGK747" s="63"/>
      <c r="AGV747" s="63"/>
      <c r="AHG747" s="63"/>
      <c r="AHR747" s="63"/>
      <c r="AIC747" s="63"/>
      <c r="AIN747" s="63"/>
      <c r="AIY747" s="63"/>
      <c r="AJJ747" s="63"/>
      <c r="AJU747" s="63"/>
      <c r="AKF747" s="63"/>
      <c r="AKQ747" s="63"/>
      <c r="ALB747" s="63"/>
      <c r="ALM747" s="63"/>
      <c r="ALX747" s="63"/>
      <c r="AMI747" s="63"/>
      <c r="AMT747" s="63"/>
      <c r="ANE747" s="63"/>
      <c r="ANP747" s="63"/>
      <c r="AOA747" s="63"/>
      <c r="AOL747" s="63"/>
      <c r="AOW747" s="63"/>
      <c r="APH747" s="63"/>
      <c r="APS747" s="63"/>
      <c r="AQD747" s="63"/>
      <c r="AQO747" s="63"/>
      <c r="AQZ747" s="63"/>
      <c r="ARK747" s="63"/>
      <c r="ARV747" s="63"/>
      <c r="ASG747" s="63"/>
      <c r="ASR747" s="63"/>
      <c r="ATC747" s="63"/>
      <c r="ATN747" s="63"/>
      <c r="ATY747" s="63"/>
      <c r="AUJ747" s="63"/>
      <c r="AUU747" s="63"/>
      <c r="AVF747" s="63"/>
      <c r="AVQ747" s="63"/>
      <c r="AWB747" s="63"/>
      <c r="AWM747" s="63"/>
      <c r="AWX747" s="63"/>
      <c r="AXI747" s="63"/>
      <c r="AXT747" s="63"/>
      <c r="AYE747" s="63"/>
      <c r="AYP747" s="63"/>
      <c r="AZA747" s="63"/>
    </row>
    <row r="748" spans="1:1023 1034:1353" ht="18.75" customHeight="1" x14ac:dyDescent="0.35">
      <c r="A748" s="24">
        <f>'total Scrap'!A748</f>
        <v>0</v>
      </c>
      <c r="B748" s="29">
        <f>'total Scrap'!D748</f>
        <v>0</v>
      </c>
      <c r="C748" s="45">
        <f>'total Scrap'!E748</f>
        <v>0</v>
      </c>
      <c r="D748" s="8">
        <f>'total Scrap'!F748</f>
        <v>0</v>
      </c>
      <c r="E748" s="26">
        <f t="shared" ca="1" si="111"/>
        <v>1457</v>
      </c>
      <c r="F748" s="26">
        <f t="shared" si="112"/>
        <v>610</v>
      </c>
      <c r="G748" s="27">
        <f t="shared" ca="1" si="113"/>
        <v>43.571428571428569</v>
      </c>
      <c r="H748" s="26">
        <f t="shared" ca="1" si="114"/>
        <v>4</v>
      </c>
      <c r="I748" s="26"/>
      <c r="J748" s="30"/>
      <c r="P748" s="57">
        <f t="shared" si="115"/>
        <v>0</v>
      </c>
      <c r="Q748" s="30">
        <f t="shared" si="116"/>
        <v>0</v>
      </c>
      <c r="T748" s="42">
        <f t="shared" si="117"/>
        <v>0</v>
      </c>
      <c r="V748" s="43">
        <f t="shared" si="118"/>
        <v>0</v>
      </c>
      <c r="W748" s="42">
        <f t="shared" si="119"/>
        <v>2</v>
      </c>
      <c r="AG748" s="63"/>
      <c r="AR748" s="63"/>
      <c r="BC748" s="63"/>
      <c r="BN748" s="63"/>
      <c r="BY748" s="63"/>
      <c r="CJ748" s="63"/>
      <c r="CU748" s="63"/>
      <c r="DF748" s="63"/>
      <c r="DQ748" s="63"/>
      <c r="EB748" s="63"/>
      <c r="EM748" s="63"/>
      <c r="EX748" s="63"/>
      <c r="FI748" s="63"/>
      <c r="FT748" s="63"/>
      <c r="GE748" s="63"/>
      <c r="GP748" s="63"/>
      <c r="HA748" s="63"/>
      <c r="HL748" s="63"/>
      <c r="HW748" s="63"/>
      <c r="IH748" s="63"/>
      <c r="IS748" s="63"/>
      <c r="JD748" s="63"/>
      <c r="JO748" s="63"/>
      <c r="JZ748" s="63"/>
      <c r="KK748" s="63"/>
      <c r="KV748" s="63"/>
      <c r="LG748" s="63"/>
      <c r="LR748" s="63"/>
      <c r="MC748" s="63"/>
      <c r="MN748" s="63"/>
      <c r="MY748" s="63"/>
      <c r="NJ748" s="63"/>
      <c r="NU748" s="63"/>
      <c r="OF748" s="63"/>
      <c r="OQ748" s="63"/>
      <c r="PB748" s="63"/>
      <c r="PM748" s="63"/>
      <c r="PX748" s="63"/>
      <c r="QI748" s="63"/>
      <c r="QT748" s="63"/>
      <c r="RE748" s="63"/>
      <c r="RP748" s="63"/>
      <c r="SA748" s="63"/>
      <c r="SL748" s="63"/>
      <c r="SW748" s="63"/>
      <c r="TH748" s="63"/>
      <c r="TS748" s="63"/>
      <c r="UD748" s="63"/>
      <c r="UO748" s="63"/>
      <c r="UZ748" s="63"/>
      <c r="VK748" s="63"/>
      <c r="VV748" s="63"/>
      <c r="WG748" s="63"/>
      <c r="WR748" s="63"/>
      <c r="XC748" s="63"/>
      <c r="XN748" s="63"/>
      <c r="XY748" s="63"/>
      <c r="YJ748" s="63"/>
      <c r="YU748" s="63"/>
      <c r="ZF748" s="63"/>
      <c r="ZQ748" s="63"/>
      <c r="AAB748" s="63"/>
      <c r="AAM748" s="63"/>
      <c r="AAX748" s="63"/>
      <c r="ABI748" s="63"/>
      <c r="ABT748" s="63"/>
      <c r="ACE748" s="63"/>
      <c r="ACP748" s="63"/>
      <c r="ADA748" s="63"/>
      <c r="ADL748" s="63"/>
      <c r="ADW748" s="63"/>
      <c r="AEH748" s="63"/>
      <c r="AES748" s="63"/>
      <c r="AFD748" s="63"/>
      <c r="AFO748" s="63"/>
      <c r="AFZ748" s="63"/>
      <c r="AGK748" s="63"/>
      <c r="AGV748" s="63"/>
      <c r="AHG748" s="63"/>
      <c r="AHR748" s="63"/>
      <c r="AIC748" s="63"/>
      <c r="AIN748" s="63"/>
      <c r="AIY748" s="63"/>
      <c r="AJJ748" s="63"/>
      <c r="AJU748" s="63"/>
      <c r="AKF748" s="63"/>
      <c r="AKQ748" s="63"/>
      <c r="ALB748" s="63"/>
      <c r="ALM748" s="63"/>
      <c r="ALX748" s="63"/>
      <c r="AMI748" s="63"/>
      <c r="AMT748" s="63"/>
      <c r="ANE748" s="63"/>
      <c r="ANP748" s="63"/>
      <c r="AOA748" s="63"/>
      <c r="AOL748" s="63"/>
      <c r="AOW748" s="63"/>
      <c r="APH748" s="63"/>
      <c r="APS748" s="63"/>
      <c r="AQD748" s="63"/>
      <c r="AQO748" s="63"/>
      <c r="AQZ748" s="63"/>
      <c r="ARK748" s="63"/>
      <c r="ARV748" s="63"/>
      <c r="ASG748" s="63"/>
      <c r="ASR748" s="63"/>
      <c r="ATC748" s="63"/>
      <c r="ATN748" s="63"/>
      <c r="ATY748" s="63"/>
      <c r="AUJ748" s="63"/>
      <c r="AUU748" s="63"/>
      <c r="AVF748" s="63"/>
      <c r="AVQ748" s="63"/>
      <c r="AWB748" s="63"/>
      <c r="AWM748" s="63"/>
      <c r="AWX748" s="63"/>
      <c r="AXI748" s="63"/>
      <c r="AXT748" s="63"/>
      <c r="AYE748" s="63"/>
      <c r="AYP748" s="63"/>
      <c r="AZA748" s="63"/>
    </row>
    <row r="749" spans="1:1023 1034:1353" ht="18.75" customHeight="1" x14ac:dyDescent="0.35">
      <c r="A749" s="24">
        <f>'total Scrap'!A749</f>
        <v>0</v>
      </c>
      <c r="B749" s="29">
        <f>'total Scrap'!D749</f>
        <v>0</v>
      </c>
      <c r="C749" s="45">
        <f>'total Scrap'!E749</f>
        <v>0</v>
      </c>
      <c r="D749" s="8">
        <f>'total Scrap'!F749</f>
        <v>0</v>
      </c>
      <c r="E749" s="26">
        <f t="shared" ca="1" si="111"/>
        <v>1457</v>
      </c>
      <c r="F749" s="26">
        <f t="shared" si="112"/>
        <v>610</v>
      </c>
      <c r="G749" s="27">
        <f t="shared" ca="1" si="113"/>
        <v>43.571428571428569</v>
      </c>
      <c r="H749" s="26">
        <f t="shared" ca="1" si="114"/>
        <v>4</v>
      </c>
      <c r="I749" s="26"/>
      <c r="J749" s="30"/>
      <c r="P749" s="57">
        <f t="shared" si="115"/>
        <v>0</v>
      </c>
      <c r="Q749" s="30">
        <f t="shared" si="116"/>
        <v>0</v>
      </c>
      <c r="T749" s="42">
        <f t="shared" si="117"/>
        <v>0</v>
      </c>
      <c r="V749" s="43">
        <f t="shared" si="118"/>
        <v>0</v>
      </c>
      <c r="W749" s="42">
        <f t="shared" si="119"/>
        <v>2</v>
      </c>
      <c r="AG749" s="63"/>
      <c r="AR749" s="63"/>
      <c r="BC749" s="63"/>
      <c r="BN749" s="63"/>
      <c r="BY749" s="63"/>
      <c r="CJ749" s="63"/>
      <c r="CU749" s="63"/>
      <c r="DF749" s="63"/>
      <c r="DQ749" s="63"/>
      <c r="EB749" s="63"/>
      <c r="EM749" s="63"/>
      <c r="EX749" s="63"/>
      <c r="FI749" s="63"/>
      <c r="FT749" s="63"/>
      <c r="GE749" s="63"/>
      <c r="GP749" s="63"/>
      <c r="HA749" s="63"/>
      <c r="HL749" s="63"/>
      <c r="HW749" s="63"/>
      <c r="IH749" s="63"/>
      <c r="IS749" s="63"/>
      <c r="JD749" s="63"/>
      <c r="JO749" s="63"/>
      <c r="JZ749" s="63"/>
      <c r="KK749" s="63"/>
      <c r="KV749" s="63"/>
      <c r="LG749" s="63"/>
      <c r="LR749" s="63"/>
      <c r="MC749" s="63"/>
      <c r="MN749" s="63"/>
      <c r="MY749" s="63"/>
      <c r="NJ749" s="63"/>
      <c r="NU749" s="63"/>
      <c r="OF749" s="63"/>
      <c r="OQ749" s="63"/>
      <c r="PB749" s="63"/>
      <c r="PM749" s="63"/>
      <c r="PX749" s="63"/>
      <c r="QI749" s="63"/>
      <c r="QT749" s="63"/>
      <c r="RE749" s="63"/>
      <c r="RP749" s="63"/>
      <c r="SA749" s="63"/>
      <c r="SL749" s="63"/>
      <c r="SW749" s="63"/>
      <c r="TH749" s="63"/>
      <c r="TS749" s="63"/>
      <c r="UD749" s="63"/>
      <c r="UO749" s="63"/>
      <c r="UZ749" s="63"/>
      <c r="VK749" s="63"/>
      <c r="VV749" s="63"/>
      <c r="WG749" s="63"/>
      <c r="WR749" s="63"/>
      <c r="XC749" s="63"/>
      <c r="XN749" s="63"/>
      <c r="XY749" s="63"/>
      <c r="YJ749" s="63"/>
      <c r="YU749" s="63"/>
      <c r="ZF749" s="63"/>
      <c r="ZQ749" s="63"/>
      <c r="AAB749" s="63"/>
      <c r="AAM749" s="63"/>
      <c r="AAX749" s="63"/>
      <c r="ABI749" s="63"/>
      <c r="ABT749" s="63"/>
      <c r="ACE749" s="63"/>
      <c r="ACP749" s="63"/>
      <c r="ADA749" s="63"/>
      <c r="ADL749" s="63"/>
      <c r="ADW749" s="63"/>
      <c r="AEH749" s="63"/>
      <c r="AES749" s="63"/>
      <c r="AFD749" s="63"/>
      <c r="AFO749" s="63"/>
      <c r="AFZ749" s="63"/>
      <c r="AGK749" s="63"/>
      <c r="AGV749" s="63"/>
      <c r="AHG749" s="63"/>
      <c r="AHR749" s="63"/>
      <c r="AIC749" s="63"/>
      <c r="AIN749" s="63"/>
      <c r="AIY749" s="63"/>
      <c r="AJJ749" s="63"/>
      <c r="AJU749" s="63"/>
      <c r="AKF749" s="63"/>
      <c r="AKQ749" s="63"/>
      <c r="ALB749" s="63"/>
      <c r="ALM749" s="63"/>
      <c r="ALX749" s="63"/>
      <c r="AMI749" s="63"/>
      <c r="AMT749" s="63"/>
      <c r="ANE749" s="63"/>
      <c r="ANP749" s="63"/>
      <c r="AOA749" s="63"/>
      <c r="AOL749" s="63"/>
      <c r="AOW749" s="63"/>
      <c r="APH749" s="63"/>
      <c r="APS749" s="63"/>
      <c r="AQD749" s="63"/>
      <c r="AQO749" s="63"/>
      <c r="AQZ749" s="63"/>
      <c r="ARK749" s="63"/>
      <c r="ARV749" s="63"/>
      <c r="ASG749" s="63"/>
      <c r="ASR749" s="63"/>
      <c r="ATC749" s="63"/>
      <c r="ATN749" s="63"/>
      <c r="ATY749" s="63"/>
      <c r="AUJ749" s="63"/>
      <c r="AUU749" s="63"/>
      <c r="AVF749" s="63"/>
      <c r="AVQ749" s="63"/>
      <c r="AWB749" s="63"/>
      <c r="AWM749" s="63"/>
      <c r="AWX749" s="63"/>
      <c r="AXI749" s="63"/>
      <c r="AXT749" s="63"/>
      <c r="AYE749" s="63"/>
      <c r="AYP749" s="63"/>
      <c r="AZA749" s="63"/>
    </row>
    <row r="750" spans="1:1023 1034:1353" ht="18.75" customHeight="1" x14ac:dyDescent="0.35">
      <c r="A750" s="24">
        <f>'total Scrap'!A750</f>
        <v>0</v>
      </c>
      <c r="B750" s="29">
        <f>'total Scrap'!D750</f>
        <v>0</v>
      </c>
      <c r="C750" s="45">
        <f>'total Scrap'!E750</f>
        <v>0</v>
      </c>
      <c r="D750" s="8">
        <f>'total Scrap'!F750</f>
        <v>0</v>
      </c>
      <c r="E750" s="26">
        <f t="shared" ca="1" si="111"/>
        <v>1457</v>
      </c>
      <c r="F750" s="26">
        <f t="shared" si="112"/>
        <v>610</v>
      </c>
      <c r="G750" s="27">
        <f t="shared" ca="1" si="113"/>
        <v>43.571428571428569</v>
      </c>
      <c r="H750" s="26">
        <f t="shared" ca="1" si="114"/>
        <v>4</v>
      </c>
      <c r="I750" s="26"/>
      <c r="J750" s="30"/>
      <c r="P750" s="57">
        <f t="shared" si="115"/>
        <v>0</v>
      </c>
      <c r="Q750" s="30">
        <f t="shared" si="116"/>
        <v>0</v>
      </c>
      <c r="T750" s="42">
        <f t="shared" si="117"/>
        <v>0</v>
      </c>
      <c r="V750" s="43">
        <f t="shared" si="118"/>
        <v>0</v>
      </c>
      <c r="W750" s="42">
        <f t="shared" si="119"/>
        <v>2</v>
      </c>
      <c r="AG750" s="63"/>
      <c r="AR750" s="63"/>
      <c r="BC750" s="63"/>
      <c r="BN750" s="63"/>
      <c r="BY750" s="63"/>
      <c r="CJ750" s="63"/>
      <c r="CU750" s="63"/>
      <c r="DF750" s="63"/>
      <c r="DQ750" s="63"/>
      <c r="EB750" s="63"/>
      <c r="EM750" s="63"/>
      <c r="EX750" s="63"/>
      <c r="FI750" s="63"/>
      <c r="FT750" s="63"/>
      <c r="GE750" s="63"/>
      <c r="GP750" s="63"/>
      <c r="HA750" s="63"/>
      <c r="HL750" s="63"/>
      <c r="HW750" s="63"/>
      <c r="IH750" s="63"/>
      <c r="IS750" s="63"/>
      <c r="JD750" s="63"/>
      <c r="JO750" s="63"/>
      <c r="JZ750" s="63"/>
      <c r="KK750" s="63"/>
      <c r="KV750" s="63"/>
      <c r="LG750" s="63"/>
      <c r="LR750" s="63"/>
      <c r="MC750" s="63"/>
      <c r="MN750" s="63"/>
      <c r="MY750" s="63"/>
      <c r="NJ750" s="63"/>
      <c r="NU750" s="63"/>
      <c r="OF750" s="63"/>
      <c r="OQ750" s="63"/>
      <c r="PB750" s="63"/>
      <c r="PM750" s="63"/>
      <c r="PX750" s="63"/>
      <c r="QI750" s="63"/>
      <c r="QT750" s="63"/>
      <c r="RE750" s="63"/>
      <c r="RP750" s="63"/>
      <c r="SA750" s="63"/>
      <c r="SL750" s="63"/>
      <c r="SW750" s="63"/>
      <c r="TH750" s="63"/>
      <c r="TS750" s="63"/>
      <c r="UD750" s="63"/>
      <c r="UO750" s="63"/>
      <c r="UZ750" s="63"/>
      <c r="VK750" s="63"/>
      <c r="VV750" s="63"/>
      <c r="WG750" s="63"/>
      <c r="WR750" s="63"/>
      <c r="XC750" s="63"/>
      <c r="XN750" s="63"/>
      <c r="XY750" s="63"/>
      <c r="YJ750" s="63"/>
      <c r="YU750" s="63"/>
      <c r="ZF750" s="63"/>
      <c r="ZQ750" s="63"/>
      <c r="AAB750" s="63"/>
      <c r="AAM750" s="63"/>
      <c r="AAX750" s="63"/>
      <c r="ABI750" s="63"/>
      <c r="ABT750" s="63"/>
      <c r="ACE750" s="63"/>
      <c r="ACP750" s="63"/>
      <c r="ADA750" s="63"/>
      <c r="ADL750" s="63"/>
      <c r="ADW750" s="63"/>
      <c r="AEH750" s="63"/>
      <c r="AES750" s="63"/>
      <c r="AFD750" s="63"/>
      <c r="AFO750" s="63"/>
      <c r="AFZ750" s="63"/>
      <c r="AGK750" s="63"/>
      <c r="AGV750" s="63"/>
      <c r="AHG750" s="63"/>
      <c r="AHR750" s="63"/>
      <c r="AIC750" s="63"/>
      <c r="AIN750" s="63"/>
      <c r="AIY750" s="63"/>
      <c r="AJJ750" s="63"/>
      <c r="AJU750" s="63"/>
      <c r="AKF750" s="63"/>
      <c r="AKQ750" s="63"/>
      <c r="ALB750" s="63"/>
      <c r="ALM750" s="63"/>
      <c r="ALX750" s="63"/>
      <c r="AMI750" s="63"/>
      <c r="AMT750" s="63"/>
      <c r="ANE750" s="63"/>
      <c r="ANP750" s="63"/>
      <c r="AOA750" s="63"/>
      <c r="AOL750" s="63"/>
      <c r="AOW750" s="63"/>
      <c r="APH750" s="63"/>
      <c r="APS750" s="63"/>
      <c r="AQD750" s="63"/>
      <c r="AQO750" s="63"/>
      <c r="AQZ750" s="63"/>
      <c r="ARK750" s="63"/>
      <c r="ARV750" s="63"/>
      <c r="ASG750" s="63"/>
      <c r="ASR750" s="63"/>
      <c r="ATC750" s="63"/>
      <c r="ATN750" s="63"/>
      <c r="ATY750" s="63"/>
      <c r="AUJ750" s="63"/>
      <c r="AUU750" s="63"/>
      <c r="AVF750" s="63"/>
      <c r="AVQ750" s="63"/>
      <c r="AWB750" s="63"/>
      <c r="AWM750" s="63"/>
      <c r="AWX750" s="63"/>
      <c r="AXI750" s="63"/>
      <c r="AXT750" s="63"/>
      <c r="AYE750" s="63"/>
      <c r="AYP750" s="63"/>
      <c r="AZA750" s="63"/>
    </row>
    <row r="751" spans="1:1023 1034:1353" ht="18.75" customHeight="1" x14ac:dyDescent="0.35">
      <c r="A751" s="24">
        <f>'total Scrap'!A751</f>
        <v>0</v>
      </c>
      <c r="B751" s="29">
        <f>'total Scrap'!D751</f>
        <v>0</v>
      </c>
      <c r="C751" s="45">
        <f>'total Scrap'!E751</f>
        <v>0</v>
      </c>
      <c r="D751" s="8">
        <f>'total Scrap'!F751</f>
        <v>0</v>
      </c>
      <c r="E751" s="26">
        <f t="shared" ca="1" si="111"/>
        <v>1457</v>
      </c>
      <c r="F751" s="26">
        <f t="shared" si="112"/>
        <v>610</v>
      </c>
      <c r="G751" s="27">
        <f t="shared" ca="1" si="113"/>
        <v>43.571428571428569</v>
      </c>
      <c r="H751" s="26">
        <f t="shared" ca="1" si="114"/>
        <v>4</v>
      </c>
      <c r="I751" s="26"/>
      <c r="J751" s="30"/>
      <c r="P751" s="57">
        <f t="shared" si="115"/>
        <v>0</v>
      </c>
      <c r="Q751" s="30">
        <f t="shared" si="116"/>
        <v>0</v>
      </c>
      <c r="T751" s="42">
        <f t="shared" si="117"/>
        <v>0</v>
      </c>
      <c r="V751" s="43">
        <f t="shared" si="118"/>
        <v>0</v>
      </c>
      <c r="W751" s="42">
        <f t="shared" si="119"/>
        <v>2</v>
      </c>
      <c r="AG751" s="63"/>
      <c r="AR751" s="63"/>
      <c r="BC751" s="63"/>
      <c r="BN751" s="63"/>
      <c r="BY751" s="63"/>
      <c r="CJ751" s="63"/>
      <c r="CU751" s="63"/>
      <c r="DF751" s="63"/>
      <c r="DQ751" s="63"/>
      <c r="EB751" s="63"/>
      <c r="EM751" s="63"/>
      <c r="EX751" s="63"/>
      <c r="FI751" s="63"/>
      <c r="FT751" s="63"/>
      <c r="GE751" s="63"/>
      <c r="GP751" s="63"/>
      <c r="HA751" s="63"/>
      <c r="HL751" s="63"/>
      <c r="HW751" s="63"/>
      <c r="IH751" s="63"/>
      <c r="IS751" s="63"/>
      <c r="JD751" s="63"/>
      <c r="JO751" s="63"/>
      <c r="JZ751" s="63"/>
      <c r="KK751" s="63"/>
      <c r="KV751" s="63"/>
      <c r="LG751" s="63"/>
      <c r="LR751" s="63"/>
      <c r="MC751" s="63"/>
      <c r="MN751" s="63"/>
      <c r="MY751" s="63"/>
      <c r="NJ751" s="63"/>
      <c r="NU751" s="63"/>
      <c r="OF751" s="63"/>
      <c r="OQ751" s="63"/>
      <c r="PB751" s="63"/>
      <c r="PM751" s="63"/>
      <c r="PX751" s="63"/>
      <c r="QI751" s="63"/>
      <c r="QT751" s="63"/>
      <c r="RE751" s="63"/>
      <c r="RP751" s="63"/>
      <c r="SA751" s="63"/>
      <c r="SL751" s="63"/>
      <c r="SW751" s="63"/>
      <c r="TH751" s="63"/>
      <c r="TS751" s="63"/>
      <c r="UD751" s="63"/>
      <c r="UO751" s="63"/>
      <c r="UZ751" s="63"/>
      <c r="VK751" s="63"/>
      <c r="VV751" s="63"/>
      <c r="WG751" s="63"/>
      <c r="WR751" s="63"/>
      <c r="XC751" s="63"/>
      <c r="XN751" s="63"/>
      <c r="XY751" s="63"/>
      <c r="YJ751" s="63"/>
      <c r="YU751" s="63"/>
      <c r="ZF751" s="63"/>
      <c r="ZQ751" s="63"/>
      <c r="AAB751" s="63"/>
      <c r="AAM751" s="63"/>
      <c r="AAX751" s="63"/>
      <c r="ABI751" s="63"/>
      <c r="ABT751" s="63"/>
      <c r="ACE751" s="63"/>
      <c r="ACP751" s="63"/>
      <c r="ADA751" s="63"/>
      <c r="ADL751" s="63"/>
      <c r="ADW751" s="63"/>
      <c r="AEH751" s="63"/>
      <c r="AES751" s="63"/>
      <c r="AFD751" s="63"/>
      <c r="AFO751" s="63"/>
      <c r="AFZ751" s="63"/>
      <c r="AGK751" s="63"/>
      <c r="AGV751" s="63"/>
      <c r="AHG751" s="63"/>
      <c r="AHR751" s="63"/>
      <c r="AIC751" s="63"/>
      <c r="AIN751" s="63"/>
      <c r="AIY751" s="63"/>
      <c r="AJJ751" s="63"/>
      <c r="AJU751" s="63"/>
      <c r="AKF751" s="63"/>
      <c r="AKQ751" s="63"/>
      <c r="ALB751" s="63"/>
      <c r="ALM751" s="63"/>
      <c r="ALX751" s="63"/>
      <c r="AMI751" s="63"/>
      <c r="AMT751" s="63"/>
      <c r="ANE751" s="63"/>
      <c r="ANP751" s="63"/>
      <c r="AOA751" s="63"/>
      <c r="AOL751" s="63"/>
      <c r="AOW751" s="63"/>
      <c r="APH751" s="63"/>
      <c r="APS751" s="63"/>
      <c r="AQD751" s="63"/>
      <c r="AQO751" s="63"/>
      <c r="AQZ751" s="63"/>
      <c r="ARK751" s="63"/>
      <c r="ARV751" s="63"/>
      <c r="ASG751" s="63"/>
      <c r="ASR751" s="63"/>
      <c r="ATC751" s="63"/>
      <c r="ATN751" s="63"/>
      <c r="ATY751" s="63"/>
      <c r="AUJ751" s="63"/>
      <c r="AUU751" s="63"/>
      <c r="AVF751" s="63"/>
      <c r="AVQ751" s="63"/>
      <c r="AWB751" s="63"/>
      <c r="AWM751" s="63"/>
      <c r="AWX751" s="63"/>
      <c r="AXI751" s="63"/>
      <c r="AXT751" s="63"/>
      <c r="AYE751" s="63"/>
      <c r="AYP751" s="63"/>
      <c r="AZA751" s="63"/>
    </row>
    <row r="752" spans="1:1023 1034:1353" ht="18.75" customHeight="1" x14ac:dyDescent="0.35">
      <c r="A752" s="24">
        <f>'total Scrap'!A752</f>
        <v>0</v>
      </c>
      <c r="B752" s="29">
        <f>'total Scrap'!D752</f>
        <v>0</v>
      </c>
      <c r="C752" s="45">
        <f>'total Scrap'!E752</f>
        <v>0</v>
      </c>
      <c r="D752" s="8">
        <f>'total Scrap'!F752</f>
        <v>0</v>
      </c>
      <c r="E752" s="26">
        <f t="shared" ca="1" si="111"/>
        <v>1457</v>
      </c>
      <c r="F752" s="26">
        <f t="shared" si="112"/>
        <v>610</v>
      </c>
      <c r="G752" s="27">
        <f t="shared" ca="1" si="113"/>
        <v>43.571428571428569</v>
      </c>
      <c r="H752" s="26">
        <f t="shared" ca="1" si="114"/>
        <v>4</v>
      </c>
      <c r="I752" s="26"/>
      <c r="J752" s="30"/>
      <c r="P752" s="57">
        <f t="shared" si="115"/>
        <v>0</v>
      </c>
      <c r="Q752" s="30">
        <f t="shared" si="116"/>
        <v>0</v>
      </c>
      <c r="T752" s="42">
        <f t="shared" si="117"/>
        <v>0</v>
      </c>
      <c r="V752" s="43">
        <f t="shared" si="118"/>
        <v>0</v>
      </c>
      <c r="W752" s="42">
        <f t="shared" si="119"/>
        <v>2</v>
      </c>
      <c r="AG752" s="63"/>
      <c r="AR752" s="63"/>
      <c r="BC752" s="63"/>
      <c r="BN752" s="63"/>
      <c r="BY752" s="63"/>
      <c r="CJ752" s="63"/>
      <c r="CU752" s="63"/>
      <c r="DF752" s="63"/>
      <c r="DQ752" s="63"/>
      <c r="EB752" s="63"/>
      <c r="EM752" s="63"/>
      <c r="EX752" s="63"/>
      <c r="FI752" s="63"/>
      <c r="FT752" s="63"/>
      <c r="GE752" s="63"/>
      <c r="GP752" s="63"/>
      <c r="HA752" s="63"/>
      <c r="HL752" s="63"/>
      <c r="HW752" s="63"/>
      <c r="IH752" s="63"/>
      <c r="IS752" s="63"/>
      <c r="JD752" s="63"/>
      <c r="JO752" s="63"/>
      <c r="JZ752" s="63"/>
      <c r="KK752" s="63"/>
      <c r="KV752" s="63"/>
      <c r="LG752" s="63"/>
      <c r="LR752" s="63"/>
      <c r="MC752" s="63"/>
      <c r="MN752" s="63"/>
      <c r="MY752" s="63"/>
      <c r="NJ752" s="63"/>
      <c r="NU752" s="63"/>
      <c r="OF752" s="63"/>
      <c r="OQ752" s="63"/>
      <c r="PB752" s="63"/>
      <c r="PM752" s="63"/>
      <c r="PX752" s="63"/>
      <c r="QI752" s="63"/>
      <c r="QT752" s="63"/>
      <c r="RE752" s="63"/>
      <c r="RP752" s="63"/>
      <c r="SA752" s="63"/>
      <c r="SL752" s="63"/>
      <c r="SW752" s="63"/>
      <c r="TH752" s="63"/>
      <c r="TS752" s="63"/>
      <c r="UD752" s="63"/>
      <c r="UO752" s="63"/>
      <c r="UZ752" s="63"/>
      <c r="VK752" s="63"/>
      <c r="VV752" s="63"/>
      <c r="WG752" s="63"/>
      <c r="WR752" s="63"/>
      <c r="XC752" s="63"/>
      <c r="XN752" s="63"/>
      <c r="XY752" s="63"/>
      <c r="YJ752" s="63"/>
      <c r="YU752" s="63"/>
      <c r="ZF752" s="63"/>
      <c r="ZQ752" s="63"/>
      <c r="AAB752" s="63"/>
      <c r="AAM752" s="63"/>
      <c r="AAX752" s="63"/>
      <c r="ABI752" s="63"/>
      <c r="ABT752" s="63"/>
      <c r="ACE752" s="63"/>
      <c r="ACP752" s="63"/>
      <c r="ADA752" s="63"/>
      <c r="ADL752" s="63"/>
      <c r="ADW752" s="63"/>
      <c r="AEH752" s="63"/>
      <c r="AES752" s="63"/>
      <c r="AFD752" s="63"/>
      <c r="AFO752" s="63"/>
      <c r="AFZ752" s="63"/>
      <c r="AGK752" s="63"/>
      <c r="AGV752" s="63"/>
      <c r="AHG752" s="63"/>
      <c r="AHR752" s="63"/>
      <c r="AIC752" s="63"/>
      <c r="AIN752" s="63"/>
      <c r="AIY752" s="63"/>
      <c r="AJJ752" s="63"/>
      <c r="AJU752" s="63"/>
      <c r="AKF752" s="63"/>
      <c r="AKQ752" s="63"/>
      <c r="ALB752" s="63"/>
      <c r="ALM752" s="63"/>
      <c r="ALX752" s="63"/>
      <c r="AMI752" s="63"/>
      <c r="AMT752" s="63"/>
      <c r="ANE752" s="63"/>
      <c r="ANP752" s="63"/>
      <c r="AOA752" s="63"/>
      <c r="AOL752" s="63"/>
      <c r="AOW752" s="63"/>
      <c r="APH752" s="63"/>
      <c r="APS752" s="63"/>
      <c r="AQD752" s="63"/>
      <c r="AQO752" s="63"/>
      <c r="AQZ752" s="63"/>
      <c r="ARK752" s="63"/>
      <c r="ARV752" s="63"/>
      <c r="ASG752" s="63"/>
      <c r="ASR752" s="63"/>
      <c r="ATC752" s="63"/>
      <c r="ATN752" s="63"/>
      <c r="ATY752" s="63"/>
      <c r="AUJ752" s="63"/>
      <c r="AUU752" s="63"/>
      <c r="AVF752" s="63"/>
      <c r="AVQ752" s="63"/>
      <c r="AWB752" s="63"/>
      <c r="AWM752" s="63"/>
      <c r="AWX752" s="63"/>
      <c r="AXI752" s="63"/>
      <c r="AXT752" s="63"/>
      <c r="AYE752" s="63"/>
      <c r="AYP752" s="63"/>
      <c r="AZA752" s="63"/>
    </row>
    <row r="753" spans="1:1023 1034:1353" ht="18.75" customHeight="1" x14ac:dyDescent="0.35">
      <c r="A753" s="24">
        <f>'total Scrap'!A753</f>
        <v>0</v>
      </c>
      <c r="B753" s="29">
        <f>'total Scrap'!D753</f>
        <v>0</v>
      </c>
      <c r="C753" s="45">
        <f>'total Scrap'!E753</f>
        <v>0</v>
      </c>
      <c r="D753" s="8">
        <f>'total Scrap'!F753</f>
        <v>0</v>
      </c>
      <c r="E753" s="26">
        <f t="shared" ca="1" si="111"/>
        <v>1457</v>
      </c>
      <c r="F753" s="26">
        <f t="shared" si="112"/>
        <v>610</v>
      </c>
      <c r="G753" s="27">
        <f t="shared" ca="1" si="113"/>
        <v>43.571428571428569</v>
      </c>
      <c r="H753" s="26">
        <f t="shared" ca="1" si="114"/>
        <v>4</v>
      </c>
      <c r="I753" s="26"/>
      <c r="J753" s="30"/>
      <c r="P753" s="57">
        <f t="shared" si="115"/>
        <v>0</v>
      </c>
      <c r="Q753" s="30">
        <f t="shared" si="116"/>
        <v>0</v>
      </c>
      <c r="T753" s="42">
        <f t="shared" si="117"/>
        <v>0</v>
      </c>
      <c r="V753" s="43">
        <f t="shared" si="118"/>
        <v>0</v>
      </c>
      <c r="W753" s="42">
        <f t="shared" si="119"/>
        <v>2</v>
      </c>
      <c r="AG753" s="63"/>
      <c r="AR753" s="63"/>
      <c r="BC753" s="63"/>
      <c r="BN753" s="63"/>
      <c r="BY753" s="63"/>
      <c r="CJ753" s="63"/>
      <c r="CU753" s="63"/>
      <c r="DF753" s="63"/>
      <c r="DQ753" s="63"/>
      <c r="EB753" s="63"/>
      <c r="EM753" s="63"/>
      <c r="EX753" s="63"/>
      <c r="FI753" s="63"/>
      <c r="FT753" s="63"/>
      <c r="GE753" s="63"/>
      <c r="GP753" s="63"/>
      <c r="HA753" s="63"/>
      <c r="HL753" s="63"/>
      <c r="HW753" s="63"/>
      <c r="IH753" s="63"/>
      <c r="IS753" s="63"/>
      <c r="JD753" s="63"/>
      <c r="JO753" s="63"/>
      <c r="JZ753" s="63"/>
      <c r="KK753" s="63"/>
      <c r="KV753" s="63"/>
      <c r="LG753" s="63"/>
      <c r="LR753" s="63"/>
      <c r="MC753" s="63"/>
      <c r="MN753" s="63"/>
      <c r="MY753" s="63"/>
      <c r="NJ753" s="63"/>
      <c r="NU753" s="63"/>
      <c r="OF753" s="63"/>
      <c r="OQ753" s="63"/>
      <c r="PB753" s="63"/>
      <c r="PM753" s="63"/>
      <c r="PX753" s="63"/>
      <c r="QI753" s="63"/>
      <c r="QT753" s="63"/>
      <c r="RE753" s="63"/>
      <c r="RP753" s="63"/>
      <c r="SA753" s="63"/>
      <c r="SL753" s="63"/>
      <c r="SW753" s="63"/>
      <c r="TH753" s="63"/>
      <c r="TS753" s="63"/>
      <c r="UD753" s="63"/>
      <c r="UO753" s="63"/>
      <c r="UZ753" s="63"/>
      <c r="VK753" s="63"/>
      <c r="VV753" s="63"/>
      <c r="WG753" s="63"/>
      <c r="WR753" s="63"/>
      <c r="XC753" s="63"/>
      <c r="XN753" s="63"/>
      <c r="XY753" s="63"/>
      <c r="YJ753" s="63"/>
      <c r="YU753" s="63"/>
      <c r="ZF753" s="63"/>
      <c r="ZQ753" s="63"/>
      <c r="AAB753" s="63"/>
      <c r="AAM753" s="63"/>
      <c r="AAX753" s="63"/>
      <c r="ABI753" s="63"/>
      <c r="ABT753" s="63"/>
      <c r="ACE753" s="63"/>
      <c r="ACP753" s="63"/>
      <c r="ADA753" s="63"/>
      <c r="ADL753" s="63"/>
      <c r="ADW753" s="63"/>
      <c r="AEH753" s="63"/>
      <c r="AES753" s="63"/>
      <c r="AFD753" s="63"/>
      <c r="AFO753" s="63"/>
      <c r="AFZ753" s="63"/>
      <c r="AGK753" s="63"/>
      <c r="AGV753" s="63"/>
      <c r="AHG753" s="63"/>
      <c r="AHR753" s="63"/>
      <c r="AIC753" s="63"/>
      <c r="AIN753" s="63"/>
      <c r="AIY753" s="63"/>
      <c r="AJJ753" s="63"/>
      <c r="AJU753" s="63"/>
      <c r="AKF753" s="63"/>
      <c r="AKQ753" s="63"/>
      <c r="ALB753" s="63"/>
      <c r="ALM753" s="63"/>
      <c r="ALX753" s="63"/>
      <c r="AMI753" s="63"/>
      <c r="AMT753" s="63"/>
      <c r="ANE753" s="63"/>
      <c r="ANP753" s="63"/>
      <c r="AOA753" s="63"/>
      <c r="AOL753" s="63"/>
      <c r="AOW753" s="63"/>
      <c r="APH753" s="63"/>
      <c r="APS753" s="63"/>
      <c r="AQD753" s="63"/>
      <c r="AQO753" s="63"/>
      <c r="AQZ753" s="63"/>
      <c r="ARK753" s="63"/>
      <c r="ARV753" s="63"/>
      <c r="ASG753" s="63"/>
      <c r="ASR753" s="63"/>
      <c r="ATC753" s="63"/>
      <c r="ATN753" s="63"/>
      <c r="ATY753" s="63"/>
      <c r="AUJ753" s="63"/>
      <c r="AUU753" s="63"/>
      <c r="AVF753" s="63"/>
      <c r="AVQ753" s="63"/>
      <c r="AWB753" s="63"/>
      <c r="AWM753" s="63"/>
      <c r="AWX753" s="63"/>
      <c r="AXI753" s="63"/>
      <c r="AXT753" s="63"/>
      <c r="AYE753" s="63"/>
      <c r="AYP753" s="63"/>
      <c r="AZA753" s="63"/>
    </row>
    <row r="754" spans="1:1023 1034:1353" ht="18.75" customHeight="1" x14ac:dyDescent="0.35">
      <c r="A754" s="24">
        <f>'total Scrap'!A754</f>
        <v>0</v>
      </c>
      <c r="B754" s="29">
        <f>'total Scrap'!D754</f>
        <v>0</v>
      </c>
      <c r="C754" s="45">
        <f>'total Scrap'!E754</f>
        <v>0</v>
      </c>
      <c r="D754" s="8">
        <f>'total Scrap'!F754</f>
        <v>0</v>
      </c>
      <c r="E754" s="26">
        <f t="shared" ca="1" si="111"/>
        <v>1457</v>
      </c>
      <c r="F754" s="26">
        <f t="shared" si="112"/>
        <v>610</v>
      </c>
      <c r="G754" s="27">
        <f t="shared" ca="1" si="113"/>
        <v>43.571428571428569</v>
      </c>
      <c r="H754" s="26">
        <f t="shared" ca="1" si="114"/>
        <v>4</v>
      </c>
      <c r="I754" s="26"/>
      <c r="J754" s="30"/>
      <c r="P754" s="57">
        <f t="shared" si="115"/>
        <v>0</v>
      </c>
      <c r="Q754" s="30">
        <f t="shared" si="116"/>
        <v>0</v>
      </c>
      <c r="T754" s="42">
        <f t="shared" si="117"/>
        <v>0</v>
      </c>
      <c r="V754" s="43">
        <f t="shared" si="118"/>
        <v>0</v>
      </c>
      <c r="W754" s="42">
        <f t="shared" si="119"/>
        <v>2</v>
      </c>
      <c r="AG754" s="63"/>
      <c r="AR754" s="63"/>
      <c r="BC754" s="63"/>
      <c r="BN754" s="63"/>
      <c r="BY754" s="63"/>
      <c r="CJ754" s="63"/>
      <c r="CU754" s="63"/>
      <c r="DF754" s="63"/>
      <c r="DQ754" s="63"/>
      <c r="EB754" s="63"/>
      <c r="EM754" s="63"/>
      <c r="EX754" s="63"/>
      <c r="FI754" s="63"/>
      <c r="FT754" s="63"/>
      <c r="GE754" s="63"/>
      <c r="GP754" s="63"/>
      <c r="HA754" s="63"/>
      <c r="HL754" s="63"/>
      <c r="HW754" s="63"/>
      <c r="IH754" s="63"/>
      <c r="IS754" s="63"/>
      <c r="JD754" s="63"/>
      <c r="JO754" s="63"/>
      <c r="JZ754" s="63"/>
      <c r="KK754" s="63"/>
      <c r="KV754" s="63"/>
      <c r="LG754" s="63"/>
      <c r="LR754" s="63"/>
      <c r="MC754" s="63"/>
      <c r="MN754" s="63"/>
      <c r="MY754" s="63"/>
      <c r="NJ754" s="63"/>
      <c r="NU754" s="63"/>
      <c r="OF754" s="63"/>
      <c r="OQ754" s="63"/>
      <c r="PB754" s="63"/>
      <c r="PM754" s="63"/>
      <c r="PX754" s="63"/>
      <c r="QI754" s="63"/>
      <c r="QT754" s="63"/>
      <c r="RE754" s="63"/>
      <c r="RP754" s="63"/>
      <c r="SA754" s="63"/>
      <c r="SL754" s="63"/>
      <c r="SW754" s="63"/>
      <c r="TH754" s="63"/>
      <c r="TS754" s="63"/>
      <c r="UD754" s="63"/>
      <c r="UO754" s="63"/>
      <c r="UZ754" s="63"/>
      <c r="VK754" s="63"/>
      <c r="VV754" s="63"/>
      <c r="WG754" s="63"/>
      <c r="WR754" s="63"/>
      <c r="XC754" s="63"/>
      <c r="XN754" s="63"/>
      <c r="XY754" s="63"/>
      <c r="YJ754" s="63"/>
      <c r="YU754" s="63"/>
      <c r="ZF754" s="63"/>
      <c r="ZQ754" s="63"/>
      <c r="AAB754" s="63"/>
      <c r="AAM754" s="63"/>
      <c r="AAX754" s="63"/>
      <c r="ABI754" s="63"/>
      <c r="ABT754" s="63"/>
      <c r="ACE754" s="63"/>
      <c r="ACP754" s="63"/>
      <c r="ADA754" s="63"/>
      <c r="ADL754" s="63"/>
      <c r="ADW754" s="63"/>
      <c r="AEH754" s="63"/>
      <c r="AES754" s="63"/>
      <c r="AFD754" s="63"/>
      <c r="AFO754" s="63"/>
      <c r="AFZ754" s="63"/>
      <c r="AGK754" s="63"/>
      <c r="AGV754" s="63"/>
      <c r="AHG754" s="63"/>
      <c r="AHR754" s="63"/>
      <c r="AIC754" s="63"/>
      <c r="AIN754" s="63"/>
      <c r="AIY754" s="63"/>
      <c r="AJJ754" s="63"/>
      <c r="AJU754" s="63"/>
      <c r="AKF754" s="63"/>
      <c r="AKQ754" s="63"/>
      <c r="ALB754" s="63"/>
      <c r="ALM754" s="63"/>
      <c r="ALX754" s="63"/>
      <c r="AMI754" s="63"/>
      <c r="AMT754" s="63"/>
      <c r="ANE754" s="63"/>
      <c r="ANP754" s="63"/>
      <c r="AOA754" s="63"/>
      <c r="AOL754" s="63"/>
      <c r="AOW754" s="63"/>
      <c r="APH754" s="63"/>
      <c r="APS754" s="63"/>
      <c r="AQD754" s="63"/>
      <c r="AQO754" s="63"/>
      <c r="AQZ754" s="63"/>
      <c r="ARK754" s="63"/>
      <c r="ARV754" s="63"/>
      <c r="ASG754" s="63"/>
      <c r="ASR754" s="63"/>
      <c r="ATC754" s="63"/>
      <c r="ATN754" s="63"/>
      <c r="ATY754" s="63"/>
      <c r="AUJ754" s="63"/>
      <c r="AUU754" s="63"/>
      <c r="AVF754" s="63"/>
      <c r="AVQ754" s="63"/>
      <c r="AWB754" s="63"/>
      <c r="AWM754" s="63"/>
      <c r="AWX754" s="63"/>
      <c r="AXI754" s="63"/>
      <c r="AXT754" s="63"/>
      <c r="AYE754" s="63"/>
      <c r="AYP754" s="63"/>
      <c r="AZA754" s="63"/>
    </row>
    <row r="755" spans="1:1023 1034:1353" ht="18.75" customHeight="1" x14ac:dyDescent="0.35">
      <c r="A755" s="24">
        <f>'total Scrap'!A755</f>
        <v>0</v>
      </c>
      <c r="B755" s="29">
        <f>'total Scrap'!D755</f>
        <v>0</v>
      </c>
      <c r="C755" s="45">
        <f>'total Scrap'!E755</f>
        <v>0</v>
      </c>
      <c r="D755" s="8">
        <f>'total Scrap'!F755</f>
        <v>0</v>
      </c>
      <c r="E755" s="26">
        <f t="shared" ca="1" si="111"/>
        <v>1457</v>
      </c>
      <c r="F755" s="26">
        <f t="shared" si="112"/>
        <v>610</v>
      </c>
      <c r="G755" s="27">
        <f t="shared" ca="1" si="113"/>
        <v>43.571428571428569</v>
      </c>
      <c r="H755" s="26">
        <f t="shared" ca="1" si="114"/>
        <v>4</v>
      </c>
      <c r="I755" s="26"/>
      <c r="J755" s="30"/>
      <c r="P755" s="57">
        <f t="shared" si="115"/>
        <v>0</v>
      </c>
      <c r="Q755" s="30">
        <f t="shared" si="116"/>
        <v>0</v>
      </c>
      <c r="T755" s="42">
        <f t="shared" si="117"/>
        <v>0</v>
      </c>
      <c r="V755" s="43">
        <f t="shared" si="118"/>
        <v>0</v>
      </c>
      <c r="W755" s="42">
        <f t="shared" si="119"/>
        <v>2</v>
      </c>
      <c r="AG755" s="63"/>
      <c r="AR755" s="63"/>
      <c r="BC755" s="63"/>
      <c r="BN755" s="63"/>
      <c r="BY755" s="63"/>
      <c r="CJ755" s="63"/>
      <c r="CU755" s="63"/>
      <c r="DF755" s="63"/>
      <c r="DQ755" s="63"/>
      <c r="EB755" s="63"/>
      <c r="EM755" s="63"/>
      <c r="EX755" s="63"/>
      <c r="FI755" s="63"/>
      <c r="FT755" s="63"/>
      <c r="GE755" s="63"/>
      <c r="GP755" s="63"/>
      <c r="HA755" s="63"/>
      <c r="HL755" s="63"/>
      <c r="HW755" s="63"/>
      <c r="IH755" s="63"/>
      <c r="IS755" s="63"/>
      <c r="JD755" s="63"/>
      <c r="JO755" s="63"/>
      <c r="JZ755" s="63"/>
      <c r="KK755" s="63"/>
      <c r="KV755" s="63"/>
      <c r="LG755" s="63"/>
      <c r="LR755" s="63"/>
      <c r="MC755" s="63"/>
      <c r="MN755" s="63"/>
      <c r="MY755" s="63"/>
      <c r="NJ755" s="63"/>
      <c r="NU755" s="63"/>
      <c r="OF755" s="63"/>
      <c r="OQ755" s="63"/>
      <c r="PB755" s="63"/>
      <c r="PM755" s="63"/>
      <c r="PX755" s="63"/>
      <c r="QI755" s="63"/>
      <c r="QT755" s="63"/>
      <c r="RE755" s="63"/>
      <c r="RP755" s="63"/>
      <c r="SA755" s="63"/>
      <c r="SL755" s="63"/>
      <c r="SW755" s="63"/>
      <c r="TH755" s="63"/>
      <c r="TS755" s="63"/>
      <c r="UD755" s="63"/>
      <c r="UO755" s="63"/>
      <c r="UZ755" s="63"/>
      <c r="VK755" s="63"/>
      <c r="VV755" s="63"/>
      <c r="WG755" s="63"/>
      <c r="WR755" s="63"/>
      <c r="XC755" s="63"/>
      <c r="XN755" s="63"/>
      <c r="XY755" s="63"/>
      <c r="YJ755" s="63"/>
      <c r="YU755" s="63"/>
      <c r="ZF755" s="63"/>
      <c r="ZQ755" s="63"/>
      <c r="AAB755" s="63"/>
      <c r="AAM755" s="63"/>
      <c r="AAX755" s="63"/>
      <c r="ABI755" s="63"/>
      <c r="ABT755" s="63"/>
      <c r="ACE755" s="63"/>
      <c r="ACP755" s="63"/>
      <c r="ADA755" s="63"/>
      <c r="ADL755" s="63"/>
      <c r="ADW755" s="63"/>
      <c r="AEH755" s="63"/>
      <c r="AES755" s="63"/>
      <c r="AFD755" s="63"/>
      <c r="AFO755" s="63"/>
      <c r="AFZ755" s="63"/>
      <c r="AGK755" s="63"/>
      <c r="AGV755" s="63"/>
      <c r="AHG755" s="63"/>
      <c r="AHR755" s="63"/>
      <c r="AIC755" s="63"/>
      <c r="AIN755" s="63"/>
      <c r="AIY755" s="63"/>
      <c r="AJJ755" s="63"/>
      <c r="AJU755" s="63"/>
      <c r="AKF755" s="63"/>
      <c r="AKQ755" s="63"/>
      <c r="ALB755" s="63"/>
      <c r="ALM755" s="63"/>
      <c r="ALX755" s="63"/>
      <c r="AMI755" s="63"/>
      <c r="AMT755" s="63"/>
      <c r="ANE755" s="63"/>
      <c r="ANP755" s="63"/>
      <c r="AOA755" s="63"/>
      <c r="AOL755" s="63"/>
      <c r="AOW755" s="63"/>
      <c r="APH755" s="63"/>
      <c r="APS755" s="63"/>
      <c r="AQD755" s="63"/>
      <c r="AQO755" s="63"/>
      <c r="AQZ755" s="63"/>
      <c r="ARK755" s="63"/>
      <c r="ARV755" s="63"/>
      <c r="ASG755" s="63"/>
      <c r="ASR755" s="63"/>
      <c r="ATC755" s="63"/>
      <c r="ATN755" s="63"/>
      <c r="ATY755" s="63"/>
      <c r="AUJ755" s="63"/>
      <c r="AUU755" s="63"/>
      <c r="AVF755" s="63"/>
      <c r="AVQ755" s="63"/>
      <c r="AWB755" s="63"/>
      <c r="AWM755" s="63"/>
      <c r="AWX755" s="63"/>
      <c r="AXI755" s="63"/>
      <c r="AXT755" s="63"/>
      <c r="AYE755" s="63"/>
      <c r="AYP755" s="63"/>
      <c r="AZA755" s="63"/>
    </row>
    <row r="756" spans="1:1023 1034:1353" ht="18.75" customHeight="1" x14ac:dyDescent="0.35">
      <c r="A756" s="24">
        <f>'total Scrap'!A756</f>
        <v>0</v>
      </c>
      <c r="B756" s="29">
        <f>'total Scrap'!D756</f>
        <v>0</v>
      </c>
      <c r="C756" s="45">
        <f>'total Scrap'!E756</f>
        <v>0</v>
      </c>
      <c r="D756" s="8">
        <f>'total Scrap'!F756</f>
        <v>0</v>
      </c>
      <c r="E756" s="26">
        <f t="shared" ca="1" si="111"/>
        <v>1457</v>
      </c>
      <c r="F756" s="26">
        <f t="shared" si="112"/>
        <v>610</v>
      </c>
      <c r="G756" s="27">
        <f t="shared" ca="1" si="113"/>
        <v>43.571428571428569</v>
      </c>
      <c r="H756" s="26">
        <f t="shared" ca="1" si="114"/>
        <v>4</v>
      </c>
      <c r="I756" s="26"/>
      <c r="J756" s="30"/>
      <c r="P756" s="57">
        <f t="shared" si="115"/>
        <v>0</v>
      </c>
      <c r="Q756" s="30">
        <f t="shared" si="116"/>
        <v>0</v>
      </c>
      <c r="T756" s="42">
        <f t="shared" si="117"/>
        <v>0</v>
      </c>
      <c r="V756" s="43">
        <f t="shared" si="118"/>
        <v>0</v>
      </c>
      <c r="W756" s="42">
        <f t="shared" si="119"/>
        <v>2</v>
      </c>
      <c r="AG756" s="63"/>
      <c r="AR756" s="63"/>
      <c r="BC756" s="63"/>
      <c r="BN756" s="63"/>
      <c r="BY756" s="63"/>
      <c r="CJ756" s="63"/>
      <c r="CU756" s="63"/>
      <c r="DF756" s="63"/>
      <c r="DQ756" s="63"/>
      <c r="EB756" s="63"/>
      <c r="EM756" s="63"/>
      <c r="EX756" s="63"/>
      <c r="FI756" s="63"/>
      <c r="FT756" s="63"/>
      <c r="GE756" s="63"/>
      <c r="GP756" s="63"/>
      <c r="HA756" s="63"/>
      <c r="HL756" s="63"/>
      <c r="HW756" s="63"/>
      <c r="IH756" s="63"/>
      <c r="IS756" s="63"/>
      <c r="JD756" s="63"/>
      <c r="JO756" s="63"/>
      <c r="JZ756" s="63"/>
      <c r="KK756" s="63"/>
      <c r="KV756" s="63"/>
      <c r="LG756" s="63"/>
      <c r="LR756" s="63"/>
      <c r="MC756" s="63"/>
      <c r="MN756" s="63"/>
      <c r="MY756" s="63"/>
      <c r="NJ756" s="63"/>
      <c r="NU756" s="63"/>
      <c r="OF756" s="63"/>
      <c r="OQ756" s="63"/>
      <c r="PB756" s="63"/>
      <c r="PM756" s="63"/>
      <c r="PX756" s="63"/>
      <c r="QI756" s="63"/>
      <c r="QT756" s="63"/>
      <c r="RE756" s="63"/>
      <c r="RP756" s="63"/>
      <c r="SA756" s="63"/>
      <c r="SL756" s="63"/>
      <c r="SW756" s="63"/>
      <c r="TH756" s="63"/>
      <c r="TS756" s="63"/>
      <c r="UD756" s="63"/>
      <c r="UO756" s="63"/>
      <c r="UZ756" s="63"/>
      <c r="VK756" s="63"/>
      <c r="VV756" s="63"/>
      <c r="WG756" s="63"/>
      <c r="WR756" s="63"/>
      <c r="XC756" s="63"/>
      <c r="XN756" s="63"/>
      <c r="XY756" s="63"/>
      <c r="YJ756" s="63"/>
      <c r="YU756" s="63"/>
      <c r="ZF756" s="63"/>
      <c r="ZQ756" s="63"/>
      <c r="AAB756" s="63"/>
      <c r="AAM756" s="63"/>
      <c r="AAX756" s="63"/>
      <c r="ABI756" s="63"/>
      <c r="ABT756" s="63"/>
      <c r="ACE756" s="63"/>
      <c r="ACP756" s="63"/>
      <c r="ADA756" s="63"/>
      <c r="ADL756" s="63"/>
      <c r="ADW756" s="63"/>
      <c r="AEH756" s="63"/>
      <c r="AES756" s="63"/>
      <c r="AFD756" s="63"/>
      <c r="AFO756" s="63"/>
      <c r="AFZ756" s="63"/>
      <c r="AGK756" s="63"/>
      <c r="AGV756" s="63"/>
      <c r="AHG756" s="63"/>
      <c r="AHR756" s="63"/>
      <c r="AIC756" s="63"/>
      <c r="AIN756" s="63"/>
      <c r="AIY756" s="63"/>
      <c r="AJJ756" s="63"/>
      <c r="AJU756" s="63"/>
      <c r="AKF756" s="63"/>
      <c r="AKQ756" s="63"/>
      <c r="ALB756" s="63"/>
      <c r="ALM756" s="63"/>
      <c r="ALX756" s="63"/>
      <c r="AMI756" s="63"/>
      <c r="AMT756" s="63"/>
      <c r="ANE756" s="63"/>
      <c r="ANP756" s="63"/>
      <c r="AOA756" s="63"/>
      <c r="AOL756" s="63"/>
      <c r="AOW756" s="63"/>
      <c r="APH756" s="63"/>
      <c r="APS756" s="63"/>
      <c r="AQD756" s="63"/>
      <c r="AQO756" s="63"/>
      <c r="AQZ756" s="63"/>
      <c r="ARK756" s="63"/>
      <c r="ARV756" s="63"/>
      <c r="ASG756" s="63"/>
      <c r="ASR756" s="63"/>
      <c r="ATC756" s="63"/>
      <c r="ATN756" s="63"/>
      <c r="ATY756" s="63"/>
      <c r="AUJ756" s="63"/>
      <c r="AUU756" s="63"/>
      <c r="AVF756" s="63"/>
      <c r="AVQ756" s="63"/>
      <c r="AWB756" s="63"/>
      <c r="AWM756" s="63"/>
      <c r="AWX756" s="63"/>
      <c r="AXI756" s="63"/>
      <c r="AXT756" s="63"/>
      <c r="AYE756" s="63"/>
      <c r="AYP756" s="63"/>
      <c r="AZA756" s="63"/>
    </row>
    <row r="757" spans="1:1023 1034:1353" ht="18.75" customHeight="1" x14ac:dyDescent="0.35">
      <c r="A757" s="24">
        <f>'total Scrap'!A757</f>
        <v>0</v>
      </c>
      <c r="B757" s="29">
        <f>'total Scrap'!D757</f>
        <v>0</v>
      </c>
      <c r="C757" s="45">
        <f>'total Scrap'!E757</f>
        <v>0</v>
      </c>
      <c r="D757" s="8">
        <f>'total Scrap'!F757</f>
        <v>0</v>
      </c>
      <c r="E757" s="26">
        <f t="shared" ca="1" si="111"/>
        <v>1457</v>
      </c>
      <c r="F757" s="26">
        <f t="shared" si="112"/>
        <v>610</v>
      </c>
      <c r="G757" s="27">
        <f t="shared" ca="1" si="113"/>
        <v>43.571428571428569</v>
      </c>
      <c r="H757" s="26">
        <f t="shared" ca="1" si="114"/>
        <v>4</v>
      </c>
      <c r="I757" s="26"/>
      <c r="J757" s="30"/>
      <c r="P757" s="57">
        <f t="shared" si="115"/>
        <v>0</v>
      </c>
      <c r="Q757" s="30">
        <f t="shared" si="116"/>
        <v>0</v>
      </c>
      <c r="T757" s="42">
        <f t="shared" si="117"/>
        <v>0</v>
      </c>
      <c r="V757" s="43">
        <f t="shared" si="118"/>
        <v>0</v>
      </c>
      <c r="W757" s="42">
        <f t="shared" si="119"/>
        <v>2</v>
      </c>
      <c r="AG757" s="63"/>
      <c r="AR757" s="63"/>
      <c r="BC757" s="63"/>
      <c r="BN757" s="63"/>
      <c r="BY757" s="63"/>
      <c r="CJ757" s="63"/>
      <c r="CU757" s="63"/>
      <c r="DF757" s="63"/>
      <c r="DQ757" s="63"/>
      <c r="EB757" s="63"/>
      <c r="EM757" s="63"/>
      <c r="EX757" s="63"/>
      <c r="FI757" s="63"/>
      <c r="FT757" s="63"/>
      <c r="GE757" s="63"/>
      <c r="GP757" s="63"/>
      <c r="HA757" s="63"/>
      <c r="HL757" s="63"/>
      <c r="HW757" s="63"/>
      <c r="IH757" s="63"/>
      <c r="IS757" s="63"/>
      <c r="JD757" s="63"/>
      <c r="JO757" s="63"/>
      <c r="JZ757" s="63"/>
      <c r="KK757" s="63"/>
      <c r="KV757" s="63"/>
      <c r="LG757" s="63"/>
      <c r="LR757" s="63"/>
      <c r="MC757" s="63"/>
      <c r="MN757" s="63"/>
      <c r="MY757" s="63"/>
      <c r="NJ757" s="63"/>
      <c r="NU757" s="63"/>
      <c r="OF757" s="63"/>
      <c r="OQ757" s="63"/>
      <c r="PB757" s="63"/>
      <c r="PM757" s="63"/>
      <c r="PX757" s="63"/>
      <c r="QI757" s="63"/>
      <c r="QT757" s="63"/>
      <c r="RE757" s="63"/>
      <c r="RP757" s="63"/>
      <c r="SA757" s="63"/>
      <c r="SL757" s="63"/>
      <c r="SW757" s="63"/>
      <c r="TH757" s="63"/>
      <c r="TS757" s="63"/>
      <c r="UD757" s="63"/>
      <c r="UO757" s="63"/>
      <c r="UZ757" s="63"/>
      <c r="VK757" s="63"/>
      <c r="VV757" s="63"/>
      <c r="WG757" s="63"/>
      <c r="WR757" s="63"/>
      <c r="XC757" s="63"/>
      <c r="XN757" s="63"/>
      <c r="XY757" s="63"/>
      <c r="YJ757" s="63"/>
      <c r="YU757" s="63"/>
      <c r="ZF757" s="63"/>
      <c r="ZQ757" s="63"/>
      <c r="AAB757" s="63"/>
      <c r="AAM757" s="63"/>
      <c r="AAX757" s="63"/>
      <c r="ABI757" s="63"/>
      <c r="ABT757" s="63"/>
      <c r="ACE757" s="63"/>
      <c r="ACP757" s="63"/>
      <c r="ADA757" s="63"/>
      <c r="ADL757" s="63"/>
      <c r="ADW757" s="63"/>
      <c r="AEH757" s="63"/>
      <c r="AES757" s="63"/>
      <c r="AFD757" s="63"/>
      <c r="AFO757" s="63"/>
      <c r="AFZ757" s="63"/>
      <c r="AGK757" s="63"/>
      <c r="AGV757" s="63"/>
      <c r="AHG757" s="63"/>
      <c r="AHR757" s="63"/>
      <c r="AIC757" s="63"/>
      <c r="AIN757" s="63"/>
      <c r="AIY757" s="63"/>
      <c r="AJJ757" s="63"/>
      <c r="AJU757" s="63"/>
      <c r="AKF757" s="63"/>
      <c r="AKQ757" s="63"/>
      <c r="ALB757" s="63"/>
      <c r="ALM757" s="63"/>
      <c r="ALX757" s="63"/>
      <c r="AMI757" s="63"/>
      <c r="AMT757" s="63"/>
      <c r="ANE757" s="63"/>
      <c r="ANP757" s="63"/>
      <c r="AOA757" s="63"/>
      <c r="AOL757" s="63"/>
      <c r="AOW757" s="63"/>
      <c r="APH757" s="63"/>
      <c r="APS757" s="63"/>
      <c r="AQD757" s="63"/>
      <c r="AQO757" s="63"/>
      <c r="AQZ757" s="63"/>
      <c r="ARK757" s="63"/>
      <c r="ARV757" s="63"/>
      <c r="ASG757" s="63"/>
      <c r="ASR757" s="63"/>
      <c r="ATC757" s="63"/>
      <c r="ATN757" s="63"/>
      <c r="ATY757" s="63"/>
      <c r="AUJ757" s="63"/>
      <c r="AUU757" s="63"/>
      <c r="AVF757" s="63"/>
      <c r="AVQ757" s="63"/>
      <c r="AWB757" s="63"/>
      <c r="AWM757" s="63"/>
      <c r="AWX757" s="63"/>
      <c r="AXI757" s="63"/>
      <c r="AXT757" s="63"/>
      <c r="AYE757" s="63"/>
      <c r="AYP757" s="63"/>
      <c r="AZA757" s="63"/>
    </row>
    <row r="758" spans="1:1023 1034:1353" ht="18.75" customHeight="1" x14ac:dyDescent="0.35">
      <c r="A758" s="24">
        <f>'total Scrap'!A758</f>
        <v>0</v>
      </c>
      <c r="B758" s="29">
        <f>'total Scrap'!D758</f>
        <v>0</v>
      </c>
      <c r="C758" s="45">
        <f>'total Scrap'!E758</f>
        <v>0</v>
      </c>
      <c r="D758" s="8">
        <f>'total Scrap'!F758</f>
        <v>0</v>
      </c>
      <c r="E758" s="26">
        <f t="shared" ca="1" si="111"/>
        <v>1457</v>
      </c>
      <c r="F758" s="26">
        <f t="shared" si="112"/>
        <v>610</v>
      </c>
      <c r="G758" s="27">
        <f t="shared" ca="1" si="113"/>
        <v>43.571428571428569</v>
      </c>
      <c r="H758" s="26">
        <f t="shared" ca="1" si="114"/>
        <v>4</v>
      </c>
      <c r="I758" s="26"/>
      <c r="J758" s="30"/>
      <c r="P758" s="57">
        <f t="shared" si="115"/>
        <v>0</v>
      </c>
      <c r="Q758" s="30">
        <f t="shared" si="116"/>
        <v>0</v>
      </c>
      <c r="T758" s="42">
        <f t="shared" si="117"/>
        <v>0</v>
      </c>
      <c r="V758" s="43">
        <f t="shared" si="118"/>
        <v>0</v>
      </c>
      <c r="W758" s="42">
        <f t="shared" si="119"/>
        <v>2</v>
      </c>
      <c r="AG758" s="63"/>
      <c r="AR758" s="63"/>
      <c r="BC758" s="63"/>
      <c r="BN758" s="63"/>
      <c r="BY758" s="63"/>
      <c r="CJ758" s="63"/>
      <c r="CU758" s="63"/>
      <c r="DF758" s="63"/>
      <c r="DQ758" s="63"/>
      <c r="EB758" s="63"/>
      <c r="EM758" s="63"/>
      <c r="EX758" s="63"/>
      <c r="FI758" s="63"/>
      <c r="FT758" s="63"/>
      <c r="GE758" s="63"/>
      <c r="GP758" s="63"/>
      <c r="HA758" s="63"/>
      <c r="HL758" s="63"/>
      <c r="HW758" s="63"/>
      <c r="IH758" s="63"/>
      <c r="IS758" s="63"/>
      <c r="JD758" s="63"/>
      <c r="JO758" s="63"/>
      <c r="JZ758" s="63"/>
      <c r="KK758" s="63"/>
      <c r="KV758" s="63"/>
      <c r="LG758" s="63"/>
      <c r="LR758" s="63"/>
      <c r="MC758" s="63"/>
      <c r="MN758" s="63"/>
      <c r="MY758" s="63"/>
      <c r="NJ758" s="63"/>
      <c r="NU758" s="63"/>
      <c r="OF758" s="63"/>
      <c r="OQ758" s="63"/>
      <c r="PB758" s="63"/>
      <c r="PM758" s="63"/>
      <c r="PX758" s="63"/>
      <c r="QI758" s="63"/>
      <c r="QT758" s="63"/>
      <c r="RE758" s="63"/>
      <c r="RP758" s="63"/>
      <c r="SA758" s="63"/>
      <c r="SL758" s="63"/>
      <c r="SW758" s="63"/>
      <c r="TH758" s="63"/>
      <c r="TS758" s="63"/>
      <c r="UD758" s="63"/>
      <c r="UO758" s="63"/>
      <c r="UZ758" s="63"/>
      <c r="VK758" s="63"/>
      <c r="VV758" s="63"/>
      <c r="WG758" s="63"/>
      <c r="WR758" s="63"/>
      <c r="XC758" s="63"/>
      <c r="XN758" s="63"/>
      <c r="XY758" s="63"/>
      <c r="YJ758" s="63"/>
      <c r="YU758" s="63"/>
      <c r="ZF758" s="63"/>
      <c r="ZQ758" s="63"/>
      <c r="AAB758" s="63"/>
      <c r="AAM758" s="63"/>
      <c r="AAX758" s="63"/>
      <c r="ABI758" s="63"/>
      <c r="ABT758" s="63"/>
      <c r="ACE758" s="63"/>
      <c r="ACP758" s="63"/>
      <c r="ADA758" s="63"/>
      <c r="ADL758" s="63"/>
      <c r="ADW758" s="63"/>
      <c r="AEH758" s="63"/>
      <c r="AES758" s="63"/>
      <c r="AFD758" s="63"/>
      <c r="AFO758" s="63"/>
      <c r="AFZ758" s="63"/>
      <c r="AGK758" s="63"/>
      <c r="AGV758" s="63"/>
      <c r="AHG758" s="63"/>
      <c r="AHR758" s="63"/>
      <c r="AIC758" s="63"/>
      <c r="AIN758" s="63"/>
      <c r="AIY758" s="63"/>
      <c r="AJJ758" s="63"/>
      <c r="AJU758" s="63"/>
      <c r="AKF758" s="63"/>
      <c r="AKQ758" s="63"/>
      <c r="ALB758" s="63"/>
      <c r="ALM758" s="63"/>
      <c r="ALX758" s="63"/>
      <c r="AMI758" s="63"/>
      <c r="AMT758" s="63"/>
      <c r="ANE758" s="63"/>
      <c r="ANP758" s="63"/>
      <c r="AOA758" s="63"/>
      <c r="AOL758" s="63"/>
      <c r="AOW758" s="63"/>
      <c r="APH758" s="63"/>
      <c r="APS758" s="63"/>
      <c r="AQD758" s="63"/>
      <c r="AQO758" s="63"/>
      <c r="AQZ758" s="63"/>
      <c r="ARK758" s="63"/>
      <c r="ARV758" s="63"/>
      <c r="ASG758" s="63"/>
      <c r="ASR758" s="63"/>
      <c r="ATC758" s="63"/>
      <c r="ATN758" s="63"/>
      <c r="ATY758" s="63"/>
      <c r="AUJ758" s="63"/>
      <c r="AUU758" s="63"/>
      <c r="AVF758" s="63"/>
      <c r="AVQ758" s="63"/>
      <c r="AWB758" s="63"/>
      <c r="AWM758" s="63"/>
      <c r="AWX758" s="63"/>
      <c r="AXI758" s="63"/>
      <c r="AXT758" s="63"/>
      <c r="AYE758" s="63"/>
      <c r="AYP758" s="63"/>
      <c r="AZA758" s="63"/>
    </row>
    <row r="759" spans="1:1023 1034:1353" ht="18.75" customHeight="1" x14ac:dyDescent="0.35">
      <c r="A759" s="24">
        <f>'total Scrap'!A759</f>
        <v>0</v>
      </c>
      <c r="B759" s="29">
        <f>'total Scrap'!D759</f>
        <v>0</v>
      </c>
      <c r="C759" s="45">
        <f>'total Scrap'!E759</f>
        <v>0</v>
      </c>
      <c r="D759" s="8">
        <f>'total Scrap'!F759</f>
        <v>0</v>
      </c>
      <c r="E759" s="26">
        <f t="shared" ca="1" si="111"/>
        <v>1457</v>
      </c>
      <c r="F759" s="26">
        <f t="shared" si="112"/>
        <v>610</v>
      </c>
      <c r="G759" s="27">
        <f t="shared" ca="1" si="113"/>
        <v>43.571428571428569</v>
      </c>
      <c r="H759" s="26">
        <f t="shared" ca="1" si="114"/>
        <v>4</v>
      </c>
      <c r="I759" s="26"/>
      <c r="J759" s="30"/>
      <c r="P759" s="57">
        <f t="shared" si="115"/>
        <v>0</v>
      </c>
      <c r="Q759" s="30">
        <f t="shared" si="116"/>
        <v>0</v>
      </c>
      <c r="T759" s="42">
        <f t="shared" si="117"/>
        <v>0</v>
      </c>
      <c r="V759" s="43">
        <f t="shared" si="118"/>
        <v>0</v>
      </c>
      <c r="W759" s="42">
        <f t="shared" si="119"/>
        <v>2</v>
      </c>
      <c r="AG759" s="63"/>
      <c r="AR759" s="63"/>
      <c r="BC759" s="63"/>
      <c r="BN759" s="63"/>
      <c r="BY759" s="63"/>
      <c r="CJ759" s="63"/>
      <c r="CU759" s="63"/>
      <c r="DF759" s="63"/>
      <c r="DQ759" s="63"/>
      <c r="EB759" s="63"/>
      <c r="EM759" s="63"/>
      <c r="EX759" s="63"/>
      <c r="FI759" s="63"/>
      <c r="FT759" s="63"/>
      <c r="GE759" s="63"/>
      <c r="GP759" s="63"/>
      <c r="HA759" s="63"/>
      <c r="HL759" s="63"/>
      <c r="HW759" s="63"/>
      <c r="IH759" s="63"/>
      <c r="IS759" s="63"/>
      <c r="JD759" s="63"/>
      <c r="JO759" s="63"/>
      <c r="JZ759" s="63"/>
      <c r="KK759" s="63"/>
      <c r="KV759" s="63"/>
      <c r="LG759" s="63"/>
      <c r="LR759" s="63"/>
      <c r="MC759" s="63"/>
      <c r="MN759" s="63"/>
      <c r="MY759" s="63"/>
      <c r="NJ759" s="63"/>
      <c r="NU759" s="63"/>
      <c r="OF759" s="63"/>
      <c r="OQ759" s="63"/>
      <c r="PB759" s="63"/>
      <c r="PM759" s="63"/>
      <c r="PX759" s="63"/>
      <c r="QI759" s="63"/>
      <c r="QT759" s="63"/>
      <c r="RE759" s="63"/>
      <c r="RP759" s="63"/>
      <c r="SA759" s="63"/>
      <c r="SL759" s="63"/>
      <c r="SW759" s="63"/>
      <c r="TH759" s="63"/>
      <c r="TS759" s="63"/>
      <c r="UD759" s="63"/>
      <c r="UO759" s="63"/>
      <c r="UZ759" s="63"/>
      <c r="VK759" s="63"/>
      <c r="VV759" s="63"/>
      <c r="WG759" s="63"/>
      <c r="WR759" s="63"/>
      <c r="XC759" s="63"/>
      <c r="XN759" s="63"/>
      <c r="XY759" s="63"/>
      <c r="YJ759" s="63"/>
      <c r="YU759" s="63"/>
      <c r="ZF759" s="63"/>
      <c r="ZQ759" s="63"/>
      <c r="AAB759" s="63"/>
      <c r="AAM759" s="63"/>
      <c r="AAX759" s="63"/>
      <c r="ABI759" s="63"/>
      <c r="ABT759" s="63"/>
      <c r="ACE759" s="63"/>
      <c r="ACP759" s="63"/>
      <c r="ADA759" s="63"/>
      <c r="ADL759" s="63"/>
      <c r="ADW759" s="63"/>
      <c r="AEH759" s="63"/>
      <c r="AES759" s="63"/>
      <c r="AFD759" s="63"/>
      <c r="AFO759" s="63"/>
      <c r="AFZ759" s="63"/>
      <c r="AGK759" s="63"/>
      <c r="AGV759" s="63"/>
      <c r="AHG759" s="63"/>
      <c r="AHR759" s="63"/>
      <c r="AIC759" s="63"/>
      <c r="AIN759" s="63"/>
      <c r="AIY759" s="63"/>
      <c r="AJJ759" s="63"/>
      <c r="AJU759" s="63"/>
      <c r="AKF759" s="63"/>
      <c r="AKQ759" s="63"/>
      <c r="ALB759" s="63"/>
      <c r="ALM759" s="63"/>
      <c r="ALX759" s="63"/>
      <c r="AMI759" s="63"/>
      <c r="AMT759" s="63"/>
      <c r="ANE759" s="63"/>
      <c r="ANP759" s="63"/>
      <c r="AOA759" s="63"/>
      <c r="AOL759" s="63"/>
      <c r="AOW759" s="63"/>
      <c r="APH759" s="63"/>
      <c r="APS759" s="63"/>
      <c r="AQD759" s="63"/>
      <c r="AQO759" s="63"/>
      <c r="AQZ759" s="63"/>
      <c r="ARK759" s="63"/>
      <c r="ARV759" s="63"/>
      <c r="ASG759" s="63"/>
      <c r="ASR759" s="63"/>
      <c r="ATC759" s="63"/>
      <c r="ATN759" s="63"/>
      <c r="ATY759" s="63"/>
      <c r="AUJ759" s="63"/>
      <c r="AUU759" s="63"/>
      <c r="AVF759" s="63"/>
      <c r="AVQ759" s="63"/>
      <c r="AWB759" s="63"/>
      <c r="AWM759" s="63"/>
      <c r="AWX759" s="63"/>
      <c r="AXI759" s="63"/>
      <c r="AXT759" s="63"/>
      <c r="AYE759" s="63"/>
      <c r="AYP759" s="63"/>
      <c r="AZA759" s="63"/>
    </row>
    <row r="760" spans="1:1023 1034:1353" ht="18.75" customHeight="1" x14ac:dyDescent="0.35">
      <c r="A760" s="24">
        <f>'total Scrap'!A760</f>
        <v>0</v>
      </c>
      <c r="B760" s="29">
        <f>'total Scrap'!D760</f>
        <v>0</v>
      </c>
      <c r="C760" s="45">
        <f>'total Scrap'!E760</f>
        <v>0</v>
      </c>
      <c r="D760" s="8">
        <f>'total Scrap'!F760</f>
        <v>0</v>
      </c>
      <c r="E760" s="26">
        <f t="shared" ca="1" si="111"/>
        <v>1457</v>
      </c>
      <c r="F760" s="26">
        <f t="shared" si="112"/>
        <v>610</v>
      </c>
      <c r="G760" s="27">
        <f t="shared" ca="1" si="113"/>
        <v>43.571428571428569</v>
      </c>
      <c r="H760" s="26">
        <f t="shared" ca="1" si="114"/>
        <v>4</v>
      </c>
      <c r="I760" s="26"/>
      <c r="J760" s="30"/>
      <c r="P760" s="57">
        <f t="shared" si="115"/>
        <v>0</v>
      </c>
      <c r="Q760" s="30">
        <f t="shared" si="116"/>
        <v>0</v>
      </c>
      <c r="T760" s="42">
        <f t="shared" si="117"/>
        <v>0</v>
      </c>
      <c r="V760" s="43">
        <f t="shared" si="118"/>
        <v>0</v>
      </c>
      <c r="W760" s="42">
        <f t="shared" si="119"/>
        <v>2</v>
      </c>
      <c r="AG760" s="63"/>
      <c r="AR760" s="63"/>
      <c r="BC760" s="63"/>
      <c r="BN760" s="63"/>
      <c r="BY760" s="63"/>
      <c r="CJ760" s="63"/>
      <c r="CU760" s="63"/>
      <c r="DF760" s="63"/>
      <c r="DQ760" s="63"/>
      <c r="EB760" s="63"/>
      <c r="EM760" s="63"/>
      <c r="EX760" s="63"/>
      <c r="FI760" s="63"/>
      <c r="FT760" s="63"/>
      <c r="GE760" s="63"/>
      <c r="GP760" s="63"/>
      <c r="HA760" s="63"/>
      <c r="HL760" s="63"/>
      <c r="HW760" s="63"/>
      <c r="IH760" s="63"/>
      <c r="IS760" s="63"/>
      <c r="JD760" s="63"/>
      <c r="JO760" s="63"/>
      <c r="JZ760" s="63"/>
      <c r="KK760" s="63"/>
      <c r="KV760" s="63"/>
      <c r="LG760" s="63"/>
      <c r="LR760" s="63"/>
      <c r="MC760" s="63"/>
      <c r="MN760" s="63"/>
      <c r="MY760" s="63"/>
      <c r="NJ760" s="63"/>
      <c r="NU760" s="63"/>
      <c r="OF760" s="63"/>
      <c r="OQ760" s="63"/>
      <c r="PB760" s="63"/>
      <c r="PM760" s="63"/>
      <c r="PX760" s="63"/>
      <c r="QI760" s="63"/>
      <c r="QT760" s="63"/>
      <c r="RE760" s="63"/>
      <c r="RP760" s="63"/>
      <c r="SA760" s="63"/>
      <c r="SL760" s="63"/>
      <c r="SW760" s="63"/>
      <c r="TH760" s="63"/>
      <c r="TS760" s="63"/>
      <c r="UD760" s="63"/>
      <c r="UO760" s="63"/>
      <c r="UZ760" s="63"/>
      <c r="VK760" s="63"/>
      <c r="VV760" s="63"/>
      <c r="WG760" s="63"/>
      <c r="WR760" s="63"/>
      <c r="XC760" s="63"/>
      <c r="XN760" s="63"/>
      <c r="XY760" s="63"/>
      <c r="YJ760" s="63"/>
      <c r="YU760" s="63"/>
      <c r="ZF760" s="63"/>
      <c r="ZQ760" s="63"/>
      <c r="AAB760" s="63"/>
      <c r="AAM760" s="63"/>
      <c r="AAX760" s="63"/>
      <c r="ABI760" s="63"/>
      <c r="ABT760" s="63"/>
      <c r="ACE760" s="63"/>
      <c r="ACP760" s="63"/>
      <c r="ADA760" s="63"/>
      <c r="ADL760" s="63"/>
      <c r="ADW760" s="63"/>
      <c r="AEH760" s="63"/>
      <c r="AES760" s="63"/>
      <c r="AFD760" s="63"/>
      <c r="AFO760" s="63"/>
      <c r="AFZ760" s="63"/>
      <c r="AGK760" s="63"/>
      <c r="AGV760" s="63"/>
      <c r="AHG760" s="63"/>
      <c r="AHR760" s="63"/>
      <c r="AIC760" s="63"/>
      <c r="AIN760" s="63"/>
      <c r="AIY760" s="63"/>
      <c r="AJJ760" s="63"/>
      <c r="AJU760" s="63"/>
      <c r="AKF760" s="63"/>
      <c r="AKQ760" s="63"/>
      <c r="ALB760" s="63"/>
      <c r="ALM760" s="63"/>
      <c r="ALX760" s="63"/>
      <c r="AMI760" s="63"/>
      <c r="AMT760" s="63"/>
      <c r="ANE760" s="63"/>
      <c r="ANP760" s="63"/>
      <c r="AOA760" s="63"/>
      <c r="AOL760" s="63"/>
      <c r="AOW760" s="63"/>
      <c r="APH760" s="63"/>
      <c r="APS760" s="63"/>
      <c r="AQD760" s="63"/>
      <c r="AQO760" s="63"/>
      <c r="AQZ760" s="63"/>
      <c r="ARK760" s="63"/>
      <c r="ARV760" s="63"/>
      <c r="ASG760" s="63"/>
      <c r="ASR760" s="63"/>
      <c r="ATC760" s="63"/>
      <c r="ATN760" s="63"/>
      <c r="ATY760" s="63"/>
      <c r="AUJ760" s="63"/>
      <c r="AUU760" s="63"/>
      <c r="AVF760" s="63"/>
      <c r="AVQ760" s="63"/>
      <c r="AWB760" s="63"/>
      <c r="AWM760" s="63"/>
      <c r="AWX760" s="63"/>
      <c r="AXI760" s="63"/>
      <c r="AXT760" s="63"/>
      <c r="AYE760" s="63"/>
      <c r="AYP760" s="63"/>
      <c r="AZA760" s="63"/>
    </row>
    <row r="761" spans="1:1023 1034:1353" ht="18.75" customHeight="1" x14ac:dyDescent="0.35">
      <c r="A761" s="24">
        <f>'total Scrap'!A761</f>
        <v>0</v>
      </c>
      <c r="B761" s="29">
        <f>'total Scrap'!D761</f>
        <v>0</v>
      </c>
      <c r="C761" s="45">
        <f>'total Scrap'!E761</f>
        <v>0</v>
      </c>
      <c r="D761" s="8">
        <f>'total Scrap'!F761</f>
        <v>0</v>
      </c>
      <c r="E761" s="26">
        <f t="shared" ca="1" si="111"/>
        <v>1457</v>
      </c>
      <c r="F761" s="26">
        <f t="shared" si="112"/>
        <v>610</v>
      </c>
      <c r="G761" s="27">
        <f t="shared" ca="1" si="113"/>
        <v>43.571428571428569</v>
      </c>
      <c r="H761" s="26">
        <f t="shared" ca="1" si="114"/>
        <v>4</v>
      </c>
      <c r="I761" s="26"/>
      <c r="J761" s="30"/>
      <c r="P761" s="57">
        <f t="shared" si="115"/>
        <v>0</v>
      </c>
      <c r="Q761" s="30">
        <f t="shared" si="116"/>
        <v>0</v>
      </c>
      <c r="T761" s="42">
        <f t="shared" si="117"/>
        <v>0</v>
      </c>
      <c r="V761" s="43">
        <f t="shared" si="118"/>
        <v>0</v>
      </c>
      <c r="W761" s="42">
        <f t="shared" si="119"/>
        <v>2</v>
      </c>
      <c r="AG761" s="63"/>
      <c r="AR761" s="63"/>
      <c r="BC761" s="63"/>
      <c r="BN761" s="63"/>
      <c r="BY761" s="63"/>
      <c r="CJ761" s="63"/>
      <c r="CU761" s="63"/>
      <c r="DF761" s="63"/>
      <c r="DQ761" s="63"/>
      <c r="EB761" s="63"/>
      <c r="EM761" s="63"/>
      <c r="EX761" s="63"/>
      <c r="FI761" s="63"/>
      <c r="FT761" s="63"/>
      <c r="GE761" s="63"/>
      <c r="GP761" s="63"/>
      <c r="HA761" s="63"/>
      <c r="HL761" s="63"/>
      <c r="HW761" s="63"/>
      <c r="IH761" s="63"/>
      <c r="IS761" s="63"/>
      <c r="JD761" s="63"/>
      <c r="JO761" s="63"/>
      <c r="JZ761" s="63"/>
      <c r="KK761" s="63"/>
      <c r="KV761" s="63"/>
      <c r="LG761" s="63"/>
      <c r="LR761" s="63"/>
      <c r="MC761" s="63"/>
      <c r="MN761" s="63"/>
      <c r="MY761" s="63"/>
      <c r="NJ761" s="63"/>
      <c r="NU761" s="63"/>
      <c r="OF761" s="63"/>
      <c r="OQ761" s="63"/>
      <c r="PB761" s="63"/>
      <c r="PM761" s="63"/>
      <c r="PX761" s="63"/>
      <c r="QI761" s="63"/>
      <c r="QT761" s="63"/>
      <c r="RE761" s="63"/>
      <c r="RP761" s="63"/>
      <c r="SA761" s="63"/>
      <c r="SL761" s="63"/>
      <c r="SW761" s="63"/>
      <c r="TH761" s="63"/>
      <c r="TS761" s="63"/>
      <c r="UD761" s="63"/>
      <c r="UO761" s="63"/>
      <c r="UZ761" s="63"/>
      <c r="VK761" s="63"/>
      <c r="VV761" s="63"/>
      <c r="WG761" s="63"/>
      <c r="WR761" s="63"/>
      <c r="XC761" s="63"/>
      <c r="XN761" s="63"/>
      <c r="XY761" s="63"/>
      <c r="YJ761" s="63"/>
      <c r="YU761" s="63"/>
      <c r="ZF761" s="63"/>
      <c r="ZQ761" s="63"/>
      <c r="AAB761" s="63"/>
      <c r="AAM761" s="63"/>
      <c r="AAX761" s="63"/>
      <c r="ABI761" s="63"/>
      <c r="ABT761" s="63"/>
      <c r="ACE761" s="63"/>
      <c r="ACP761" s="63"/>
      <c r="ADA761" s="63"/>
      <c r="ADL761" s="63"/>
      <c r="ADW761" s="63"/>
      <c r="AEH761" s="63"/>
      <c r="AES761" s="63"/>
      <c r="AFD761" s="63"/>
      <c r="AFO761" s="63"/>
      <c r="AFZ761" s="63"/>
      <c r="AGK761" s="63"/>
      <c r="AGV761" s="63"/>
      <c r="AHG761" s="63"/>
      <c r="AHR761" s="63"/>
      <c r="AIC761" s="63"/>
      <c r="AIN761" s="63"/>
      <c r="AIY761" s="63"/>
      <c r="AJJ761" s="63"/>
      <c r="AJU761" s="63"/>
      <c r="AKF761" s="63"/>
      <c r="AKQ761" s="63"/>
      <c r="ALB761" s="63"/>
      <c r="ALM761" s="63"/>
      <c r="ALX761" s="63"/>
      <c r="AMI761" s="63"/>
      <c r="AMT761" s="63"/>
      <c r="ANE761" s="63"/>
      <c r="ANP761" s="63"/>
      <c r="AOA761" s="63"/>
      <c r="AOL761" s="63"/>
      <c r="AOW761" s="63"/>
      <c r="APH761" s="63"/>
      <c r="APS761" s="63"/>
      <c r="AQD761" s="63"/>
      <c r="AQO761" s="63"/>
      <c r="AQZ761" s="63"/>
      <c r="ARK761" s="63"/>
      <c r="ARV761" s="63"/>
      <c r="ASG761" s="63"/>
      <c r="ASR761" s="63"/>
      <c r="ATC761" s="63"/>
      <c r="ATN761" s="63"/>
      <c r="ATY761" s="63"/>
      <c r="AUJ761" s="63"/>
      <c r="AUU761" s="63"/>
      <c r="AVF761" s="63"/>
      <c r="AVQ761" s="63"/>
      <c r="AWB761" s="63"/>
      <c r="AWM761" s="63"/>
      <c r="AWX761" s="63"/>
      <c r="AXI761" s="63"/>
      <c r="AXT761" s="63"/>
      <c r="AYE761" s="63"/>
      <c r="AYP761" s="63"/>
      <c r="AZA761" s="63"/>
    </row>
    <row r="762" spans="1:1023 1034:1353" ht="18.75" customHeight="1" x14ac:dyDescent="0.35">
      <c r="A762" s="24">
        <f>'total Scrap'!A762</f>
        <v>0</v>
      </c>
      <c r="B762" s="29">
        <f>'total Scrap'!D762</f>
        <v>0</v>
      </c>
      <c r="C762" s="45">
        <f>'total Scrap'!E762</f>
        <v>0</v>
      </c>
      <c r="D762" s="8">
        <f>'total Scrap'!F762</f>
        <v>0</v>
      </c>
      <c r="E762" s="26">
        <f t="shared" ca="1" si="111"/>
        <v>1457</v>
      </c>
      <c r="F762" s="26">
        <f t="shared" si="112"/>
        <v>610</v>
      </c>
      <c r="G762" s="27">
        <f t="shared" ca="1" si="113"/>
        <v>43.571428571428569</v>
      </c>
      <c r="H762" s="26">
        <f t="shared" ca="1" si="114"/>
        <v>4</v>
      </c>
      <c r="I762" s="26"/>
      <c r="J762" s="30"/>
      <c r="P762" s="57">
        <f t="shared" si="115"/>
        <v>0</v>
      </c>
      <c r="Q762" s="30">
        <f t="shared" si="116"/>
        <v>0</v>
      </c>
      <c r="T762" s="42">
        <f t="shared" si="117"/>
        <v>0</v>
      </c>
      <c r="V762" s="43">
        <f t="shared" si="118"/>
        <v>0</v>
      </c>
      <c r="W762" s="42">
        <f t="shared" si="119"/>
        <v>2</v>
      </c>
      <c r="AG762" s="63"/>
      <c r="AR762" s="63"/>
      <c r="BC762" s="63"/>
      <c r="BN762" s="63"/>
      <c r="BY762" s="63"/>
      <c r="CJ762" s="63"/>
      <c r="CU762" s="63"/>
      <c r="DF762" s="63"/>
      <c r="DQ762" s="63"/>
      <c r="EB762" s="63"/>
      <c r="EM762" s="63"/>
      <c r="EX762" s="63"/>
      <c r="FI762" s="63"/>
      <c r="FT762" s="63"/>
      <c r="GE762" s="63"/>
      <c r="GP762" s="63"/>
      <c r="HA762" s="63"/>
      <c r="HL762" s="63"/>
      <c r="HW762" s="63"/>
      <c r="IH762" s="63"/>
      <c r="IS762" s="63"/>
      <c r="JD762" s="63"/>
      <c r="JO762" s="63"/>
      <c r="JZ762" s="63"/>
      <c r="KK762" s="63"/>
      <c r="KV762" s="63"/>
      <c r="LG762" s="63"/>
      <c r="LR762" s="63"/>
      <c r="MC762" s="63"/>
      <c r="MN762" s="63"/>
      <c r="MY762" s="63"/>
      <c r="NJ762" s="63"/>
      <c r="NU762" s="63"/>
      <c r="OF762" s="63"/>
      <c r="OQ762" s="63"/>
      <c r="PB762" s="63"/>
      <c r="PM762" s="63"/>
      <c r="PX762" s="63"/>
      <c r="QI762" s="63"/>
      <c r="QT762" s="63"/>
      <c r="RE762" s="63"/>
      <c r="RP762" s="63"/>
      <c r="SA762" s="63"/>
      <c r="SL762" s="63"/>
      <c r="SW762" s="63"/>
      <c r="TH762" s="63"/>
      <c r="TS762" s="63"/>
      <c r="UD762" s="63"/>
      <c r="UO762" s="63"/>
      <c r="UZ762" s="63"/>
      <c r="VK762" s="63"/>
      <c r="VV762" s="63"/>
      <c r="WG762" s="63"/>
      <c r="WR762" s="63"/>
      <c r="XC762" s="63"/>
      <c r="XN762" s="63"/>
      <c r="XY762" s="63"/>
      <c r="YJ762" s="63"/>
      <c r="YU762" s="63"/>
      <c r="ZF762" s="63"/>
      <c r="ZQ762" s="63"/>
      <c r="AAB762" s="63"/>
      <c r="AAM762" s="63"/>
      <c r="AAX762" s="63"/>
      <c r="ABI762" s="63"/>
      <c r="ABT762" s="63"/>
      <c r="ACE762" s="63"/>
      <c r="ACP762" s="63"/>
      <c r="ADA762" s="63"/>
      <c r="ADL762" s="63"/>
      <c r="ADW762" s="63"/>
      <c r="AEH762" s="63"/>
      <c r="AES762" s="63"/>
      <c r="AFD762" s="63"/>
      <c r="AFO762" s="63"/>
      <c r="AFZ762" s="63"/>
      <c r="AGK762" s="63"/>
      <c r="AGV762" s="63"/>
      <c r="AHG762" s="63"/>
      <c r="AHR762" s="63"/>
      <c r="AIC762" s="63"/>
      <c r="AIN762" s="63"/>
      <c r="AIY762" s="63"/>
      <c r="AJJ762" s="63"/>
      <c r="AJU762" s="63"/>
      <c r="AKF762" s="63"/>
      <c r="AKQ762" s="63"/>
      <c r="ALB762" s="63"/>
      <c r="ALM762" s="63"/>
      <c r="ALX762" s="63"/>
      <c r="AMI762" s="63"/>
      <c r="AMT762" s="63"/>
      <c r="ANE762" s="63"/>
      <c r="ANP762" s="63"/>
      <c r="AOA762" s="63"/>
      <c r="AOL762" s="63"/>
      <c r="AOW762" s="63"/>
      <c r="APH762" s="63"/>
      <c r="APS762" s="63"/>
      <c r="AQD762" s="63"/>
      <c r="AQO762" s="63"/>
      <c r="AQZ762" s="63"/>
      <c r="ARK762" s="63"/>
      <c r="ARV762" s="63"/>
      <c r="ASG762" s="63"/>
      <c r="ASR762" s="63"/>
      <c r="ATC762" s="63"/>
      <c r="ATN762" s="63"/>
      <c r="ATY762" s="63"/>
      <c r="AUJ762" s="63"/>
      <c r="AUU762" s="63"/>
      <c r="AVF762" s="63"/>
      <c r="AVQ762" s="63"/>
      <c r="AWB762" s="63"/>
      <c r="AWM762" s="63"/>
      <c r="AWX762" s="63"/>
      <c r="AXI762" s="63"/>
      <c r="AXT762" s="63"/>
      <c r="AYE762" s="63"/>
      <c r="AYP762" s="63"/>
      <c r="AZA762" s="63"/>
    </row>
    <row r="763" spans="1:1023 1034:1353" ht="18.75" customHeight="1" x14ac:dyDescent="0.35">
      <c r="A763" s="24">
        <f>'total Scrap'!A763</f>
        <v>0</v>
      </c>
      <c r="B763" s="29">
        <f>'total Scrap'!D763</f>
        <v>0</v>
      </c>
      <c r="C763" s="45">
        <f>'total Scrap'!E763</f>
        <v>0</v>
      </c>
      <c r="D763" s="8">
        <f>'total Scrap'!F763</f>
        <v>0</v>
      </c>
      <c r="E763" s="26">
        <f t="shared" ca="1" si="111"/>
        <v>1457</v>
      </c>
      <c r="F763" s="26">
        <f t="shared" si="112"/>
        <v>610</v>
      </c>
      <c r="G763" s="27">
        <f t="shared" ca="1" si="113"/>
        <v>43.571428571428569</v>
      </c>
      <c r="H763" s="26">
        <f t="shared" ca="1" si="114"/>
        <v>4</v>
      </c>
      <c r="I763" s="26"/>
      <c r="J763" s="30"/>
      <c r="P763" s="57">
        <f t="shared" si="115"/>
        <v>0</v>
      </c>
      <c r="Q763" s="30">
        <f t="shared" si="116"/>
        <v>0</v>
      </c>
      <c r="T763" s="42">
        <f t="shared" si="117"/>
        <v>0</v>
      </c>
      <c r="V763" s="43">
        <f t="shared" si="118"/>
        <v>0</v>
      </c>
      <c r="W763" s="42">
        <f t="shared" si="119"/>
        <v>2</v>
      </c>
      <c r="AG763" s="63"/>
      <c r="AR763" s="63"/>
      <c r="BC763" s="63"/>
      <c r="BN763" s="63"/>
      <c r="BY763" s="63"/>
      <c r="CJ763" s="63"/>
      <c r="CU763" s="63"/>
      <c r="DF763" s="63"/>
      <c r="DQ763" s="63"/>
      <c r="EB763" s="63"/>
      <c r="EM763" s="63"/>
      <c r="EX763" s="63"/>
      <c r="FI763" s="63"/>
      <c r="FT763" s="63"/>
      <c r="GE763" s="63"/>
      <c r="GP763" s="63"/>
      <c r="HA763" s="63"/>
      <c r="HL763" s="63"/>
      <c r="HW763" s="63"/>
      <c r="IH763" s="63"/>
      <c r="IS763" s="63"/>
      <c r="JD763" s="63"/>
      <c r="JO763" s="63"/>
      <c r="JZ763" s="63"/>
      <c r="KK763" s="63"/>
      <c r="KV763" s="63"/>
      <c r="LG763" s="63"/>
      <c r="LR763" s="63"/>
      <c r="MC763" s="63"/>
      <c r="MN763" s="63"/>
      <c r="MY763" s="63"/>
      <c r="NJ763" s="63"/>
      <c r="NU763" s="63"/>
      <c r="OF763" s="63"/>
      <c r="OQ763" s="63"/>
      <c r="PB763" s="63"/>
      <c r="PM763" s="63"/>
      <c r="PX763" s="63"/>
      <c r="QI763" s="63"/>
      <c r="QT763" s="63"/>
      <c r="RE763" s="63"/>
      <c r="RP763" s="63"/>
      <c r="SA763" s="63"/>
      <c r="SL763" s="63"/>
      <c r="SW763" s="63"/>
      <c r="TH763" s="63"/>
      <c r="TS763" s="63"/>
      <c r="UD763" s="63"/>
      <c r="UO763" s="63"/>
      <c r="UZ763" s="63"/>
      <c r="VK763" s="63"/>
      <c r="VV763" s="63"/>
      <c r="WG763" s="63"/>
      <c r="WR763" s="63"/>
      <c r="XC763" s="63"/>
      <c r="XN763" s="63"/>
      <c r="XY763" s="63"/>
      <c r="YJ763" s="63"/>
      <c r="YU763" s="63"/>
      <c r="ZF763" s="63"/>
      <c r="ZQ763" s="63"/>
      <c r="AAB763" s="63"/>
      <c r="AAM763" s="63"/>
      <c r="AAX763" s="63"/>
      <c r="ABI763" s="63"/>
      <c r="ABT763" s="63"/>
      <c r="ACE763" s="63"/>
      <c r="ACP763" s="63"/>
      <c r="ADA763" s="63"/>
      <c r="ADL763" s="63"/>
      <c r="ADW763" s="63"/>
      <c r="AEH763" s="63"/>
      <c r="AES763" s="63"/>
      <c r="AFD763" s="63"/>
      <c r="AFO763" s="63"/>
      <c r="AFZ763" s="63"/>
      <c r="AGK763" s="63"/>
      <c r="AGV763" s="63"/>
      <c r="AHG763" s="63"/>
      <c r="AHR763" s="63"/>
      <c r="AIC763" s="63"/>
      <c r="AIN763" s="63"/>
      <c r="AIY763" s="63"/>
      <c r="AJJ763" s="63"/>
      <c r="AJU763" s="63"/>
      <c r="AKF763" s="63"/>
      <c r="AKQ763" s="63"/>
      <c r="ALB763" s="63"/>
      <c r="ALM763" s="63"/>
      <c r="ALX763" s="63"/>
      <c r="AMI763" s="63"/>
      <c r="AMT763" s="63"/>
      <c r="ANE763" s="63"/>
      <c r="ANP763" s="63"/>
      <c r="AOA763" s="63"/>
      <c r="AOL763" s="63"/>
      <c r="AOW763" s="63"/>
      <c r="APH763" s="63"/>
      <c r="APS763" s="63"/>
      <c r="AQD763" s="63"/>
      <c r="AQO763" s="63"/>
      <c r="AQZ763" s="63"/>
      <c r="ARK763" s="63"/>
      <c r="ARV763" s="63"/>
      <c r="ASG763" s="63"/>
      <c r="ASR763" s="63"/>
      <c r="ATC763" s="63"/>
      <c r="ATN763" s="63"/>
      <c r="ATY763" s="63"/>
      <c r="AUJ763" s="63"/>
      <c r="AUU763" s="63"/>
      <c r="AVF763" s="63"/>
      <c r="AVQ763" s="63"/>
      <c r="AWB763" s="63"/>
      <c r="AWM763" s="63"/>
      <c r="AWX763" s="63"/>
      <c r="AXI763" s="63"/>
      <c r="AXT763" s="63"/>
      <c r="AYE763" s="63"/>
      <c r="AYP763" s="63"/>
      <c r="AZA763" s="63"/>
    </row>
    <row r="764" spans="1:1023 1034:1353" ht="18.75" customHeight="1" x14ac:dyDescent="0.35">
      <c r="A764" s="24">
        <f>'total Scrap'!A764</f>
        <v>0</v>
      </c>
      <c r="B764" s="29">
        <f>'total Scrap'!D764</f>
        <v>0</v>
      </c>
      <c r="C764" s="45">
        <f>'total Scrap'!E764</f>
        <v>0</v>
      </c>
      <c r="D764" s="8">
        <f>'total Scrap'!F764</f>
        <v>0</v>
      </c>
      <c r="E764" s="26">
        <f t="shared" ca="1" si="111"/>
        <v>1457</v>
      </c>
      <c r="F764" s="26">
        <f t="shared" si="112"/>
        <v>610</v>
      </c>
      <c r="G764" s="27">
        <f t="shared" ca="1" si="113"/>
        <v>43.571428571428569</v>
      </c>
      <c r="H764" s="26">
        <f t="shared" ca="1" si="114"/>
        <v>4</v>
      </c>
      <c r="I764" s="26"/>
      <c r="J764" s="30"/>
      <c r="P764" s="57">
        <f t="shared" si="115"/>
        <v>0</v>
      </c>
      <c r="Q764" s="30">
        <f t="shared" si="116"/>
        <v>0</v>
      </c>
      <c r="T764" s="42">
        <f t="shared" si="117"/>
        <v>0</v>
      </c>
      <c r="V764" s="43">
        <f t="shared" si="118"/>
        <v>0</v>
      </c>
      <c r="W764" s="42">
        <f t="shared" si="119"/>
        <v>2</v>
      </c>
      <c r="AG764" s="63"/>
      <c r="AR764" s="63"/>
      <c r="BC764" s="63"/>
      <c r="BN764" s="63"/>
      <c r="BY764" s="63"/>
      <c r="CJ764" s="63"/>
      <c r="CU764" s="63"/>
      <c r="DF764" s="63"/>
      <c r="DQ764" s="63"/>
      <c r="EB764" s="63"/>
      <c r="EM764" s="63"/>
      <c r="EX764" s="63"/>
      <c r="FI764" s="63"/>
      <c r="FT764" s="63"/>
      <c r="GE764" s="63"/>
      <c r="GP764" s="63"/>
      <c r="HA764" s="63"/>
      <c r="HL764" s="63"/>
      <c r="HW764" s="63"/>
      <c r="IH764" s="63"/>
      <c r="IS764" s="63"/>
      <c r="JD764" s="63"/>
      <c r="JO764" s="63"/>
      <c r="JZ764" s="63"/>
      <c r="KK764" s="63"/>
      <c r="KV764" s="63"/>
      <c r="LG764" s="63"/>
      <c r="LR764" s="63"/>
      <c r="MC764" s="63"/>
      <c r="MN764" s="63"/>
      <c r="MY764" s="63"/>
      <c r="NJ764" s="63"/>
      <c r="NU764" s="63"/>
      <c r="OF764" s="63"/>
      <c r="OQ764" s="63"/>
      <c r="PB764" s="63"/>
      <c r="PM764" s="63"/>
      <c r="PX764" s="63"/>
      <c r="QI764" s="63"/>
      <c r="QT764" s="63"/>
      <c r="RE764" s="63"/>
      <c r="RP764" s="63"/>
      <c r="SA764" s="63"/>
      <c r="SL764" s="63"/>
      <c r="SW764" s="63"/>
      <c r="TH764" s="63"/>
      <c r="TS764" s="63"/>
      <c r="UD764" s="63"/>
      <c r="UO764" s="63"/>
      <c r="UZ764" s="63"/>
      <c r="VK764" s="63"/>
      <c r="VV764" s="63"/>
      <c r="WG764" s="63"/>
      <c r="WR764" s="63"/>
      <c r="XC764" s="63"/>
      <c r="XN764" s="63"/>
      <c r="XY764" s="63"/>
      <c r="YJ764" s="63"/>
      <c r="YU764" s="63"/>
      <c r="ZF764" s="63"/>
      <c r="ZQ764" s="63"/>
      <c r="AAB764" s="63"/>
      <c r="AAM764" s="63"/>
      <c r="AAX764" s="63"/>
      <c r="ABI764" s="63"/>
      <c r="ABT764" s="63"/>
      <c r="ACE764" s="63"/>
      <c r="ACP764" s="63"/>
      <c r="ADA764" s="63"/>
      <c r="ADL764" s="63"/>
      <c r="ADW764" s="63"/>
      <c r="AEH764" s="63"/>
      <c r="AES764" s="63"/>
      <c r="AFD764" s="63"/>
      <c r="AFO764" s="63"/>
      <c r="AFZ764" s="63"/>
      <c r="AGK764" s="63"/>
      <c r="AGV764" s="63"/>
      <c r="AHG764" s="63"/>
      <c r="AHR764" s="63"/>
      <c r="AIC764" s="63"/>
      <c r="AIN764" s="63"/>
      <c r="AIY764" s="63"/>
      <c r="AJJ764" s="63"/>
      <c r="AJU764" s="63"/>
      <c r="AKF764" s="63"/>
      <c r="AKQ764" s="63"/>
      <c r="ALB764" s="63"/>
      <c r="ALM764" s="63"/>
      <c r="ALX764" s="63"/>
      <c r="AMI764" s="63"/>
      <c r="AMT764" s="63"/>
      <c r="ANE764" s="63"/>
      <c r="ANP764" s="63"/>
      <c r="AOA764" s="63"/>
      <c r="AOL764" s="63"/>
      <c r="AOW764" s="63"/>
      <c r="APH764" s="63"/>
      <c r="APS764" s="63"/>
      <c r="AQD764" s="63"/>
      <c r="AQO764" s="63"/>
      <c r="AQZ764" s="63"/>
      <c r="ARK764" s="63"/>
      <c r="ARV764" s="63"/>
      <c r="ASG764" s="63"/>
      <c r="ASR764" s="63"/>
      <c r="ATC764" s="63"/>
      <c r="ATN764" s="63"/>
      <c r="ATY764" s="63"/>
      <c r="AUJ764" s="63"/>
      <c r="AUU764" s="63"/>
      <c r="AVF764" s="63"/>
      <c r="AVQ764" s="63"/>
      <c r="AWB764" s="63"/>
      <c r="AWM764" s="63"/>
      <c r="AWX764" s="63"/>
      <c r="AXI764" s="63"/>
      <c r="AXT764" s="63"/>
      <c r="AYE764" s="63"/>
      <c r="AYP764" s="63"/>
      <c r="AZA764" s="63"/>
    </row>
    <row r="765" spans="1:1023 1034:1353" ht="18.75" customHeight="1" x14ac:dyDescent="0.35">
      <c r="A765" s="24">
        <f>'total Scrap'!A765</f>
        <v>0</v>
      </c>
      <c r="B765" s="29">
        <f>'total Scrap'!D765</f>
        <v>0</v>
      </c>
      <c r="C765" s="45">
        <f>'total Scrap'!E765</f>
        <v>0</v>
      </c>
      <c r="D765" s="8">
        <f>'total Scrap'!F765</f>
        <v>0</v>
      </c>
      <c r="E765" s="26">
        <f t="shared" ca="1" si="111"/>
        <v>1457</v>
      </c>
      <c r="F765" s="26">
        <f t="shared" si="112"/>
        <v>610</v>
      </c>
      <c r="G765" s="27">
        <f t="shared" ca="1" si="113"/>
        <v>43.571428571428569</v>
      </c>
      <c r="H765" s="26">
        <f t="shared" ca="1" si="114"/>
        <v>4</v>
      </c>
      <c r="I765" s="26"/>
      <c r="J765" s="30"/>
      <c r="P765" s="57">
        <f t="shared" si="115"/>
        <v>0</v>
      </c>
      <c r="Q765" s="30">
        <f t="shared" si="116"/>
        <v>0</v>
      </c>
      <c r="T765" s="42">
        <f t="shared" si="117"/>
        <v>0</v>
      </c>
      <c r="V765" s="43">
        <f t="shared" si="118"/>
        <v>0</v>
      </c>
      <c r="W765" s="42">
        <f t="shared" si="119"/>
        <v>2</v>
      </c>
      <c r="AG765" s="63"/>
      <c r="AR765" s="63"/>
      <c r="BC765" s="63"/>
      <c r="BN765" s="63"/>
      <c r="BY765" s="63"/>
      <c r="CJ765" s="63"/>
      <c r="CU765" s="63"/>
      <c r="DF765" s="63"/>
      <c r="DQ765" s="63"/>
      <c r="EB765" s="63"/>
      <c r="EM765" s="63"/>
      <c r="EX765" s="63"/>
      <c r="FI765" s="63"/>
      <c r="FT765" s="63"/>
      <c r="GE765" s="63"/>
      <c r="GP765" s="63"/>
      <c r="HA765" s="63"/>
      <c r="HL765" s="63"/>
      <c r="HW765" s="63"/>
      <c r="IH765" s="63"/>
      <c r="IS765" s="63"/>
      <c r="JD765" s="63"/>
      <c r="JO765" s="63"/>
      <c r="JZ765" s="63"/>
      <c r="KK765" s="63"/>
      <c r="KV765" s="63"/>
      <c r="LG765" s="63"/>
      <c r="LR765" s="63"/>
      <c r="MC765" s="63"/>
      <c r="MN765" s="63"/>
      <c r="MY765" s="63"/>
      <c r="NJ765" s="63"/>
      <c r="NU765" s="63"/>
      <c r="OF765" s="63"/>
      <c r="OQ765" s="63"/>
      <c r="PB765" s="63"/>
      <c r="PM765" s="63"/>
      <c r="PX765" s="63"/>
      <c r="QI765" s="63"/>
      <c r="QT765" s="63"/>
      <c r="RE765" s="63"/>
      <c r="RP765" s="63"/>
      <c r="SA765" s="63"/>
      <c r="SL765" s="63"/>
      <c r="SW765" s="63"/>
      <c r="TH765" s="63"/>
      <c r="TS765" s="63"/>
      <c r="UD765" s="63"/>
      <c r="UO765" s="63"/>
      <c r="UZ765" s="63"/>
      <c r="VK765" s="63"/>
      <c r="VV765" s="63"/>
      <c r="WG765" s="63"/>
      <c r="WR765" s="63"/>
      <c r="XC765" s="63"/>
      <c r="XN765" s="63"/>
      <c r="XY765" s="63"/>
      <c r="YJ765" s="63"/>
      <c r="YU765" s="63"/>
      <c r="ZF765" s="63"/>
      <c r="ZQ765" s="63"/>
      <c r="AAB765" s="63"/>
      <c r="AAM765" s="63"/>
      <c r="AAX765" s="63"/>
      <c r="ABI765" s="63"/>
      <c r="ABT765" s="63"/>
      <c r="ACE765" s="63"/>
      <c r="ACP765" s="63"/>
      <c r="ADA765" s="63"/>
      <c r="ADL765" s="63"/>
      <c r="ADW765" s="63"/>
      <c r="AEH765" s="63"/>
      <c r="AES765" s="63"/>
      <c r="AFD765" s="63"/>
      <c r="AFO765" s="63"/>
      <c r="AFZ765" s="63"/>
      <c r="AGK765" s="63"/>
      <c r="AGV765" s="63"/>
      <c r="AHG765" s="63"/>
      <c r="AHR765" s="63"/>
      <c r="AIC765" s="63"/>
      <c r="AIN765" s="63"/>
      <c r="AIY765" s="63"/>
      <c r="AJJ765" s="63"/>
      <c r="AJU765" s="63"/>
      <c r="AKF765" s="63"/>
      <c r="AKQ765" s="63"/>
      <c r="ALB765" s="63"/>
      <c r="ALM765" s="63"/>
      <c r="ALX765" s="63"/>
      <c r="AMI765" s="63"/>
      <c r="AMT765" s="63"/>
      <c r="ANE765" s="63"/>
      <c r="ANP765" s="63"/>
      <c r="AOA765" s="63"/>
      <c r="AOL765" s="63"/>
      <c r="AOW765" s="63"/>
      <c r="APH765" s="63"/>
      <c r="APS765" s="63"/>
      <c r="AQD765" s="63"/>
      <c r="AQO765" s="63"/>
      <c r="AQZ765" s="63"/>
      <c r="ARK765" s="63"/>
      <c r="ARV765" s="63"/>
      <c r="ASG765" s="63"/>
      <c r="ASR765" s="63"/>
      <c r="ATC765" s="63"/>
      <c r="ATN765" s="63"/>
      <c r="ATY765" s="63"/>
      <c r="AUJ765" s="63"/>
      <c r="AUU765" s="63"/>
      <c r="AVF765" s="63"/>
      <c r="AVQ765" s="63"/>
      <c r="AWB765" s="63"/>
      <c r="AWM765" s="63"/>
      <c r="AWX765" s="63"/>
      <c r="AXI765" s="63"/>
      <c r="AXT765" s="63"/>
      <c r="AYE765" s="63"/>
      <c r="AYP765" s="63"/>
      <c r="AZA765" s="63"/>
    </row>
    <row r="766" spans="1:1023 1034:1353" ht="18.75" customHeight="1" x14ac:dyDescent="0.35">
      <c r="A766" s="24">
        <f>'total Scrap'!A766</f>
        <v>0</v>
      </c>
      <c r="B766" s="29">
        <f>'total Scrap'!D766</f>
        <v>0</v>
      </c>
      <c r="C766" s="45">
        <f>'total Scrap'!E766</f>
        <v>0</v>
      </c>
      <c r="D766" s="8">
        <f>'total Scrap'!F766</f>
        <v>0</v>
      </c>
      <c r="E766" s="26">
        <f t="shared" ca="1" si="111"/>
        <v>1457</v>
      </c>
      <c r="F766" s="26">
        <f t="shared" si="112"/>
        <v>610</v>
      </c>
      <c r="G766" s="27">
        <f t="shared" ca="1" si="113"/>
        <v>43.571428571428569</v>
      </c>
      <c r="H766" s="26">
        <f t="shared" ca="1" si="114"/>
        <v>4</v>
      </c>
      <c r="I766" s="26"/>
      <c r="J766" s="30"/>
      <c r="P766" s="57">
        <f t="shared" si="115"/>
        <v>0</v>
      </c>
      <c r="Q766" s="30">
        <f t="shared" si="116"/>
        <v>0</v>
      </c>
      <c r="T766" s="42">
        <f t="shared" si="117"/>
        <v>0</v>
      </c>
      <c r="V766" s="43">
        <f t="shared" si="118"/>
        <v>0</v>
      </c>
      <c r="W766" s="42">
        <f t="shared" si="119"/>
        <v>2</v>
      </c>
      <c r="AG766" s="63"/>
      <c r="AR766" s="63"/>
      <c r="BC766" s="63"/>
      <c r="BN766" s="63"/>
      <c r="BY766" s="63"/>
      <c r="CJ766" s="63"/>
      <c r="CU766" s="63"/>
      <c r="DF766" s="63"/>
      <c r="DQ766" s="63"/>
      <c r="EB766" s="63"/>
      <c r="EM766" s="63"/>
      <c r="EX766" s="63"/>
      <c r="FI766" s="63"/>
      <c r="FT766" s="63"/>
      <c r="GE766" s="63"/>
      <c r="GP766" s="63"/>
      <c r="HA766" s="63"/>
      <c r="HL766" s="63"/>
      <c r="HW766" s="63"/>
      <c r="IH766" s="63"/>
      <c r="IS766" s="63"/>
      <c r="JD766" s="63"/>
      <c r="JO766" s="63"/>
      <c r="JZ766" s="63"/>
      <c r="KK766" s="63"/>
      <c r="KV766" s="63"/>
      <c r="LG766" s="63"/>
      <c r="LR766" s="63"/>
      <c r="MC766" s="63"/>
      <c r="MN766" s="63"/>
      <c r="MY766" s="63"/>
      <c r="NJ766" s="63"/>
      <c r="NU766" s="63"/>
      <c r="OF766" s="63"/>
      <c r="OQ766" s="63"/>
      <c r="PB766" s="63"/>
      <c r="PM766" s="63"/>
      <c r="PX766" s="63"/>
      <c r="QI766" s="63"/>
      <c r="QT766" s="63"/>
      <c r="RE766" s="63"/>
      <c r="RP766" s="63"/>
      <c r="SA766" s="63"/>
      <c r="SL766" s="63"/>
      <c r="SW766" s="63"/>
      <c r="TH766" s="63"/>
      <c r="TS766" s="63"/>
      <c r="UD766" s="63"/>
      <c r="UO766" s="63"/>
      <c r="UZ766" s="63"/>
      <c r="VK766" s="63"/>
      <c r="VV766" s="63"/>
      <c r="WG766" s="63"/>
      <c r="WR766" s="63"/>
      <c r="XC766" s="63"/>
      <c r="XN766" s="63"/>
      <c r="XY766" s="63"/>
      <c r="YJ766" s="63"/>
      <c r="YU766" s="63"/>
      <c r="ZF766" s="63"/>
      <c r="ZQ766" s="63"/>
      <c r="AAB766" s="63"/>
      <c r="AAM766" s="63"/>
      <c r="AAX766" s="63"/>
      <c r="ABI766" s="63"/>
      <c r="ABT766" s="63"/>
      <c r="ACE766" s="63"/>
      <c r="ACP766" s="63"/>
      <c r="ADA766" s="63"/>
      <c r="ADL766" s="63"/>
      <c r="ADW766" s="63"/>
      <c r="AEH766" s="63"/>
      <c r="AES766" s="63"/>
      <c r="AFD766" s="63"/>
      <c r="AFO766" s="63"/>
      <c r="AFZ766" s="63"/>
      <c r="AGK766" s="63"/>
      <c r="AGV766" s="63"/>
      <c r="AHG766" s="63"/>
      <c r="AHR766" s="63"/>
      <c r="AIC766" s="63"/>
      <c r="AIN766" s="63"/>
      <c r="AIY766" s="63"/>
      <c r="AJJ766" s="63"/>
      <c r="AJU766" s="63"/>
      <c r="AKF766" s="63"/>
      <c r="AKQ766" s="63"/>
      <c r="ALB766" s="63"/>
      <c r="ALM766" s="63"/>
      <c r="ALX766" s="63"/>
      <c r="AMI766" s="63"/>
      <c r="AMT766" s="63"/>
      <c r="ANE766" s="63"/>
      <c r="ANP766" s="63"/>
      <c r="AOA766" s="63"/>
      <c r="AOL766" s="63"/>
      <c r="AOW766" s="63"/>
      <c r="APH766" s="63"/>
      <c r="APS766" s="63"/>
      <c r="AQD766" s="63"/>
      <c r="AQO766" s="63"/>
      <c r="AQZ766" s="63"/>
      <c r="ARK766" s="63"/>
      <c r="ARV766" s="63"/>
      <c r="ASG766" s="63"/>
      <c r="ASR766" s="63"/>
      <c r="ATC766" s="63"/>
      <c r="ATN766" s="63"/>
      <c r="ATY766" s="63"/>
      <c r="AUJ766" s="63"/>
      <c r="AUU766" s="63"/>
      <c r="AVF766" s="63"/>
      <c r="AVQ766" s="63"/>
      <c r="AWB766" s="63"/>
      <c r="AWM766" s="63"/>
      <c r="AWX766" s="63"/>
      <c r="AXI766" s="63"/>
      <c r="AXT766" s="63"/>
      <c r="AYE766" s="63"/>
      <c r="AYP766" s="63"/>
      <c r="AZA766" s="63"/>
    </row>
    <row r="767" spans="1:1023 1034:1353" ht="18.75" customHeight="1" x14ac:dyDescent="0.35">
      <c r="A767" s="24">
        <f>'total Scrap'!A767</f>
        <v>0</v>
      </c>
      <c r="B767" s="29">
        <f>'total Scrap'!D767</f>
        <v>0</v>
      </c>
      <c r="C767" s="45">
        <f>'total Scrap'!E767</f>
        <v>0</v>
      </c>
      <c r="D767" s="8">
        <f>'total Scrap'!F767</f>
        <v>0</v>
      </c>
      <c r="E767" s="26">
        <f t="shared" ca="1" si="111"/>
        <v>1457</v>
      </c>
      <c r="F767" s="26">
        <f t="shared" si="112"/>
        <v>610</v>
      </c>
      <c r="G767" s="27">
        <f t="shared" ca="1" si="113"/>
        <v>43.571428571428569</v>
      </c>
      <c r="H767" s="26">
        <f t="shared" ca="1" si="114"/>
        <v>4</v>
      </c>
      <c r="I767" s="26"/>
      <c r="J767" s="30"/>
      <c r="P767" s="57">
        <f t="shared" si="115"/>
        <v>0</v>
      </c>
      <c r="Q767" s="30">
        <f t="shared" si="116"/>
        <v>0</v>
      </c>
      <c r="T767" s="42">
        <f t="shared" si="117"/>
        <v>0</v>
      </c>
      <c r="V767" s="43">
        <f t="shared" si="118"/>
        <v>0</v>
      </c>
      <c r="W767" s="42">
        <f t="shared" si="119"/>
        <v>2</v>
      </c>
      <c r="AG767" s="63"/>
      <c r="AR767" s="63"/>
      <c r="BC767" s="63"/>
      <c r="BN767" s="63"/>
      <c r="BY767" s="63"/>
      <c r="CJ767" s="63"/>
      <c r="CU767" s="63"/>
      <c r="DF767" s="63"/>
      <c r="DQ767" s="63"/>
      <c r="EB767" s="63"/>
      <c r="EM767" s="63"/>
      <c r="EX767" s="63"/>
      <c r="FI767" s="63"/>
      <c r="FT767" s="63"/>
      <c r="GE767" s="63"/>
      <c r="GP767" s="63"/>
      <c r="HA767" s="63"/>
      <c r="HL767" s="63"/>
      <c r="HW767" s="63"/>
      <c r="IH767" s="63"/>
      <c r="IS767" s="63"/>
      <c r="JD767" s="63"/>
      <c r="JO767" s="63"/>
      <c r="JZ767" s="63"/>
      <c r="KK767" s="63"/>
      <c r="KV767" s="63"/>
      <c r="LG767" s="63"/>
      <c r="LR767" s="63"/>
      <c r="MC767" s="63"/>
      <c r="MN767" s="63"/>
      <c r="MY767" s="63"/>
      <c r="NJ767" s="63"/>
      <c r="NU767" s="63"/>
      <c r="OF767" s="63"/>
      <c r="OQ767" s="63"/>
      <c r="PB767" s="63"/>
      <c r="PM767" s="63"/>
      <c r="PX767" s="63"/>
      <c r="QI767" s="63"/>
      <c r="QT767" s="63"/>
      <c r="RE767" s="63"/>
      <c r="RP767" s="63"/>
      <c r="SA767" s="63"/>
      <c r="SL767" s="63"/>
      <c r="SW767" s="63"/>
      <c r="TH767" s="63"/>
      <c r="TS767" s="63"/>
      <c r="UD767" s="63"/>
      <c r="UO767" s="63"/>
      <c r="UZ767" s="63"/>
      <c r="VK767" s="63"/>
      <c r="VV767" s="63"/>
      <c r="WG767" s="63"/>
      <c r="WR767" s="63"/>
      <c r="XC767" s="63"/>
      <c r="XN767" s="63"/>
      <c r="XY767" s="63"/>
      <c r="YJ767" s="63"/>
      <c r="YU767" s="63"/>
      <c r="ZF767" s="63"/>
      <c r="ZQ767" s="63"/>
      <c r="AAB767" s="63"/>
      <c r="AAM767" s="63"/>
      <c r="AAX767" s="63"/>
      <c r="ABI767" s="63"/>
      <c r="ABT767" s="63"/>
      <c r="ACE767" s="63"/>
      <c r="ACP767" s="63"/>
      <c r="ADA767" s="63"/>
      <c r="ADL767" s="63"/>
      <c r="ADW767" s="63"/>
      <c r="AEH767" s="63"/>
      <c r="AES767" s="63"/>
      <c r="AFD767" s="63"/>
      <c r="AFO767" s="63"/>
      <c r="AFZ767" s="63"/>
      <c r="AGK767" s="63"/>
      <c r="AGV767" s="63"/>
      <c r="AHG767" s="63"/>
      <c r="AHR767" s="63"/>
      <c r="AIC767" s="63"/>
      <c r="AIN767" s="63"/>
      <c r="AIY767" s="63"/>
      <c r="AJJ767" s="63"/>
      <c r="AJU767" s="63"/>
      <c r="AKF767" s="63"/>
      <c r="AKQ767" s="63"/>
      <c r="ALB767" s="63"/>
      <c r="ALM767" s="63"/>
      <c r="ALX767" s="63"/>
      <c r="AMI767" s="63"/>
      <c r="AMT767" s="63"/>
      <c r="ANE767" s="63"/>
      <c r="ANP767" s="63"/>
      <c r="AOA767" s="63"/>
      <c r="AOL767" s="63"/>
      <c r="AOW767" s="63"/>
      <c r="APH767" s="63"/>
      <c r="APS767" s="63"/>
      <c r="AQD767" s="63"/>
      <c r="AQO767" s="63"/>
      <c r="AQZ767" s="63"/>
      <c r="ARK767" s="63"/>
      <c r="ARV767" s="63"/>
      <c r="ASG767" s="63"/>
      <c r="ASR767" s="63"/>
      <c r="ATC767" s="63"/>
      <c r="ATN767" s="63"/>
      <c r="ATY767" s="63"/>
      <c r="AUJ767" s="63"/>
      <c r="AUU767" s="63"/>
      <c r="AVF767" s="63"/>
      <c r="AVQ767" s="63"/>
      <c r="AWB767" s="63"/>
      <c r="AWM767" s="63"/>
      <c r="AWX767" s="63"/>
      <c r="AXI767" s="63"/>
      <c r="AXT767" s="63"/>
      <c r="AYE767" s="63"/>
      <c r="AYP767" s="63"/>
      <c r="AZA767" s="63"/>
    </row>
    <row r="768" spans="1:1023 1034:1353" ht="18.75" customHeight="1" x14ac:dyDescent="0.35">
      <c r="A768" s="24">
        <f>'total Scrap'!A768</f>
        <v>0</v>
      </c>
      <c r="B768" s="29">
        <f>'total Scrap'!D768</f>
        <v>0</v>
      </c>
      <c r="C768" s="45">
        <f>'total Scrap'!E768</f>
        <v>0</v>
      </c>
      <c r="D768" s="8">
        <f>'total Scrap'!F768</f>
        <v>0</v>
      </c>
      <c r="E768" s="26">
        <f t="shared" ca="1" si="111"/>
        <v>1457</v>
      </c>
      <c r="F768" s="26">
        <f t="shared" si="112"/>
        <v>610</v>
      </c>
      <c r="G768" s="27">
        <f t="shared" ca="1" si="113"/>
        <v>43.571428571428569</v>
      </c>
      <c r="H768" s="26">
        <f t="shared" ca="1" si="114"/>
        <v>4</v>
      </c>
      <c r="I768" s="26"/>
      <c r="J768" s="30"/>
      <c r="P768" s="57">
        <f t="shared" si="115"/>
        <v>0</v>
      </c>
      <c r="Q768" s="30">
        <f t="shared" si="116"/>
        <v>0</v>
      </c>
      <c r="T768" s="42">
        <f t="shared" si="117"/>
        <v>0</v>
      </c>
      <c r="V768" s="43">
        <f t="shared" si="118"/>
        <v>0</v>
      </c>
      <c r="W768" s="42">
        <f t="shared" si="119"/>
        <v>2</v>
      </c>
      <c r="AG768" s="63"/>
      <c r="AR768" s="63"/>
      <c r="BC768" s="63"/>
      <c r="BN768" s="63"/>
      <c r="BY768" s="63"/>
      <c r="CJ768" s="63"/>
      <c r="CU768" s="63"/>
      <c r="DF768" s="63"/>
      <c r="DQ768" s="63"/>
      <c r="EB768" s="63"/>
      <c r="EM768" s="63"/>
      <c r="EX768" s="63"/>
      <c r="FI768" s="63"/>
      <c r="FT768" s="63"/>
      <c r="GE768" s="63"/>
      <c r="GP768" s="63"/>
      <c r="HA768" s="63"/>
      <c r="HL768" s="63"/>
      <c r="HW768" s="63"/>
      <c r="IH768" s="63"/>
      <c r="IS768" s="63"/>
      <c r="JD768" s="63"/>
      <c r="JO768" s="63"/>
      <c r="JZ768" s="63"/>
      <c r="KK768" s="63"/>
      <c r="KV768" s="63"/>
      <c r="LG768" s="63"/>
      <c r="LR768" s="63"/>
      <c r="MC768" s="63"/>
      <c r="MN768" s="63"/>
      <c r="MY768" s="63"/>
      <c r="NJ768" s="63"/>
      <c r="NU768" s="63"/>
      <c r="OF768" s="63"/>
      <c r="OQ768" s="63"/>
      <c r="PB768" s="63"/>
      <c r="PM768" s="63"/>
      <c r="PX768" s="63"/>
      <c r="QI768" s="63"/>
      <c r="QT768" s="63"/>
      <c r="RE768" s="63"/>
      <c r="RP768" s="63"/>
      <c r="SA768" s="63"/>
      <c r="SL768" s="63"/>
      <c r="SW768" s="63"/>
      <c r="TH768" s="63"/>
      <c r="TS768" s="63"/>
      <c r="UD768" s="63"/>
      <c r="UO768" s="63"/>
      <c r="UZ768" s="63"/>
      <c r="VK768" s="63"/>
      <c r="VV768" s="63"/>
      <c r="WG768" s="63"/>
      <c r="WR768" s="63"/>
      <c r="XC768" s="63"/>
      <c r="XN768" s="63"/>
      <c r="XY768" s="63"/>
      <c r="YJ768" s="63"/>
      <c r="YU768" s="63"/>
      <c r="ZF768" s="63"/>
      <c r="ZQ768" s="63"/>
      <c r="AAB768" s="63"/>
      <c r="AAM768" s="63"/>
      <c r="AAX768" s="63"/>
      <c r="ABI768" s="63"/>
      <c r="ABT768" s="63"/>
      <c r="ACE768" s="63"/>
      <c r="ACP768" s="63"/>
      <c r="ADA768" s="63"/>
      <c r="ADL768" s="63"/>
      <c r="ADW768" s="63"/>
      <c r="AEH768" s="63"/>
      <c r="AES768" s="63"/>
      <c r="AFD768" s="63"/>
      <c r="AFO768" s="63"/>
      <c r="AFZ768" s="63"/>
      <c r="AGK768" s="63"/>
      <c r="AGV768" s="63"/>
      <c r="AHG768" s="63"/>
      <c r="AHR768" s="63"/>
      <c r="AIC768" s="63"/>
      <c r="AIN768" s="63"/>
      <c r="AIY768" s="63"/>
      <c r="AJJ768" s="63"/>
      <c r="AJU768" s="63"/>
      <c r="AKF768" s="63"/>
      <c r="AKQ768" s="63"/>
      <c r="ALB768" s="63"/>
      <c r="ALM768" s="63"/>
      <c r="ALX768" s="63"/>
      <c r="AMI768" s="63"/>
      <c r="AMT768" s="63"/>
      <c r="ANE768" s="63"/>
      <c r="ANP768" s="63"/>
      <c r="AOA768" s="63"/>
      <c r="AOL768" s="63"/>
      <c r="AOW768" s="63"/>
      <c r="APH768" s="63"/>
      <c r="APS768" s="63"/>
      <c r="AQD768" s="63"/>
      <c r="AQO768" s="63"/>
      <c r="AQZ768" s="63"/>
      <c r="ARK768" s="63"/>
      <c r="ARV768" s="63"/>
      <c r="ASG768" s="63"/>
      <c r="ASR768" s="63"/>
      <c r="ATC768" s="63"/>
      <c r="ATN768" s="63"/>
      <c r="ATY768" s="63"/>
      <c r="AUJ768" s="63"/>
      <c r="AUU768" s="63"/>
      <c r="AVF768" s="63"/>
      <c r="AVQ768" s="63"/>
      <c r="AWB768" s="63"/>
      <c r="AWM768" s="63"/>
      <c r="AWX768" s="63"/>
      <c r="AXI768" s="63"/>
      <c r="AXT768" s="63"/>
      <c r="AYE768" s="63"/>
      <c r="AYP768" s="63"/>
      <c r="AZA768" s="63"/>
    </row>
    <row r="769" spans="1:1023 1034:1353" ht="18.75" customHeight="1" x14ac:dyDescent="0.35">
      <c r="A769" s="24">
        <f>'total Scrap'!A769</f>
        <v>0</v>
      </c>
      <c r="B769" s="29">
        <f>'total Scrap'!D769</f>
        <v>0</v>
      </c>
      <c r="C769" s="45">
        <f>'total Scrap'!E769</f>
        <v>0</v>
      </c>
      <c r="D769" s="8">
        <f>'total Scrap'!F769</f>
        <v>0</v>
      </c>
      <c r="E769" s="26">
        <f t="shared" ca="1" si="111"/>
        <v>1457</v>
      </c>
      <c r="F769" s="26">
        <f t="shared" si="112"/>
        <v>610</v>
      </c>
      <c r="G769" s="27">
        <f t="shared" ca="1" si="113"/>
        <v>43.571428571428569</v>
      </c>
      <c r="H769" s="26">
        <f t="shared" ca="1" si="114"/>
        <v>4</v>
      </c>
      <c r="I769" s="26"/>
      <c r="J769" s="30"/>
      <c r="P769" s="57">
        <f t="shared" si="115"/>
        <v>0</v>
      </c>
      <c r="Q769" s="30">
        <f t="shared" si="116"/>
        <v>0</v>
      </c>
      <c r="T769" s="42">
        <f t="shared" si="117"/>
        <v>0</v>
      </c>
      <c r="V769" s="43">
        <f t="shared" si="118"/>
        <v>0</v>
      </c>
      <c r="W769" s="42">
        <f t="shared" si="119"/>
        <v>2</v>
      </c>
      <c r="AG769" s="63"/>
      <c r="AR769" s="63"/>
      <c r="BC769" s="63"/>
      <c r="BN769" s="63"/>
      <c r="BY769" s="63"/>
      <c r="CJ769" s="63"/>
      <c r="CU769" s="63"/>
      <c r="DF769" s="63"/>
      <c r="DQ769" s="63"/>
      <c r="EB769" s="63"/>
      <c r="EM769" s="63"/>
      <c r="EX769" s="63"/>
      <c r="FI769" s="63"/>
      <c r="FT769" s="63"/>
      <c r="GE769" s="63"/>
      <c r="GP769" s="63"/>
      <c r="HA769" s="63"/>
      <c r="HL769" s="63"/>
      <c r="HW769" s="63"/>
      <c r="IH769" s="63"/>
      <c r="IS769" s="63"/>
      <c r="JD769" s="63"/>
      <c r="JO769" s="63"/>
      <c r="JZ769" s="63"/>
      <c r="KK769" s="63"/>
      <c r="KV769" s="63"/>
      <c r="LG769" s="63"/>
      <c r="LR769" s="63"/>
      <c r="MC769" s="63"/>
      <c r="MN769" s="63"/>
      <c r="MY769" s="63"/>
      <c r="NJ769" s="63"/>
      <c r="NU769" s="63"/>
      <c r="OF769" s="63"/>
      <c r="OQ769" s="63"/>
      <c r="PB769" s="63"/>
      <c r="PM769" s="63"/>
      <c r="PX769" s="63"/>
      <c r="QI769" s="63"/>
      <c r="QT769" s="63"/>
      <c r="RE769" s="63"/>
      <c r="RP769" s="63"/>
      <c r="SA769" s="63"/>
      <c r="SL769" s="63"/>
      <c r="SW769" s="63"/>
      <c r="TH769" s="63"/>
      <c r="TS769" s="63"/>
      <c r="UD769" s="63"/>
      <c r="UO769" s="63"/>
      <c r="UZ769" s="63"/>
      <c r="VK769" s="63"/>
      <c r="VV769" s="63"/>
      <c r="WG769" s="63"/>
      <c r="WR769" s="63"/>
      <c r="XC769" s="63"/>
      <c r="XN769" s="63"/>
      <c r="XY769" s="63"/>
      <c r="YJ769" s="63"/>
      <c r="YU769" s="63"/>
      <c r="ZF769" s="63"/>
      <c r="ZQ769" s="63"/>
      <c r="AAB769" s="63"/>
      <c r="AAM769" s="63"/>
      <c r="AAX769" s="63"/>
      <c r="ABI769" s="63"/>
      <c r="ABT769" s="63"/>
      <c r="ACE769" s="63"/>
      <c r="ACP769" s="63"/>
      <c r="ADA769" s="63"/>
      <c r="ADL769" s="63"/>
      <c r="ADW769" s="63"/>
      <c r="AEH769" s="63"/>
      <c r="AES769" s="63"/>
      <c r="AFD769" s="63"/>
      <c r="AFO769" s="63"/>
      <c r="AFZ769" s="63"/>
      <c r="AGK769" s="63"/>
      <c r="AGV769" s="63"/>
      <c r="AHG769" s="63"/>
      <c r="AHR769" s="63"/>
      <c r="AIC769" s="63"/>
      <c r="AIN769" s="63"/>
      <c r="AIY769" s="63"/>
      <c r="AJJ769" s="63"/>
      <c r="AJU769" s="63"/>
      <c r="AKF769" s="63"/>
      <c r="AKQ769" s="63"/>
      <c r="ALB769" s="63"/>
      <c r="ALM769" s="63"/>
      <c r="ALX769" s="63"/>
      <c r="AMI769" s="63"/>
      <c r="AMT769" s="63"/>
      <c r="ANE769" s="63"/>
      <c r="ANP769" s="63"/>
      <c r="AOA769" s="63"/>
      <c r="AOL769" s="63"/>
      <c r="AOW769" s="63"/>
      <c r="APH769" s="63"/>
      <c r="APS769" s="63"/>
      <c r="AQD769" s="63"/>
      <c r="AQO769" s="63"/>
      <c r="AQZ769" s="63"/>
      <c r="ARK769" s="63"/>
      <c r="ARV769" s="63"/>
      <c r="ASG769" s="63"/>
      <c r="ASR769" s="63"/>
      <c r="ATC769" s="63"/>
      <c r="ATN769" s="63"/>
      <c r="ATY769" s="63"/>
      <c r="AUJ769" s="63"/>
      <c r="AUU769" s="63"/>
      <c r="AVF769" s="63"/>
      <c r="AVQ769" s="63"/>
      <c r="AWB769" s="63"/>
      <c r="AWM769" s="63"/>
      <c r="AWX769" s="63"/>
      <c r="AXI769" s="63"/>
      <c r="AXT769" s="63"/>
      <c r="AYE769" s="63"/>
      <c r="AYP769" s="63"/>
      <c r="AZA769" s="63"/>
    </row>
    <row r="770" spans="1:1023 1034:1353" ht="18.75" customHeight="1" x14ac:dyDescent="0.35">
      <c r="A770" s="24">
        <f>'total Scrap'!A770</f>
        <v>0</v>
      </c>
      <c r="B770" s="29">
        <f>'total Scrap'!D770</f>
        <v>0</v>
      </c>
      <c r="C770" s="45">
        <f>'total Scrap'!E770</f>
        <v>0</v>
      </c>
      <c r="D770" s="8">
        <f>'total Scrap'!F770</f>
        <v>0</v>
      </c>
      <c r="E770" s="26">
        <f t="shared" ref="E770:E833" ca="1" si="120">DATEDIF(A770, L$2, "m")</f>
        <v>1457</v>
      </c>
      <c r="F770" s="26">
        <f t="shared" ref="F770:F833" si="121">COUNTIF($C$2:$C$1000,C770)</f>
        <v>610</v>
      </c>
      <c r="G770" s="27">
        <f t="shared" ref="G770:G833" ca="1" si="122">F770/O$3</f>
        <v>43.571428571428569</v>
      </c>
      <c r="H770" s="26">
        <f t="shared" ca="1" si="114"/>
        <v>4</v>
      </c>
      <c r="I770" s="26"/>
      <c r="J770" s="30"/>
      <c r="P770" s="57">
        <f t="shared" si="115"/>
        <v>0</v>
      </c>
      <c r="Q770" s="30">
        <f t="shared" si="116"/>
        <v>0</v>
      </c>
      <c r="T770" s="42">
        <f t="shared" si="117"/>
        <v>0</v>
      </c>
      <c r="V770" s="43">
        <f t="shared" si="118"/>
        <v>0</v>
      </c>
      <c r="W770" s="42">
        <f t="shared" si="119"/>
        <v>2</v>
      </c>
      <c r="AG770" s="63"/>
      <c r="AR770" s="63"/>
      <c r="BC770" s="63"/>
      <c r="BN770" s="63"/>
      <c r="BY770" s="63"/>
      <c r="CJ770" s="63"/>
      <c r="CU770" s="63"/>
      <c r="DF770" s="63"/>
      <c r="DQ770" s="63"/>
      <c r="EB770" s="63"/>
      <c r="EM770" s="63"/>
      <c r="EX770" s="63"/>
      <c r="FI770" s="63"/>
      <c r="FT770" s="63"/>
      <c r="GE770" s="63"/>
      <c r="GP770" s="63"/>
      <c r="HA770" s="63"/>
      <c r="HL770" s="63"/>
      <c r="HW770" s="63"/>
      <c r="IH770" s="63"/>
      <c r="IS770" s="63"/>
      <c r="JD770" s="63"/>
      <c r="JO770" s="63"/>
      <c r="JZ770" s="63"/>
      <c r="KK770" s="63"/>
      <c r="KV770" s="63"/>
      <c r="LG770" s="63"/>
      <c r="LR770" s="63"/>
      <c r="MC770" s="63"/>
      <c r="MN770" s="63"/>
      <c r="MY770" s="63"/>
      <c r="NJ770" s="63"/>
      <c r="NU770" s="63"/>
      <c r="OF770" s="63"/>
      <c r="OQ770" s="63"/>
      <c r="PB770" s="63"/>
      <c r="PM770" s="63"/>
      <c r="PX770" s="63"/>
      <c r="QI770" s="63"/>
      <c r="QT770" s="63"/>
      <c r="RE770" s="63"/>
      <c r="RP770" s="63"/>
      <c r="SA770" s="63"/>
      <c r="SL770" s="63"/>
      <c r="SW770" s="63"/>
      <c r="TH770" s="63"/>
      <c r="TS770" s="63"/>
      <c r="UD770" s="63"/>
      <c r="UO770" s="63"/>
      <c r="UZ770" s="63"/>
      <c r="VK770" s="63"/>
      <c r="VV770" s="63"/>
      <c r="WG770" s="63"/>
      <c r="WR770" s="63"/>
      <c r="XC770" s="63"/>
      <c r="XN770" s="63"/>
      <c r="XY770" s="63"/>
      <c r="YJ770" s="63"/>
      <c r="YU770" s="63"/>
      <c r="ZF770" s="63"/>
      <c r="ZQ770" s="63"/>
      <c r="AAB770" s="63"/>
      <c r="AAM770" s="63"/>
      <c r="AAX770" s="63"/>
      <c r="ABI770" s="63"/>
      <c r="ABT770" s="63"/>
      <c r="ACE770" s="63"/>
      <c r="ACP770" s="63"/>
      <c r="ADA770" s="63"/>
      <c r="ADL770" s="63"/>
      <c r="ADW770" s="63"/>
      <c r="AEH770" s="63"/>
      <c r="AES770" s="63"/>
      <c r="AFD770" s="63"/>
      <c r="AFO770" s="63"/>
      <c r="AFZ770" s="63"/>
      <c r="AGK770" s="63"/>
      <c r="AGV770" s="63"/>
      <c r="AHG770" s="63"/>
      <c r="AHR770" s="63"/>
      <c r="AIC770" s="63"/>
      <c r="AIN770" s="63"/>
      <c r="AIY770" s="63"/>
      <c r="AJJ770" s="63"/>
      <c r="AJU770" s="63"/>
      <c r="AKF770" s="63"/>
      <c r="AKQ770" s="63"/>
      <c r="ALB770" s="63"/>
      <c r="ALM770" s="63"/>
      <c r="ALX770" s="63"/>
      <c r="AMI770" s="63"/>
      <c r="AMT770" s="63"/>
      <c r="ANE770" s="63"/>
      <c r="ANP770" s="63"/>
      <c r="AOA770" s="63"/>
      <c r="AOL770" s="63"/>
      <c r="AOW770" s="63"/>
      <c r="APH770" s="63"/>
      <c r="APS770" s="63"/>
      <c r="AQD770" s="63"/>
      <c r="AQO770" s="63"/>
      <c r="AQZ770" s="63"/>
      <c r="ARK770" s="63"/>
      <c r="ARV770" s="63"/>
      <c r="ASG770" s="63"/>
      <c r="ASR770" s="63"/>
      <c r="ATC770" s="63"/>
      <c r="ATN770" s="63"/>
      <c r="ATY770" s="63"/>
      <c r="AUJ770" s="63"/>
      <c r="AUU770" s="63"/>
      <c r="AVF770" s="63"/>
      <c r="AVQ770" s="63"/>
      <c r="AWB770" s="63"/>
      <c r="AWM770" s="63"/>
      <c r="AWX770" s="63"/>
      <c r="AXI770" s="63"/>
      <c r="AXT770" s="63"/>
      <c r="AYE770" s="63"/>
      <c r="AYP770" s="63"/>
      <c r="AZA770" s="63"/>
    </row>
    <row r="771" spans="1:1023 1034:1353" ht="18.75" customHeight="1" x14ac:dyDescent="0.35">
      <c r="A771" s="24">
        <f>'total Scrap'!A771</f>
        <v>0</v>
      </c>
      <c r="B771" s="29">
        <f>'total Scrap'!D771</f>
        <v>0</v>
      </c>
      <c r="C771" s="45">
        <f>'total Scrap'!E771</f>
        <v>0</v>
      </c>
      <c r="D771" s="8">
        <f>'total Scrap'!F771</f>
        <v>0</v>
      </c>
      <c r="E771" s="26">
        <f t="shared" ca="1" si="120"/>
        <v>1457</v>
      </c>
      <c r="F771" s="26">
        <f t="shared" si="121"/>
        <v>610</v>
      </c>
      <c r="G771" s="27">
        <f t="shared" ca="1" si="122"/>
        <v>43.571428571428569</v>
      </c>
      <c r="H771" s="26">
        <f t="shared" ref="H771:H834" ca="1" si="123">_xlfn.IFS(G771&lt;0.2,1,G771&lt;0.5,2,G771&lt;1,3,F771&gt;1,4)</f>
        <v>4</v>
      </c>
      <c r="I771" s="26"/>
      <c r="J771" s="30"/>
      <c r="P771" s="57">
        <f t="shared" ref="P771:P834" si="124">IF(COUNTIFS($C$2:$C$1000,C771)&gt;1, A771,0)</f>
        <v>0</v>
      </c>
      <c r="Q771" s="30">
        <f t="shared" ref="Q771:Q834" si="125">IF(COUNTIFS($C$2:$C$1000,C771)&gt;1, C771,0)</f>
        <v>0</v>
      </c>
      <c r="T771" s="42">
        <f t="shared" ref="T771:T834" si="126">IF($C771=$R$3, $A771,)</f>
        <v>0</v>
      </c>
      <c r="V771" s="43">
        <f t="shared" ref="V771:V834" si="127">IF(T771&lt;&gt;0, DATE(MID(T771,4,7),MID(T771,1,2),1),)</f>
        <v>0</v>
      </c>
      <c r="W771" s="42">
        <f t="shared" ref="W771:W834" si="128">IF(T771&gt;0,W770+1,W770)</f>
        <v>2</v>
      </c>
      <c r="AG771" s="63"/>
      <c r="AR771" s="63"/>
      <c r="BC771" s="63"/>
      <c r="BN771" s="63"/>
      <c r="BY771" s="63"/>
      <c r="CJ771" s="63"/>
      <c r="CU771" s="63"/>
      <c r="DF771" s="63"/>
      <c r="DQ771" s="63"/>
      <c r="EB771" s="63"/>
      <c r="EM771" s="63"/>
      <c r="EX771" s="63"/>
      <c r="FI771" s="63"/>
      <c r="FT771" s="63"/>
      <c r="GE771" s="63"/>
      <c r="GP771" s="63"/>
      <c r="HA771" s="63"/>
      <c r="HL771" s="63"/>
      <c r="HW771" s="63"/>
      <c r="IH771" s="63"/>
      <c r="IS771" s="63"/>
      <c r="JD771" s="63"/>
      <c r="JO771" s="63"/>
      <c r="JZ771" s="63"/>
      <c r="KK771" s="63"/>
      <c r="KV771" s="63"/>
      <c r="LG771" s="63"/>
      <c r="LR771" s="63"/>
      <c r="MC771" s="63"/>
      <c r="MN771" s="63"/>
      <c r="MY771" s="63"/>
      <c r="NJ771" s="63"/>
      <c r="NU771" s="63"/>
      <c r="OF771" s="63"/>
      <c r="OQ771" s="63"/>
      <c r="PB771" s="63"/>
      <c r="PM771" s="63"/>
      <c r="PX771" s="63"/>
      <c r="QI771" s="63"/>
      <c r="QT771" s="63"/>
      <c r="RE771" s="63"/>
      <c r="RP771" s="63"/>
      <c r="SA771" s="63"/>
      <c r="SL771" s="63"/>
      <c r="SW771" s="63"/>
      <c r="TH771" s="63"/>
      <c r="TS771" s="63"/>
      <c r="UD771" s="63"/>
      <c r="UO771" s="63"/>
      <c r="UZ771" s="63"/>
      <c r="VK771" s="63"/>
      <c r="VV771" s="63"/>
      <c r="WG771" s="63"/>
      <c r="WR771" s="63"/>
      <c r="XC771" s="63"/>
      <c r="XN771" s="63"/>
      <c r="XY771" s="63"/>
      <c r="YJ771" s="63"/>
      <c r="YU771" s="63"/>
      <c r="ZF771" s="63"/>
      <c r="ZQ771" s="63"/>
      <c r="AAB771" s="63"/>
      <c r="AAM771" s="63"/>
      <c r="AAX771" s="63"/>
      <c r="ABI771" s="63"/>
      <c r="ABT771" s="63"/>
      <c r="ACE771" s="63"/>
      <c r="ACP771" s="63"/>
      <c r="ADA771" s="63"/>
      <c r="ADL771" s="63"/>
      <c r="ADW771" s="63"/>
      <c r="AEH771" s="63"/>
      <c r="AES771" s="63"/>
      <c r="AFD771" s="63"/>
      <c r="AFO771" s="63"/>
      <c r="AFZ771" s="63"/>
      <c r="AGK771" s="63"/>
      <c r="AGV771" s="63"/>
      <c r="AHG771" s="63"/>
      <c r="AHR771" s="63"/>
      <c r="AIC771" s="63"/>
      <c r="AIN771" s="63"/>
      <c r="AIY771" s="63"/>
      <c r="AJJ771" s="63"/>
      <c r="AJU771" s="63"/>
      <c r="AKF771" s="63"/>
      <c r="AKQ771" s="63"/>
      <c r="ALB771" s="63"/>
      <c r="ALM771" s="63"/>
      <c r="ALX771" s="63"/>
      <c r="AMI771" s="63"/>
      <c r="AMT771" s="63"/>
      <c r="ANE771" s="63"/>
      <c r="ANP771" s="63"/>
      <c r="AOA771" s="63"/>
      <c r="AOL771" s="63"/>
      <c r="AOW771" s="63"/>
      <c r="APH771" s="63"/>
      <c r="APS771" s="63"/>
      <c r="AQD771" s="63"/>
      <c r="AQO771" s="63"/>
      <c r="AQZ771" s="63"/>
      <c r="ARK771" s="63"/>
      <c r="ARV771" s="63"/>
      <c r="ASG771" s="63"/>
      <c r="ASR771" s="63"/>
      <c r="ATC771" s="63"/>
      <c r="ATN771" s="63"/>
      <c r="ATY771" s="63"/>
      <c r="AUJ771" s="63"/>
      <c r="AUU771" s="63"/>
      <c r="AVF771" s="63"/>
      <c r="AVQ771" s="63"/>
      <c r="AWB771" s="63"/>
      <c r="AWM771" s="63"/>
      <c r="AWX771" s="63"/>
      <c r="AXI771" s="63"/>
      <c r="AXT771" s="63"/>
      <c r="AYE771" s="63"/>
      <c r="AYP771" s="63"/>
      <c r="AZA771" s="63"/>
    </row>
    <row r="772" spans="1:1023 1034:1353" ht="18.75" customHeight="1" x14ac:dyDescent="0.35">
      <c r="A772" s="24">
        <f>'total Scrap'!A772</f>
        <v>0</v>
      </c>
      <c r="B772" s="29">
        <f>'total Scrap'!D772</f>
        <v>0</v>
      </c>
      <c r="C772" s="45">
        <f>'total Scrap'!E772</f>
        <v>0</v>
      </c>
      <c r="D772" s="8">
        <f>'total Scrap'!F772</f>
        <v>0</v>
      </c>
      <c r="E772" s="26">
        <f t="shared" ca="1" si="120"/>
        <v>1457</v>
      </c>
      <c r="F772" s="26">
        <f t="shared" si="121"/>
        <v>610</v>
      </c>
      <c r="G772" s="27">
        <f t="shared" ca="1" si="122"/>
        <v>43.571428571428569</v>
      </c>
      <c r="H772" s="26">
        <f t="shared" ca="1" si="123"/>
        <v>4</v>
      </c>
      <c r="I772" s="26"/>
      <c r="J772" s="30"/>
      <c r="P772" s="57">
        <f t="shared" si="124"/>
        <v>0</v>
      </c>
      <c r="Q772" s="30">
        <f t="shared" si="125"/>
        <v>0</v>
      </c>
      <c r="T772" s="42">
        <f t="shared" si="126"/>
        <v>0</v>
      </c>
      <c r="V772" s="43">
        <f t="shared" si="127"/>
        <v>0</v>
      </c>
      <c r="W772" s="42">
        <f t="shared" si="128"/>
        <v>2</v>
      </c>
      <c r="AG772" s="63"/>
      <c r="AR772" s="63"/>
      <c r="BC772" s="63"/>
      <c r="BN772" s="63"/>
      <c r="BY772" s="63"/>
      <c r="CJ772" s="63"/>
      <c r="CU772" s="63"/>
      <c r="DF772" s="63"/>
      <c r="DQ772" s="63"/>
      <c r="EB772" s="63"/>
      <c r="EM772" s="63"/>
      <c r="EX772" s="63"/>
      <c r="FI772" s="63"/>
      <c r="FT772" s="63"/>
      <c r="GE772" s="63"/>
      <c r="GP772" s="63"/>
      <c r="HA772" s="63"/>
      <c r="HL772" s="63"/>
      <c r="HW772" s="63"/>
      <c r="IH772" s="63"/>
      <c r="IS772" s="63"/>
      <c r="JD772" s="63"/>
      <c r="JO772" s="63"/>
      <c r="JZ772" s="63"/>
      <c r="KK772" s="63"/>
      <c r="KV772" s="63"/>
      <c r="LG772" s="63"/>
      <c r="LR772" s="63"/>
      <c r="MC772" s="63"/>
      <c r="MN772" s="63"/>
      <c r="MY772" s="63"/>
      <c r="NJ772" s="63"/>
      <c r="NU772" s="63"/>
      <c r="OF772" s="63"/>
      <c r="OQ772" s="63"/>
      <c r="PB772" s="63"/>
      <c r="PM772" s="63"/>
      <c r="PX772" s="63"/>
      <c r="QI772" s="63"/>
      <c r="QT772" s="63"/>
      <c r="RE772" s="63"/>
      <c r="RP772" s="63"/>
      <c r="SA772" s="63"/>
      <c r="SL772" s="63"/>
      <c r="SW772" s="63"/>
      <c r="TH772" s="63"/>
      <c r="TS772" s="63"/>
      <c r="UD772" s="63"/>
      <c r="UO772" s="63"/>
      <c r="UZ772" s="63"/>
      <c r="VK772" s="63"/>
      <c r="VV772" s="63"/>
      <c r="WG772" s="63"/>
      <c r="WR772" s="63"/>
      <c r="XC772" s="63"/>
      <c r="XN772" s="63"/>
      <c r="XY772" s="63"/>
      <c r="YJ772" s="63"/>
      <c r="YU772" s="63"/>
      <c r="ZF772" s="63"/>
      <c r="ZQ772" s="63"/>
      <c r="AAB772" s="63"/>
      <c r="AAM772" s="63"/>
      <c r="AAX772" s="63"/>
      <c r="ABI772" s="63"/>
      <c r="ABT772" s="63"/>
      <c r="ACE772" s="63"/>
      <c r="ACP772" s="63"/>
      <c r="ADA772" s="63"/>
      <c r="ADL772" s="63"/>
      <c r="ADW772" s="63"/>
      <c r="AEH772" s="63"/>
      <c r="AES772" s="63"/>
      <c r="AFD772" s="63"/>
      <c r="AFO772" s="63"/>
      <c r="AFZ772" s="63"/>
      <c r="AGK772" s="63"/>
      <c r="AGV772" s="63"/>
      <c r="AHG772" s="63"/>
      <c r="AHR772" s="63"/>
      <c r="AIC772" s="63"/>
      <c r="AIN772" s="63"/>
      <c r="AIY772" s="63"/>
      <c r="AJJ772" s="63"/>
      <c r="AJU772" s="63"/>
      <c r="AKF772" s="63"/>
      <c r="AKQ772" s="63"/>
      <c r="ALB772" s="63"/>
      <c r="ALM772" s="63"/>
      <c r="ALX772" s="63"/>
      <c r="AMI772" s="63"/>
      <c r="AMT772" s="63"/>
      <c r="ANE772" s="63"/>
      <c r="ANP772" s="63"/>
      <c r="AOA772" s="63"/>
      <c r="AOL772" s="63"/>
      <c r="AOW772" s="63"/>
      <c r="APH772" s="63"/>
      <c r="APS772" s="63"/>
      <c r="AQD772" s="63"/>
      <c r="AQO772" s="63"/>
      <c r="AQZ772" s="63"/>
      <c r="ARK772" s="63"/>
      <c r="ARV772" s="63"/>
      <c r="ASG772" s="63"/>
      <c r="ASR772" s="63"/>
      <c r="ATC772" s="63"/>
      <c r="ATN772" s="63"/>
      <c r="ATY772" s="63"/>
      <c r="AUJ772" s="63"/>
      <c r="AUU772" s="63"/>
      <c r="AVF772" s="63"/>
      <c r="AVQ772" s="63"/>
      <c r="AWB772" s="63"/>
      <c r="AWM772" s="63"/>
      <c r="AWX772" s="63"/>
      <c r="AXI772" s="63"/>
      <c r="AXT772" s="63"/>
      <c r="AYE772" s="63"/>
      <c r="AYP772" s="63"/>
      <c r="AZA772" s="63"/>
    </row>
    <row r="773" spans="1:1023 1034:1353" ht="18.75" customHeight="1" x14ac:dyDescent="0.35">
      <c r="A773" s="24">
        <f>'total Scrap'!A773</f>
        <v>0</v>
      </c>
      <c r="B773" s="29">
        <f>'total Scrap'!D773</f>
        <v>0</v>
      </c>
      <c r="C773" s="45">
        <f>'total Scrap'!E773</f>
        <v>0</v>
      </c>
      <c r="D773" s="8">
        <f>'total Scrap'!F773</f>
        <v>0</v>
      </c>
      <c r="E773" s="26">
        <f t="shared" ca="1" si="120"/>
        <v>1457</v>
      </c>
      <c r="F773" s="26">
        <f t="shared" si="121"/>
        <v>610</v>
      </c>
      <c r="G773" s="27">
        <f t="shared" ca="1" si="122"/>
        <v>43.571428571428569</v>
      </c>
      <c r="H773" s="26">
        <f t="shared" ca="1" si="123"/>
        <v>4</v>
      </c>
      <c r="I773" s="26"/>
      <c r="J773" s="30"/>
      <c r="P773" s="57">
        <f t="shared" si="124"/>
        <v>0</v>
      </c>
      <c r="Q773" s="30">
        <f t="shared" si="125"/>
        <v>0</v>
      </c>
      <c r="T773" s="42">
        <f t="shared" si="126"/>
        <v>0</v>
      </c>
      <c r="V773" s="43">
        <f t="shared" si="127"/>
        <v>0</v>
      </c>
      <c r="W773" s="42">
        <f t="shared" si="128"/>
        <v>2</v>
      </c>
      <c r="AG773" s="63"/>
      <c r="AR773" s="63"/>
      <c r="BC773" s="63"/>
      <c r="BN773" s="63"/>
      <c r="BY773" s="63"/>
      <c r="CJ773" s="63"/>
      <c r="CU773" s="63"/>
      <c r="DF773" s="63"/>
      <c r="DQ773" s="63"/>
      <c r="EB773" s="63"/>
      <c r="EM773" s="63"/>
      <c r="EX773" s="63"/>
      <c r="FI773" s="63"/>
      <c r="FT773" s="63"/>
      <c r="GE773" s="63"/>
      <c r="GP773" s="63"/>
      <c r="HA773" s="63"/>
      <c r="HL773" s="63"/>
      <c r="HW773" s="63"/>
      <c r="IH773" s="63"/>
      <c r="IS773" s="63"/>
      <c r="JD773" s="63"/>
      <c r="JO773" s="63"/>
      <c r="JZ773" s="63"/>
      <c r="KK773" s="63"/>
      <c r="KV773" s="63"/>
      <c r="LG773" s="63"/>
      <c r="LR773" s="63"/>
      <c r="MC773" s="63"/>
      <c r="MN773" s="63"/>
      <c r="MY773" s="63"/>
      <c r="NJ773" s="63"/>
      <c r="NU773" s="63"/>
      <c r="OF773" s="63"/>
      <c r="OQ773" s="63"/>
      <c r="PB773" s="63"/>
      <c r="PM773" s="63"/>
      <c r="PX773" s="63"/>
      <c r="QI773" s="63"/>
      <c r="QT773" s="63"/>
      <c r="RE773" s="63"/>
      <c r="RP773" s="63"/>
      <c r="SA773" s="63"/>
      <c r="SL773" s="63"/>
      <c r="SW773" s="63"/>
      <c r="TH773" s="63"/>
      <c r="TS773" s="63"/>
      <c r="UD773" s="63"/>
      <c r="UO773" s="63"/>
      <c r="UZ773" s="63"/>
      <c r="VK773" s="63"/>
      <c r="VV773" s="63"/>
      <c r="WG773" s="63"/>
      <c r="WR773" s="63"/>
      <c r="XC773" s="63"/>
      <c r="XN773" s="63"/>
      <c r="XY773" s="63"/>
      <c r="YJ773" s="63"/>
      <c r="YU773" s="63"/>
      <c r="ZF773" s="63"/>
      <c r="ZQ773" s="63"/>
      <c r="AAB773" s="63"/>
      <c r="AAM773" s="63"/>
      <c r="AAX773" s="63"/>
      <c r="ABI773" s="63"/>
      <c r="ABT773" s="63"/>
      <c r="ACE773" s="63"/>
      <c r="ACP773" s="63"/>
      <c r="ADA773" s="63"/>
      <c r="ADL773" s="63"/>
      <c r="ADW773" s="63"/>
      <c r="AEH773" s="63"/>
      <c r="AES773" s="63"/>
      <c r="AFD773" s="63"/>
      <c r="AFO773" s="63"/>
      <c r="AFZ773" s="63"/>
      <c r="AGK773" s="63"/>
      <c r="AGV773" s="63"/>
      <c r="AHG773" s="63"/>
      <c r="AHR773" s="63"/>
      <c r="AIC773" s="63"/>
      <c r="AIN773" s="63"/>
      <c r="AIY773" s="63"/>
      <c r="AJJ773" s="63"/>
      <c r="AJU773" s="63"/>
      <c r="AKF773" s="63"/>
      <c r="AKQ773" s="63"/>
      <c r="ALB773" s="63"/>
      <c r="ALM773" s="63"/>
      <c r="ALX773" s="63"/>
      <c r="AMI773" s="63"/>
      <c r="AMT773" s="63"/>
      <c r="ANE773" s="63"/>
      <c r="ANP773" s="63"/>
      <c r="AOA773" s="63"/>
      <c r="AOL773" s="63"/>
      <c r="AOW773" s="63"/>
      <c r="APH773" s="63"/>
      <c r="APS773" s="63"/>
      <c r="AQD773" s="63"/>
      <c r="AQO773" s="63"/>
      <c r="AQZ773" s="63"/>
      <c r="ARK773" s="63"/>
      <c r="ARV773" s="63"/>
      <c r="ASG773" s="63"/>
      <c r="ASR773" s="63"/>
      <c r="ATC773" s="63"/>
      <c r="ATN773" s="63"/>
      <c r="ATY773" s="63"/>
      <c r="AUJ773" s="63"/>
      <c r="AUU773" s="63"/>
      <c r="AVF773" s="63"/>
      <c r="AVQ773" s="63"/>
      <c r="AWB773" s="63"/>
      <c r="AWM773" s="63"/>
      <c r="AWX773" s="63"/>
      <c r="AXI773" s="63"/>
      <c r="AXT773" s="63"/>
      <c r="AYE773" s="63"/>
      <c r="AYP773" s="63"/>
      <c r="AZA773" s="63"/>
    </row>
    <row r="774" spans="1:1023 1034:1353" ht="18.75" customHeight="1" x14ac:dyDescent="0.35">
      <c r="A774" s="24">
        <f>'total Scrap'!A774</f>
        <v>0</v>
      </c>
      <c r="B774" s="29">
        <f>'total Scrap'!D774</f>
        <v>0</v>
      </c>
      <c r="C774" s="45">
        <f>'total Scrap'!E774</f>
        <v>0</v>
      </c>
      <c r="D774" s="8">
        <f>'total Scrap'!F774</f>
        <v>0</v>
      </c>
      <c r="E774" s="26">
        <f t="shared" ca="1" si="120"/>
        <v>1457</v>
      </c>
      <c r="F774" s="26">
        <f t="shared" si="121"/>
        <v>610</v>
      </c>
      <c r="G774" s="27">
        <f t="shared" ca="1" si="122"/>
        <v>43.571428571428569</v>
      </c>
      <c r="H774" s="26">
        <f t="shared" ca="1" si="123"/>
        <v>4</v>
      </c>
      <c r="I774" s="26"/>
      <c r="J774" s="30"/>
      <c r="P774" s="57">
        <f t="shared" si="124"/>
        <v>0</v>
      </c>
      <c r="Q774" s="30">
        <f t="shared" si="125"/>
        <v>0</v>
      </c>
      <c r="T774" s="42">
        <f t="shared" si="126"/>
        <v>0</v>
      </c>
      <c r="V774" s="43">
        <f t="shared" si="127"/>
        <v>0</v>
      </c>
      <c r="W774" s="42">
        <f t="shared" si="128"/>
        <v>2</v>
      </c>
      <c r="AG774" s="63"/>
      <c r="AR774" s="63"/>
      <c r="BC774" s="63"/>
      <c r="BN774" s="63"/>
      <c r="BY774" s="63"/>
      <c r="CJ774" s="63"/>
      <c r="CU774" s="63"/>
      <c r="DF774" s="63"/>
      <c r="DQ774" s="63"/>
      <c r="EB774" s="63"/>
      <c r="EM774" s="63"/>
      <c r="EX774" s="63"/>
      <c r="FI774" s="63"/>
      <c r="FT774" s="63"/>
      <c r="GE774" s="63"/>
      <c r="GP774" s="63"/>
      <c r="HA774" s="63"/>
      <c r="HL774" s="63"/>
      <c r="HW774" s="63"/>
      <c r="IH774" s="63"/>
      <c r="IS774" s="63"/>
      <c r="JD774" s="63"/>
      <c r="JO774" s="63"/>
      <c r="JZ774" s="63"/>
      <c r="KK774" s="63"/>
      <c r="KV774" s="63"/>
      <c r="LG774" s="63"/>
      <c r="LR774" s="63"/>
      <c r="MC774" s="63"/>
      <c r="MN774" s="63"/>
      <c r="MY774" s="63"/>
      <c r="NJ774" s="63"/>
      <c r="NU774" s="63"/>
      <c r="OF774" s="63"/>
      <c r="OQ774" s="63"/>
      <c r="PB774" s="63"/>
      <c r="PM774" s="63"/>
      <c r="PX774" s="63"/>
      <c r="QI774" s="63"/>
      <c r="QT774" s="63"/>
      <c r="RE774" s="63"/>
      <c r="RP774" s="63"/>
      <c r="SA774" s="63"/>
      <c r="SL774" s="63"/>
      <c r="SW774" s="63"/>
      <c r="TH774" s="63"/>
      <c r="TS774" s="63"/>
      <c r="UD774" s="63"/>
      <c r="UO774" s="63"/>
      <c r="UZ774" s="63"/>
      <c r="VK774" s="63"/>
      <c r="VV774" s="63"/>
      <c r="WG774" s="63"/>
      <c r="WR774" s="63"/>
      <c r="XC774" s="63"/>
      <c r="XN774" s="63"/>
      <c r="XY774" s="63"/>
      <c r="YJ774" s="63"/>
      <c r="YU774" s="63"/>
      <c r="ZF774" s="63"/>
      <c r="ZQ774" s="63"/>
      <c r="AAB774" s="63"/>
      <c r="AAM774" s="63"/>
      <c r="AAX774" s="63"/>
      <c r="ABI774" s="63"/>
      <c r="ABT774" s="63"/>
      <c r="ACE774" s="63"/>
      <c r="ACP774" s="63"/>
      <c r="ADA774" s="63"/>
      <c r="ADL774" s="63"/>
      <c r="ADW774" s="63"/>
      <c r="AEH774" s="63"/>
      <c r="AES774" s="63"/>
      <c r="AFD774" s="63"/>
      <c r="AFO774" s="63"/>
      <c r="AFZ774" s="63"/>
      <c r="AGK774" s="63"/>
      <c r="AGV774" s="63"/>
      <c r="AHG774" s="63"/>
      <c r="AHR774" s="63"/>
      <c r="AIC774" s="63"/>
      <c r="AIN774" s="63"/>
      <c r="AIY774" s="63"/>
      <c r="AJJ774" s="63"/>
      <c r="AJU774" s="63"/>
      <c r="AKF774" s="63"/>
      <c r="AKQ774" s="63"/>
      <c r="ALB774" s="63"/>
      <c r="ALM774" s="63"/>
      <c r="ALX774" s="63"/>
      <c r="AMI774" s="63"/>
      <c r="AMT774" s="63"/>
      <c r="ANE774" s="63"/>
      <c r="ANP774" s="63"/>
      <c r="AOA774" s="63"/>
      <c r="AOL774" s="63"/>
      <c r="AOW774" s="63"/>
      <c r="APH774" s="63"/>
      <c r="APS774" s="63"/>
      <c r="AQD774" s="63"/>
      <c r="AQO774" s="63"/>
      <c r="AQZ774" s="63"/>
      <c r="ARK774" s="63"/>
      <c r="ARV774" s="63"/>
      <c r="ASG774" s="63"/>
      <c r="ASR774" s="63"/>
      <c r="ATC774" s="63"/>
      <c r="ATN774" s="63"/>
      <c r="ATY774" s="63"/>
      <c r="AUJ774" s="63"/>
      <c r="AUU774" s="63"/>
      <c r="AVF774" s="63"/>
      <c r="AVQ774" s="63"/>
      <c r="AWB774" s="63"/>
      <c r="AWM774" s="63"/>
      <c r="AWX774" s="63"/>
      <c r="AXI774" s="63"/>
      <c r="AXT774" s="63"/>
      <c r="AYE774" s="63"/>
      <c r="AYP774" s="63"/>
      <c r="AZA774" s="63"/>
    </row>
    <row r="775" spans="1:1023 1034:1353" ht="18.75" customHeight="1" x14ac:dyDescent="0.35">
      <c r="A775" s="24">
        <f>'total Scrap'!A775</f>
        <v>0</v>
      </c>
      <c r="B775" s="29">
        <f>'total Scrap'!D775</f>
        <v>0</v>
      </c>
      <c r="C775" s="45">
        <f>'total Scrap'!E775</f>
        <v>0</v>
      </c>
      <c r="D775" s="8">
        <f>'total Scrap'!F775</f>
        <v>0</v>
      </c>
      <c r="E775" s="26">
        <f t="shared" ca="1" si="120"/>
        <v>1457</v>
      </c>
      <c r="F775" s="26">
        <f t="shared" si="121"/>
        <v>610</v>
      </c>
      <c r="G775" s="27">
        <f t="shared" ca="1" si="122"/>
        <v>43.571428571428569</v>
      </c>
      <c r="H775" s="26">
        <f t="shared" ca="1" si="123"/>
        <v>4</v>
      </c>
      <c r="I775" s="26"/>
      <c r="J775" s="30"/>
      <c r="P775" s="57">
        <f t="shared" si="124"/>
        <v>0</v>
      </c>
      <c r="Q775" s="30">
        <f t="shared" si="125"/>
        <v>0</v>
      </c>
      <c r="T775" s="42">
        <f t="shared" si="126"/>
        <v>0</v>
      </c>
      <c r="V775" s="43">
        <f t="shared" si="127"/>
        <v>0</v>
      </c>
      <c r="W775" s="42">
        <f t="shared" si="128"/>
        <v>2</v>
      </c>
      <c r="AG775" s="63"/>
      <c r="AR775" s="63"/>
      <c r="BC775" s="63"/>
      <c r="BN775" s="63"/>
      <c r="BY775" s="63"/>
      <c r="CJ775" s="63"/>
      <c r="CU775" s="63"/>
      <c r="DF775" s="63"/>
      <c r="DQ775" s="63"/>
      <c r="EB775" s="63"/>
      <c r="EM775" s="63"/>
      <c r="EX775" s="63"/>
      <c r="FI775" s="63"/>
      <c r="FT775" s="63"/>
      <c r="GE775" s="63"/>
      <c r="GP775" s="63"/>
      <c r="HA775" s="63"/>
      <c r="HL775" s="63"/>
      <c r="HW775" s="63"/>
      <c r="IH775" s="63"/>
      <c r="IS775" s="63"/>
      <c r="JD775" s="63"/>
      <c r="JO775" s="63"/>
      <c r="JZ775" s="63"/>
      <c r="KK775" s="63"/>
      <c r="KV775" s="63"/>
      <c r="LG775" s="63"/>
      <c r="LR775" s="63"/>
      <c r="MC775" s="63"/>
      <c r="MN775" s="63"/>
      <c r="MY775" s="63"/>
      <c r="NJ775" s="63"/>
      <c r="NU775" s="63"/>
      <c r="OF775" s="63"/>
      <c r="OQ775" s="63"/>
      <c r="PB775" s="63"/>
      <c r="PM775" s="63"/>
      <c r="PX775" s="63"/>
      <c r="QI775" s="63"/>
      <c r="QT775" s="63"/>
      <c r="RE775" s="63"/>
      <c r="RP775" s="63"/>
      <c r="SA775" s="63"/>
      <c r="SL775" s="63"/>
      <c r="SW775" s="63"/>
      <c r="TH775" s="63"/>
      <c r="TS775" s="63"/>
      <c r="UD775" s="63"/>
      <c r="UO775" s="63"/>
      <c r="UZ775" s="63"/>
      <c r="VK775" s="63"/>
      <c r="VV775" s="63"/>
      <c r="WG775" s="63"/>
      <c r="WR775" s="63"/>
      <c r="XC775" s="63"/>
      <c r="XN775" s="63"/>
      <c r="XY775" s="63"/>
      <c r="YJ775" s="63"/>
      <c r="YU775" s="63"/>
      <c r="ZF775" s="63"/>
      <c r="ZQ775" s="63"/>
      <c r="AAB775" s="63"/>
      <c r="AAM775" s="63"/>
      <c r="AAX775" s="63"/>
      <c r="ABI775" s="63"/>
      <c r="ABT775" s="63"/>
      <c r="ACE775" s="63"/>
      <c r="ACP775" s="63"/>
      <c r="ADA775" s="63"/>
      <c r="ADL775" s="63"/>
      <c r="ADW775" s="63"/>
      <c r="AEH775" s="63"/>
      <c r="AES775" s="63"/>
      <c r="AFD775" s="63"/>
      <c r="AFO775" s="63"/>
      <c r="AFZ775" s="63"/>
      <c r="AGK775" s="63"/>
      <c r="AGV775" s="63"/>
      <c r="AHG775" s="63"/>
      <c r="AHR775" s="63"/>
      <c r="AIC775" s="63"/>
      <c r="AIN775" s="63"/>
      <c r="AIY775" s="63"/>
      <c r="AJJ775" s="63"/>
      <c r="AJU775" s="63"/>
      <c r="AKF775" s="63"/>
      <c r="AKQ775" s="63"/>
      <c r="ALB775" s="63"/>
      <c r="ALM775" s="63"/>
      <c r="ALX775" s="63"/>
      <c r="AMI775" s="63"/>
      <c r="AMT775" s="63"/>
      <c r="ANE775" s="63"/>
      <c r="ANP775" s="63"/>
      <c r="AOA775" s="63"/>
      <c r="AOL775" s="63"/>
      <c r="AOW775" s="63"/>
      <c r="APH775" s="63"/>
      <c r="APS775" s="63"/>
      <c r="AQD775" s="63"/>
      <c r="AQO775" s="63"/>
      <c r="AQZ775" s="63"/>
      <c r="ARK775" s="63"/>
      <c r="ARV775" s="63"/>
      <c r="ASG775" s="63"/>
      <c r="ASR775" s="63"/>
      <c r="ATC775" s="63"/>
      <c r="ATN775" s="63"/>
      <c r="ATY775" s="63"/>
      <c r="AUJ775" s="63"/>
      <c r="AUU775" s="63"/>
      <c r="AVF775" s="63"/>
      <c r="AVQ775" s="63"/>
      <c r="AWB775" s="63"/>
      <c r="AWM775" s="63"/>
      <c r="AWX775" s="63"/>
      <c r="AXI775" s="63"/>
      <c r="AXT775" s="63"/>
      <c r="AYE775" s="63"/>
      <c r="AYP775" s="63"/>
      <c r="AZA775" s="63"/>
    </row>
    <row r="776" spans="1:1023 1034:1353" ht="18.75" customHeight="1" x14ac:dyDescent="0.35">
      <c r="A776" s="24">
        <f>'total Scrap'!A776</f>
        <v>0</v>
      </c>
      <c r="B776" s="29">
        <f>'total Scrap'!D776</f>
        <v>0</v>
      </c>
      <c r="C776" s="45">
        <f>'total Scrap'!E776</f>
        <v>0</v>
      </c>
      <c r="D776" s="8">
        <f>'total Scrap'!F776</f>
        <v>0</v>
      </c>
      <c r="E776" s="26">
        <f t="shared" ca="1" si="120"/>
        <v>1457</v>
      </c>
      <c r="F776" s="26">
        <f t="shared" si="121"/>
        <v>610</v>
      </c>
      <c r="G776" s="27">
        <f t="shared" ca="1" si="122"/>
        <v>43.571428571428569</v>
      </c>
      <c r="H776" s="26">
        <f t="shared" ca="1" si="123"/>
        <v>4</v>
      </c>
      <c r="I776" s="26"/>
      <c r="J776" s="30"/>
      <c r="P776" s="57">
        <f t="shared" si="124"/>
        <v>0</v>
      </c>
      <c r="Q776" s="30">
        <f t="shared" si="125"/>
        <v>0</v>
      </c>
      <c r="T776" s="42">
        <f t="shared" si="126"/>
        <v>0</v>
      </c>
      <c r="V776" s="43">
        <f t="shared" si="127"/>
        <v>0</v>
      </c>
      <c r="W776" s="42">
        <f t="shared" si="128"/>
        <v>2</v>
      </c>
      <c r="AG776" s="63"/>
      <c r="AR776" s="63"/>
      <c r="BC776" s="63"/>
      <c r="BN776" s="63"/>
      <c r="BY776" s="63"/>
      <c r="CJ776" s="63"/>
      <c r="CU776" s="63"/>
      <c r="DF776" s="63"/>
      <c r="DQ776" s="63"/>
      <c r="EB776" s="63"/>
      <c r="EM776" s="63"/>
      <c r="EX776" s="63"/>
      <c r="FI776" s="63"/>
      <c r="FT776" s="63"/>
      <c r="GE776" s="63"/>
      <c r="GP776" s="63"/>
      <c r="HA776" s="63"/>
      <c r="HL776" s="63"/>
      <c r="HW776" s="63"/>
      <c r="IH776" s="63"/>
      <c r="IS776" s="63"/>
      <c r="JD776" s="63"/>
      <c r="JO776" s="63"/>
      <c r="JZ776" s="63"/>
      <c r="KK776" s="63"/>
      <c r="KV776" s="63"/>
      <c r="LG776" s="63"/>
      <c r="LR776" s="63"/>
      <c r="MC776" s="63"/>
      <c r="MN776" s="63"/>
      <c r="MY776" s="63"/>
      <c r="NJ776" s="63"/>
      <c r="NU776" s="63"/>
      <c r="OF776" s="63"/>
      <c r="OQ776" s="63"/>
      <c r="PB776" s="63"/>
      <c r="PM776" s="63"/>
      <c r="PX776" s="63"/>
      <c r="QI776" s="63"/>
      <c r="QT776" s="63"/>
      <c r="RE776" s="63"/>
      <c r="RP776" s="63"/>
      <c r="SA776" s="63"/>
      <c r="SL776" s="63"/>
      <c r="SW776" s="63"/>
      <c r="TH776" s="63"/>
      <c r="TS776" s="63"/>
      <c r="UD776" s="63"/>
      <c r="UO776" s="63"/>
      <c r="UZ776" s="63"/>
      <c r="VK776" s="63"/>
      <c r="VV776" s="63"/>
      <c r="WG776" s="63"/>
      <c r="WR776" s="63"/>
      <c r="XC776" s="63"/>
      <c r="XN776" s="63"/>
      <c r="XY776" s="63"/>
      <c r="YJ776" s="63"/>
      <c r="YU776" s="63"/>
      <c r="ZF776" s="63"/>
      <c r="ZQ776" s="63"/>
      <c r="AAB776" s="63"/>
      <c r="AAM776" s="63"/>
      <c r="AAX776" s="63"/>
      <c r="ABI776" s="63"/>
      <c r="ABT776" s="63"/>
      <c r="ACE776" s="63"/>
      <c r="ACP776" s="63"/>
      <c r="ADA776" s="63"/>
      <c r="ADL776" s="63"/>
      <c r="ADW776" s="63"/>
      <c r="AEH776" s="63"/>
      <c r="AES776" s="63"/>
      <c r="AFD776" s="63"/>
      <c r="AFO776" s="63"/>
      <c r="AFZ776" s="63"/>
      <c r="AGK776" s="63"/>
      <c r="AGV776" s="63"/>
      <c r="AHG776" s="63"/>
      <c r="AHR776" s="63"/>
      <c r="AIC776" s="63"/>
      <c r="AIN776" s="63"/>
      <c r="AIY776" s="63"/>
      <c r="AJJ776" s="63"/>
      <c r="AJU776" s="63"/>
      <c r="AKF776" s="63"/>
      <c r="AKQ776" s="63"/>
      <c r="ALB776" s="63"/>
      <c r="ALM776" s="63"/>
      <c r="ALX776" s="63"/>
      <c r="AMI776" s="63"/>
      <c r="AMT776" s="63"/>
      <c r="ANE776" s="63"/>
      <c r="ANP776" s="63"/>
      <c r="AOA776" s="63"/>
      <c r="AOL776" s="63"/>
      <c r="AOW776" s="63"/>
      <c r="APH776" s="63"/>
      <c r="APS776" s="63"/>
      <c r="AQD776" s="63"/>
      <c r="AQO776" s="63"/>
      <c r="AQZ776" s="63"/>
      <c r="ARK776" s="63"/>
      <c r="ARV776" s="63"/>
      <c r="ASG776" s="63"/>
      <c r="ASR776" s="63"/>
      <c r="ATC776" s="63"/>
      <c r="ATN776" s="63"/>
      <c r="ATY776" s="63"/>
      <c r="AUJ776" s="63"/>
      <c r="AUU776" s="63"/>
      <c r="AVF776" s="63"/>
      <c r="AVQ776" s="63"/>
      <c r="AWB776" s="63"/>
      <c r="AWM776" s="63"/>
      <c r="AWX776" s="63"/>
      <c r="AXI776" s="63"/>
      <c r="AXT776" s="63"/>
      <c r="AYE776" s="63"/>
      <c r="AYP776" s="63"/>
      <c r="AZA776" s="63"/>
    </row>
    <row r="777" spans="1:1023 1034:1353" ht="18.75" customHeight="1" x14ac:dyDescent="0.35">
      <c r="A777" s="24">
        <f>'total Scrap'!A777</f>
        <v>0</v>
      </c>
      <c r="B777" s="29">
        <f>'total Scrap'!D777</f>
        <v>0</v>
      </c>
      <c r="C777" s="45">
        <f>'total Scrap'!E777</f>
        <v>0</v>
      </c>
      <c r="D777" s="8">
        <f>'total Scrap'!F777</f>
        <v>0</v>
      </c>
      <c r="E777" s="26">
        <f t="shared" ca="1" si="120"/>
        <v>1457</v>
      </c>
      <c r="F777" s="26">
        <f t="shared" si="121"/>
        <v>610</v>
      </c>
      <c r="G777" s="27">
        <f t="shared" ca="1" si="122"/>
        <v>43.571428571428569</v>
      </c>
      <c r="H777" s="26">
        <f t="shared" ca="1" si="123"/>
        <v>4</v>
      </c>
      <c r="I777" s="26"/>
      <c r="J777" s="30"/>
      <c r="P777" s="57">
        <f t="shared" si="124"/>
        <v>0</v>
      </c>
      <c r="Q777" s="30">
        <f t="shared" si="125"/>
        <v>0</v>
      </c>
      <c r="T777" s="42">
        <f t="shared" si="126"/>
        <v>0</v>
      </c>
      <c r="V777" s="43">
        <f t="shared" si="127"/>
        <v>0</v>
      </c>
      <c r="W777" s="42">
        <f t="shared" si="128"/>
        <v>2</v>
      </c>
      <c r="AG777" s="63"/>
      <c r="AR777" s="63"/>
      <c r="BC777" s="63"/>
      <c r="BN777" s="63"/>
      <c r="BY777" s="63"/>
      <c r="CJ777" s="63"/>
      <c r="CU777" s="63"/>
      <c r="DF777" s="63"/>
      <c r="DQ777" s="63"/>
      <c r="EB777" s="63"/>
      <c r="EM777" s="63"/>
      <c r="EX777" s="63"/>
      <c r="FI777" s="63"/>
      <c r="FT777" s="63"/>
      <c r="GE777" s="63"/>
      <c r="GP777" s="63"/>
      <c r="HA777" s="63"/>
      <c r="HL777" s="63"/>
      <c r="HW777" s="63"/>
      <c r="IH777" s="63"/>
      <c r="IS777" s="63"/>
      <c r="JD777" s="63"/>
      <c r="JO777" s="63"/>
      <c r="JZ777" s="63"/>
      <c r="KK777" s="63"/>
      <c r="KV777" s="63"/>
      <c r="LG777" s="63"/>
      <c r="LR777" s="63"/>
      <c r="MC777" s="63"/>
      <c r="MN777" s="63"/>
      <c r="MY777" s="63"/>
      <c r="NJ777" s="63"/>
      <c r="NU777" s="63"/>
      <c r="OF777" s="63"/>
      <c r="OQ777" s="63"/>
      <c r="PB777" s="63"/>
      <c r="PM777" s="63"/>
      <c r="PX777" s="63"/>
      <c r="QI777" s="63"/>
      <c r="QT777" s="63"/>
      <c r="RE777" s="63"/>
      <c r="RP777" s="63"/>
      <c r="SA777" s="63"/>
      <c r="SL777" s="63"/>
      <c r="SW777" s="63"/>
      <c r="TH777" s="63"/>
      <c r="TS777" s="63"/>
      <c r="UD777" s="63"/>
      <c r="UO777" s="63"/>
      <c r="UZ777" s="63"/>
      <c r="VK777" s="63"/>
      <c r="VV777" s="63"/>
      <c r="WG777" s="63"/>
      <c r="WR777" s="63"/>
      <c r="XC777" s="63"/>
      <c r="XN777" s="63"/>
      <c r="XY777" s="63"/>
      <c r="YJ777" s="63"/>
      <c r="YU777" s="63"/>
      <c r="ZF777" s="63"/>
      <c r="ZQ777" s="63"/>
      <c r="AAB777" s="63"/>
      <c r="AAM777" s="63"/>
      <c r="AAX777" s="63"/>
      <c r="ABI777" s="63"/>
      <c r="ABT777" s="63"/>
      <c r="ACE777" s="63"/>
      <c r="ACP777" s="63"/>
      <c r="ADA777" s="63"/>
      <c r="ADL777" s="63"/>
      <c r="ADW777" s="63"/>
      <c r="AEH777" s="63"/>
      <c r="AES777" s="63"/>
      <c r="AFD777" s="63"/>
      <c r="AFO777" s="63"/>
      <c r="AFZ777" s="63"/>
      <c r="AGK777" s="63"/>
      <c r="AGV777" s="63"/>
      <c r="AHG777" s="63"/>
      <c r="AHR777" s="63"/>
      <c r="AIC777" s="63"/>
      <c r="AIN777" s="63"/>
      <c r="AIY777" s="63"/>
      <c r="AJJ777" s="63"/>
      <c r="AJU777" s="63"/>
      <c r="AKF777" s="63"/>
      <c r="AKQ777" s="63"/>
      <c r="ALB777" s="63"/>
      <c r="ALM777" s="63"/>
      <c r="ALX777" s="63"/>
      <c r="AMI777" s="63"/>
      <c r="AMT777" s="63"/>
      <c r="ANE777" s="63"/>
      <c r="ANP777" s="63"/>
      <c r="AOA777" s="63"/>
      <c r="AOL777" s="63"/>
      <c r="AOW777" s="63"/>
      <c r="APH777" s="63"/>
      <c r="APS777" s="63"/>
      <c r="AQD777" s="63"/>
      <c r="AQO777" s="63"/>
      <c r="AQZ777" s="63"/>
      <c r="ARK777" s="63"/>
      <c r="ARV777" s="63"/>
      <c r="ASG777" s="63"/>
      <c r="ASR777" s="63"/>
      <c r="ATC777" s="63"/>
      <c r="ATN777" s="63"/>
      <c r="ATY777" s="63"/>
      <c r="AUJ777" s="63"/>
      <c r="AUU777" s="63"/>
      <c r="AVF777" s="63"/>
      <c r="AVQ777" s="63"/>
      <c r="AWB777" s="63"/>
      <c r="AWM777" s="63"/>
      <c r="AWX777" s="63"/>
      <c r="AXI777" s="63"/>
      <c r="AXT777" s="63"/>
      <c r="AYE777" s="63"/>
      <c r="AYP777" s="63"/>
      <c r="AZA777" s="63"/>
    </row>
    <row r="778" spans="1:1023 1034:1353" ht="18.75" customHeight="1" x14ac:dyDescent="0.35">
      <c r="A778" s="24">
        <f>'total Scrap'!A778</f>
        <v>0</v>
      </c>
      <c r="B778" s="29">
        <f>'total Scrap'!D778</f>
        <v>0</v>
      </c>
      <c r="C778" s="45">
        <f>'total Scrap'!E778</f>
        <v>0</v>
      </c>
      <c r="D778" s="8">
        <f>'total Scrap'!F778</f>
        <v>0</v>
      </c>
      <c r="E778" s="26">
        <f t="shared" ca="1" si="120"/>
        <v>1457</v>
      </c>
      <c r="F778" s="26">
        <f t="shared" si="121"/>
        <v>610</v>
      </c>
      <c r="G778" s="27">
        <f t="shared" ca="1" si="122"/>
        <v>43.571428571428569</v>
      </c>
      <c r="H778" s="26">
        <f t="shared" ca="1" si="123"/>
        <v>4</v>
      </c>
      <c r="I778" s="26"/>
      <c r="J778" s="30"/>
      <c r="P778" s="57">
        <f t="shared" si="124"/>
        <v>0</v>
      </c>
      <c r="Q778" s="30">
        <f t="shared" si="125"/>
        <v>0</v>
      </c>
      <c r="T778" s="42">
        <f t="shared" si="126"/>
        <v>0</v>
      </c>
      <c r="V778" s="43">
        <f t="shared" si="127"/>
        <v>0</v>
      </c>
      <c r="W778" s="42">
        <f t="shared" si="128"/>
        <v>2</v>
      </c>
      <c r="AG778" s="63"/>
      <c r="AR778" s="63"/>
      <c r="BC778" s="63"/>
      <c r="BN778" s="63"/>
      <c r="BY778" s="63"/>
      <c r="CJ778" s="63"/>
      <c r="CU778" s="63"/>
      <c r="DF778" s="63"/>
      <c r="DQ778" s="63"/>
      <c r="EB778" s="63"/>
      <c r="EM778" s="63"/>
      <c r="EX778" s="63"/>
      <c r="FI778" s="63"/>
      <c r="FT778" s="63"/>
      <c r="GE778" s="63"/>
      <c r="GP778" s="63"/>
      <c r="HA778" s="63"/>
      <c r="HL778" s="63"/>
      <c r="HW778" s="63"/>
      <c r="IH778" s="63"/>
      <c r="IS778" s="63"/>
      <c r="JD778" s="63"/>
      <c r="JO778" s="63"/>
      <c r="JZ778" s="63"/>
      <c r="KK778" s="63"/>
      <c r="KV778" s="63"/>
      <c r="LG778" s="63"/>
      <c r="LR778" s="63"/>
      <c r="MC778" s="63"/>
      <c r="MN778" s="63"/>
      <c r="MY778" s="63"/>
      <c r="NJ778" s="63"/>
      <c r="NU778" s="63"/>
      <c r="OF778" s="63"/>
      <c r="OQ778" s="63"/>
      <c r="PB778" s="63"/>
      <c r="PM778" s="63"/>
      <c r="PX778" s="63"/>
      <c r="QI778" s="63"/>
      <c r="QT778" s="63"/>
      <c r="RE778" s="63"/>
      <c r="RP778" s="63"/>
      <c r="SA778" s="63"/>
      <c r="SL778" s="63"/>
      <c r="SW778" s="63"/>
      <c r="TH778" s="63"/>
      <c r="TS778" s="63"/>
      <c r="UD778" s="63"/>
      <c r="UO778" s="63"/>
      <c r="UZ778" s="63"/>
      <c r="VK778" s="63"/>
      <c r="VV778" s="63"/>
      <c r="WG778" s="63"/>
      <c r="WR778" s="63"/>
      <c r="XC778" s="63"/>
      <c r="XN778" s="63"/>
      <c r="XY778" s="63"/>
      <c r="YJ778" s="63"/>
      <c r="YU778" s="63"/>
      <c r="ZF778" s="63"/>
      <c r="ZQ778" s="63"/>
      <c r="AAB778" s="63"/>
      <c r="AAM778" s="63"/>
      <c r="AAX778" s="63"/>
      <c r="ABI778" s="63"/>
      <c r="ABT778" s="63"/>
      <c r="ACE778" s="63"/>
      <c r="ACP778" s="63"/>
      <c r="ADA778" s="63"/>
      <c r="ADL778" s="63"/>
      <c r="ADW778" s="63"/>
      <c r="AEH778" s="63"/>
      <c r="AES778" s="63"/>
      <c r="AFD778" s="63"/>
      <c r="AFO778" s="63"/>
      <c r="AFZ778" s="63"/>
      <c r="AGK778" s="63"/>
      <c r="AGV778" s="63"/>
      <c r="AHG778" s="63"/>
      <c r="AHR778" s="63"/>
      <c r="AIC778" s="63"/>
      <c r="AIN778" s="63"/>
      <c r="AIY778" s="63"/>
      <c r="AJJ778" s="63"/>
      <c r="AJU778" s="63"/>
      <c r="AKF778" s="63"/>
      <c r="AKQ778" s="63"/>
      <c r="ALB778" s="63"/>
      <c r="ALM778" s="63"/>
      <c r="ALX778" s="63"/>
      <c r="AMI778" s="63"/>
      <c r="AMT778" s="63"/>
      <c r="ANE778" s="63"/>
      <c r="ANP778" s="63"/>
      <c r="AOA778" s="63"/>
      <c r="AOL778" s="63"/>
      <c r="AOW778" s="63"/>
      <c r="APH778" s="63"/>
      <c r="APS778" s="63"/>
      <c r="AQD778" s="63"/>
      <c r="AQO778" s="63"/>
      <c r="AQZ778" s="63"/>
      <c r="ARK778" s="63"/>
      <c r="ARV778" s="63"/>
      <c r="ASG778" s="63"/>
      <c r="ASR778" s="63"/>
      <c r="ATC778" s="63"/>
      <c r="ATN778" s="63"/>
      <c r="ATY778" s="63"/>
      <c r="AUJ778" s="63"/>
      <c r="AUU778" s="63"/>
      <c r="AVF778" s="63"/>
      <c r="AVQ778" s="63"/>
      <c r="AWB778" s="63"/>
      <c r="AWM778" s="63"/>
      <c r="AWX778" s="63"/>
      <c r="AXI778" s="63"/>
      <c r="AXT778" s="63"/>
      <c r="AYE778" s="63"/>
      <c r="AYP778" s="63"/>
      <c r="AZA778" s="63"/>
    </row>
    <row r="779" spans="1:1023 1034:1353" ht="18.75" customHeight="1" x14ac:dyDescent="0.35">
      <c r="A779" s="24">
        <f>'total Scrap'!A779</f>
        <v>0</v>
      </c>
      <c r="B779" s="29">
        <f>'total Scrap'!D779</f>
        <v>0</v>
      </c>
      <c r="C779" s="45">
        <f>'total Scrap'!E779</f>
        <v>0</v>
      </c>
      <c r="D779" s="8">
        <f>'total Scrap'!F779</f>
        <v>0</v>
      </c>
      <c r="E779" s="26">
        <f t="shared" ca="1" si="120"/>
        <v>1457</v>
      </c>
      <c r="F779" s="26">
        <f t="shared" si="121"/>
        <v>610</v>
      </c>
      <c r="G779" s="27">
        <f t="shared" ca="1" si="122"/>
        <v>43.571428571428569</v>
      </c>
      <c r="H779" s="26">
        <f t="shared" ca="1" si="123"/>
        <v>4</v>
      </c>
      <c r="I779" s="26"/>
      <c r="J779" s="30"/>
      <c r="P779" s="57">
        <f t="shared" si="124"/>
        <v>0</v>
      </c>
      <c r="Q779" s="30">
        <f t="shared" si="125"/>
        <v>0</v>
      </c>
      <c r="T779" s="42">
        <f t="shared" si="126"/>
        <v>0</v>
      </c>
      <c r="V779" s="43">
        <f t="shared" si="127"/>
        <v>0</v>
      </c>
      <c r="W779" s="42">
        <f t="shared" si="128"/>
        <v>2</v>
      </c>
      <c r="AG779" s="63"/>
      <c r="AR779" s="63"/>
      <c r="BC779" s="63"/>
      <c r="BN779" s="63"/>
      <c r="BY779" s="63"/>
      <c r="CJ779" s="63"/>
      <c r="CU779" s="63"/>
      <c r="DF779" s="63"/>
      <c r="DQ779" s="63"/>
      <c r="EB779" s="63"/>
      <c r="EM779" s="63"/>
      <c r="EX779" s="63"/>
      <c r="FI779" s="63"/>
      <c r="FT779" s="63"/>
      <c r="GE779" s="63"/>
      <c r="GP779" s="63"/>
      <c r="HA779" s="63"/>
      <c r="HL779" s="63"/>
      <c r="HW779" s="63"/>
      <c r="IH779" s="63"/>
      <c r="IS779" s="63"/>
      <c r="JD779" s="63"/>
      <c r="JO779" s="63"/>
      <c r="JZ779" s="63"/>
      <c r="KK779" s="63"/>
      <c r="KV779" s="63"/>
      <c r="LG779" s="63"/>
      <c r="LR779" s="63"/>
      <c r="MC779" s="63"/>
      <c r="MN779" s="63"/>
      <c r="MY779" s="63"/>
      <c r="NJ779" s="63"/>
      <c r="NU779" s="63"/>
      <c r="OF779" s="63"/>
      <c r="OQ779" s="63"/>
      <c r="PB779" s="63"/>
      <c r="PM779" s="63"/>
      <c r="PX779" s="63"/>
      <c r="QI779" s="63"/>
      <c r="QT779" s="63"/>
      <c r="RE779" s="63"/>
      <c r="RP779" s="63"/>
      <c r="SA779" s="63"/>
      <c r="SL779" s="63"/>
      <c r="SW779" s="63"/>
      <c r="TH779" s="63"/>
      <c r="TS779" s="63"/>
      <c r="UD779" s="63"/>
      <c r="UO779" s="63"/>
      <c r="UZ779" s="63"/>
      <c r="VK779" s="63"/>
      <c r="VV779" s="63"/>
      <c r="WG779" s="63"/>
      <c r="WR779" s="63"/>
      <c r="XC779" s="63"/>
      <c r="XN779" s="63"/>
      <c r="XY779" s="63"/>
      <c r="YJ779" s="63"/>
      <c r="YU779" s="63"/>
      <c r="ZF779" s="63"/>
      <c r="ZQ779" s="63"/>
      <c r="AAB779" s="63"/>
      <c r="AAM779" s="63"/>
      <c r="AAX779" s="63"/>
      <c r="ABI779" s="63"/>
      <c r="ABT779" s="63"/>
      <c r="ACE779" s="63"/>
      <c r="ACP779" s="63"/>
      <c r="ADA779" s="63"/>
      <c r="ADL779" s="63"/>
      <c r="ADW779" s="63"/>
      <c r="AEH779" s="63"/>
      <c r="AES779" s="63"/>
      <c r="AFD779" s="63"/>
      <c r="AFO779" s="63"/>
      <c r="AFZ779" s="63"/>
      <c r="AGK779" s="63"/>
      <c r="AGV779" s="63"/>
      <c r="AHG779" s="63"/>
      <c r="AHR779" s="63"/>
      <c r="AIC779" s="63"/>
      <c r="AIN779" s="63"/>
      <c r="AIY779" s="63"/>
      <c r="AJJ779" s="63"/>
      <c r="AJU779" s="63"/>
      <c r="AKF779" s="63"/>
      <c r="AKQ779" s="63"/>
      <c r="ALB779" s="63"/>
      <c r="ALM779" s="63"/>
      <c r="ALX779" s="63"/>
      <c r="AMI779" s="63"/>
      <c r="AMT779" s="63"/>
      <c r="ANE779" s="63"/>
      <c r="ANP779" s="63"/>
      <c r="AOA779" s="63"/>
      <c r="AOL779" s="63"/>
      <c r="AOW779" s="63"/>
      <c r="APH779" s="63"/>
      <c r="APS779" s="63"/>
      <c r="AQD779" s="63"/>
      <c r="AQO779" s="63"/>
      <c r="AQZ779" s="63"/>
      <c r="ARK779" s="63"/>
      <c r="ARV779" s="63"/>
      <c r="ASG779" s="63"/>
      <c r="ASR779" s="63"/>
      <c r="ATC779" s="63"/>
      <c r="ATN779" s="63"/>
      <c r="ATY779" s="63"/>
      <c r="AUJ779" s="63"/>
      <c r="AUU779" s="63"/>
      <c r="AVF779" s="63"/>
      <c r="AVQ779" s="63"/>
      <c r="AWB779" s="63"/>
      <c r="AWM779" s="63"/>
      <c r="AWX779" s="63"/>
      <c r="AXI779" s="63"/>
      <c r="AXT779" s="63"/>
      <c r="AYE779" s="63"/>
      <c r="AYP779" s="63"/>
      <c r="AZA779" s="63"/>
    </row>
    <row r="780" spans="1:1023 1034:1353" ht="18.75" customHeight="1" x14ac:dyDescent="0.35">
      <c r="A780" s="24">
        <f>'total Scrap'!A780</f>
        <v>0</v>
      </c>
      <c r="B780" s="29">
        <f>'total Scrap'!D780</f>
        <v>0</v>
      </c>
      <c r="C780" s="45">
        <f>'total Scrap'!E780</f>
        <v>0</v>
      </c>
      <c r="D780" s="8">
        <f>'total Scrap'!F780</f>
        <v>0</v>
      </c>
      <c r="E780" s="26">
        <f t="shared" ca="1" si="120"/>
        <v>1457</v>
      </c>
      <c r="F780" s="26">
        <f t="shared" si="121"/>
        <v>610</v>
      </c>
      <c r="G780" s="27">
        <f t="shared" ca="1" si="122"/>
        <v>43.571428571428569</v>
      </c>
      <c r="H780" s="26">
        <f t="shared" ca="1" si="123"/>
        <v>4</v>
      </c>
      <c r="I780" s="26"/>
      <c r="J780" s="30"/>
      <c r="P780" s="57">
        <f t="shared" si="124"/>
        <v>0</v>
      </c>
      <c r="Q780" s="30">
        <f t="shared" si="125"/>
        <v>0</v>
      </c>
      <c r="T780" s="42">
        <f t="shared" si="126"/>
        <v>0</v>
      </c>
      <c r="V780" s="43">
        <f t="shared" si="127"/>
        <v>0</v>
      </c>
      <c r="W780" s="42">
        <f t="shared" si="128"/>
        <v>2</v>
      </c>
      <c r="AG780" s="63"/>
      <c r="AR780" s="63"/>
      <c r="BC780" s="63"/>
      <c r="BN780" s="63"/>
      <c r="BY780" s="63"/>
      <c r="CJ780" s="63"/>
      <c r="CU780" s="63"/>
      <c r="DF780" s="63"/>
      <c r="DQ780" s="63"/>
      <c r="EB780" s="63"/>
      <c r="EM780" s="63"/>
      <c r="EX780" s="63"/>
      <c r="FI780" s="63"/>
      <c r="FT780" s="63"/>
      <c r="GE780" s="63"/>
      <c r="GP780" s="63"/>
      <c r="HA780" s="63"/>
      <c r="HL780" s="63"/>
      <c r="HW780" s="63"/>
      <c r="IH780" s="63"/>
      <c r="IS780" s="63"/>
      <c r="JD780" s="63"/>
      <c r="JO780" s="63"/>
      <c r="JZ780" s="63"/>
      <c r="KK780" s="63"/>
      <c r="KV780" s="63"/>
      <c r="LG780" s="63"/>
      <c r="LR780" s="63"/>
      <c r="MC780" s="63"/>
      <c r="MN780" s="63"/>
      <c r="MY780" s="63"/>
      <c r="NJ780" s="63"/>
      <c r="NU780" s="63"/>
      <c r="OF780" s="63"/>
      <c r="OQ780" s="63"/>
      <c r="PB780" s="63"/>
      <c r="PM780" s="63"/>
      <c r="PX780" s="63"/>
      <c r="QI780" s="63"/>
      <c r="QT780" s="63"/>
      <c r="RE780" s="63"/>
      <c r="RP780" s="63"/>
      <c r="SA780" s="63"/>
      <c r="SL780" s="63"/>
      <c r="SW780" s="63"/>
      <c r="TH780" s="63"/>
      <c r="TS780" s="63"/>
      <c r="UD780" s="63"/>
      <c r="UO780" s="63"/>
      <c r="UZ780" s="63"/>
      <c r="VK780" s="63"/>
      <c r="VV780" s="63"/>
      <c r="WG780" s="63"/>
      <c r="WR780" s="63"/>
      <c r="XC780" s="63"/>
      <c r="XN780" s="63"/>
      <c r="XY780" s="63"/>
      <c r="YJ780" s="63"/>
      <c r="YU780" s="63"/>
      <c r="ZF780" s="63"/>
      <c r="ZQ780" s="63"/>
      <c r="AAB780" s="63"/>
      <c r="AAM780" s="63"/>
      <c r="AAX780" s="63"/>
      <c r="ABI780" s="63"/>
      <c r="ABT780" s="63"/>
      <c r="ACE780" s="63"/>
      <c r="ACP780" s="63"/>
      <c r="ADA780" s="63"/>
      <c r="ADL780" s="63"/>
      <c r="ADW780" s="63"/>
      <c r="AEH780" s="63"/>
      <c r="AES780" s="63"/>
      <c r="AFD780" s="63"/>
      <c r="AFO780" s="63"/>
      <c r="AFZ780" s="63"/>
      <c r="AGK780" s="63"/>
      <c r="AGV780" s="63"/>
      <c r="AHG780" s="63"/>
      <c r="AHR780" s="63"/>
      <c r="AIC780" s="63"/>
      <c r="AIN780" s="63"/>
      <c r="AIY780" s="63"/>
      <c r="AJJ780" s="63"/>
      <c r="AJU780" s="63"/>
      <c r="AKF780" s="63"/>
      <c r="AKQ780" s="63"/>
      <c r="ALB780" s="63"/>
      <c r="ALM780" s="63"/>
      <c r="ALX780" s="63"/>
      <c r="AMI780" s="63"/>
      <c r="AMT780" s="63"/>
      <c r="ANE780" s="63"/>
      <c r="ANP780" s="63"/>
      <c r="AOA780" s="63"/>
      <c r="AOL780" s="63"/>
      <c r="AOW780" s="63"/>
      <c r="APH780" s="63"/>
      <c r="APS780" s="63"/>
      <c r="AQD780" s="63"/>
      <c r="AQO780" s="63"/>
      <c r="AQZ780" s="63"/>
      <c r="ARK780" s="63"/>
      <c r="ARV780" s="63"/>
      <c r="ASG780" s="63"/>
      <c r="ASR780" s="63"/>
      <c r="ATC780" s="63"/>
      <c r="ATN780" s="63"/>
      <c r="ATY780" s="63"/>
      <c r="AUJ780" s="63"/>
      <c r="AUU780" s="63"/>
      <c r="AVF780" s="63"/>
      <c r="AVQ780" s="63"/>
      <c r="AWB780" s="63"/>
      <c r="AWM780" s="63"/>
      <c r="AWX780" s="63"/>
      <c r="AXI780" s="63"/>
      <c r="AXT780" s="63"/>
      <c r="AYE780" s="63"/>
      <c r="AYP780" s="63"/>
      <c r="AZA780" s="63"/>
    </row>
    <row r="781" spans="1:1023 1034:1353" ht="18.75" customHeight="1" x14ac:dyDescent="0.35">
      <c r="A781" s="24">
        <f>'total Scrap'!A781</f>
        <v>0</v>
      </c>
      <c r="B781" s="29">
        <f>'total Scrap'!D781</f>
        <v>0</v>
      </c>
      <c r="C781" s="45">
        <f>'total Scrap'!E781</f>
        <v>0</v>
      </c>
      <c r="D781" s="8">
        <f>'total Scrap'!F781</f>
        <v>0</v>
      </c>
      <c r="E781" s="26">
        <f t="shared" ca="1" si="120"/>
        <v>1457</v>
      </c>
      <c r="F781" s="26">
        <f t="shared" si="121"/>
        <v>610</v>
      </c>
      <c r="G781" s="27">
        <f t="shared" ca="1" si="122"/>
        <v>43.571428571428569</v>
      </c>
      <c r="H781" s="26">
        <f t="shared" ca="1" si="123"/>
        <v>4</v>
      </c>
      <c r="I781" s="26"/>
      <c r="J781" s="30"/>
      <c r="P781" s="57">
        <f t="shared" si="124"/>
        <v>0</v>
      </c>
      <c r="Q781" s="30">
        <f t="shared" si="125"/>
        <v>0</v>
      </c>
      <c r="T781" s="42">
        <f t="shared" si="126"/>
        <v>0</v>
      </c>
      <c r="V781" s="43">
        <f t="shared" si="127"/>
        <v>0</v>
      </c>
      <c r="W781" s="42">
        <f t="shared" si="128"/>
        <v>2</v>
      </c>
      <c r="AG781" s="63"/>
      <c r="AR781" s="63"/>
      <c r="BC781" s="63"/>
      <c r="BN781" s="63"/>
      <c r="BY781" s="63"/>
      <c r="CJ781" s="63"/>
      <c r="CU781" s="63"/>
      <c r="DF781" s="63"/>
      <c r="DQ781" s="63"/>
      <c r="EB781" s="63"/>
      <c r="EM781" s="63"/>
      <c r="EX781" s="63"/>
      <c r="FI781" s="63"/>
      <c r="FT781" s="63"/>
      <c r="GE781" s="63"/>
      <c r="GP781" s="63"/>
      <c r="HA781" s="63"/>
      <c r="HL781" s="63"/>
      <c r="HW781" s="63"/>
      <c r="IH781" s="63"/>
      <c r="IS781" s="63"/>
      <c r="JD781" s="63"/>
      <c r="JO781" s="63"/>
      <c r="JZ781" s="63"/>
      <c r="KK781" s="63"/>
      <c r="KV781" s="63"/>
      <c r="LG781" s="63"/>
      <c r="LR781" s="63"/>
      <c r="MC781" s="63"/>
      <c r="MN781" s="63"/>
      <c r="MY781" s="63"/>
      <c r="NJ781" s="63"/>
      <c r="NU781" s="63"/>
      <c r="OF781" s="63"/>
      <c r="OQ781" s="63"/>
      <c r="PB781" s="63"/>
      <c r="PM781" s="63"/>
      <c r="PX781" s="63"/>
      <c r="QI781" s="63"/>
      <c r="QT781" s="63"/>
      <c r="RE781" s="63"/>
      <c r="RP781" s="63"/>
      <c r="SA781" s="63"/>
      <c r="SL781" s="63"/>
      <c r="SW781" s="63"/>
      <c r="TH781" s="63"/>
      <c r="TS781" s="63"/>
      <c r="UD781" s="63"/>
      <c r="UO781" s="63"/>
      <c r="UZ781" s="63"/>
      <c r="VK781" s="63"/>
      <c r="VV781" s="63"/>
      <c r="WG781" s="63"/>
      <c r="WR781" s="63"/>
      <c r="XC781" s="63"/>
      <c r="XN781" s="63"/>
      <c r="XY781" s="63"/>
      <c r="YJ781" s="63"/>
      <c r="YU781" s="63"/>
      <c r="ZF781" s="63"/>
      <c r="ZQ781" s="63"/>
      <c r="AAB781" s="63"/>
      <c r="AAM781" s="63"/>
      <c r="AAX781" s="63"/>
      <c r="ABI781" s="63"/>
      <c r="ABT781" s="63"/>
      <c r="ACE781" s="63"/>
      <c r="ACP781" s="63"/>
      <c r="ADA781" s="63"/>
      <c r="ADL781" s="63"/>
      <c r="ADW781" s="63"/>
      <c r="AEH781" s="63"/>
      <c r="AES781" s="63"/>
      <c r="AFD781" s="63"/>
      <c r="AFO781" s="63"/>
      <c r="AFZ781" s="63"/>
      <c r="AGK781" s="63"/>
      <c r="AGV781" s="63"/>
      <c r="AHG781" s="63"/>
      <c r="AHR781" s="63"/>
      <c r="AIC781" s="63"/>
      <c r="AIN781" s="63"/>
      <c r="AIY781" s="63"/>
      <c r="AJJ781" s="63"/>
      <c r="AJU781" s="63"/>
      <c r="AKF781" s="63"/>
      <c r="AKQ781" s="63"/>
      <c r="ALB781" s="63"/>
      <c r="ALM781" s="63"/>
      <c r="ALX781" s="63"/>
      <c r="AMI781" s="63"/>
      <c r="AMT781" s="63"/>
      <c r="ANE781" s="63"/>
      <c r="ANP781" s="63"/>
      <c r="AOA781" s="63"/>
      <c r="AOL781" s="63"/>
      <c r="AOW781" s="63"/>
      <c r="APH781" s="63"/>
      <c r="APS781" s="63"/>
      <c r="AQD781" s="63"/>
      <c r="AQO781" s="63"/>
      <c r="AQZ781" s="63"/>
      <c r="ARK781" s="63"/>
      <c r="ARV781" s="63"/>
      <c r="ASG781" s="63"/>
      <c r="ASR781" s="63"/>
      <c r="ATC781" s="63"/>
      <c r="ATN781" s="63"/>
      <c r="ATY781" s="63"/>
      <c r="AUJ781" s="63"/>
      <c r="AUU781" s="63"/>
      <c r="AVF781" s="63"/>
      <c r="AVQ781" s="63"/>
      <c r="AWB781" s="63"/>
      <c r="AWM781" s="63"/>
      <c r="AWX781" s="63"/>
      <c r="AXI781" s="63"/>
      <c r="AXT781" s="63"/>
      <c r="AYE781" s="63"/>
      <c r="AYP781" s="63"/>
      <c r="AZA781" s="63"/>
    </row>
    <row r="782" spans="1:1023 1034:1353" ht="18.75" customHeight="1" x14ac:dyDescent="0.35">
      <c r="A782" s="24">
        <f>'total Scrap'!A782</f>
        <v>0</v>
      </c>
      <c r="B782" s="29">
        <f>'total Scrap'!D782</f>
        <v>0</v>
      </c>
      <c r="C782" s="45">
        <f>'total Scrap'!E782</f>
        <v>0</v>
      </c>
      <c r="D782" s="8">
        <f>'total Scrap'!F782</f>
        <v>0</v>
      </c>
      <c r="E782" s="26">
        <f t="shared" ca="1" si="120"/>
        <v>1457</v>
      </c>
      <c r="F782" s="26">
        <f t="shared" si="121"/>
        <v>610</v>
      </c>
      <c r="G782" s="27">
        <f t="shared" ca="1" si="122"/>
        <v>43.571428571428569</v>
      </c>
      <c r="H782" s="26">
        <f t="shared" ca="1" si="123"/>
        <v>4</v>
      </c>
      <c r="I782" s="26"/>
      <c r="J782" s="30"/>
      <c r="P782" s="57">
        <f t="shared" si="124"/>
        <v>0</v>
      </c>
      <c r="Q782" s="30">
        <f t="shared" si="125"/>
        <v>0</v>
      </c>
      <c r="T782" s="42">
        <f t="shared" si="126"/>
        <v>0</v>
      </c>
      <c r="V782" s="43">
        <f t="shared" si="127"/>
        <v>0</v>
      </c>
      <c r="W782" s="42">
        <f t="shared" si="128"/>
        <v>2</v>
      </c>
      <c r="AG782" s="63"/>
      <c r="AR782" s="63"/>
      <c r="BC782" s="63"/>
      <c r="BN782" s="63"/>
      <c r="BY782" s="63"/>
      <c r="CJ782" s="63"/>
      <c r="CU782" s="63"/>
      <c r="DF782" s="63"/>
      <c r="DQ782" s="63"/>
      <c r="EB782" s="63"/>
      <c r="EM782" s="63"/>
      <c r="EX782" s="63"/>
      <c r="FI782" s="63"/>
      <c r="FT782" s="63"/>
      <c r="GE782" s="63"/>
      <c r="GP782" s="63"/>
      <c r="HA782" s="63"/>
      <c r="HL782" s="63"/>
      <c r="HW782" s="63"/>
      <c r="IH782" s="63"/>
      <c r="IS782" s="63"/>
      <c r="JD782" s="63"/>
      <c r="JO782" s="63"/>
      <c r="JZ782" s="63"/>
      <c r="KK782" s="63"/>
      <c r="KV782" s="63"/>
      <c r="LG782" s="63"/>
      <c r="LR782" s="63"/>
      <c r="MC782" s="63"/>
      <c r="MN782" s="63"/>
      <c r="MY782" s="63"/>
      <c r="NJ782" s="63"/>
      <c r="NU782" s="63"/>
      <c r="OF782" s="63"/>
      <c r="OQ782" s="63"/>
      <c r="PB782" s="63"/>
      <c r="PM782" s="63"/>
      <c r="PX782" s="63"/>
      <c r="QI782" s="63"/>
      <c r="QT782" s="63"/>
      <c r="RE782" s="63"/>
      <c r="RP782" s="63"/>
      <c r="SA782" s="63"/>
      <c r="SL782" s="63"/>
      <c r="SW782" s="63"/>
      <c r="TH782" s="63"/>
      <c r="TS782" s="63"/>
      <c r="UD782" s="63"/>
      <c r="UO782" s="63"/>
      <c r="UZ782" s="63"/>
      <c r="VK782" s="63"/>
      <c r="VV782" s="63"/>
      <c r="WG782" s="63"/>
      <c r="WR782" s="63"/>
      <c r="XC782" s="63"/>
      <c r="XN782" s="63"/>
      <c r="XY782" s="63"/>
      <c r="YJ782" s="63"/>
      <c r="YU782" s="63"/>
      <c r="ZF782" s="63"/>
      <c r="ZQ782" s="63"/>
      <c r="AAB782" s="63"/>
      <c r="AAM782" s="63"/>
      <c r="AAX782" s="63"/>
      <c r="ABI782" s="63"/>
      <c r="ABT782" s="63"/>
      <c r="ACE782" s="63"/>
      <c r="ACP782" s="63"/>
      <c r="ADA782" s="63"/>
      <c r="ADL782" s="63"/>
      <c r="ADW782" s="63"/>
      <c r="AEH782" s="63"/>
      <c r="AES782" s="63"/>
      <c r="AFD782" s="63"/>
      <c r="AFO782" s="63"/>
      <c r="AFZ782" s="63"/>
      <c r="AGK782" s="63"/>
      <c r="AGV782" s="63"/>
      <c r="AHG782" s="63"/>
      <c r="AHR782" s="63"/>
      <c r="AIC782" s="63"/>
      <c r="AIN782" s="63"/>
      <c r="AIY782" s="63"/>
      <c r="AJJ782" s="63"/>
      <c r="AJU782" s="63"/>
      <c r="AKF782" s="63"/>
      <c r="AKQ782" s="63"/>
      <c r="ALB782" s="63"/>
      <c r="ALM782" s="63"/>
      <c r="ALX782" s="63"/>
      <c r="AMI782" s="63"/>
      <c r="AMT782" s="63"/>
      <c r="ANE782" s="63"/>
      <c r="ANP782" s="63"/>
      <c r="AOA782" s="63"/>
      <c r="AOL782" s="63"/>
      <c r="AOW782" s="63"/>
      <c r="APH782" s="63"/>
      <c r="APS782" s="63"/>
      <c r="AQD782" s="63"/>
      <c r="AQO782" s="63"/>
      <c r="AQZ782" s="63"/>
      <c r="ARK782" s="63"/>
      <c r="ARV782" s="63"/>
      <c r="ASG782" s="63"/>
      <c r="ASR782" s="63"/>
      <c r="ATC782" s="63"/>
      <c r="ATN782" s="63"/>
      <c r="ATY782" s="63"/>
      <c r="AUJ782" s="63"/>
      <c r="AUU782" s="63"/>
      <c r="AVF782" s="63"/>
      <c r="AVQ782" s="63"/>
      <c r="AWB782" s="63"/>
      <c r="AWM782" s="63"/>
      <c r="AWX782" s="63"/>
      <c r="AXI782" s="63"/>
      <c r="AXT782" s="63"/>
      <c r="AYE782" s="63"/>
      <c r="AYP782" s="63"/>
      <c r="AZA782" s="63"/>
    </row>
    <row r="783" spans="1:1023 1034:1353" ht="18.75" customHeight="1" x14ac:dyDescent="0.35">
      <c r="A783" s="24">
        <f>'total Scrap'!A783</f>
        <v>0</v>
      </c>
      <c r="B783" s="29">
        <f>'total Scrap'!D783</f>
        <v>0</v>
      </c>
      <c r="C783" s="45">
        <f>'total Scrap'!E783</f>
        <v>0</v>
      </c>
      <c r="D783" s="8">
        <f>'total Scrap'!F783</f>
        <v>0</v>
      </c>
      <c r="E783" s="26">
        <f t="shared" ca="1" si="120"/>
        <v>1457</v>
      </c>
      <c r="F783" s="26">
        <f t="shared" si="121"/>
        <v>610</v>
      </c>
      <c r="G783" s="27">
        <f t="shared" ca="1" si="122"/>
        <v>43.571428571428569</v>
      </c>
      <c r="H783" s="26">
        <f t="shared" ca="1" si="123"/>
        <v>4</v>
      </c>
      <c r="I783" s="26"/>
      <c r="J783" s="30"/>
      <c r="P783" s="57">
        <f t="shared" si="124"/>
        <v>0</v>
      </c>
      <c r="Q783" s="30">
        <f t="shared" si="125"/>
        <v>0</v>
      </c>
      <c r="T783" s="42">
        <f t="shared" si="126"/>
        <v>0</v>
      </c>
      <c r="V783" s="43">
        <f t="shared" si="127"/>
        <v>0</v>
      </c>
      <c r="W783" s="42">
        <f t="shared" si="128"/>
        <v>2</v>
      </c>
      <c r="AG783" s="63"/>
      <c r="AR783" s="63"/>
      <c r="BC783" s="63"/>
      <c r="BN783" s="63"/>
      <c r="BY783" s="63"/>
      <c r="CJ783" s="63"/>
      <c r="CU783" s="63"/>
      <c r="DF783" s="63"/>
      <c r="DQ783" s="63"/>
      <c r="EB783" s="63"/>
      <c r="EM783" s="63"/>
      <c r="EX783" s="63"/>
      <c r="FI783" s="63"/>
      <c r="FT783" s="63"/>
      <c r="GE783" s="63"/>
      <c r="GP783" s="63"/>
      <c r="HA783" s="63"/>
      <c r="HL783" s="63"/>
      <c r="HW783" s="63"/>
      <c r="IH783" s="63"/>
      <c r="IS783" s="63"/>
      <c r="JD783" s="63"/>
      <c r="JO783" s="63"/>
      <c r="JZ783" s="63"/>
      <c r="KK783" s="63"/>
      <c r="KV783" s="63"/>
      <c r="LG783" s="63"/>
      <c r="LR783" s="63"/>
      <c r="MC783" s="63"/>
      <c r="MN783" s="63"/>
      <c r="MY783" s="63"/>
      <c r="NJ783" s="63"/>
      <c r="NU783" s="63"/>
      <c r="OF783" s="63"/>
      <c r="OQ783" s="63"/>
      <c r="PB783" s="63"/>
      <c r="PM783" s="63"/>
      <c r="PX783" s="63"/>
      <c r="QI783" s="63"/>
      <c r="QT783" s="63"/>
      <c r="RE783" s="63"/>
      <c r="RP783" s="63"/>
      <c r="SA783" s="63"/>
      <c r="SL783" s="63"/>
      <c r="SW783" s="63"/>
      <c r="TH783" s="63"/>
      <c r="TS783" s="63"/>
      <c r="UD783" s="63"/>
      <c r="UO783" s="63"/>
      <c r="UZ783" s="63"/>
      <c r="VK783" s="63"/>
      <c r="VV783" s="63"/>
      <c r="WG783" s="63"/>
      <c r="WR783" s="63"/>
      <c r="XC783" s="63"/>
      <c r="XN783" s="63"/>
      <c r="XY783" s="63"/>
      <c r="YJ783" s="63"/>
      <c r="YU783" s="63"/>
      <c r="ZF783" s="63"/>
      <c r="ZQ783" s="63"/>
      <c r="AAB783" s="63"/>
      <c r="AAM783" s="63"/>
      <c r="AAX783" s="63"/>
      <c r="ABI783" s="63"/>
      <c r="ABT783" s="63"/>
      <c r="ACE783" s="63"/>
      <c r="ACP783" s="63"/>
      <c r="ADA783" s="63"/>
      <c r="ADL783" s="63"/>
      <c r="ADW783" s="63"/>
      <c r="AEH783" s="63"/>
      <c r="AES783" s="63"/>
      <c r="AFD783" s="63"/>
      <c r="AFO783" s="63"/>
      <c r="AFZ783" s="63"/>
      <c r="AGK783" s="63"/>
      <c r="AGV783" s="63"/>
      <c r="AHG783" s="63"/>
      <c r="AHR783" s="63"/>
      <c r="AIC783" s="63"/>
      <c r="AIN783" s="63"/>
      <c r="AIY783" s="63"/>
      <c r="AJJ783" s="63"/>
      <c r="AJU783" s="63"/>
      <c r="AKF783" s="63"/>
      <c r="AKQ783" s="63"/>
      <c r="ALB783" s="63"/>
      <c r="ALM783" s="63"/>
      <c r="ALX783" s="63"/>
      <c r="AMI783" s="63"/>
      <c r="AMT783" s="63"/>
      <c r="ANE783" s="63"/>
      <c r="ANP783" s="63"/>
      <c r="AOA783" s="63"/>
      <c r="AOL783" s="63"/>
      <c r="AOW783" s="63"/>
      <c r="APH783" s="63"/>
      <c r="APS783" s="63"/>
      <c r="AQD783" s="63"/>
      <c r="AQO783" s="63"/>
      <c r="AQZ783" s="63"/>
      <c r="ARK783" s="63"/>
      <c r="ARV783" s="63"/>
      <c r="ASG783" s="63"/>
      <c r="ASR783" s="63"/>
      <c r="ATC783" s="63"/>
      <c r="ATN783" s="63"/>
      <c r="ATY783" s="63"/>
      <c r="AUJ783" s="63"/>
      <c r="AUU783" s="63"/>
      <c r="AVF783" s="63"/>
      <c r="AVQ783" s="63"/>
      <c r="AWB783" s="63"/>
      <c r="AWM783" s="63"/>
      <c r="AWX783" s="63"/>
      <c r="AXI783" s="63"/>
      <c r="AXT783" s="63"/>
      <c r="AYE783" s="63"/>
      <c r="AYP783" s="63"/>
      <c r="AZA783" s="63"/>
    </row>
    <row r="784" spans="1:1023 1034:1353" ht="18.75" customHeight="1" x14ac:dyDescent="0.35">
      <c r="A784" s="24">
        <f>'total Scrap'!A784</f>
        <v>0</v>
      </c>
      <c r="B784" s="29">
        <f>'total Scrap'!D784</f>
        <v>0</v>
      </c>
      <c r="C784" s="45">
        <f>'total Scrap'!E784</f>
        <v>0</v>
      </c>
      <c r="D784" s="8">
        <f>'total Scrap'!F784</f>
        <v>0</v>
      </c>
      <c r="E784" s="26">
        <f t="shared" ca="1" si="120"/>
        <v>1457</v>
      </c>
      <c r="F784" s="26">
        <f t="shared" si="121"/>
        <v>610</v>
      </c>
      <c r="G784" s="27">
        <f t="shared" ca="1" si="122"/>
        <v>43.571428571428569</v>
      </c>
      <c r="H784" s="26">
        <f t="shared" ca="1" si="123"/>
        <v>4</v>
      </c>
      <c r="I784" s="26"/>
      <c r="J784" s="30"/>
      <c r="P784" s="57">
        <f t="shared" si="124"/>
        <v>0</v>
      </c>
      <c r="Q784" s="30">
        <f t="shared" si="125"/>
        <v>0</v>
      </c>
      <c r="T784" s="42">
        <f t="shared" si="126"/>
        <v>0</v>
      </c>
      <c r="V784" s="43">
        <f t="shared" si="127"/>
        <v>0</v>
      </c>
      <c r="W784" s="42">
        <f t="shared" si="128"/>
        <v>2</v>
      </c>
      <c r="AG784" s="63"/>
      <c r="AR784" s="63"/>
      <c r="BC784" s="63"/>
      <c r="BN784" s="63"/>
      <c r="BY784" s="63"/>
      <c r="CJ784" s="63"/>
      <c r="CU784" s="63"/>
      <c r="DF784" s="63"/>
      <c r="DQ784" s="63"/>
      <c r="EB784" s="63"/>
      <c r="EM784" s="63"/>
      <c r="EX784" s="63"/>
      <c r="FI784" s="63"/>
      <c r="FT784" s="63"/>
      <c r="GE784" s="63"/>
      <c r="GP784" s="63"/>
      <c r="HA784" s="63"/>
      <c r="HL784" s="63"/>
      <c r="HW784" s="63"/>
      <c r="IH784" s="63"/>
      <c r="IS784" s="63"/>
      <c r="JD784" s="63"/>
      <c r="JO784" s="63"/>
      <c r="JZ784" s="63"/>
      <c r="KK784" s="63"/>
      <c r="KV784" s="63"/>
      <c r="LG784" s="63"/>
      <c r="LR784" s="63"/>
      <c r="MC784" s="63"/>
      <c r="MN784" s="63"/>
      <c r="MY784" s="63"/>
      <c r="NJ784" s="63"/>
      <c r="NU784" s="63"/>
      <c r="OF784" s="63"/>
      <c r="OQ784" s="63"/>
      <c r="PB784" s="63"/>
      <c r="PM784" s="63"/>
      <c r="PX784" s="63"/>
      <c r="QI784" s="63"/>
      <c r="QT784" s="63"/>
      <c r="RE784" s="63"/>
      <c r="RP784" s="63"/>
      <c r="SA784" s="63"/>
      <c r="SL784" s="63"/>
      <c r="SW784" s="63"/>
      <c r="TH784" s="63"/>
      <c r="TS784" s="63"/>
      <c r="UD784" s="63"/>
      <c r="UO784" s="63"/>
      <c r="UZ784" s="63"/>
      <c r="VK784" s="63"/>
      <c r="VV784" s="63"/>
      <c r="WG784" s="63"/>
      <c r="WR784" s="63"/>
      <c r="XC784" s="63"/>
      <c r="XN784" s="63"/>
      <c r="XY784" s="63"/>
      <c r="YJ784" s="63"/>
      <c r="YU784" s="63"/>
      <c r="ZF784" s="63"/>
      <c r="ZQ784" s="63"/>
      <c r="AAB784" s="63"/>
      <c r="AAM784" s="63"/>
      <c r="AAX784" s="63"/>
      <c r="ABI784" s="63"/>
      <c r="ABT784" s="63"/>
      <c r="ACE784" s="63"/>
      <c r="ACP784" s="63"/>
      <c r="ADA784" s="63"/>
      <c r="ADL784" s="63"/>
      <c r="ADW784" s="63"/>
      <c r="AEH784" s="63"/>
      <c r="AES784" s="63"/>
      <c r="AFD784" s="63"/>
      <c r="AFO784" s="63"/>
      <c r="AFZ784" s="63"/>
      <c r="AGK784" s="63"/>
      <c r="AGV784" s="63"/>
      <c r="AHG784" s="63"/>
      <c r="AHR784" s="63"/>
      <c r="AIC784" s="63"/>
      <c r="AIN784" s="63"/>
      <c r="AIY784" s="63"/>
      <c r="AJJ784" s="63"/>
      <c r="AJU784" s="63"/>
      <c r="AKF784" s="63"/>
      <c r="AKQ784" s="63"/>
      <c r="ALB784" s="63"/>
      <c r="ALM784" s="63"/>
      <c r="ALX784" s="63"/>
      <c r="AMI784" s="63"/>
      <c r="AMT784" s="63"/>
      <c r="ANE784" s="63"/>
      <c r="ANP784" s="63"/>
      <c r="AOA784" s="63"/>
      <c r="AOL784" s="63"/>
      <c r="AOW784" s="63"/>
      <c r="APH784" s="63"/>
      <c r="APS784" s="63"/>
      <c r="AQD784" s="63"/>
      <c r="AQO784" s="63"/>
      <c r="AQZ784" s="63"/>
      <c r="ARK784" s="63"/>
      <c r="ARV784" s="63"/>
      <c r="ASG784" s="63"/>
      <c r="ASR784" s="63"/>
      <c r="ATC784" s="63"/>
      <c r="ATN784" s="63"/>
      <c r="ATY784" s="63"/>
      <c r="AUJ784" s="63"/>
      <c r="AUU784" s="63"/>
      <c r="AVF784" s="63"/>
      <c r="AVQ784" s="63"/>
      <c r="AWB784" s="63"/>
      <c r="AWM784" s="63"/>
      <c r="AWX784" s="63"/>
      <c r="AXI784" s="63"/>
      <c r="AXT784" s="63"/>
      <c r="AYE784" s="63"/>
      <c r="AYP784" s="63"/>
      <c r="AZA784" s="63"/>
    </row>
    <row r="785" spans="1:1023 1034:1353" ht="18.75" customHeight="1" x14ac:dyDescent="0.35">
      <c r="A785" s="24">
        <f>'total Scrap'!A785</f>
        <v>0</v>
      </c>
      <c r="B785" s="29">
        <f>'total Scrap'!D785</f>
        <v>0</v>
      </c>
      <c r="C785" s="45">
        <f>'total Scrap'!E785</f>
        <v>0</v>
      </c>
      <c r="D785" s="8">
        <f>'total Scrap'!F785</f>
        <v>0</v>
      </c>
      <c r="E785" s="26">
        <f t="shared" ca="1" si="120"/>
        <v>1457</v>
      </c>
      <c r="F785" s="26">
        <f t="shared" si="121"/>
        <v>610</v>
      </c>
      <c r="G785" s="27">
        <f t="shared" ca="1" si="122"/>
        <v>43.571428571428569</v>
      </c>
      <c r="H785" s="26">
        <f t="shared" ca="1" si="123"/>
        <v>4</v>
      </c>
      <c r="I785" s="26"/>
      <c r="J785" s="30"/>
      <c r="P785" s="57">
        <f t="shared" si="124"/>
        <v>0</v>
      </c>
      <c r="Q785" s="30">
        <f t="shared" si="125"/>
        <v>0</v>
      </c>
      <c r="T785" s="42">
        <f t="shared" si="126"/>
        <v>0</v>
      </c>
      <c r="V785" s="43">
        <f t="shared" si="127"/>
        <v>0</v>
      </c>
      <c r="W785" s="42">
        <f t="shared" si="128"/>
        <v>2</v>
      </c>
      <c r="AG785" s="63"/>
      <c r="AR785" s="63"/>
      <c r="BC785" s="63"/>
      <c r="BN785" s="63"/>
      <c r="BY785" s="63"/>
      <c r="CJ785" s="63"/>
      <c r="CU785" s="63"/>
      <c r="DF785" s="63"/>
      <c r="DQ785" s="63"/>
      <c r="EB785" s="63"/>
      <c r="EM785" s="63"/>
      <c r="EX785" s="63"/>
      <c r="FI785" s="63"/>
      <c r="FT785" s="63"/>
      <c r="GE785" s="63"/>
      <c r="GP785" s="63"/>
      <c r="HA785" s="63"/>
      <c r="HL785" s="63"/>
      <c r="HW785" s="63"/>
      <c r="IH785" s="63"/>
      <c r="IS785" s="63"/>
      <c r="JD785" s="63"/>
      <c r="JO785" s="63"/>
      <c r="JZ785" s="63"/>
      <c r="KK785" s="63"/>
      <c r="KV785" s="63"/>
      <c r="LG785" s="63"/>
      <c r="LR785" s="63"/>
      <c r="MC785" s="63"/>
      <c r="MN785" s="63"/>
      <c r="MY785" s="63"/>
      <c r="NJ785" s="63"/>
      <c r="NU785" s="63"/>
      <c r="OF785" s="63"/>
      <c r="OQ785" s="63"/>
      <c r="PB785" s="63"/>
      <c r="PM785" s="63"/>
      <c r="PX785" s="63"/>
      <c r="QI785" s="63"/>
      <c r="QT785" s="63"/>
      <c r="RE785" s="63"/>
      <c r="RP785" s="63"/>
      <c r="SA785" s="63"/>
      <c r="SL785" s="63"/>
      <c r="SW785" s="63"/>
      <c r="TH785" s="63"/>
      <c r="TS785" s="63"/>
      <c r="UD785" s="63"/>
      <c r="UO785" s="63"/>
      <c r="UZ785" s="63"/>
      <c r="VK785" s="63"/>
      <c r="VV785" s="63"/>
      <c r="WG785" s="63"/>
      <c r="WR785" s="63"/>
      <c r="XC785" s="63"/>
      <c r="XN785" s="63"/>
      <c r="XY785" s="63"/>
      <c r="YJ785" s="63"/>
      <c r="YU785" s="63"/>
      <c r="ZF785" s="63"/>
      <c r="ZQ785" s="63"/>
      <c r="AAB785" s="63"/>
      <c r="AAM785" s="63"/>
      <c r="AAX785" s="63"/>
      <c r="ABI785" s="63"/>
      <c r="ABT785" s="63"/>
      <c r="ACE785" s="63"/>
      <c r="ACP785" s="63"/>
      <c r="ADA785" s="63"/>
      <c r="ADL785" s="63"/>
      <c r="ADW785" s="63"/>
      <c r="AEH785" s="63"/>
      <c r="AES785" s="63"/>
      <c r="AFD785" s="63"/>
      <c r="AFO785" s="63"/>
      <c r="AFZ785" s="63"/>
      <c r="AGK785" s="63"/>
      <c r="AGV785" s="63"/>
      <c r="AHG785" s="63"/>
      <c r="AHR785" s="63"/>
      <c r="AIC785" s="63"/>
      <c r="AIN785" s="63"/>
      <c r="AIY785" s="63"/>
      <c r="AJJ785" s="63"/>
      <c r="AJU785" s="63"/>
      <c r="AKF785" s="63"/>
      <c r="AKQ785" s="63"/>
      <c r="ALB785" s="63"/>
      <c r="ALM785" s="63"/>
      <c r="ALX785" s="63"/>
      <c r="AMI785" s="63"/>
      <c r="AMT785" s="63"/>
      <c r="ANE785" s="63"/>
      <c r="ANP785" s="63"/>
      <c r="AOA785" s="63"/>
      <c r="AOL785" s="63"/>
      <c r="AOW785" s="63"/>
      <c r="APH785" s="63"/>
      <c r="APS785" s="63"/>
      <c r="AQD785" s="63"/>
      <c r="AQO785" s="63"/>
      <c r="AQZ785" s="63"/>
      <c r="ARK785" s="63"/>
      <c r="ARV785" s="63"/>
      <c r="ASG785" s="63"/>
      <c r="ASR785" s="63"/>
      <c r="ATC785" s="63"/>
      <c r="ATN785" s="63"/>
      <c r="ATY785" s="63"/>
      <c r="AUJ785" s="63"/>
      <c r="AUU785" s="63"/>
      <c r="AVF785" s="63"/>
      <c r="AVQ785" s="63"/>
      <c r="AWB785" s="63"/>
      <c r="AWM785" s="63"/>
      <c r="AWX785" s="63"/>
      <c r="AXI785" s="63"/>
      <c r="AXT785" s="63"/>
      <c r="AYE785" s="63"/>
      <c r="AYP785" s="63"/>
      <c r="AZA785" s="63"/>
    </row>
    <row r="786" spans="1:1023 1034:1353" ht="18.75" customHeight="1" x14ac:dyDescent="0.35">
      <c r="A786" s="24">
        <f>'total Scrap'!A786</f>
        <v>0</v>
      </c>
      <c r="B786" s="29">
        <f>'total Scrap'!D786</f>
        <v>0</v>
      </c>
      <c r="C786" s="45">
        <f>'total Scrap'!E786</f>
        <v>0</v>
      </c>
      <c r="D786" s="8">
        <f>'total Scrap'!F786</f>
        <v>0</v>
      </c>
      <c r="E786" s="26">
        <f t="shared" ca="1" si="120"/>
        <v>1457</v>
      </c>
      <c r="F786" s="26">
        <f t="shared" si="121"/>
        <v>610</v>
      </c>
      <c r="G786" s="27">
        <f t="shared" ca="1" si="122"/>
        <v>43.571428571428569</v>
      </c>
      <c r="H786" s="26">
        <f t="shared" ca="1" si="123"/>
        <v>4</v>
      </c>
      <c r="I786" s="26"/>
      <c r="J786" s="30"/>
      <c r="P786" s="57">
        <f t="shared" si="124"/>
        <v>0</v>
      </c>
      <c r="Q786" s="30">
        <f t="shared" si="125"/>
        <v>0</v>
      </c>
      <c r="T786" s="42">
        <f t="shared" si="126"/>
        <v>0</v>
      </c>
      <c r="V786" s="43">
        <f t="shared" si="127"/>
        <v>0</v>
      </c>
      <c r="W786" s="42">
        <f t="shared" si="128"/>
        <v>2</v>
      </c>
      <c r="AG786" s="63"/>
      <c r="AR786" s="63"/>
      <c r="BC786" s="63"/>
      <c r="BN786" s="63"/>
      <c r="BY786" s="63"/>
      <c r="CJ786" s="63"/>
      <c r="CU786" s="63"/>
      <c r="DF786" s="63"/>
      <c r="DQ786" s="63"/>
      <c r="EB786" s="63"/>
      <c r="EM786" s="63"/>
      <c r="EX786" s="63"/>
      <c r="FI786" s="63"/>
      <c r="FT786" s="63"/>
      <c r="GE786" s="63"/>
      <c r="GP786" s="63"/>
      <c r="HA786" s="63"/>
      <c r="HL786" s="63"/>
      <c r="HW786" s="63"/>
      <c r="IH786" s="63"/>
      <c r="IS786" s="63"/>
      <c r="JD786" s="63"/>
      <c r="JO786" s="63"/>
      <c r="JZ786" s="63"/>
      <c r="KK786" s="63"/>
      <c r="KV786" s="63"/>
      <c r="LG786" s="63"/>
      <c r="LR786" s="63"/>
      <c r="MC786" s="63"/>
      <c r="MN786" s="63"/>
      <c r="MY786" s="63"/>
      <c r="NJ786" s="63"/>
      <c r="NU786" s="63"/>
      <c r="OF786" s="63"/>
      <c r="OQ786" s="63"/>
      <c r="PB786" s="63"/>
      <c r="PM786" s="63"/>
      <c r="PX786" s="63"/>
      <c r="QI786" s="63"/>
      <c r="QT786" s="63"/>
      <c r="RE786" s="63"/>
      <c r="RP786" s="63"/>
      <c r="SA786" s="63"/>
      <c r="SL786" s="63"/>
      <c r="SW786" s="63"/>
      <c r="TH786" s="63"/>
      <c r="TS786" s="63"/>
      <c r="UD786" s="63"/>
      <c r="UO786" s="63"/>
      <c r="UZ786" s="63"/>
      <c r="VK786" s="63"/>
      <c r="VV786" s="63"/>
      <c r="WG786" s="63"/>
      <c r="WR786" s="63"/>
      <c r="XC786" s="63"/>
      <c r="XN786" s="63"/>
      <c r="XY786" s="63"/>
      <c r="YJ786" s="63"/>
      <c r="YU786" s="63"/>
      <c r="ZF786" s="63"/>
      <c r="ZQ786" s="63"/>
      <c r="AAB786" s="63"/>
      <c r="AAM786" s="63"/>
      <c r="AAX786" s="63"/>
      <c r="ABI786" s="63"/>
      <c r="ABT786" s="63"/>
      <c r="ACE786" s="63"/>
      <c r="ACP786" s="63"/>
      <c r="ADA786" s="63"/>
      <c r="ADL786" s="63"/>
      <c r="ADW786" s="63"/>
      <c r="AEH786" s="63"/>
      <c r="AES786" s="63"/>
      <c r="AFD786" s="63"/>
      <c r="AFO786" s="63"/>
      <c r="AFZ786" s="63"/>
      <c r="AGK786" s="63"/>
      <c r="AGV786" s="63"/>
      <c r="AHG786" s="63"/>
      <c r="AHR786" s="63"/>
      <c r="AIC786" s="63"/>
      <c r="AIN786" s="63"/>
      <c r="AIY786" s="63"/>
      <c r="AJJ786" s="63"/>
      <c r="AJU786" s="63"/>
      <c r="AKF786" s="63"/>
      <c r="AKQ786" s="63"/>
      <c r="ALB786" s="63"/>
      <c r="ALM786" s="63"/>
      <c r="ALX786" s="63"/>
      <c r="AMI786" s="63"/>
      <c r="AMT786" s="63"/>
      <c r="ANE786" s="63"/>
      <c r="ANP786" s="63"/>
      <c r="AOA786" s="63"/>
      <c r="AOL786" s="63"/>
      <c r="AOW786" s="63"/>
      <c r="APH786" s="63"/>
      <c r="APS786" s="63"/>
      <c r="AQD786" s="63"/>
      <c r="AQO786" s="63"/>
      <c r="AQZ786" s="63"/>
      <c r="ARK786" s="63"/>
      <c r="ARV786" s="63"/>
      <c r="ASG786" s="63"/>
      <c r="ASR786" s="63"/>
      <c r="ATC786" s="63"/>
      <c r="ATN786" s="63"/>
      <c r="ATY786" s="63"/>
      <c r="AUJ786" s="63"/>
      <c r="AUU786" s="63"/>
      <c r="AVF786" s="63"/>
      <c r="AVQ786" s="63"/>
      <c r="AWB786" s="63"/>
      <c r="AWM786" s="63"/>
      <c r="AWX786" s="63"/>
      <c r="AXI786" s="63"/>
      <c r="AXT786" s="63"/>
      <c r="AYE786" s="63"/>
      <c r="AYP786" s="63"/>
      <c r="AZA786" s="63"/>
    </row>
    <row r="787" spans="1:1023 1034:1353" ht="18.75" customHeight="1" x14ac:dyDescent="0.35">
      <c r="A787" s="24">
        <f>'total Scrap'!A787</f>
        <v>0</v>
      </c>
      <c r="B787" s="29">
        <f>'total Scrap'!D787</f>
        <v>0</v>
      </c>
      <c r="C787" s="45">
        <f>'total Scrap'!E787</f>
        <v>0</v>
      </c>
      <c r="D787" s="8">
        <f>'total Scrap'!F787</f>
        <v>0</v>
      </c>
      <c r="E787" s="26">
        <f t="shared" ca="1" si="120"/>
        <v>1457</v>
      </c>
      <c r="F787" s="26">
        <f t="shared" si="121"/>
        <v>610</v>
      </c>
      <c r="G787" s="27">
        <f t="shared" ca="1" si="122"/>
        <v>43.571428571428569</v>
      </c>
      <c r="H787" s="26">
        <f t="shared" ca="1" si="123"/>
        <v>4</v>
      </c>
      <c r="I787" s="26"/>
      <c r="J787" s="30"/>
      <c r="P787" s="57">
        <f t="shared" si="124"/>
        <v>0</v>
      </c>
      <c r="Q787" s="30">
        <f t="shared" si="125"/>
        <v>0</v>
      </c>
      <c r="T787" s="42">
        <f t="shared" si="126"/>
        <v>0</v>
      </c>
      <c r="V787" s="43">
        <f t="shared" si="127"/>
        <v>0</v>
      </c>
      <c r="W787" s="42">
        <f t="shared" si="128"/>
        <v>2</v>
      </c>
      <c r="AG787" s="63"/>
      <c r="AR787" s="63"/>
      <c r="BC787" s="63"/>
      <c r="BN787" s="63"/>
      <c r="BY787" s="63"/>
      <c r="CJ787" s="63"/>
      <c r="CU787" s="63"/>
      <c r="DF787" s="63"/>
      <c r="DQ787" s="63"/>
      <c r="EB787" s="63"/>
      <c r="EM787" s="63"/>
      <c r="EX787" s="63"/>
      <c r="FI787" s="63"/>
      <c r="FT787" s="63"/>
      <c r="GE787" s="63"/>
      <c r="GP787" s="63"/>
      <c r="HA787" s="63"/>
      <c r="HL787" s="63"/>
      <c r="HW787" s="63"/>
      <c r="IH787" s="63"/>
      <c r="IS787" s="63"/>
      <c r="JD787" s="63"/>
      <c r="JO787" s="63"/>
      <c r="JZ787" s="63"/>
      <c r="KK787" s="63"/>
      <c r="KV787" s="63"/>
      <c r="LG787" s="63"/>
      <c r="LR787" s="63"/>
      <c r="MC787" s="63"/>
      <c r="MN787" s="63"/>
      <c r="MY787" s="63"/>
      <c r="NJ787" s="63"/>
      <c r="NU787" s="63"/>
      <c r="OF787" s="63"/>
      <c r="OQ787" s="63"/>
      <c r="PB787" s="63"/>
      <c r="PM787" s="63"/>
      <c r="PX787" s="63"/>
      <c r="QI787" s="63"/>
      <c r="QT787" s="63"/>
      <c r="RE787" s="63"/>
      <c r="RP787" s="63"/>
      <c r="SA787" s="63"/>
      <c r="SL787" s="63"/>
      <c r="SW787" s="63"/>
      <c r="TH787" s="63"/>
      <c r="TS787" s="63"/>
      <c r="UD787" s="63"/>
      <c r="UO787" s="63"/>
      <c r="UZ787" s="63"/>
      <c r="VK787" s="63"/>
      <c r="VV787" s="63"/>
      <c r="WG787" s="63"/>
      <c r="WR787" s="63"/>
      <c r="XC787" s="63"/>
      <c r="XN787" s="63"/>
      <c r="XY787" s="63"/>
      <c r="YJ787" s="63"/>
      <c r="YU787" s="63"/>
      <c r="ZF787" s="63"/>
      <c r="ZQ787" s="63"/>
      <c r="AAB787" s="63"/>
      <c r="AAM787" s="63"/>
      <c r="AAX787" s="63"/>
      <c r="ABI787" s="63"/>
      <c r="ABT787" s="63"/>
      <c r="ACE787" s="63"/>
      <c r="ACP787" s="63"/>
      <c r="ADA787" s="63"/>
      <c r="ADL787" s="63"/>
      <c r="ADW787" s="63"/>
      <c r="AEH787" s="63"/>
      <c r="AES787" s="63"/>
      <c r="AFD787" s="63"/>
      <c r="AFO787" s="63"/>
      <c r="AFZ787" s="63"/>
      <c r="AGK787" s="63"/>
      <c r="AGV787" s="63"/>
      <c r="AHG787" s="63"/>
      <c r="AHR787" s="63"/>
      <c r="AIC787" s="63"/>
      <c r="AIN787" s="63"/>
      <c r="AIY787" s="63"/>
      <c r="AJJ787" s="63"/>
      <c r="AJU787" s="63"/>
      <c r="AKF787" s="63"/>
      <c r="AKQ787" s="63"/>
      <c r="ALB787" s="63"/>
      <c r="ALM787" s="63"/>
      <c r="ALX787" s="63"/>
      <c r="AMI787" s="63"/>
      <c r="AMT787" s="63"/>
      <c r="ANE787" s="63"/>
      <c r="ANP787" s="63"/>
      <c r="AOA787" s="63"/>
      <c r="AOL787" s="63"/>
      <c r="AOW787" s="63"/>
      <c r="APH787" s="63"/>
      <c r="APS787" s="63"/>
      <c r="AQD787" s="63"/>
      <c r="AQO787" s="63"/>
      <c r="AQZ787" s="63"/>
      <c r="ARK787" s="63"/>
      <c r="ARV787" s="63"/>
      <c r="ASG787" s="63"/>
      <c r="ASR787" s="63"/>
      <c r="ATC787" s="63"/>
      <c r="ATN787" s="63"/>
      <c r="ATY787" s="63"/>
      <c r="AUJ787" s="63"/>
      <c r="AUU787" s="63"/>
      <c r="AVF787" s="63"/>
      <c r="AVQ787" s="63"/>
      <c r="AWB787" s="63"/>
      <c r="AWM787" s="63"/>
      <c r="AWX787" s="63"/>
      <c r="AXI787" s="63"/>
      <c r="AXT787" s="63"/>
      <c r="AYE787" s="63"/>
      <c r="AYP787" s="63"/>
      <c r="AZA787" s="63"/>
    </row>
    <row r="788" spans="1:1023 1034:1353" ht="18.75" customHeight="1" x14ac:dyDescent="0.35">
      <c r="A788" s="24">
        <f>'total Scrap'!A788</f>
        <v>0</v>
      </c>
      <c r="B788" s="29">
        <f>'total Scrap'!D788</f>
        <v>0</v>
      </c>
      <c r="C788" s="45">
        <f>'total Scrap'!E788</f>
        <v>0</v>
      </c>
      <c r="D788" s="8">
        <f>'total Scrap'!F788</f>
        <v>0</v>
      </c>
      <c r="E788" s="26">
        <f t="shared" ca="1" si="120"/>
        <v>1457</v>
      </c>
      <c r="F788" s="26">
        <f t="shared" si="121"/>
        <v>610</v>
      </c>
      <c r="G788" s="27">
        <f t="shared" ca="1" si="122"/>
        <v>43.571428571428569</v>
      </c>
      <c r="H788" s="26">
        <f t="shared" ca="1" si="123"/>
        <v>4</v>
      </c>
      <c r="I788" s="26"/>
      <c r="J788" s="30"/>
      <c r="P788" s="57">
        <f t="shared" si="124"/>
        <v>0</v>
      </c>
      <c r="Q788" s="30">
        <f t="shared" si="125"/>
        <v>0</v>
      </c>
      <c r="T788" s="42">
        <f t="shared" si="126"/>
        <v>0</v>
      </c>
      <c r="V788" s="43">
        <f t="shared" si="127"/>
        <v>0</v>
      </c>
      <c r="W788" s="42">
        <f t="shared" si="128"/>
        <v>2</v>
      </c>
      <c r="AG788" s="63"/>
      <c r="AR788" s="63"/>
      <c r="BC788" s="63"/>
      <c r="BN788" s="63"/>
      <c r="BY788" s="63"/>
      <c r="CJ788" s="63"/>
      <c r="CU788" s="63"/>
      <c r="DF788" s="63"/>
      <c r="DQ788" s="63"/>
      <c r="EB788" s="63"/>
      <c r="EM788" s="63"/>
      <c r="EX788" s="63"/>
      <c r="FI788" s="63"/>
      <c r="FT788" s="63"/>
      <c r="GE788" s="63"/>
      <c r="GP788" s="63"/>
      <c r="HA788" s="63"/>
      <c r="HL788" s="63"/>
      <c r="HW788" s="63"/>
      <c r="IH788" s="63"/>
      <c r="IS788" s="63"/>
      <c r="JD788" s="63"/>
      <c r="JO788" s="63"/>
      <c r="JZ788" s="63"/>
      <c r="KK788" s="63"/>
      <c r="KV788" s="63"/>
      <c r="LG788" s="63"/>
      <c r="LR788" s="63"/>
      <c r="MC788" s="63"/>
      <c r="MN788" s="63"/>
      <c r="MY788" s="63"/>
      <c r="NJ788" s="63"/>
      <c r="NU788" s="63"/>
      <c r="OF788" s="63"/>
      <c r="OQ788" s="63"/>
      <c r="PB788" s="63"/>
      <c r="PM788" s="63"/>
      <c r="PX788" s="63"/>
      <c r="QI788" s="63"/>
      <c r="QT788" s="63"/>
      <c r="RE788" s="63"/>
      <c r="RP788" s="63"/>
      <c r="SA788" s="63"/>
      <c r="SL788" s="63"/>
      <c r="SW788" s="63"/>
      <c r="TH788" s="63"/>
      <c r="TS788" s="63"/>
      <c r="UD788" s="63"/>
      <c r="UO788" s="63"/>
      <c r="UZ788" s="63"/>
      <c r="VK788" s="63"/>
      <c r="VV788" s="63"/>
      <c r="WG788" s="63"/>
      <c r="WR788" s="63"/>
      <c r="XC788" s="63"/>
      <c r="XN788" s="63"/>
      <c r="XY788" s="63"/>
      <c r="YJ788" s="63"/>
      <c r="YU788" s="63"/>
      <c r="ZF788" s="63"/>
      <c r="ZQ788" s="63"/>
      <c r="AAB788" s="63"/>
      <c r="AAM788" s="63"/>
      <c r="AAX788" s="63"/>
      <c r="ABI788" s="63"/>
      <c r="ABT788" s="63"/>
      <c r="ACE788" s="63"/>
      <c r="ACP788" s="63"/>
      <c r="ADA788" s="63"/>
      <c r="ADL788" s="63"/>
      <c r="ADW788" s="63"/>
      <c r="AEH788" s="63"/>
      <c r="AES788" s="63"/>
      <c r="AFD788" s="63"/>
      <c r="AFO788" s="63"/>
      <c r="AFZ788" s="63"/>
      <c r="AGK788" s="63"/>
      <c r="AGV788" s="63"/>
      <c r="AHG788" s="63"/>
      <c r="AHR788" s="63"/>
      <c r="AIC788" s="63"/>
      <c r="AIN788" s="63"/>
      <c r="AIY788" s="63"/>
      <c r="AJJ788" s="63"/>
      <c r="AJU788" s="63"/>
      <c r="AKF788" s="63"/>
      <c r="AKQ788" s="63"/>
      <c r="ALB788" s="63"/>
      <c r="ALM788" s="63"/>
      <c r="ALX788" s="63"/>
      <c r="AMI788" s="63"/>
      <c r="AMT788" s="63"/>
      <c r="ANE788" s="63"/>
      <c r="ANP788" s="63"/>
      <c r="AOA788" s="63"/>
      <c r="AOL788" s="63"/>
      <c r="AOW788" s="63"/>
      <c r="APH788" s="63"/>
      <c r="APS788" s="63"/>
      <c r="AQD788" s="63"/>
      <c r="AQO788" s="63"/>
      <c r="AQZ788" s="63"/>
      <c r="ARK788" s="63"/>
      <c r="ARV788" s="63"/>
      <c r="ASG788" s="63"/>
      <c r="ASR788" s="63"/>
      <c r="ATC788" s="63"/>
      <c r="ATN788" s="63"/>
      <c r="ATY788" s="63"/>
      <c r="AUJ788" s="63"/>
      <c r="AUU788" s="63"/>
      <c r="AVF788" s="63"/>
      <c r="AVQ788" s="63"/>
      <c r="AWB788" s="63"/>
      <c r="AWM788" s="63"/>
      <c r="AWX788" s="63"/>
      <c r="AXI788" s="63"/>
      <c r="AXT788" s="63"/>
      <c r="AYE788" s="63"/>
      <c r="AYP788" s="63"/>
      <c r="AZA788" s="63"/>
    </row>
    <row r="789" spans="1:1023 1034:1353" ht="18.75" customHeight="1" x14ac:dyDescent="0.35">
      <c r="A789" s="24">
        <f>'total Scrap'!A789</f>
        <v>0</v>
      </c>
      <c r="B789" s="29">
        <f>'total Scrap'!D789</f>
        <v>0</v>
      </c>
      <c r="C789" s="45">
        <f>'total Scrap'!E789</f>
        <v>0</v>
      </c>
      <c r="D789" s="8">
        <f>'total Scrap'!F789</f>
        <v>0</v>
      </c>
      <c r="E789" s="26">
        <f t="shared" ca="1" si="120"/>
        <v>1457</v>
      </c>
      <c r="F789" s="26">
        <f t="shared" si="121"/>
        <v>610</v>
      </c>
      <c r="G789" s="27">
        <f t="shared" ca="1" si="122"/>
        <v>43.571428571428569</v>
      </c>
      <c r="H789" s="26">
        <f t="shared" ca="1" si="123"/>
        <v>4</v>
      </c>
      <c r="I789" s="26"/>
      <c r="J789" s="30"/>
      <c r="P789" s="57">
        <f t="shared" si="124"/>
        <v>0</v>
      </c>
      <c r="Q789" s="30">
        <f t="shared" si="125"/>
        <v>0</v>
      </c>
      <c r="T789" s="42">
        <f t="shared" si="126"/>
        <v>0</v>
      </c>
      <c r="V789" s="43">
        <f t="shared" si="127"/>
        <v>0</v>
      </c>
      <c r="W789" s="42">
        <f t="shared" si="128"/>
        <v>2</v>
      </c>
      <c r="AG789" s="63"/>
      <c r="AR789" s="63"/>
      <c r="BC789" s="63"/>
      <c r="BN789" s="63"/>
      <c r="BY789" s="63"/>
      <c r="CJ789" s="63"/>
      <c r="CU789" s="63"/>
      <c r="DF789" s="63"/>
      <c r="DQ789" s="63"/>
      <c r="EB789" s="63"/>
      <c r="EM789" s="63"/>
      <c r="EX789" s="63"/>
      <c r="FI789" s="63"/>
      <c r="FT789" s="63"/>
      <c r="GE789" s="63"/>
      <c r="GP789" s="63"/>
      <c r="HA789" s="63"/>
      <c r="HL789" s="63"/>
      <c r="HW789" s="63"/>
      <c r="IH789" s="63"/>
      <c r="IS789" s="63"/>
      <c r="JD789" s="63"/>
      <c r="JO789" s="63"/>
      <c r="JZ789" s="63"/>
      <c r="KK789" s="63"/>
      <c r="KV789" s="63"/>
      <c r="LG789" s="63"/>
      <c r="LR789" s="63"/>
      <c r="MC789" s="63"/>
      <c r="MN789" s="63"/>
      <c r="MY789" s="63"/>
      <c r="NJ789" s="63"/>
      <c r="NU789" s="63"/>
      <c r="OF789" s="63"/>
      <c r="OQ789" s="63"/>
      <c r="PB789" s="63"/>
      <c r="PM789" s="63"/>
      <c r="PX789" s="63"/>
      <c r="QI789" s="63"/>
      <c r="QT789" s="63"/>
      <c r="RE789" s="63"/>
      <c r="RP789" s="63"/>
      <c r="SA789" s="63"/>
      <c r="SL789" s="63"/>
      <c r="SW789" s="63"/>
      <c r="TH789" s="63"/>
      <c r="TS789" s="63"/>
      <c r="UD789" s="63"/>
      <c r="UO789" s="63"/>
      <c r="UZ789" s="63"/>
      <c r="VK789" s="63"/>
      <c r="VV789" s="63"/>
      <c r="WG789" s="63"/>
      <c r="WR789" s="63"/>
      <c r="XC789" s="63"/>
      <c r="XN789" s="63"/>
      <c r="XY789" s="63"/>
      <c r="YJ789" s="63"/>
      <c r="YU789" s="63"/>
      <c r="ZF789" s="63"/>
      <c r="ZQ789" s="63"/>
      <c r="AAB789" s="63"/>
      <c r="AAM789" s="63"/>
      <c r="AAX789" s="63"/>
      <c r="ABI789" s="63"/>
      <c r="ABT789" s="63"/>
      <c r="ACE789" s="63"/>
      <c r="ACP789" s="63"/>
      <c r="ADA789" s="63"/>
      <c r="ADL789" s="63"/>
      <c r="ADW789" s="63"/>
      <c r="AEH789" s="63"/>
      <c r="AES789" s="63"/>
      <c r="AFD789" s="63"/>
      <c r="AFO789" s="63"/>
      <c r="AFZ789" s="63"/>
      <c r="AGK789" s="63"/>
      <c r="AGV789" s="63"/>
      <c r="AHG789" s="63"/>
      <c r="AHR789" s="63"/>
      <c r="AIC789" s="63"/>
      <c r="AIN789" s="63"/>
      <c r="AIY789" s="63"/>
      <c r="AJJ789" s="63"/>
      <c r="AJU789" s="63"/>
      <c r="AKF789" s="63"/>
      <c r="AKQ789" s="63"/>
      <c r="ALB789" s="63"/>
      <c r="ALM789" s="63"/>
      <c r="ALX789" s="63"/>
      <c r="AMI789" s="63"/>
      <c r="AMT789" s="63"/>
      <c r="ANE789" s="63"/>
      <c r="ANP789" s="63"/>
      <c r="AOA789" s="63"/>
      <c r="AOL789" s="63"/>
      <c r="AOW789" s="63"/>
      <c r="APH789" s="63"/>
      <c r="APS789" s="63"/>
      <c r="AQD789" s="63"/>
      <c r="AQO789" s="63"/>
      <c r="AQZ789" s="63"/>
      <c r="ARK789" s="63"/>
      <c r="ARV789" s="63"/>
      <c r="ASG789" s="63"/>
      <c r="ASR789" s="63"/>
      <c r="ATC789" s="63"/>
      <c r="ATN789" s="63"/>
      <c r="ATY789" s="63"/>
      <c r="AUJ789" s="63"/>
      <c r="AUU789" s="63"/>
      <c r="AVF789" s="63"/>
      <c r="AVQ789" s="63"/>
      <c r="AWB789" s="63"/>
      <c r="AWM789" s="63"/>
      <c r="AWX789" s="63"/>
      <c r="AXI789" s="63"/>
      <c r="AXT789" s="63"/>
      <c r="AYE789" s="63"/>
      <c r="AYP789" s="63"/>
      <c r="AZA789" s="63"/>
    </row>
    <row r="790" spans="1:1023 1034:1353" ht="18.75" customHeight="1" x14ac:dyDescent="0.35">
      <c r="A790" s="24">
        <f>'total Scrap'!A790</f>
        <v>0</v>
      </c>
      <c r="B790" s="29">
        <f>'total Scrap'!D790</f>
        <v>0</v>
      </c>
      <c r="C790" s="45">
        <f>'total Scrap'!E790</f>
        <v>0</v>
      </c>
      <c r="D790" s="8">
        <f>'total Scrap'!F790</f>
        <v>0</v>
      </c>
      <c r="E790" s="26">
        <f t="shared" ca="1" si="120"/>
        <v>1457</v>
      </c>
      <c r="F790" s="26">
        <f t="shared" si="121"/>
        <v>610</v>
      </c>
      <c r="G790" s="27">
        <f t="shared" ca="1" si="122"/>
        <v>43.571428571428569</v>
      </c>
      <c r="H790" s="26">
        <f t="shared" ca="1" si="123"/>
        <v>4</v>
      </c>
      <c r="I790" s="26"/>
      <c r="J790" s="30"/>
      <c r="P790" s="57">
        <f t="shared" si="124"/>
        <v>0</v>
      </c>
      <c r="Q790" s="30">
        <f t="shared" si="125"/>
        <v>0</v>
      </c>
      <c r="T790" s="42">
        <f t="shared" si="126"/>
        <v>0</v>
      </c>
      <c r="V790" s="43">
        <f t="shared" si="127"/>
        <v>0</v>
      </c>
      <c r="W790" s="42">
        <f t="shared" si="128"/>
        <v>2</v>
      </c>
      <c r="AG790" s="63"/>
      <c r="AR790" s="63"/>
      <c r="BC790" s="63"/>
      <c r="BN790" s="63"/>
      <c r="BY790" s="63"/>
      <c r="CJ790" s="63"/>
      <c r="CU790" s="63"/>
      <c r="DF790" s="63"/>
      <c r="DQ790" s="63"/>
      <c r="EB790" s="63"/>
      <c r="EM790" s="63"/>
      <c r="EX790" s="63"/>
      <c r="FI790" s="63"/>
      <c r="FT790" s="63"/>
      <c r="GE790" s="63"/>
      <c r="GP790" s="63"/>
      <c r="HA790" s="63"/>
      <c r="HL790" s="63"/>
      <c r="HW790" s="63"/>
      <c r="IH790" s="63"/>
      <c r="IS790" s="63"/>
      <c r="JD790" s="63"/>
      <c r="JO790" s="63"/>
      <c r="JZ790" s="63"/>
      <c r="KK790" s="63"/>
      <c r="KV790" s="63"/>
      <c r="LG790" s="63"/>
      <c r="LR790" s="63"/>
      <c r="MC790" s="63"/>
      <c r="MN790" s="63"/>
      <c r="MY790" s="63"/>
      <c r="NJ790" s="63"/>
      <c r="NU790" s="63"/>
      <c r="OF790" s="63"/>
      <c r="OQ790" s="63"/>
      <c r="PB790" s="63"/>
      <c r="PM790" s="63"/>
      <c r="PX790" s="63"/>
      <c r="QI790" s="63"/>
      <c r="QT790" s="63"/>
      <c r="RE790" s="63"/>
      <c r="RP790" s="63"/>
      <c r="SA790" s="63"/>
      <c r="SL790" s="63"/>
      <c r="SW790" s="63"/>
      <c r="TH790" s="63"/>
      <c r="TS790" s="63"/>
      <c r="UD790" s="63"/>
      <c r="UO790" s="63"/>
      <c r="UZ790" s="63"/>
      <c r="VK790" s="63"/>
      <c r="VV790" s="63"/>
      <c r="WG790" s="63"/>
      <c r="WR790" s="63"/>
      <c r="XC790" s="63"/>
      <c r="XN790" s="63"/>
      <c r="XY790" s="63"/>
      <c r="YJ790" s="63"/>
      <c r="YU790" s="63"/>
      <c r="ZF790" s="63"/>
      <c r="ZQ790" s="63"/>
      <c r="AAB790" s="63"/>
      <c r="AAM790" s="63"/>
      <c r="AAX790" s="63"/>
      <c r="ABI790" s="63"/>
      <c r="ABT790" s="63"/>
      <c r="ACE790" s="63"/>
      <c r="ACP790" s="63"/>
      <c r="ADA790" s="63"/>
      <c r="ADL790" s="63"/>
      <c r="ADW790" s="63"/>
      <c r="AEH790" s="63"/>
      <c r="AES790" s="63"/>
      <c r="AFD790" s="63"/>
      <c r="AFO790" s="63"/>
      <c r="AFZ790" s="63"/>
      <c r="AGK790" s="63"/>
      <c r="AGV790" s="63"/>
      <c r="AHG790" s="63"/>
      <c r="AHR790" s="63"/>
      <c r="AIC790" s="63"/>
      <c r="AIN790" s="63"/>
      <c r="AIY790" s="63"/>
      <c r="AJJ790" s="63"/>
      <c r="AJU790" s="63"/>
      <c r="AKF790" s="63"/>
      <c r="AKQ790" s="63"/>
      <c r="ALB790" s="63"/>
      <c r="ALM790" s="63"/>
      <c r="ALX790" s="63"/>
      <c r="AMI790" s="63"/>
      <c r="AMT790" s="63"/>
      <c r="ANE790" s="63"/>
      <c r="ANP790" s="63"/>
      <c r="AOA790" s="63"/>
      <c r="AOL790" s="63"/>
      <c r="AOW790" s="63"/>
      <c r="APH790" s="63"/>
      <c r="APS790" s="63"/>
      <c r="AQD790" s="63"/>
      <c r="AQO790" s="63"/>
      <c r="AQZ790" s="63"/>
      <c r="ARK790" s="63"/>
      <c r="ARV790" s="63"/>
      <c r="ASG790" s="63"/>
      <c r="ASR790" s="63"/>
      <c r="ATC790" s="63"/>
      <c r="ATN790" s="63"/>
      <c r="ATY790" s="63"/>
      <c r="AUJ790" s="63"/>
      <c r="AUU790" s="63"/>
      <c r="AVF790" s="63"/>
      <c r="AVQ790" s="63"/>
      <c r="AWB790" s="63"/>
      <c r="AWM790" s="63"/>
      <c r="AWX790" s="63"/>
      <c r="AXI790" s="63"/>
      <c r="AXT790" s="63"/>
      <c r="AYE790" s="63"/>
      <c r="AYP790" s="63"/>
      <c r="AZA790" s="63"/>
    </row>
    <row r="791" spans="1:1023 1034:1353" ht="18.75" customHeight="1" x14ac:dyDescent="0.35">
      <c r="A791" s="24">
        <f>'total Scrap'!A791</f>
        <v>0</v>
      </c>
      <c r="B791" s="29">
        <f>'total Scrap'!D791</f>
        <v>0</v>
      </c>
      <c r="C791" s="45">
        <f>'total Scrap'!E791</f>
        <v>0</v>
      </c>
      <c r="D791" s="8">
        <f>'total Scrap'!F791</f>
        <v>0</v>
      </c>
      <c r="E791" s="26">
        <f t="shared" ca="1" si="120"/>
        <v>1457</v>
      </c>
      <c r="F791" s="26">
        <f t="shared" si="121"/>
        <v>610</v>
      </c>
      <c r="G791" s="27">
        <f t="shared" ca="1" si="122"/>
        <v>43.571428571428569</v>
      </c>
      <c r="H791" s="26">
        <f t="shared" ca="1" si="123"/>
        <v>4</v>
      </c>
      <c r="I791" s="26"/>
      <c r="J791" s="30"/>
      <c r="P791" s="57">
        <f t="shared" si="124"/>
        <v>0</v>
      </c>
      <c r="Q791" s="30">
        <f t="shared" si="125"/>
        <v>0</v>
      </c>
      <c r="T791" s="42">
        <f t="shared" si="126"/>
        <v>0</v>
      </c>
      <c r="V791" s="43">
        <f t="shared" si="127"/>
        <v>0</v>
      </c>
      <c r="W791" s="42">
        <f t="shared" si="128"/>
        <v>2</v>
      </c>
      <c r="AG791" s="63"/>
      <c r="AR791" s="63"/>
      <c r="BC791" s="63"/>
      <c r="BN791" s="63"/>
      <c r="BY791" s="63"/>
      <c r="CJ791" s="63"/>
      <c r="CU791" s="63"/>
      <c r="DF791" s="63"/>
      <c r="DQ791" s="63"/>
      <c r="EB791" s="63"/>
      <c r="EM791" s="63"/>
      <c r="EX791" s="63"/>
      <c r="FI791" s="63"/>
      <c r="FT791" s="63"/>
      <c r="GE791" s="63"/>
      <c r="GP791" s="63"/>
      <c r="HA791" s="63"/>
      <c r="HL791" s="63"/>
      <c r="HW791" s="63"/>
      <c r="IH791" s="63"/>
      <c r="IS791" s="63"/>
      <c r="JD791" s="63"/>
      <c r="JO791" s="63"/>
      <c r="JZ791" s="63"/>
      <c r="KK791" s="63"/>
      <c r="KV791" s="63"/>
      <c r="LG791" s="63"/>
      <c r="LR791" s="63"/>
      <c r="MC791" s="63"/>
      <c r="MN791" s="63"/>
      <c r="MY791" s="63"/>
      <c r="NJ791" s="63"/>
      <c r="NU791" s="63"/>
      <c r="OF791" s="63"/>
      <c r="OQ791" s="63"/>
      <c r="PB791" s="63"/>
      <c r="PM791" s="63"/>
      <c r="PX791" s="63"/>
      <c r="QI791" s="63"/>
      <c r="QT791" s="63"/>
      <c r="RE791" s="63"/>
      <c r="RP791" s="63"/>
      <c r="SA791" s="63"/>
      <c r="SL791" s="63"/>
      <c r="SW791" s="63"/>
      <c r="TH791" s="63"/>
      <c r="TS791" s="63"/>
      <c r="UD791" s="63"/>
      <c r="UO791" s="63"/>
      <c r="UZ791" s="63"/>
      <c r="VK791" s="63"/>
      <c r="VV791" s="63"/>
      <c r="WG791" s="63"/>
      <c r="WR791" s="63"/>
      <c r="XC791" s="63"/>
      <c r="XN791" s="63"/>
      <c r="XY791" s="63"/>
      <c r="YJ791" s="63"/>
      <c r="YU791" s="63"/>
      <c r="ZF791" s="63"/>
      <c r="ZQ791" s="63"/>
      <c r="AAB791" s="63"/>
      <c r="AAM791" s="63"/>
      <c r="AAX791" s="63"/>
      <c r="ABI791" s="63"/>
      <c r="ABT791" s="63"/>
      <c r="ACE791" s="63"/>
      <c r="ACP791" s="63"/>
      <c r="ADA791" s="63"/>
      <c r="ADL791" s="63"/>
      <c r="ADW791" s="63"/>
      <c r="AEH791" s="63"/>
      <c r="AES791" s="63"/>
      <c r="AFD791" s="63"/>
      <c r="AFO791" s="63"/>
      <c r="AFZ791" s="63"/>
      <c r="AGK791" s="63"/>
      <c r="AGV791" s="63"/>
      <c r="AHG791" s="63"/>
      <c r="AHR791" s="63"/>
      <c r="AIC791" s="63"/>
      <c r="AIN791" s="63"/>
      <c r="AIY791" s="63"/>
      <c r="AJJ791" s="63"/>
      <c r="AJU791" s="63"/>
      <c r="AKF791" s="63"/>
      <c r="AKQ791" s="63"/>
      <c r="ALB791" s="63"/>
      <c r="ALM791" s="63"/>
      <c r="ALX791" s="63"/>
      <c r="AMI791" s="63"/>
      <c r="AMT791" s="63"/>
      <c r="ANE791" s="63"/>
      <c r="ANP791" s="63"/>
      <c r="AOA791" s="63"/>
      <c r="AOL791" s="63"/>
      <c r="AOW791" s="63"/>
      <c r="APH791" s="63"/>
      <c r="APS791" s="63"/>
      <c r="AQD791" s="63"/>
      <c r="AQO791" s="63"/>
      <c r="AQZ791" s="63"/>
      <c r="ARK791" s="63"/>
      <c r="ARV791" s="63"/>
      <c r="ASG791" s="63"/>
      <c r="ASR791" s="63"/>
      <c r="ATC791" s="63"/>
      <c r="ATN791" s="63"/>
      <c r="ATY791" s="63"/>
      <c r="AUJ791" s="63"/>
      <c r="AUU791" s="63"/>
      <c r="AVF791" s="63"/>
      <c r="AVQ791" s="63"/>
      <c r="AWB791" s="63"/>
      <c r="AWM791" s="63"/>
      <c r="AWX791" s="63"/>
      <c r="AXI791" s="63"/>
      <c r="AXT791" s="63"/>
      <c r="AYE791" s="63"/>
      <c r="AYP791" s="63"/>
      <c r="AZA791" s="63"/>
    </row>
    <row r="792" spans="1:1023 1034:1353" ht="18.75" customHeight="1" x14ac:dyDescent="0.35">
      <c r="A792" s="24">
        <f>'total Scrap'!A792</f>
        <v>0</v>
      </c>
      <c r="B792" s="29">
        <f>'total Scrap'!D792</f>
        <v>0</v>
      </c>
      <c r="C792" s="45">
        <f>'total Scrap'!E792</f>
        <v>0</v>
      </c>
      <c r="D792" s="8">
        <f>'total Scrap'!F792</f>
        <v>0</v>
      </c>
      <c r="E792" s="26">
        <f t="shared" ca="1" si="120"/>
        <v>1457</v>
      </c>
      <c r="F792" s="26">
        <f t="shared" si="121"/>
        <v>610</v>
      </c>
      <c r="G792" s="27">
        <f t="shared" ca="1" si="122"/>
        <v>43.571428571428569</v>
      </c>
      <c r="H792" s="26">
        <f t="shared" ca="1" si="123"/>
        <v>4</v>
      </c>
      <c r="I792" s="26"/>
      <c r="J792" s="30"/>
      <c r="P792" s="57">
        <f t="shared" si="124"/>
        <v>0</v>
      </c>
      <c r="Q792" s="30">
        <f t="shared" si="125"/>
        <v>0</v>
      </c>
      <c r="T792" s="42">
        <f t="shared" si="126"/>
        <v>0</v>
      </c>
      <c r="V792" s="43">
        <f t="shared" si="127"/>
        <v>0</v>
      </c>
      <c r="W792" s="42">
        <f t="shared" si="128"/>
        <v>2</v>
      </c>
      <c r="AG792" s="63"/>
      <c r="AR792" s="63"/>
      <c r="BC792" s="63"/>
      <c r="BN792" s="63"/>
      <c r="BY792" s="63"/>
      <c r="CJ792" s="63"/>
      <c r="CU792" s="63"/>
      <c r="DF792" s="63"/>
      <c r="DQ792" s="63"/>
      <c r="EB792" s="63"/>
      <c r="EM792" s="63"/>
      <c r="EX792" s="63"/>
      <c r="FI792" s="63"/>
      <c r="FT792" s="63"/>
      <c r="GE792" s="63"/>
      <c r="GP792" s="63"/>
      <c r="HA792" s="63"/>
      <c r="HL792" s="63"/>
      <c r="HW792" s="63"/>
      <c r="IH792" s="63"/>
      <c r="IS792" s="63"/>
      <c r="JD792" s="63"/>
      <c r="JO792" s="63"/>
      <c r="JZ792" s="63"/>
      <c r="KK792" s="63"/>
      <c r="KV792" s="63"/>
      <c r="LG792" s="63"/>
      <c r="LR792" s="63"/>
      <c r="MC792" s="63"/>
      <c r="MN792" s="63"/>
      <c r="MY792" s="63"/>
      <c r="NJ792" s="63"/>
      <c r="NU792" s="63"/>
      <c r="OF792" s="63"/>
      <c r="OQ792" s="63"/>
      <c r="PB792" s="63"/>
      <c r="PM792" s="63"/>
      <c r="PX792" s="63"/>
      <c r="QI792" s="63"/>
      <c r="QT792" s="63"/>
      <c r="RE792" s="63"/>
      <c r="RP792" s="63"/>
      <c r="SA792" s="63"/>
      <c r="SL792" s="63"/>
      <c r="SW792" s="63"/>
      <c r="TH792" s="63"/>
      <c r="TS792" s="63"/>
      <c r="UD792" s="63"/>
      <c r="UO792" s="63"/>
      <c r="UZ792" s="63"/>
      <c r="VK792" s="63"/>
      <c r="VV792" s="63"/>
      <c r="WG792" s="63"/>
      <c r="WR792" s="63"/>
      <c r="XC792" s="63"/>
      <c r="XN792" s="63"/>
      <c r="XY792" s="63"/>
      <c r="YJ792" s="63"/>
      <c r="YU792" s="63"/>
      <c r="ZF792" s="63"/>
      <c r="ZQ792" s="63"/>
      <c r="AAB792" s="63"/>
      <c r="AAM792" s="63"/>
      <c r="AAX792" s="63"/>
      <c r="ABI792" s="63"/>
      <c r="ABT792" s="63"/>
      <c r="ACE792" s="63"/>
      <c r="ACP792" s="63"/>
      <c r="ADA792" s="63"/>
      <c r="ADL792" s="63"/>
      <c r="ADW792" s="63"/>
      <c r="AEH792" s="63"/>
      <c r="AES792" s="63"/>
      <c r="AFD792" s="63"/>
      <c r="AFO792" s="63"/>
      <c r="AFZ792" s="63"/>
      <c r="AGK792" s="63"/>
      <c r="AGV792" s="63"/>
      <c r="AHG792" s="63"/>
      <c r="AHR792" s="63"/>
      <c r="AIC792" s="63"/>
      <c r="AIN792" s="63"/>
      <c r="AIY792" s="63"/>
      <c r="AJJ792" s="63"/>
      <c r="AJU792" s="63"/>
      <c r="AKF792" s="63"/>
      <c r="AKQ792" s="63"/>
      <c r="ALB792" s="63"/>
      <c r="ALM792" s="63"/>
      <c r="ALX792" s="63"/>
      <c r="AMI792" s="63"/>
      <c r="AMT792" s="63"/>
      <c r="ANE792" s="63"/>
      <c r="ANP792" s="63"/>
      <c r="AOA792" s="63"/>
      <c r="AOL792" s="63"/>
      <c r="AOW792" s="63"/>
      <c r="APH792" s="63"/>
      <c r="APS792" s="63"/>
      <c r="AQD792" s="63"/>
      <c r="AQO792" s="63"/>
      <c r="AQZ792" s="63"/>
      <c r="ARK792" s="63"/>
      <c r="ARV792" s="63"/>
      <c r="ASG792" s="63"/>
      <c r="ASR792" s="63"/>
      <c r="ATC792" s="63"/>
      <c r="ATN792" s="63"/>
      <c r="ATY792" s="63"/>
      <c r="AUJ792" s="63"/>
      <c r="AUU792" s="63"/>
      <c r="AVF792" s="63"/>
      <c r="AVQ792" s="63"/>
      <c r="AWB792" s="63"/>
      <c r="AWM792" s="63"/>
      <c r="AWX792" s="63"/>
      <c r="AXI792" s="63"/>
      <c r="AXT792" s="63"/>
      <c r="AYE792" s="63"/>
      <c r="AYP792" s="63"/>
      <c r="AZA792" s="63"/>
    </row>
    <row r="793" spans="1:1023 1034:1353" ht="18.75" customHeight="1" x14ac:dyDescent="0.35">
      <c r="A793" s="24">
        <f>'total Scrap'!A793</f>
        <v>0</v>
      </c>
      <c r="B793" s="29">
        <f>'total Scrap'!D793</f>
        <v>0</v>
      </c>
      <c r="C793" s="45">
        <f>'total Scrap'!E793</f>
        <v>0</v>
      </c>
      <c r="D793" s="8">
        <f>'total Scrap'!F793</f>
        <v>0</v>
      </c>
      <c r="E793" s="26">
        <f t="shared" ca="1" si="120"/>
        <v>1457</v>
      </c>
      <c r="F793" s="26">
        <f t="shared" si="121"/>
        <v>610</v>
      </c>
      <c r="G793" s="27">
        <f t="shared" ca="1" si="122"/>
        <v>43.571428571428569</v>
      </c>
      <c r="H793" s="26">
        <f t="shared" ca="1" si="123"/>
        <v>4</v>
      </c>
      <c r="I793" s="26"/>
      <c r="J793" s="30"/>
      <c r="P793" s="57">
        <f t="shared" si="124"/>
        <v>0</v>
      </c>
      <c r="Q793" s="30">
        <f t="shared" si="125"/>
        <v>0</v>
      </c>
      <c r="T793" s="42">
        <f t="shared" si="126"/>
        <v>0</v>
      </c>
      <c r="V793" s="43">
        <f t="shared" si="127"/>
        <v>0</v>
      </c>
      <c r="W793" s="42">
        <f t="shared" si="128"/>
        <v>2</v>
      </c>
      <c r="AG793" s="63"/>
      <c r="AR793" s="63"/>
      <c r="BC793" s="63"/>
      <c r="BN793" s="63"/>
      <c r="BY793" s="63"/>
      <c r="CJ793" s="63"/>
      <c r="CU793" s="63"/>
      <c r="DF793" s="63"/>
      <c r="DQ793" s="63"/>
      <c r="EB793" s="63"/>
      <c r="EM793" s="63"/>
      <c r="EX793" s="63"/>
      <c r="FI793" s="63"/>
      <c r="FT793" s="63"/>
      <c r="GE793" s="63"/>
      <c r="GP793" s="63"/>
      <c r="HA793" s="63"/>
      <c r="HL793" s="63"/>
      <c r="HW793" s="63"/>
      <c r="IH793" s="63"/>
      <c r="IS793" s="63"/>
      <c r="JD793" s="63"/>
      <c r="JO793" s="63"/>
      <c r="JZ793" s="63"/>
      <c r="KK793" s="63"/>
      <c r="KV793" s="63"/>
      <c r="LG793" s="63"/>
      <c r="LR793" s="63"/>
      <c r="MC793" s="63"/>
      <c r="MN793" s="63"/>
      <c r="MY793" s="63"/>
      <c r="NJ793" s="63"/>
      <c r="NU793" s="63"/>
      <c r="OF793" s="63"/>
      <c r="OQ793" s="63"/>
      <c r="PB793" s="63"/>
      <c r="PM793" s="63"/>
      <c r="PX793" s="63"/>
      <c r="QI793" s="63"/>
      <c r="QT793" s="63"/>
      <c r="RE793" s="63"/>
      <c r="RP793" s="63"/>
      <c r="SA793" s="63"/>
      <c r="SL793" s="63"/>
      <c r="SW793" s="63"/>
      <c r="TH793" s="63"/>
      <c r="TS793" s="63"/>
      <c r="UD793" s="63"/>
      <c r="UO793" s="63"/>
      <c r="UZ793" s="63"/>
      <c r="VK793" s="63"/>
      <c r="VV793" s="63"/>
      <c r="WG793" s="63"/>
      <c r="WR793" s="63"/>
      <c r="XC793" s="63"/>
      <c r="XN793" s="63"/>
      <c r="XY793" s="63"/>
      <c r="YJ793" s="63"/>
      <c r="YU793" s="63"/>
      <c r="ZF793" s="63"/>
      <c r="ZQ793" s="63"/>
      <c r="AAB793" s="63"/>
      <c r="AAM793" s="63"/>
      <c r="AAX793" s="63"/>
      <c r="ABI793" s="63"/>
      <c r="ABT793" s="63"/>
      <c r="ACE793" s="63"/>
      <c r="ACP793" s="63"/>
      <c r="ADA793" s="63"/>
      <c r="ADL793" s="63"/>
      <c r="ADW793" s="63"/>
      <c r="AEH793" s="63"/>
      <c r="AES793" s="63"/>
      <c r="AFD793" s="63"/>
      <c r="AFO793" s="63"/>
      <c r="AFZ793" s="63"/>
      <c r="AGK793" s="63"/>
      <c r="AGV793" s="63"/>
      <c r="AHG793" s="63"/>
      <c r="AHR793" s="63"/>
      <c r="AIC793" s="63"/>
      <c r="AIN793" s="63"/>
      <c r="AIY793" s="63"/>
      <c r="AJJ793" s="63"/>
      <c r="AJU793" s="63"/>
      <c r="AKF793" s="63"/>
      <c r="AKQ793" s="63"/>
      <c r="ALB793" s="63"/>
      <c r="ALM793" s="63"/>
      <c r="ALX793" s="63"/>
      <c r="AMI793" s="63"/>
      <c r="AMT793" s="63"/>
      <c r="ANE793" s="63"/>
      <c r="ANP793" s="63"/>
      <c r="AOA793" s="63"/>
      <c r="AOL793" s="63"/>
      <c r="AOW793" s="63"/>
      <c r="APH793" s="63"/>
      <c r="APS793" s="63"/>
      <c r="AQD793" s="63"/>
      <c r="AQO793" s="63"/>
      <c r="AQZ793" s="63"/>
      <c r="ARK793" s="63"/>
      <c r="ARV793" s="63"/>
      <c r="ASG793" s="63"/>
      <c r="ASR793" s="63"/>
      <c r="ATC793" s="63"/>
      <c r="ATN793" s="63"/>
      <c r="ATY793" s="63"/>
      <c r="AUJ793" s="63"/>
      <c r="AUU793" s="63"/>
      <c r="AVF793" s="63"/>
      <c r="AVQ793" s="63"/>
      <c r="AWB793" s="63"/>
      <c r="AWM793" s="63"/>
      <c r="AWX793" s="63"/>
      <c r="AXI793" s="63"/>
      <c r="AXT793" s="63"/>
      <c r="AYE793" s="63"/>
      <c r="AYP793" s="63"/>
      <c r="AZA793" s="63"/>
    </row>
    <row r="794" spans="1:1023 1034:1353" ht="18.75" customHeight="1" x14ac:dyDescent="0.35">
      <c r="A794" s="24">
        <f>'total Scrap'!A794</f>
        <v>0</v>
      </c>
      <c r="B794" s="29">
        <f>'total Scrap'!D794</f>
        <v>0</v>
      </c>
      <c r="C794" s="45">
        <f>'total Scrap'!E794</f>
        <v>0</v>
      </c>
      <c r="D794" s="8">
        <f>'total Scrap'!F794</f>
        <v>0</v>
      </c>
      <c r="E794" s="26">
        <f t="shared" ca="1" si="120"/>
        <v>1457</v>
      </c>
      <c r="F794" s="26">
        <f t="shared" si="121"/>
        <v>610</v>
      </c>
      <c r="G794" s="27">
        <f t="shared" ca="1" si="122"/>
        <v>43.571428571428569</v>
      </c>
      <c r="H794" s="26">
        <f t="shared" ca="1" si="123"/>
        <v>4</v>
      </c>
      <c r="I794" s="26"/>
      <c r="J794" s="30"/>
      <c r="P794" s="57">
        <f t="shared" si="124"/>
        <v>0</v>
      </c>
      <c r="Q794" s="30">
        <f t="shared" si="125"/>
        <v>0</v>
      </c>
      <c r="T794" s="42">
        <f t="shared" si="126"/>
        <v>0</v>
      </c>
      <c r="V794" s="43">
        <f t="shared" si="127"/>
        <v>0</v>
      </c>
      <c r="W794" s="42">
        <f t="shared" si="128"/>
        <v>2</v>
      </c>
      <c r="AG794" s="63"/>
      <c r="AR794" s="63"/>
      <c r="BC794" s="63"/>
      <c r="BN794" s="63"/>
      <c r="BY794" s="63"/>
      <c r="CJ794" s="63"/>
      <c r="CU794" s="63"/>
      <c r="DF794" s="63"/>
      <c r="DQ794" s="63"/>
      <c r="EB794" s="63"/>
      <c r="EM794" s="63"/>
      <c r="EX794" s="63"/>
      <c r="FI794" s="63"/>
      <c r="FT794" s="63"/>
      <c r="GE794" s="63"/>
      <c r="GP794" s="63"/>
      <c r="HA794" s="63"/>
      <c r="HL794" s="63"/>
      <c r="HW794" s="63"/>
      <c r="IH794" s="63"/>
      <c r="IS794" s="63"/>
      <c r="JD794" s="63"/>
      <c r="JO794" s="63"/>
      <c r="JZ794" s="63"/>
      <c r="KK794" s="63"/>
      <c r="KV794" s="63"/>
      <c r="LG794" s="63"/>
      <c r="LR794" s="63"/>
      <c r="MC794" s="63"/>
      <c r="MN794" s="63"/>
      <c r="MY794" s="63"/>
      <c r="NJ794" s="63"/>
      <c r="NU794" s="63"/>
      <c r="OF794" s="63"/>
      <c r="OQ794" s="63"/>
      <c r="PB794" s="63"/>
      <c r="PM794" s="63"/>
      <c r="PX794" s="63"/>
      <c r="QI794" s="63"/>
      <c r="QT794" s="63"/>
      <c r="RE794" s="63"/>
      <c r="RP794" s="63"/>
      <c r="SA794" s="63"/>
      <c r="SL794" s="63"/>
      <c r="SW794" s="63"/>
      <c r="TH794" s="63"/>
      <c r="TS794" s="63"/>
      <c r="UD794" s="63"/>
      <c r="UO794" s="63"/>
      <c r="UZ794" s="63"/>
      <c r="VK794" s="63"/>
      <c r="VV794" s="63"/>
      <c r="WG794" s="63"/>
      <c r="WR794" s="63"/>
      <c r="XC794" s="63"/>
      <c r="XN794" s="63"/>
      <c r="XY794" s="63"/>
      <c r="YJ794" s="63"/>
      <c r="YU794" s="63"/>
      <c r="ZF794" s="63"/>
      <c r="ZQ794" s="63"/>
      <c r="AAB794" s="63"/>
      <c r="AAM794" s="63"/>
      <c r="AAX794" s="63"/>
      <c r="ABI794" s="63"/>
      <c r="ABT794" s="63"/>
      <c r="ACE794" s="63"/>
      <c r="ACP794" s="63"/>
      <c r="ADA794" s="63"/>
      <c r="ADL794" s="63"/>
      <c r="ADW794" s="63"/>
      <c r="AEH794" s="63"/>
      <c r="AES794" s="63"/>
      <c r="AFD794" s="63"/>
      <c r="AFO794" s="63"/>
      <c r="AFZ794" s="63"/>
      <c r="AGK794" s="63"/>
      <c r="AGV794" s="63"/>
      <c r="AHG794" s="63"/>
      <c r="AHR794" s="63"/>
      <c r="AIC794" s="63"/>
      <c r="AIN794" s="63"/>
      <c r="AIY794" s="63"/>
      <c r="AJJ794" s="63"/>
      <c r="AJU794" s="63"/>
      <c r="AKF794" s="63"/>
      <c r="AKQ794" s="63"/>
      <c r="ALB794" s="63"/>
      <c r="ALM794" s="63"/>
      <c r="ALX794" s="63"/>
      <c r="AMI794" s="63"/>
      <c r="AMT794" s="63"/>
      <c r="ANE794" s="63"/>
      <c r="ANP794" s="63"/>
      <c r="AOA794" s="63"/>
      <c r="AOL794" s="63"/>
      <c r="AOW794" s="63"/>
      <c r="APH794" s="63"/>
      <c r="APS794" s="63"/>
      <c r="AQD794" s="63"/>
      <c r="AQO794" s="63"/>
      <c r="AQZ794" s="63"/>
      <c r="ARK794" s="63"/>
      <c r="ARV794" s="63"/>
      <c r="ASG794" s="63"/>
      <c r="ASR794" s="63"/>
      <c r="ATC794" s="63"/>
      <c r="ATN794" s="63"/>
      <c r="ATY794" s="63"/>
      <c r="AUJ794" s="63"/>
      <c r="AUU794" s="63"/>
      <c r="AVF794" s="63"/>
      <c r="AVQ794" s="63"/>
      <c r="AWB794" s="63"/>
      <c r="AWM794" s="63"/>
      <c r="AWX794" s="63"/>
      <c r="AXI794" s="63"/>
      <c r="AXT794" s="63"/>
      <c r="AYE794" s="63"/>
      <c r="AYP794" s="63"/>
      <c r="AZA794" s="63"/>
    </row>
    <row r="795" spans="1:1023 1034:1353" ht="18.75" customHeight="1" x14ac:dyDescent="0.35">
      <c r="A795" s="24">
        <f>'total Scrap'!A795</f>
        <v>0</v>
      </c>
      <c r="B795" s="29">
        <f>'total Scrap'!D795</f>
        <v>0</v>
      </c>
      <c r="C795" s="45">
        <f>'total Scrap'!E795</f>
        <v>0</v>
      </c>
      <c r="D795" s="8">
        <f>'total Scrap'!F795</f>
        <v>0</v>
      </c>
      <c r="E795" s="26">
        <f t="shared" ca="1" si="120"/>
        <v>1457</v>
      </c>
      <c r="F795" s="26">
        <f t="shared" si="121"/>
        <v>610</v>
      </c>
      <c r="G795" s="27">
        <f t="shared" ca="1" si="122"/>
        <v>43.571428571428569</v>
      </c>
      <c r="H795" s="26">
        <f t="shared" ca="1" si="123"/>
        <v>4</v>
      </c>
      <c r="I795" s="26"/>
      <c r="J795" s="30"/>
      <c r="P795" s="57">
        <f t="shared" si="124"/>
        <v>0</v>
      </c>
      <c r="Q795" s="30">
        <f t="shared" si="125"/>
        <v>0</v>
      </c>
      <c r="T795" s="42">
        <f t="shared" si="126"/>
        <v>0</v>
      </c>
      <c r="V795" s="43">
        <f t="shared" si="127"/>
        <v>0</v>
      </c>
      <c r="W795" s="42">
        <f t="shared" si="128"/>
        <v>2</v>
      </c>
      <c r="AG795" s="63"/>
      <c r="AR795" s="63"/>
      <c r="BC795" s="63"/>
      <c r="BN795" s="63"/>
      <c r="BY795" s="63"/>
      <c r="CJ795" s="63"/>
      <c r="CU795" s="63"/>
      <c r="DF795" s="63"/>
      <c r="DQ795" s="63"/>
      <c r="EB795" s="63"/>
      <c r="EM795" s="63"/>
      <c r="EX795" s="63"/>
      <c r="FI795" s="63"/>
      <c r="FT795" s="63"/>
      <c r="GE795" s="63"/>
      <c r="GP795" s="63"/>
      <c r="HA795" s="63"/>
      <c r="HL795" s="63"/>
      <c r="HW795" s="63"/>
      <c r="IH795" s="63"/>
      <c r="IS795" s="63"/>
      <c r="JD795" s="63"/>
      <c r="JO795" s="63"/>
      <c r="JZ795" s="63"/>
      <c r="KK795" s="63"/>
      <c r="KV795" s="63"/>
      <c r="LG795" s="63"/>
      <c r="LR795" s="63"/>
      <c r="MC795" s="63"/>
      <c r="MN795" s="63"/>
      <c r="MY795" s="63"/>
      <c r="NJ795" s="63"/>
      <c r="NU795" s="63"/>
      <c r="OF795" s="63"/>
      <c r="OQ795" s="63"/>
      <c r="PB795" s="63"/>
      <c r="PM795" s="63"/>
      <c r="PX795" s="63"/>
      <c r="QI795" s="63"/>
      <c r="QT795" s="63"/>
      <c r="RE795" s="63"/>
      <c r="RP795" s="63"/>
      <c r="SA795" s="63"/>
      <c r="SL795" s="63"/>
      <c r="SW795" s="63"/>
      <c r="TH795" s="63"/>
      <c r="TS795" s="63"/>
      <c r="UD795" s="63"/>
      <c r="UO795" s="63"/>
      <c r="UZ795" s="63"/>
      <c r="VK795" s="63"/>
      <c r="VV795" s="63"/>
      <c r="WG795" s="63"/>
      <c r="WR795" s="63"/>
      <c r="XC795" s="63"/>
      <c r="XN795" s="63"/>
      <c r="XY795" s="63"/>
      <c r="YJ795" s="63"/>
      <c r="YU795" s="63"/>
      <c r="ZF795" s="63"/>
      <c r="ZQ795" s="63"/>
      <c r="AAB795" s="63"/>
      <c r="AAM795" s="63"/>
      <c r="AAX795" s="63"/>
      <c r="ABI795" s="63"/>
      <c r="ABT795" s="63"/>
      <c r="ACE795" s="63"/>
      <c r="ACP795" s="63"/>
      <c r="ADA795" s="63"/>
      <c r="ADL795" s="63"/>
      <c r="ADW795" s="63"/>
      <c r="AEH795" s="63"/>
      <c r="AES795" s="63"/>
      <c r="AFD795" s="63"/>
      <c r="AFO795" s="63"/>
      <c r="AFZ795" s="63"/>
      <c r="AGK795" s="63"/>
      <c r="AGV795" s="63"/>
      <c r="AHG795" s="63"/>
      <c r="AHR795" s="63"/>
      <c r="AIC795" s="63"/>
      <c r="AIN795" s="63"/>
      <c r="AIY795" s="63"/>
      <c r="AJJ795" s="63"/>
      <c r="AJU795" s="63"/>
      <c r="AKF795" s="63"/>
      <c r="AKQ795" s="63"/>
      <c r="ALB795" s="63"/>
      <c r="ALM795" s="63"/>
      <c r="ALX795" s="63"/>
      <c r="AMI795" s="63"/>
      <c r="AMT795" s="63"/>
      <c r="ANE795" s="63"/>
      <c r="ANP795" s="63"/>
      <c r="AOA795" s="63"/>
      <c r="AOL795" s="63"/>
      <c r="AOW795" s="63"/>
      <c r="APH795" s="63"/>
      <c r="APS795" s="63"/>
      <c r="AQD795" s="63"/>
      <c r="AQO795" s="63"/>
      <c r="AQZ795" s="63"/>
      <c r="ARK795" s="63"/>
      <c r="ARV795" s="63"/>
      <c r="ASG795" s="63"/>
      <c r="ASR795" s="63"/>
      <c r="ATC795" s="63"/>
      <c r="ATN795" s="63"/>
      <c r="ATY795" s="63"/>
      <c r="AUJ795" s="63"/>
      <c r="AUU795" s="63"/>
      <c r="AVF795" s="63"/>
      <c r="AVQ795" s="63"/>
      <c r="AWB795" s="63"/>
      <c r="AWM795" s="63"/>
      <c r="AWX795" s="63"/>
      <c r="AXI795" s="63"/>
      <c r="AXT795" s="63"/>
      <c r="AYE795" s="63"/>
      <c r="AYP795" s="63"/>
      <c r="AZA795" s="63"/>
    </row>
    <row r="796" spans="1:1023 1034:1353" ht="18.75" customHeight="1" x14ac:dyDescent="0.35">
      <c r="A796" s="24">
        <f>'total Scrap'!A796</f>
        <v>0</v>
      </c>
      <c r="B796" s="29">
        <f>'total Scrap'!D796</f>
        <v>0</v>
      </c>
      <c r="C796" s="45">
        <f>'total Scrap'!E796</f>
        <v>0</v>
      </c>
      <c r="D796" s="8">
        <f>'total Scrap'!F796</f>
        <v>0</v>
      </c>
      <c r="E796" s="26">
        <f t="shared" ca="1" si="120"/>
        <v>1457</v>
      </c>
      <c r="F796" s="26">
        <f t="shared" si="121"/>
        <v>610</v>
      </c>
      <c r="G796" s="27">
        <f t="shared" ca="1" si="122"/>
        <v>43.571428571428569</v>
      </c>
      <c r="H796" s="26">
        <f t="shared" ca="1" si="123"/>
        <v>4</v>
      </c>
      <c r="I796" s="26"/>
      <c r="J796" s="30"/>
      <c r="P796" s="57">
        <f t="shared" si="124"/>
        <v>0</v>
      </c>
      <c r="Q796" s="30">
        <f t="shared" si="125"/>
        <v>0</v>
      </c>
      <c r="T796" s="42">
        <f t="shared" si="126"/>
        <v>0</v>
      </c>
      <c r="V796" s="43">
        <f t="shared" si="127"/>
        <v>0</v>
      </c>
      <c r="W796" s="42">
        <f t="shared" si="128"/>
        <v>2</v>
      </c>
      <c r="AG796" s="63"/>
      <c r="AR796" s="63"/>
      <c r="BC796" s="63"/>
      <c r="BN796" s="63"/>
      <c r="BY796" s="63"/>
      <c r="CJ796" s="63"/>
      <c r="CU796" s="63"/>
      <c r="DF796" s="63"/>
      <c r="DQ796" s="63"/>
      <c r="EB796" s="63"/>
      <c r="EM796" s="63"/>
      <c r="EX796" s="63"/>
      <c r="FI796" s="63"/>
      <c r="FT796" s="63"/>
      <c r="GE796" s="63"/>
      <c r="GP796" s="63"/>
      <c r="HA796" s="63"/>
      <c r="HL796" s="63"/>
      <c r="HW796" s="63"/>
      <c r="IH796" s="63"/>
      <c r="IS796" s="63"/>
      <c r="JD796" s="63"/>
      <c r="JO796" s="63"/>
      <c r="JZ796" s="63"/>
      <c r="KK796" s="63"/>
      <c r="KV796" s="63"/>
      <c r="LG796" s="63"/>
      <c r="LR796" s="63"/>
      <c r="MC796" s="63"/>
      <c r="MN796" s="63"/>
      <c r="MY796" s="63"/>
      <c r="NJ796" s="63"/>
      <c r="NU796" s="63"/>
      <c r="OF796" s="63"/>
      <c r="OQ796" s="63"/>
      <c r="PB796" s="63"/>
      <c r="PM796" s="63"/>
      <c r="PX796" s="63"/>
      <c r="QI796" s="63"/>
      <c r="QT796" s="63"/>
      <c r="RE796" s="63"/>
      <c r="RP796" s="63"/>
      <c r="SA796" s="63"/>
      <c r="SL796" s="63"/>
      <c r="SW796" s="63"/>
      <c r="TH796" s="63"/>
      <c r="TS796" s="63"/>
      <c r="UD796" s="63"/>
      <c r="UO796" s="63"/>
      <c r="UZ796" s="63"/>
      <c r="VK796" s="63"/>
      <c r="VV796" s="63"/>
      <c r="WG796" s="63"/>
      <c r="WR796" s="63"/>
      <c r="XC796" s="63"/>
      <c r="XN796" s="63"/>
      <c r="XY796" s="63"/>
      <c r="YJ796" s="63"/>
      <c r="YU796" s="63"/>
      <c r="ZF796" s="63"/>
      <c r="ZQ796" s="63"/>
      <c r="AAB796" s="63"/>
      <c r="AAM796" s="63"/>
      <c r="AAX796" s="63"/>
      <c r="ABI796" s="63"/>
      <c r="ABT796" s="63"/>
      <c r="ACE796" s="63"/>
      <c r="ACP796" s="63"/>
      <c r="ADA796" s="63"/>
      <c r="ADL796" s="63"/>
      <c r="ADW796" s="63"/>
      <c r="AEH796" s="63"/>
      <c r="AES796" s="63"/>
      <c r="AFD796" s="63"/>
      <c r="AFO796" s="63"/>
      <c r="AFZ796" s="63"/>
      <c r="AGK796" s="63"/>
      <c r="AGV796" s="63"/>
      <c r="AHG796" s="63"/>
      <c r="AHR796" s="63"/>
      <c r="AIC796" s="63"/>
      <c r="AIN796" s="63"/>
      <c r="AIY796" s="63"/>
      <c r="AJJ796" s="63"/>
      <c r="AJU796" s="63"/>
      <c r="AKF796" s="63"/>
      <c r="AKQ796" s="63"/>
      <c r="ALB796" s="63"/>
      <c r="ALM796" s="63"/>
      <c r="ALX796" s="63"/>
      <c r="AMI796" s="63"/>
      <c r="AMT796" s="63"/>
      <c r="ANE796" s="63"/>
      <c r="ANP796" s="63"/>
      <c r="AOA796" s="63"/>
      <c r="AOL796" s="63"/>
      <c r="AOW796" s="63"/>
      <c r="APH796" s="63"/>
      <c r="APS796" s="63"/>
      <c r="AQD796" s="63"/>
      <c r="AQO796" s="63"/>
      <c r="AQZ796" s="63"/>
      <c r="ARK796" s="63"/>
      <c r="ARV796" s="63"/>
      <c r="ASG796" s="63"/>
      <c r="ASR796" s="63"/>
      <c r="ATC796" s="63"/>
      <c r="ATN796" s="63"/>
      <c r="ATY796" s="63"/>
      <c r="AUJ796" s="63"/>
      <c r="AUU796" s="63"/>
      <c r="AVF796" s="63"/>
      <c r="AVQ796" s="63"/>
      <c r="AWB796" s="63"/>
      <c r="AWM796" s="63"/>
      <c r="AWX796" s="63"/>
      <c r="AXI796" s="63"/>
      <c r="AXT796" s="63"/>
      <c r="AYE796" s="63"/>
      <c r="AYP796" s="63"/>
      <c r="AZA796" s="63"/>
    </row>
    <row r="797" spans="1:1023 1034:1353" ht="18.75" customHeight="1" x14ac:dyDescent="0.35">
      <c r="A797" s="24">
        <f>'total Scrap'!A797</f>
        <v>0</v>
      </c>
      <c r="B797" s="29">
        <f>'total Scrap'!D797</f>
        <v>0</v>
      </c>
      <c r="C797" s="45">
        <f>'total Scrap'!E797</f>
        <v>0</v>
      </c>
      <c r="D797" s="8">
        <f>'total Scrap'!F797</f>
        <v>0</v>
      </c>
      <c r="E797" s="26">
        <f t="shared" ca="1" si="120"/>
        <v>1457</v>
      </c>
      <c r="F797" s="26">
        <f t="shared" si="121"/>
        <v>610</v>
      </c>
      <c r="G797" s="27">
        <f t="shared" ca="1" si="122"/>
        <v>43.571428571428569</v>
      </c>
      <c r="H797" s="26">
        <f t="shared" ca="1" si="123"/>
        <v>4</v>
      </c>
      <c r="I797" s="26"/>
      <c r="J797" s="30"/>
      <c r="P797" s="57">
        <f t="shared" si="124"/>
        <v>0</v>
      </c>
      <c r="Q797" s="30">
        <f t="shared" si="125"/>
        <v>0</v>
      </c>
      <c r="T797" s="42">
        <f t="shared" si="126"/>
        <v>0</v>
      </c>
      <c r="V797" s="43">
        <f t="shared" si="127"/>
        <v>0</v>
      </c>
      <c r="W797" s="42">
        <f t="shared" si="128"/>
        <v>2</v>
      </c>
      <c r="AG797" s="63"/>
      <c r="AR797" s="63"/>
      <c r="BC797" s="63"/>
      <c r="BN797" s="63"/>
      <c r="BY797" s="63"/>
      <c r="CJ797" s="63"/>
      <c r="CU797" s="63"/>
      <c r="DF797" s="63"/>
      <c r="DQ797" s="63"/>
      <c r="EB797" s="63"/>
      <c r="EM797" s="63"/>
      <c r="EX797" s="63"/>
      <c r="FI797" s="63"/>
      <c r="FT797" s="63"/>
      <c r="GE797" s="63"/>
      <c r="GP797" s="63"/>
      <c r="HA797" s="63"/>
      <c r="HL797" s="63"/>
      <c r="HW797" s="63"/>
      <c r="IH797" s="63"/>
      <c r="IS797" s="63"/>
      <c r="JD797" s="63"/>
      <c r="JO797" s="63"/>
      <c r="JZ797" s="63"/>
      <c r="KK797" s="63"/>
      <c r="KV797" s="63"/>
      <c r="LG797" s="63"/>
      <c r="LR797" s="63"/>
      <c r="MC797" s="63"/>
      <c r="MN797" s="63"/>
      <c r="MY797" s="63"/>
      <c r="NJ797" s="63"/>
      <c r="NU797" s="63"/>
      <c r="OF797" s="63"/>
      <c r="OQ797" s="63"/>
      <c r="PB797" s="63"/>
      <c r="PM797" s="63"/>
      <c r="PX797" s="63"/>
      <c r="QI797" s="63"/>
      <c r="QT797" s="63"/>
      <c r="RE797" s="63"/>
      <c r="RP797" s="63"/>
      <c r="SA797" s="63"/>
      <c r="SL797" s="63"/>
      <c r="SW797" s="63"/>
      <c r="TH797" s="63"/>
      <c r="TS797" s="63"/>
      <c r="UD797" s="63"/>
      <c r="UO797" s="63"/>
      <c r="UZ797" s="63"/>
      <c r="VK797" s="63"/>
      <c r="VV797" s="63"/>
      <c r="WG797" s="63"/>
      <c r="WR797" s="63"/>
      <c r="XC797" s="63"/>
      <c r="XN797" s="63"/>
      <c r="XY797" s="63"/>
      <c r="YJ797" s="63"/>
      <c r="YU797" s="63"/>
      <c r="ZF797" s="63"/>
      <c r="ZQ797" s="63"/>
      <c r="AAB797" s="63"/>
      <c r="AAM797" s="63"/>
      <c r="AAX797" s="63"/>
      <c r="ABI797" s="63"/>
      <c r="ABT797" s="63"/>
      <c r="ACE797" s="63"/>
      <c r="ACP797" s="63"/>
      <c r="ADA797" s="63"/>
      <c r="ADL797" s="63"/>
      <c r="ADW797" s="63"/>
      <c r="AEH797" s="63"/>
      <c r="AES797" s="63"/>
      <c r="AFD797" s="63"/>
      <c r="AFO797" s="63"/>
      <c r="AFZ797" s="63"/>
      <c r="AGK797" s="63"/>
      <c r="AGV797" s="63"/>
      <c r="AHG797" s="63"/>
      <c r="AHR797" s="63"/>
      <c r="AIC797" s="63"/>
      <c r="AIN797" s="63"/>
      <c r="AIY797" s="63"/>
      <c r="AJJ797" s="63"/>
      <c r="AJU797" s="63"/>
      <c r="AKF797" s="63"/>
      <c r="AKQ797" s="63"/>
      <c r="ALB797" s="63"/>
      <c r="ALM797" s="63"/>
      <c r="ALX797" s="63"/>
      <c r="AMI797" s="63"/>
      <c r="AMT797" s="63"/>
      <c r="ANE797" s="63"/>
      <c r="ANP797" s="63"/>
      <c r="AOA797" s="63"/>
      <c r="AOL797" s="63"/>
      <c r="AOW797" s="63"/>
      <c r="APH797" s="63"/>
      <c r="APS797" s="63"/>
      <c r="AQD797" s="63"/>
      <c r="AQO797" s="63"/>
      <c r="AQZ797" s="63"/>
      <c r="ARK797" s="63"/>
      <c r="ARV797" s="63"/>
      <c r="ASG797" s="63"/>
      <c r="ASR797" s="63"/>
      <c r="ATC797" s="63"/>
      <c r="ATN797" s="63"/>
      <c r="ATY797" s="63"/>
      <c r="AUJ797" s="63"/>
      <c r="AUU797" s="63"/>
      <c r="AVF797" s="63"/>
      <c r="AVQ797" s="63"/>
      <c r="AWB797" s="63"/>
      <c r="AWM797" s="63"/>
      <c r="AWX797" s="63"/>
      <c r="AXI797" s="63"/>
      <c r="AXT797" s="63"/>
      <c r="AYE797" s="63"/>
      <c r="AYP797" s="63"/>
      <c r="AZA797" s="63"/>
    </row>
    <row r="798" spans="1:1023 1034:1353" ht="18.75" customHeight="1" x14ac:dyDescent="0.35">
      <c r="A798" s="24">
        <f>'total Scrap'!A798</f>
        <v>0</v>
      </c>
      <c r="B798" s="29">
        <f>'total Scrap'!D798</f>
        <v>0</v>
      </c>
      <c r="C798" s="45">
        <f>'total Scrap'!E798</f>
        <v>0</v>
      </c>
      <c r="D798" s="8">
        <f>'total Scrap'!F798</f>
        <v>0</v>
      </c>
      <c r="E798" s="26">
        <f t="shared" ca="1" si="120"/>
        <v>1457</v>
      </c>
      <c r="F798" s="26">
        <f t="shared" si="121"/>
        <v>610</v>
      </c>
      <c r="G798" s="27">
        <f t="shared" ca="1" si="122"/>
        <v>43.571428571428569</v>
      </c>
      <c r="H798" s="26">
        <f t="shared" ca="1" si="123"/>
        <v>4</v>
      </c>
      <c r="I798" s="26"/>
      <c r="J798" s="30"/>
      <c r="P798" s="57">
        <f t="shared" si="124"/>
        <v>0</v>
      </c>
      <c r="Q798" s="30">
        <f t="shared" si="125"/>
        <v>0</v>
      </c>
      <c r="T798" s="42">
        <f t="shared" si="126"/>
        <v>0</v>
      </c>
      <c r="V798" s="43">
        <f t="shared" si="127"/>
        <v>0</v>
      </c>
      <c r="W798" s="42">
        <f t="shared" si="128"/>
        <v>2</v>
      </c>
      <c r="AG798" s="63"/>
      <c r="AR798" s="63"/>
      <c r="BC798" s="63"/>
      <c r="BN798" s="63"/>
      <c r="BY798" s="63"/>
      <c r="CJ798" s="63"/>
      <c r="CU798" s="63"/>
      <c r="DF798" s="63"/>
      <c r="DQ798" s="63"/>
      <c r="EB798" s="63"/>
      <c r="EM798" s="63"/>
      <c r="EX798" s="63"/>
      <c r="FI798" s="63"/>
      <c r="FT798" s="63"/>
      <c r="GE798" s="63"/>
      <c r="GP798" s="63"/>
      <c r="HA798" s="63"/>
      <c r="HL798" s="63"/>
      <c r="HW798" s="63"/>
      <c r="IH798" s="63"/>
      <c r="IS798" s="63"/>
      <c r="JD798" s="63"/>
      <c r="JO798" s="63"/>
      <c r="JZ798" s="63"/>
      <c r="KK798" s="63"/>
      <c r="KV798" s="63"/>
      <c r="LG798" s="63"/>
      <c r="LR798" s="63"/>
      <c r="MC798" s="63"/>
      <c r="MN798" s="63"/>
      <c r="MY798" s="63"/>
      <c r="NJ798" s="63"/>
      <c r="NU798" s="63"/>
      <c r="OF798" s="63"/>
      <c r="OQ798" s="63"/>
      <c r="PB798" s="63"/>
      <c r="PM798" s="63"/>
      <c r="PX798" s="63"/>
      <c r="QI798" s="63"/>
      <c r="QT798" s="63"/>
      <c r="RE798" s="63"/>
      <c r="RP798" s="63"/>
      <c r="SA798" s="63"/>
      <c r="SL798" s="63"/>
      <c r="SW798" s="63"/>
      <c r="TH798" s="63"/>
      <c r="TS798" s="63"/>
      <c r="UD798" s="63"/>
      <c r="UO798" s="63"/>
      <c r="UZ798" s="63"/>
      <c r="VK798" s="63"/>
      <c r="VV798" s="63"/>
      <c r="WG798" s="63"/>
      <c r="WR798" s="63"/>
      <c r="XC798" s="63"/>
      <c r="XN798" s="63"/>
      <c r="XY798" s="63"/>
      <c r="YJ798" s="63"/>
      <c r="YU798" s="63"/>
      <c r="ZF798" s="63"/>
      <c r="ZQ798" s="63"/>
      <c r="AAB798" s="63"/>
      <c r="AAM798" s="63"/>
      <c r="AAX798" s="63"/>
      <c r="ABI798" s="63"/>
      <c r="ABT798" s="63"/>
      <c r="ACE798" s="63"/>
      <c r="ACP798" s="63"/>
      <c r="ADA798" s="63"/>
      <c r="ADL798" s="63"/>
      <c r="ADW798" s="63"/>
      <c r="AEH798" s="63"/>
      <c r="AES798" s="63"/>
      <c r="AFD798" s="63"/>
      <c r="AFO798" s="63"/>
      <c r="AFZ798" s="63"/>
      <c r="AGK798" s="63"/>
      <c r="AGV798" s="63"/>
      <c r="AHG798" s="63"/>
      <c r="AHR798" s="63"/>
      <c r="AIC798" s="63"/>
      <c r="AIN798" s="63"/>
      <c r="AIY798" s="63"/>
      <c r="AJJ798" s="63"/>
      <c r="AJU798" s="63"/>
      <c r="AKF798" s="63"/>
      <c r="AKQ798" s="63"/>
      <c r="ALB798" s="63"/>
      <c r="ALM798" s="63"/>
      <c r="ALX798" s="63"/>
      <c r="AMI798" s="63"/>
      <c r="AMT798" s="63"/>
      <c r="ANE798" s="63"/>
      <c r="ANP798" s="63"/>
      <c r="AOA798" s="63"/>
      <c r="AOL798" s="63"/>
      <c r="AOW798" s="63"/>
      <c r="APH798" s="63"/>
      <c r="APS798" s="63"/>
      <c r="AQD798" s="63"/>
      <c r="AQO798" s="63"/>
      <c r="AQZ798" s="63"/>
      <c r="ARK798" s="63"/>
      <c r="ARV798" s="63"/>
      <c r="ASG798" s="63"/>
      <c r="ASR798" s="63"/>
      <c r="ATC798" s="63"/>
      <c r="ATN798" s="63"/>
      <c r="ATY798" s="63"/>
      <c r="AUJ798" s="63"/>
      <c r="AUU798" s="63"/>
      <c r="AVF798" s="63"/>
      <c r="AVQ798" s="63"/>
      <c r="AWB798" s="63"/>
      <c r="AWM798" s="63"/>
      <c r="AWX798" s="63"/>
      <c r="AXI798" s="63"/>
      <c r="AXT798" s="63"/>
      <c r="AYE798" s="63"/>
      <c r="AYP798" s="63"/>
      <c r="AZA798" s="63"/>
    </row>
    <row r="799" spans="1:1023 1034:1353" ht="18.75" customHeight="1" x14ac:dyDescent="0.35">
      <c r="A799" s="24">
        <f>'total Scrap'!A799</f>
        <v>0</v>
      </c>
      <c r="B799" s="29">
        <f>'total Scrap'!D799</f>
        <v>0</v>
      </c>
      <c r="C799" s="45">
        <f>'total Scrap'!E799</f>
        <v>0</v>
      </c>
      <c r="D799" s="8">
        <f>'total Scrap'!F799</f>
        <v>0</v>
      </c>
      <c r="E799" s="26">
        <f t="shared" ca="1" si="120"/>
        <v>1457</v>
      </c>
      <c r="F799" s="26">
        <f t="shared" si="121"/>
        <v>610</v>
      </c>
      <c r="G799" s="27">
        <f t="shared" ca="1" si="122"/>
        <v>43.571428571428569</v>
      </c>
      <c r="H799" s="26">
        <f t="shared" ca="1" si="123"/>
        <v>4</v>
      </c>
      <c r="I799" s="26"/>
      <c r="J799" s="30"/>
      <c r="P799" s="57">
        <f t="shared" si="124"/>
        <v>0</v>
      </c>
      <c r="Q799" s="30">
        <f t="shared" si="125"/>
        <v>0</v>
      </c>
      <c r="T799" s="42">
        <f t="shared" si="126"/>
        <v>0</v>
      </c>
      <c r="V799" s="43">
        <f t="shared" si="127"/>
        <v>0</v>
      </c>
      <c r="W799" s="42">
        <f t="shared" si="128"/>
        <v>2</v>
      </c>
      <c r="AG799" s="63"/>
      <c r="AR799" s="63"/>
      <c r="BC799" s="63"/>
      <c r="BN799" s="63"/>
      <c r="BY799" s="63"/>
      <c r="CJ799" s="63"/>
      <c r="CU799" s="63"/>
      <c r="DF799" s="63"/>
      <c r="DQ799" s="63"/>
      <c r="EB799" s="63"/>
      <c r="EM799" s="63"/>
      <c r="EX799" s="63"/>
      <c r="FI799" s="63"/>
      <c r="FT799" s="63"/>
      <c r="GE799" s="63"/>
      <c r="GP799" s="63"/>
      <c r="HA799" s="63"/>
      <c r="HL799" s="63"/>
      <c r="HW799" s="63"/>
      <c r="IH799" s="63"/>
      <c r="IS799" s="63"/>
      <c r="JD799" s="63"/>
      <c r="JO799" s="63"/>
      <c r="JZ799" s="63"/>
      <c r="KK799" s="63"/>
      <c r="KV799" s="63"/>
      <c r="LG799" s="63"/>
      <c r="LR799" s="63"/>
      <c r="MC799" s="63"/>
      <c r="MN799" s="63"/>
      <c r="MY799" s="63"/>
      <c r="NJ799" s="63"/>
      <c r="NU799" s="63"/>
      <c r="OF799" s="63"/>
      <c r="OQ799" s="63"/>
      <c r="PB799" s="63"/>
      <c r="PM799" s="63"/>
      <c r="PX799" s="63"/>
      <c r="QI799" s="63"/>
      <c r="QT799" s="63"/>
      <c r="RE799" s="63"/>
      <c r="RP799" s="63"/>
      <c r="SA799" s="63"/>
      <c r="SL799" s="63"/>
      <c r="SW799" s="63"/>
      <c r="TH799" s="63"/>
      <c r="TS799" s="63"/>
      <c r="UD799" s="63"/>
      <c r="UO799" s="63"/>
      <c r="UZ799" s="63"/>
      <c r="VK799" s="63"/>
      <c r="VV799" s="63"/>
      <c r="WG799" s="63"/>
      <c r="WR799" s="63"/>
      <c r="XC799" s="63"/>
      <c r="XN799" s="63"/>
      <c r="XY799" s="63"/>
      <c r="YJ799" s="63"/>
      <c r="YU799" s="63"/>
      <c r="ZF799" s="63"/>
      <c r="ZQ799" s="63"/>
      <c r="AAB799" s="63"/>
      <c r="AAM799" s="63"/>
      <c r="AAX799" s="63"/>
      <c r="ABI799" s="63"/>
      <c r="ABT799" s="63"/>
      <c r="ACE799" s="63"/>
      <c r="ACP799" s="63"/>
      <c r="ADA799" s="63"/>
      <c r="ADL799" s="63"/>
      <c r="ADW799" s="63"/>
      <c r="AEH799" s="63"/>
      <c r="AES799" s="63"/>
      <c r="AFD799" s="63"/>
      <c r="AFO799" s="63"/>
      <c r="AFZ799" s="63"/>
      <c r="AGK799" s="63"/>
      <c r="AGV799" s="63"/>
      <c r="AHG799" s="63"/>
      <c r="AHR799" s="63"/>
      <c r="AIC799" s="63"/>
      <c r="AIN799" s="63"/>
      <c r="AIY799" s="63"/>
      <c r="AJJ799" s="63"/>
      <c r="AJU799" s="63"/>
      <c r="AKF799" s="63"/>
      <c r="AKQ799" s="63"/>
      <c r="ALB799" s="63"/>
      <c r="ALM799" s="63"/>
      <c r="ALX799" s="63"/>
      <c r="AMI799" s="63"/>
      <c r="AMT799" s="63"/>
      <c r="ANE799" s="63"/>
      <c r="ANP799" s="63"/>
      <c r="AOA799" s="63"/>
      <c r="AOL799" s="63"/>
      <c r="AOW799" s="63"/>
      <c r="APH799" s="63"/>
      <c r="APS799" s="63"/>
      <c r="AQD799" s="63"/>
      <c r="AQO799" s="63"/>
      <c r="AQZ799" s="63"/>
      <c r="ARK799" s="63"/>
      <c r="ARV799" s="63"/>
      <c r="ASG799" s="63"/>
      <c r="ASR799" s="63"/>
      <c r="ATC799" s="63"/>
      <c r="ATN799" s="63"/>
      <c r="ATY799" s="63"/>
      <c r="AUJ799" s="63"/>
      <c r="AUU799" s="63"/>
      <c r="AVF799" s="63"/>
      <c r="AVQ799" s="63"/>
      <c r="AWB799" s="63"/>
      <c r="AWM799" s="63"/>
      <c r="AWX799" s="63"/>
      <c r="AXI799" s="63"/>
      <c r="AXT799" s="63"/>
      <c r="AYE799" s="63"/>
      <c r="AYP799" s="63"/>
      <c r="AZA799" s="63"/>
    </row>
    <row r="800" spans="1:1023 1034:1353" ht="18.75" customHeight="1" x14ac:dyDescent="0.35">
      <c r="A800" s="24">
        <f>'total Scrap'!A800</f>
        <v>0</v>
      </c>
      <c r="B800" s="29">
        <f>'total Scrap'!D800</f>
        <v>0</v>
      </c>
      <c r="C800" s="45">
        <f>'total Scrap'!E800</f>
        <v>0</v>
      </c>
      <c r="D800" s="8">
        <f>'total Scrap'!F800</f>
        <v>0</v>
      </c>
      <c r="E800" s="26">
        <f t="shared" ca="1" si="120"/>
        <v>1457</v>
      </c>
      <c r="F800" s="26">
        <f t="shared" si="121"/>
        <v>610</v>
      </c>
      <c r="G800" s="27">
        <f t="shared" ca="1" si="122"/>
        <v>43.571428571428569</v>
      </c>
      <c r="H800" s="26">
        <f t="shared" ca="1" si="123"/>
        <v>4</v>
      </c>
      <c r="I800" s="26"/>
      <c r="J800" s="30"/>
      <c r="P800" s="57">
        <f t="shared" si="124"/>
        <v>0</v>
      </c>
      <c r="Q800" s="30">
        <f t="shared" si="125"/>
        <v>0</v>
      </c>
      <c r="T800" s="42">
        <f t="shared" si="126"/>
        <v>0</v>
      </c>
      <c r="V800" s="43">
        <f t="shared" si="127"/>
        <v>0</v>
      </c>
      <c r="W800" s="42">
        <f t="shared" si="128"/>
        <v>2</v>
      </c>
      <c r="AG800" s="63"/>
      <c r="AR800" s="63"/>
      <c r="BC800" s="63"/>
      <c r="BN800" s="63"/>
      <c r="BY800" s="63"/>
      <c r="CJ800" s="63"/>
      <c r="CU800" s="63"/>
      <c r="DF800" s="63"/>
      <c r="DQ800" s="63"/>
      <c r="EB800" s="63"/>
      <c r="EM800" s="63"/>
      <c r="EX800" s="63"/>
      <c r="FI800" s="63"/>
      <c r="FT800" s="63"/>
      <c r="GE800" s="63"/>
      <c r="GP800" s="63"/>
      <c r="HA800" s="63"/>
      <c r="HL800" s="63"/>
      <c r="HW800" s="63"/>
      <c r="IH800" s="63"/>
      <c r="IS800" s="63"/>
      <c r="JD800" s="63"/>
      <c r="JO800" s="63"/>
      <c r="JZ800" s="63"/>
      <c r="KK800" s="63"/>
      <c r="KV800" s="63"/>
      <c r="LG800" s="63"/>
      <c r="LR800" s="63"/>
      <c r="MC800" s="63"/>
      <c r="MN800" s="63"/>
      <c r="MY800" s="63"/>
      <c r="NJ800" s="63"/>
      <c r="NU800" s="63"/>
      <c r="OF800" s="63"/>
      <c r="OQ800" s="63"/>
      <c r="PB800" s="63"/>
      <c r="PM800" s="63"/>
      <c r="PX800" s="63"/>
      <c r="QI800" s="63"/>
      <c r="QT800" s="63"/>
      <c r="RE800" s="63"/>
      <c r="RP800" s="63"/>
      <c r="SA800" s="63"/>
      <c r="SL800" s="63"/>
      <c r="SW800" s="63"/>
      <c r="TH800" s="63"/>
      <c r="TS800" s="63"/>
      <c r="UD800" s="63"/>
      <c r="UO800" s="63"/>
      <c r="UZ800" s="63"/>
      <c r="VK800" s="63"/>
      <c r="VV800" s="63"/>
      <c r="WG800" s="63"/>
      <c r="WR800" s="63"/>
      <c r="XC800" s="63"/>
      <c r="XN800" s="63"/>
      <c r="XY800" s="63"/>
      <c r="YJ800" s="63"/>
      <c r="YU800" s="63"/>
      <c r="ZF800" s="63"/>
      <c r="ZQ800" s="63"/>
      <c r="AAB800" s="63"/>
      <c r="AAM800" s="63"/>
      <c r="AAX800" s="63"/>
      <c r="ABI800" s="63"/>
      <c r="ABT800" s="63"/>
      <c r="ACE800" s="63"/>
      <c r="ACP800" s="63"/>
      <c r="ADA800" s="63"/>
      <c r="ADL800" s="63"/>
      <c r="ADW800" s="63"/>
      <c r="AEH800" s="63"/>
      <c r="AES800" s="63"/>
      <c r="AFD800" s="63"/>
      <c r="AFO800" s="63"/>
      <c r="AFZ800" s="63"/>
      <c r="AGK800" s="63"/>
      <c r="AGV800" s="63"/>
      <c r="AHG800" s="63"/>
      <c r="AHR800" s="63"/>
      <c r="AIC800" s="63"/>
      <c r="AIN800" s="63"/>
      <c r="AIY800" s="63"/>
      <c r="AJJ800" s="63"/>
      <c r="AJU800" s="63"/>
      <c r="AKF800" s="63"/>
      <c r="AKQ800" s="63"/>
      <c r="ALB800" s="63"/>
      <c r="ALM800" s="63"/>
      <c r="ALX800" s="63"/>
      <c r="AMI800" s="63"/>
      <c r="AMT800" s="63"/>
      <c r="ANE800" s="63"/>
      <c r="ANP800" s="63"/>
      <c r="AOA800" s="63"/>
      <c r="AOL800" s="63"/>
      <c r="AOW800" s="63"/>
      <c r="APH800" s="63"/>
      <c r="APS800" s="63"/>
      <c r="AQD800" s="63"/>
      <c r="AQO800" s="63"/>
      <c r="AQZ800" s="63"/>
      <c r="ARK800" s="63"/>
      <c r="ARV800" s="63"/>
      <c r="ASG800" s="63"/>
      <c r="ASR800" s="63"/>
      <c r="ATC800" s="63"/>
      <c r="ATN800" s="63"/>
      <c r="ATY800" s="63"/>
      <c r="AUJ800" s="63"/>
      <c r="AUU800" s="63"/>
      <c r="AVF800" s="63"/>
      <c r="AVQ800" s="63"/>
      <c r="AWB800" s="63"/>
      <c r="AWM800" s="63"/>
      <c r="AWX800" s="63"/>
      <c r="AXI800" s="63"/>
      <c r="AXT800" s="63"/>
      <c r="AYE800" s="63"/>
      <c r="AYP800" s="63"/>
      <c r="AZA800" s="63"/>
    </row>
    <row r="801" spans="1:1023 1034:1353" ht="18.75" customHeight="1" x14ac:dyDescent="0.35">
      <c r="A801" s="24">
        <f>'total Scrap'!A801</f>
        <v>0</v>
      </c>
      <c r="B801" s="29">
        <f>'total Scrap'!D801</f>
        <v>0</v>
      </c>
      <c r="C801" s="45">
        <f>'total Scrap'!E801</f>
        <v>0</v>
      </c>
      <c r="D801" s="8">
        <f>'total Scrap'!F801</f>
        <v>0</v>
      </c>
      <c r="E801" s="26">
        <f t="shared" ca="1" si="120"/>
        <v>1457</v>
      </c>
      <c r="F801" s="26">
        <f t="shared" si="121"/>
        <v>610</v>
      </c>
      <c r="G801" s="27">
        <f t="shared" ca="1" si="122"/>
        <v>43.571428571428569</v>
      </c>
      <c r="H801" s="26">
        <f t="shared" ca="1" si="123"/>
        <v>4</v>
      </c>
      <c r="I801" s="26"/>
      <c r="J801" s="30"/>
      <c r="P801" s="57">
        <f t="shared" si="124"/>
        <v>0</v>
      </c>
      <c r="Q801" s="30">
        <f t="shared" si="125"/>
        <v>0</v>
      </c>
      <c r="T801" s="42">
        <f t="shared" si="126"/>
        <v>0</v>
      </c>
      <c r="V801" s="43">
        <f t="shared" si="127"/>
        <v>0</v>
      </c>
      <c r="W801" s="42">
        <f t="shared" si="128"/>
        <v>2</v>
      </c>
      <c r="AG801" s="63"/>
      <c r="AR801" s="63"/>
      <c r="BC801" s="63"/>
      <c r="BN801" s="63"/>
      <c r="BY801" s="63"/>
      <c r="CJ801" s="63"/>
      <c r="CU801" s="63"/>
      <c r="DF801" s="63"/>
      <c r="DQ801" s="63"/>
      <c r="EB801" s="63"/>
      <c r="EM801" s="63"/>
      <c r="EX801" s="63"/>
      <c r="FI801" s="63"/>
      <c r="FT801" s="63"/>
      <c r="GE801" s="63"/>
      <c r="GP801" s="63"/>
      <c r="HA801" s="63"/>
      <c r="HL801" s="63"/>
      <c r="HW801" s="63"/>
      <c r="IH801" s="63"/>
      <c r="IS801" s="63"/>
      <c r="JD801" s="63"/>
      <c r="JO801" s="63"/>
      <c r="JZ801" s="63"/>
      <c r="KK801" s="63"/>
      <c r="KV801" s="63"/>
      <c r="LG801" s="63"/>
      <c r="LR801" s="63"/>
      <c r="MC801" s="63"/>
      <c r="MN801" s="63"/>
      <c r="MY801" s="63"/>
      <c r="NJ801" s="63"/>
      <c r="NU801" s="63"/>
      <c r="OF801" s="63"/>
      <c r="OQ801" s="63"/>
      <c r="PB801" s="63"/>
      <c r="PM801" s="63"/>
      <c r="PX801" s="63"/>
      <c r="QI801" s="63"/>
      <c r="QT801" s="63"/>
      <c r="RE801" s="63"/>
      <c r="RP801" s="63"/>
      <c r="SA801" s="63"/>
      <c r="SL801" s="63"/>
      <c r="SW801" s="63"/>
      <c r="TH801" s="63"/>
      <c r="TS801" s="63"/>
      <c r="UD801" s="63"/>
      <c r="UO801" s="63"/>
      <c r="UZ801" s="63"/>
      <c r="VK801" s="63"/>
      <c r="VV801" s="63"/>
      <c r="WG801" s="63"/>
      <c r="WR801" s="63"/>
      <c r="XC801" s="63"/>
      <c r="XN801" s="63"/>
      <c r="XY801" s="63"/>
      <c r="YJ801" s="63"/>
      <c r="YU801" s="63"/>
      <c r="ZF801" s="63"/>
      <c r="ZQ801" s="63"/>
      <c r="AAB801" s="63"/>
      <c r="AAM801" s="63"/>
      <c r="AAX801" s="63"/>
      <c r="ABI801" s="63"/>
      <c r="ABT801" s="63"/>
      <c r="ACE801" s="63"/>
      <c r="ACP801" s="63"/>
      <c r="ADA801" s="63"/>
      <c r="ADL801" s="63"/>
      <c r="ADW801" s="63"/>
      <c r="AEH801" s="63"/>
      <c r="AES801" s="63"/>
      <c r="AFD801" s="63"/>
      <c r="AFO801" s="63"/>
      <c r="AFZ801" s="63"/>
      <c r="AGK801" s="63"/>
      <c r="AGV801" s="63"/>
      <c r="AHG801" s="63"/>
      <c r="AHR801" s="63"/>
      <c r="AIC801" s="63"/>
      <c r="AIN801" s="63"/>
      <c r="AIY801" s="63"/>
      <c r="AJJ801" s="63"/>
      <c r="AJU801" s="63"/>
      <c r="AKF801" s="63"/>
      <c r="AKQ801" s="63"/>
      <c r="ALB801" s="63"/>
      <c r="ALM801" s="63"/>
      <c r="ALX801" s="63"/>
      <c r="AMI801" s="63"/>
      <c r="AMT801" s="63"/>
      <c r="ANE801" s="63"/>
      <c r="ANP801" s="63"/>
      <c r="AOA801" s="63"/>
      <c r="AOL801" s="63"/>
      <c r="AOW801" s="63"/>
      <c r="APH801" s="63"/>
      <c r="APS801" s="63"/>
      <c r="AQD801" s="63"/>
      <c r="AQO801" s="63"/>
      <c r="AQZ801" s="63"/>
      <c r="ARK801" s="63"/>
      <c r="ARV801" s="63"/>
      <c r="ASG801" s="63"/>
      <c r="ASR801" s="63"/>
      <c r="ATC801" s="63"/>
      <c r="ATN801" s="63"/>
      <c r="ATY801" s="63"/>
      <c r="AUJ801" s="63"/>
      <c r="AUU801" s="63"/>
      <c r="AVF801" s="63"/>
      <c r="AVQ801" s="63"/>
      <c r="AWB801" s="63"/>
      <c r="AWM801" s="63"/>
      <c r="AWX801" s="63"/>
      <c r="AXI801" s="63"/>
      <c r="AXT801" s="63"/>
      <c r="AYE801" s="63"/>
      <c r="AYP801" s="63"/>
      <c r="AZA801" s="63"/>
    </row>
    <row r="802" spans="1:1023 1034:1353" ht="18.75" customHeight="1" x14ac:dyDescent="0.35">
      <c r="A802" s="24">
        <f>'total Scrap'!A802</f>
        <v>0</v>
      </c>
      <c r="B802" s="29">
        <f>'total Scrap'!D802</f>
        <v>0</v>
      </c>
      <c r="C802" s="45">
        <f>'total Scrap'!E802</f>
        <v>0</v>
      </c>
      <c r="D802" s="8">
        <f>'total Scrap'!F802</f>
        <v>0</v>
      </c>
      <c r="E802" s="26">
        <f t="shared" ca="1" si="120"/>
        <v>1457</v>
      </c>
      <c r="F802" s="26">
        <f t="shared" si="121"/>
        <v>610</v>
      </c>
      <c r="G802" s="27">
        <f t="shared" ca="1" si="122"/>
        <v>43.571428571428569</v>
      </c>
      <c r="H802" s="26">
        <f t="shared" ca="1" si="123"/>
        <v>4</v>
      </c>
      <c r="I802" s="26"/>
      <c r="J802" s="30"/>
      <c r="P802" s="57">
        <f t="shared" si="124"/>
        <v>0</v>
      </c>
      <c r="Q802" s="30">
        <f t="shared" si="125"/>
        <v>0</v>
      </c>
      <c r="T802" s="42">
        <f t="shared" si="126"/>
        <v>0</v>
      </c>
      <c r="V802" s="43">
        <f t="shared" si="127"/>
        <v>0</v>
      </c>
      <c r="W802" s="42">
        <f t="shared" si="128"/>
        <v>2</v>
      </c>
      <c r="AG802" s="63"/>
      <c r="AR802" s="63"/>
      <c r="BC802" s="63"/>
      <c r="BN802" s="63"/>
      <c r="BY802" s="63"/>
      <c r="CJ802" s="63"/>
      <c r="CU802" s="63"/>
      <c r="DF802" s="63"/>
      <c r="DQ802" s="63"/>
      <c r="EB802" s="63"/>
      <c r="EM802" s="63"/>
      <c r="EX802" s="63"/>
      <c r="FI802" s="63"/>
      <c r="FT802" s="63"/>
      <c r="GE802" s="63"/>
      <c r="GP802" s="63"/>
      <c r="HA802" s="63"/>
      <c r="HL802" s="63"/>
      <c r="HW802" s="63"/>
      <c r="IH802" s="63"/>
      <c r="IS802" s="63"/>
      <c r="JD802" s="63"/>
      <c r="JO802" s="63"/>
      <c r="JZ802" s="63"/>
      <c r="KK802" s="63"/>
      <c r="KV802" s="63"/>
      <c r="LG802" s="63"/>
      <c r="LR802" s="63"/>
      <c r="MC802" s="63"/>
      <c r="MN802" s="63"/>
      <c r="MY802" s="63"/>
      <c r="NJ802" s="63"/>
      <c r="NU802" s="63"/>
      <c r="OF802" s="63"/>
      <c r="OQ802" s="63"/>
      <c r="PB802" s="63"/>
      <c r="PM802" s="63"/>
      <c r="PX802" s="63"/>
      <c r="QI802" s="63"/>
      <c r="QT802" s="63"/>
      <c r="RE802" s="63"/>
      <c r="RP802" s="63"/>
      <c r="SA802" s="63"/>
      <c r="SL802" s="63"/>
      <c r="SW802" s="63"/>
      <c r="TH802" s="63"/>
      <c r="TS802" s="63"/>
      <c r="UD802" s="63"/>
      <c r="UO802" s="63"/>
      <c r="UZ802" s="63"/>
      <c r="VK802" s="63"/>
      <c r="VV802" s="63"/>
      <c r="WG802" s="63"/>
      <c r="WR802" s="63"/>
      <c r="XC802" s="63"/>
      <c r="XN802" s="63"/>
      <c r="XY802" s="63"/>
      <c r="YJ802" s="63"/>
      <c r="YU802" s="63"/>
      <c r="ZF802" s="63"/>
      <c r="ZQ802" s="63"/>
      <c r="AAB802" s="63"/>
      <c r="AAM802" s="63"/>
      <c r="AAX802" s="63"/>
      <c r="ABI802" s="63"/>
      <c r="ABT802" s="63"/>
      <c r="ACE802" s="63"/>
      <c r="ACP802" s="63"/>
      <c r="ADA802" s="63"/>
      <c r="ADL802" s="63"/>
      <c r="ADW802" s="63"/>
      <c r="AEH802" s="63"/>
      <c r="AES802" s="63"/>
      <c r="AFD802" s="63"/>
      <c r="AFO802" s="63"/>
      <c r="AFZ802" s="63"/>
      <c r="AGK802" s="63"/>
      <c r="AGV802" s="63"/>
      <c r="AHG802" s="63"/>
      <c r="AHR802" s="63"/>
      <c r="AIC802" s="63"/>
      <c r="AIN802" s="63"/>
      <c r="AIY802" s="63"/>
      <c r="AJJ802" s="63"/>
      <c r="AJU802" s="63"/>
      <c r="AKF802" s="63"/>
      <c r="AKQ802" s="63"/>
      <c r="ALB802" s="63"/>
      <c r="ALM802" s="63"/>
      <c r="ALX802" s="63"/>
      <c r="AMI802" s="63"/>
      <c r="AMT802" s="63"/>
      <c r="ANE802" s="63"/>
      <c r="ANP802" s="63"/>
      <c r="AOA802" s="63"/>
      <c r="AOL802" s="63"/>
      <c r="AOW802" s="63"/>
      <c r="APH802" s="63"/>
      <c r="APS802" s="63"/>
      <c r="AQD802" s="63"/>
      <c r="AQO802" s="63"/>
      <c r="AQZ802" s="63"/>
      <c r="ARK802" s="63"/>
      <c r="ARV802" s="63"/>
      <c r="ASG802" s="63"/>
      <c r="ASR802" s="63"/>
      <c r="ATC802" s="63"/>
      <c r="ATN802" s="63"/>
      <c r="ATY802" s="63"/>
      <c r="AUJ802" s="63"/>
      <c r="AUU802" s="63"/>
      <c r="AVF802" s="63"/>
      <c r="AVQ802" s="63"/>
      <c r="AWB802" s="63"/>
      <c r="AWM802" s="63"/>
      <c r="AWX802" s="63"/>
      <c r="AXI802" s="63"/>
      <c r="AXT802" s="63"/>
      <c r="AYE802" s="63"/>
      <c r="AYP802" s="63"/>
      <c r="AZA802" s="63"/>
    </row>
    <row r="803" spans="1:1023 1034:1353" ht="18.75" customHeight="1" x14ac:dyDescent="0.35">
      <c r="A803" s="24">
        <f>'total Scrap'!A803</f>
        <v>0</v>
      </c>
      <c r="B803" s="29">
        <f>'total Scrap'!D803</f>
        <v>0</v>
      </c>
      <c r="C803" s="45">
        <f>'total Scrap'!E803</f>
        <v>0</v>
      </c>
      <c r="D803" s="8">
        <f>'total Scrap'!F803</f>
        <v>0</v>
      </c>
      <c r="E803" s="26">
        <f t="shared" ca="1" si="120"/>
        <v>1457</v>
      </c>
      <c r="F803" s="26">
        <f t="shared" si="121"/>
        <v>610</v>
      </c>
      <c r="G803" s="27">
        <f t="shared" ca="1" si="122"/>
        <v>43.571428571428569</v>
      </c>
      <c r="H803" s="26">
        <f t="shared" ca="1" si="123"/>
        <v>4</v>
      </c>
      <c r="I803" s="26"/>
      <c r="J803" s="30"/>
      <c r="P803" s="57">
        <f t="shared" si="124"/>
        <v>0</v>
      </c>
      <c r="Q803" s="30">
        <f t="shared" si="125"/>
        <v>0</v>
      </c>
      <c r="T803" s="42">
        <f t="shared" si="126"/>
        <v>0</v>
      </c>
      <c r="V803" s="43">
        <f t="shared" si="127"/>
        <v>0</v>
      </c>
      <c r="W803" s="42">
        <f t="shared" si="128"/>
        <v>2</v>
      </c>
      <c r="AG803" s="63"/>
      <c r="AR803" s="63"/>
      <c r="BC803" s="63"/>
      <c r="BN803" s="63"/>
      <c r="BY803" s="63"/>
      <c r="CJ803" s="63"/>
      <c r="CU803" s="63"/>
      <c r="DF803" s="63"/>
      <c r="DQ803" s="63"/>
      <c r="EB803" s="63"/>
      <c r="EM803" s="63"/>
      <c r="EX803" s="63"/>
      <c r="FI803" s="63"/>
      <c r="FT803" s="63"/>
      <c r="GE803" s="63"/>
      <c r="GP803" s="63"/>
      <c r="HA803" s="63"/>
      <c r="HL803" s="63"/>
      <c r="HW803" s="63"/>
      <c r="IH803" s="63"/>
      <c r="IS803" s="63"/>
      <c r="JD803" s="63"/>
      <c r="JO803" s="63"/>
      <c r="JZ803" s="63"/>
      <c r="KK803" s="63"/>
      <c r="KV803" s="63"/>
      <c r="LG803" s="63"/>
      <c r="LR803" s="63"/>
      <c r="MC803" s="63"/>
      <c r="MN803" s="63"/>
      <c r="MY803" s="63"/>
      <c r="NJ803" s="63"/>
      <c r="NU803" s="63"/>
      <c r="OF803" s="63"/>
      <c r="OQ803" s="63"/>
      <c r="PB803" s="63"/>
      <c r="PM803" s="63"/>
      <c r="PX803" s="63"/>
      <c r="QI803" s="63"/>
      <c r="QT803" s="63"/>
      <c r="RE803" s="63"/>
      <c r="RP803" s="63"/>
      <c r="SA803" s="63"/>
      <c r="SL803" s="63"/>
      <c r="SW803" s="63"/>
      <c r="TH803" s="63"/>
      <c r="TS803" s="63"/>
      <c r="UD803" s="63"/>
      <c r="UO803" s="63"/>
      <c r="UZ803" s="63"/>
      <c r="VK803" s="63"/>
      <c r="VV803" s="63"/>
      <c r="WG803" s="63"/>
      <c r="WR803" s="63"/>
      <c r="XC803" s="63"/>
      <c r="XN803" s="63"/>
      <c r="XY803" s="63"/>
      <c r="YJ803" s="63"/>
      <c r="YU803" s="63"/>
      <c r="ZF803" s="63"/>
      <c r="ZQ803" s="63"/>
      <c r="AAB803" s="63"/>
      <c r="AAM803" s="63"/>
      <c r="AAX803" s="63"/>
      <c r="ABI803" s="63"/>
      <c r="ABT803" s="63"/>
      <c r="ACE803" s="63"/>
      <c r="ACP803" s="63"/>
      <c r="ADA803" s="63"/>
      <c r="ADL803" s="63"/>
      <c r="ADW803" s="63"/>
      <c r="AEH803" s="63"/>
      <c r="AES803" s="63"/>
      <c r="AFD803" s="63"/>
      <c r="AFO803" s="63"/>
      <c r="AFZ803" s="63"/>
      <c r="AGK803" s="63"/>
      <c r="AGV803" s="63"/>
      <c r="AHG803" s="63"/>
      <c r="AHR803" s="63"/>
      <c r="AIC803" s="63"/>
      <c r="AIN803" s="63"/>
      <c r="AIY803" s="63"/>
      <c r="AJJ803" s="63"/>
      <c r="AJU803" s="63"/>
      <c r="AKF803" s="63"/>
      <c r="AKQ803" s="63"/>
      <c r="ALB803" s="63"/>
      <c r="ALM803" s="63"/>
      <c r="ALX803" s="63"/>
      <c r="AMI803" s="63"/>
      <c r="AMT803" s="63"/>
      <c r="ANE803" s="63"/>
      <c r="ANP803" s="63"/>
      <c r="AOA803" s="63"/>
      <c r="AOL803" s="63"/>
      <c r="AOW803" s="63"/>
      <c r="APH803" s="63"/>
      <c r="APS803" s="63"/>
      <c r="AQD803" s="63"/>
      <c r="AQO803" s="63"/>
      <c r="AQZ803" s="63"/>
      <c r="ARK803" s="63"/>
      <c r="ARV803" s="63"/>
      <c r="ASG803" s="63"/>
      <c r="ASR803" s="63"/>
      <c r="ATC803" s="63"/>
      <c r="ATN803" s="63"/>
      <c r="ATY803" s="63"/>
      <c r="AUJ803" s="63"/>
      <c r="AUU803" s="63"/>
      <c r="AVF803" s="63"/>
      <c r="AVQ803" s="63"/>
      <c r="AWB803" s="63"/>
      <c r="AWM803" s="63"/>
      <c r="AWX803" s="63"/>
      <c r="AXI803" s="63"/>
      <c r="AXT803" s="63"/>
      <c r="AYE803" s="63"/>
      <c r="AYP803" s="63"/>
      <c r="AZA803" s="63"/>
    </row>
    <row r="804" spans="1:1023 1034:1353" ht="18.75" customHeight="1" x14ac:dyDescent="0.35">
      <c r="A804" s="24">
        <f>'total Scrap'!A804</f>
        <v>0</v>
      </c>
      <c r="B804" s="29">
        <f>'total Scrap'!D804</f>
        <v>0</v>
      </c>
      <c r="C804" s="45">
        <f>'total Scrap'!E804</f>
        <v>0</v>
      </c>
      <c r="D804" s="8">
        <f>'total Scrap'!F804</f>
        <v>0</v>
      </c>
      <c r="E804" s="26">
        <f t="shared" ca="1" si="120"/>
        <v>1457</v>
      </c>
      <c r="F804" s="26">
        <f t="shared" si="121"/>
        <v>610</v>
      </c>
      <c r="G804" s="27">
        <f t="shared" ca="1" si="122"/>
        <v>43.571428571428569</v>
      </c>
      <c r="H804" s="26">
        <f t="shared" ca="1" si="123"/>
        <v>4</v>
      </c>
      <c r="I804" s="26"/>
      <c r="J804" s="30"/>
      <c r="P804" s="57">
        <f t="shared" si="124"/>
        <v>0</v>
      </c>
      <c r="Q804" s="30">
        <f t="shared" si="125"/>
        <v>0</v>
      </c>
      <c r="T804" s="42">
        <f t="shared" si="126"/>
        <v>0</v>
      </c>
      <c r="V804" s="43">
        <f t="shared" si="127"/>
        <v>0</v>
      </c>
      <c r="W804" s="42">
        <f t="shared" si="128"/>
        <v>2</v>
      </c>
      <c r="AG804" s="63"/>
      <c r="AR804" s="63"/>
      <c r="BC804" s="63"/>
      <c r="BN804" s="63"/>
      <c r="BY804" s="63"/>
      <c r="CJ804" s="63"/>
      <c r="CU804" s="63"/>
      <c r="DF804" s="63"/>
      <c r="DQ804" s="63"/>
      <c r="EB804" s="63"/>
      <c r="EM804" s="63"/>
      <c r="EX804" s="63"/>
      <c r="FI804" s="63"/>
      <c r="FT804" s="63"/>
      <c r="GE804" s="63"/>
      <c r="GP804" s="63"/>
      <c r="HA804" s="63"/>
      <c r="HL804" s="63"/>
      <c r="HW804" s="63"/>
      <c r="IH804" s="63"/>
      <c r="IS804" s="63"/>
      <c r="JD804" s="63"/>
      <c r="JO804" s="63"/>
      <c r="JZ804" s="63"/>
      <c r="KK804" s="63"/>
      <c r="KV804" s="63"/>
      <c r="LG804" s="63"/>
      <c r="LR804" s="63"/>
      <c r="MC804" s="63"/>
      <c r="MN804" s="63"/>
      <c r="MY804" s="63"/>
      <c r="NJ804" s="63"/>
      <c r="NU804" s="63"/>
      <c r="OF804" s="63"/>
      <c r="OQ804" s="63"/>
      <c r="PB804" s="63"/>
      <c r="PM804" s="63"/>
      <c r="PX804" s="63"/>
      <c r="QI804" s="63"/>
      <c r="QT804" s="63"/>
      <c r="RE804" s="63"/>
      <c r="RP804" s="63"/>
      <c r="SA804" s="63"/>
      <c r="SL804" s="63"/>
      <c r="SW804" s="63"/>
      <c r="TH804" s="63"/>
      <c r="TS804" s="63"/>
      <c r="UD804" s="63"/>
      <c r="UO804" s="63"/>
      <c r="UZ804" s="63"/>
      <c r="VK804" s="63"/>
      <c r="VV804" s="63"/>
      <c r="WG804" s="63"/>
      <c r="WR804" s="63"/>
      <c r="XC804" s="63"/>
      <c r="XN804" s="63"/>
      <c r="XY804" s="63"/>
      <c r="YJ804" s="63"/>
      <c r="YU804" s="63"/>
      <c r="ZF804" s="63"/>
      <c r="ZQ804" s="63"/>
      <c r="AAB804" s="63"/>
      <c r="AAM804" s="63"/>
      <c r="AAX804" s="63"/>
      <c r="ABI804" s="63"/>
      <c r="ABT804" s="63"/>
      <c r="ACE804" s="63"/>
      <c r="ACP804" s="63"/>
      <c r="ADA804" s="63"/>
      <c r="ADL804" s="63"/>
      <c r="ADW804" s="63"/>
      <c r="AEH804" s="63"/>
      <c r="AES804" s="63"/>
      <c r="AFD804" s="63"/>
      <c r="AFO804" s="63"/>
      <c r="AFZ804" s="63"/>
      <c r="AGK804" s="63"/>
      <c r="AGV804" s="63"/>
      <c r="AHG804" s="63"/>
      <c r="AHR804" s="63"/>
      <c r="AIC804" s="63"/>
      <c r="AIN804" s="63"/>
      <c r="AIY804" s="63"/>
      <c r="AJJ804" s="63"/>
      <c r="AJU804" s="63"/>
      <c r="AKF804" s="63"/>
      <c r="AKQ804" s="63"/>
      <c r="ALB804" s="63"/>
      <c r="ALM804" s="63"/>
      <c r="ALX804" s="63"/>
      <c r="AMI804" s="63"/>
      <c r="AMT804" s="63"/>
      <c r="ANE804" s="63"/>
      <c r="ANP804" s="63"/>
      <c r="AOA804" s="63"/>
      <c r="AOL804" s="63"/>
      <c r="AOW804" s="63"/>
      <c r="APH804" s="63"/>
      <c r="APS804" s="63"/>
      <c r="AQD804" s="63"/>
      <c r="AQO804" s="63"/>
      <c r="AQZ804" s="63"/>
      <c r="ARK804" s="63"/>
      <c r="ARV804" s="63"/>
      <c r="ASG804" s="63"/>
      <c r="ASR804" s="63"/>
      <c r="ATC804" s="63"/>
      <c r="ATN804" s="63"/>
      <c r="ATY804" s="63"/>
      <c r="AUJ804" s="63"/>
      <c r="AUU804" s="63"/>
      <c r="AVF804" s="63"/>
      <c r="AVQ804" s="63"/>
      <c r="AWB804" s="63"/>
      <c r="AWM804" s="63"/>
      <c r="AWX804" s="63"/>
      <c r="AXI804" s="63"/>
      <c r="AXT804" s="63"/>
      <c r="AYE804" s="63"/>
      <c r="AYP804" s="63"/>
      <c r="AZA804" s="63"/>
    </row>
    <row r="805" spans="1:1023 1034:1353" ht="18.75" customHeight="1" x14ac:dyDescent="0.35">
      <c r="A805" s="24">
        <f>'total Scrap'!A805</f>
        <v>0</v>
      </c>
      <c r="B805" s="29">
        <f>'total Scrap'!D805</f>
        <v>0</v>
      </c>
      <c r="C805" s="45">
        <f>'total Scrap'!E805</f>
        <v>0</v>
      </c>
      <c r="D805" s="8">
        <f>'total Scrap'!F805</f>
        <v>0</v>
      </c>
      <c r="E805" s="26">
        <f t="shared" ca="1" si="120"/>
        <v>1457</v>
      </c>
      <c r="F805" s="26">
        <f t="shared" si="121"/>
        <v>610</v>
      </c>
      <c r="G805" s="27">
        <f t="shared" ca="1" si="122"/>
        <v>43.571428571428569</v>
      </c>
      <c r="H805" s="26">
        <f t="shared" ca="1" si="123"/>
        <v>4</v>
      </c>
      <c r="I805" s="26"/>
      <c r="J805" s="30"/>
      <c r="P805" s="57">
        <f t="shared" si="124"/>
        <v>0</v>
      </c>
      <c r="Q805" s="30">
        <f t="shared" si="125"/>
        <v>0</v>
      </c>
      <c r="T805" s="42">
        <f t="shared" si="126"/>
        <v>0</v>
      </c>
      <c r="V805" s="43">
        <f t="shared" si="127"/>
        <v>0</v>
      </c>
      <c r="W805" s="42">
        <f t="shared" si="128"/>
        <v>2</v>
      </c>
      <c r="AG805" s="63"/>
      <c r="AR805" s="63"/>
      <c r="BC805" s="63"/>
      <c r="BN805" s="63"/>
      <c r="BY805" s="63"/>
      <c r="CJ805" s="63"/>
      <c r="CU805" s="63"/>
      <c r="DF805" s="63"/>
      <c r="DQ805" s="63"/>
      <c r="EB805" s="63"/>
      <c r="EM805" s="63"/>
      <c r="EX805" s="63"/>
      <c r="FI805" s="63"/>
      <c r="FT805" s="63"/>
      <c r="GE805" s="63"/>
      <c r="GP805" s="63"/>
      <c r="HA805" s="63"/>
      <c r="HL805" s="63"/>
      <c r="HW805" s="63"/>
      <c r="IH805" s="63"/>
      <c r="IS805" s="63"/>
      <c r="JD805" s="63"/>
      <c r="JO805" s="63"/>
      <c r="JZ805" s="63"/>
      <c r="KK805" s="63"/>
      <c r="KV805" s="63"/>
      <c r="LG805" s="63"/>
      <c r="LR805" s="63"/>
      <c r="MC805" s="63"/>
      <c r="MN805" s="63"/>
      <c r="MY805" s="63"/>
      <c r="NJ805" s="63"/>
      <c r="NU805" s="63"/>
      <c r="OF805" s="63"/>
      <c r="OQ805" s="63"/>
      <c r="PB805" s="63"/>
      <c r="PM805" s="63"/>
      <c r="PX805" s="63"/>
      <c r="QI805" s="63"/>
      <c r="QT805" s="63"/>
      <c r="RE805" s="63"/>
      <c r="RP805" s="63"/>
      <c r="SA805" s="63"/>
      <c r="SL805" s="63"/>
      <c r="SW805" s="63"/>
      <c r="TH805" s="63"/>
      <c r="TS805" s="63"/>
      <c r="UD805" s="63"/>
      <c r="UO805" s="63"/>
      <c r="UZ805" s="63"/>
      <c r="VK805" s="63"/>
      <c r="VV805" s="63"/>
      <c r="WG805" s="63"/>
      <c r="WR805" s="63"/>
      <c r="XC805" s="63"/>
      <c r="XN805" s="63"/>
      <c r="XY805" s="63"/>
      <c r="YJ805" s="63"/>
      <c r="YU805" s="63"/>
      <c r="ZF805" s="63"/>
      <c r="ZQ805" s="63"/>
      <c r="AAB805" s="63"/>
      <c r="AAM805" s="63"/>
      <c r="AAX805" s="63"/>
      <c r="ABI805" s="63"/>
      <c r="ABT805" s="63"/>
      <c r="ACE805" s="63"/>
      <c r="ACP805" s="63"/>
      <c r="ADA805" s="63"/>
      <c r="ADL805" s="63"/>
      <c r="ADW805" s="63"/>
      <c r="AEH805" s="63"/>
      <c r="AES805" s="63"/>
      <c r="AFD805" s="63"/>
      <c r="AFO805" s="63"/>
      <c r="AFZ805" s="63"/>
      <c r="AGK805" s="63"/>
      <c r="AGV805" s="63"/>
      <c r="AHG805" s="63"/>
      <c r="AHR805" s="63"/>
      <c r="AIC805" s="63"/>
      <c r="AIN805" s="63"/>
      <c r="AIY805" s="63"/>
      <c r="AJJ805" s="63"/>
      <c r="AJU805" s="63"/>
      <c r="AKF805" s="63"/>
      <c r="AKQ805" s="63"/>
      <c r="ALB805" s="63"/>
      <c r="ALM805" s="63"/>
      <c r="ALX805" s="63"/>
      <c r="AMI805" s="63"/>
      <c r="AMT805" s="63"/>
      <c r="ANE805" s="63"/>
      <c r="ANP805" s="63"/>
      <c r="AOA805" s="63"/>
      <c r="AOL805" s="63"/>
      <c r="AOW805" s="63"/>
      <c r="APH805" s="63"/>
      <c r="APS805" s="63"/>
      <c r="AQD805" s="63"/>
      <c r="AQO805" s="63"/>
      <c r="AQZ805" s="63"/>
      <c r="ARK805" s="63"/>
      <c r="ARV805" s="63"/>
      <c r="ASG805" s="63"/>
      <c r="ASR805" s="63"/>
      <c r="ATC805" s="63"/>
      <c r="ATN805" s="63"/>
      <c r="ATY805" s="63"/>
      <c r="AUJ805" s="63"/>
      <c r="AUU805" s="63"/>
      <c r="AVF805" s="63"/>
      <c r="AVQ805" s="63"/>
      <c r="AWB805" s="63"/>
      <c r="AWM805" s="63"/>
      <c r="AWX805" s="63"/>
      <c r="AXI805" s="63"/>
      <c r="AXT805" s="63"/>
      <c r="AYE805" s="63"/>
      <c r="AYP805" s="63"/>
      <c r="AZA805" s="63"/>
    </row>
    <row r="806" spans="1:1023 1034:1353" ht="18.75" customHeight="1" x14ac:dyDescent="0.35">
      <c r="A806" s="24">
        <f>'total Scrap'!A806</f>
        <v>0</v>
      </c>
      <c r="B806" s="29">
        <f>'total Scrap'!D806</f>
        <v>0</v>
      </c>
      <c r="C806" s="45">
        <f>'total Scrap'!E806</f>
        <v>0</v>
      </c>
      <c r="D806" s="8">
        <f>'total Scrap'!F806</f>
        <v>0</v>
      </c>
      <c r="E806" s="26">
        <f t="shared" ca="1" si="120"/>
        <v>1457</v>
      </c>
      <c r="F806" s="26">
        <f t="shared" si="121"/>
        <v>610</v>
      </c>
      <c r="G806" s="27">
        <f t="shared" ca="1" si="122"/>
        <v>43.571428571428569</v>
      </c>
      <c r="H806" s="26">
        <f t="shared" ca="1" si="123"/>
        <v>4</v>
      </c>
      <c r="I806" s="26"/>
      <c r="J806" s="30"/>
      <c r="P806" s="57">
        <f t="shared" si="124"/>
        <v>0</v>
      </c>
      <c r="Q806" s="30">
        <f t="shared" si="125"/>
        <v>0</v>
      </c>
      <c r="T806" s="42">
        <f t="shared" si="126"/>
        <v>0</v>
      </c>
      <c r="V806" s="43">
        <f t="shared" si="127"/>
        <v>0</v>
      </c>
      <c r="W806" s="42">
        <f t="shared" si="128"/>
        <v>2</v>
      </c>
      <c r="AG806" s="63"/>
      <c r="AR806" s="63"/>
      <c r="BC806" s="63"/>
      <c r="BN806" s="63"/>
      <c r="BY806" s="63"/>
      <c r="CJ806" s="63"/>
      <c r="CU806" s="63"/>
      <c r="DF806" s="63"/>
      <c r="DQ806" s="63"/>
      <c r="EB806" s="63"/>
      <c r="EM806" s="63"/>
      <c r="EX806" s="63"/>
      <c r="FI806" s="63"/>
      <c r="FT806" s="63"/>
      <c r="GE806" s="63"/>
      <c r="GP806" s="63"/>
      <c r="HA806" s="63"/>
      <c r="HL806" s="63"/>
      <c r="HW806" s="63"/>
      <c r="IH806" s="63"/>
      <c r="IS806" s="63"/>
      <c r="JD806" s="63"/>
      <c r="JO806" s="63"/>
      <c r="JZ806" s="63"/>
      <c r="KK806" s="63"/>
      <c r="KV806" s="63"/>
      <c r="LG806" s="63"/>
      <c r="LR806" s="63"/>
      <c r="MC806" s="63"/>
      <c r="MN806" s="63"/>
      <c r="MY806" s="63"/>
      <c r="NJ806" s="63"/>
      <c r="NU806" s="63"/>
      <c r="OF806" s="63"/>
      <c r="OQ806" s="63"/>
      <c r="PB806" s="63"/>
      <c r="PM806" s="63"/>
      <c r="PX806" s="63"/>
      <c r="QI806" s="63"/>
      <c r="QT806" s="63"/>
      <c r="RE806" s="63"/>
      <c r="RP806" s="63"/>
      <c r="SA806" s="63"/>
      <c r="SL806" s="63"/>
      <c r="SW806" s="63"/>
      <c r="TH806" s="63"/>
      <c r="TS806" s="63"/>
      <c r="UD806" s="63"/>
      <c r="UO806" s="63"/>
      <c r="UZ806" s="63"/>
      <c r="VK806" s="63"/>
      <c r="VV806" s="63"/>
      <c r="WG806" s="63"/>
      <c r="WR806" s="63"/>
      <c r="XC806" s="63"/>
      <c r="XN806" s="63"/>
      <c r="XY806" s="63"/>
      <c r="YJ806" s="63"/>
      <c r="YU806" s="63"/>
      <c r="ZF806" s="63"/>
      <c r="ZQ806" s="63"/>
      <c r="AAB806" s="63"/>
      <c r="AAM806" s="63"/>
      <c r="AAX806" s="63"/>
      <c r="ABI806" s="63"/>
      <c r="ABT806" s="63"/>
      <c r="ACE806" s="63"/>
      <c r="ACP806" s="63"/>
      <c r="ADA806" s="63"/>
      <c r="ADL806" s="63"/>
      <c r="ADW806" s="63"/>
      <c r="AEH806" s="63"/>
      <c r="AES806" s="63"/>
      <c r="AFD806" s="63"/>
      <c r="AFO806" s="63"/>
      <c r="AFZ806" s="63"/>
      <c r="AGK806" s="63"/>
      <c r="AGV806" s="63"/>
      <c r="AHG806" s="63"/>
      <c r="AHR806" s="63"/>
      <c r="AIC806" s="63"/>
      <c r="AIN806" s="63"/>
      <c r="AIY806" s="63"/>
      <c r="AJJ806" s="63"/>
      <c r="AJU806" s="63"/>
      <c r="AKF806" s="63"/>
      <c r="AKQ806" s="63"/>
      <c r="ALB806" s="63"/>
      <c r="ALM806" s="63"/>
      <c r="ALX806" s="63"/>
      <c r="AMI806" s="63"/>
      <c r="AMT806" s="63"/>
      <c r="ANE806" s="63"/>
      <c r="ANP806" s="63"/>
      <c r="AOA806" s="63"/>
      <c r="AOL806" s="63"/>
      <c r="AOW806" s="63"/>
      <c r="APH806" s="63"/>
      <c r="APS806" s="63"/>
      <c r="AQD806" s="63"/>
      <c r="AQO806" s="63"/>
      <c r="AQZ806" s="63"/>
      <c r="ARK806" s="63"/>
      <c r="ARV806" s="63"/>
      <c r="ASG806" s="63"/>
      <c r="ASR806" s="63"/>
      <c r="ATC806" s="63"/>
      <c r="ATN806" s="63"/>
      <c r="ATY806" s="63"/>
      <c r="AUJ806" s="63"/>
      <c r="AUU806" s="63"/>
      <c r="AVF806" s="63"/>
      <c r="AVQ806" s="63"/>
      <c r="AWB806" s="63"/>
      <c r="AWM806" s="63"/>
      <c r="AWX806" s="63"/>
      <c r="AXI806" s="63"/>
      <c r="AXT806" s="63"/>
      <c r="AYE806" s="63"/>
      <c r="AYP806" s="63"/>
      <c r="AZA806" s="63"/>
    </row>
    <row r="807" spans="1:1023 1034:1353" ht="18.75" customHeight="1" x14ac:dyDescent="0.35">
      <c r="A807" s="24">
        <f>'total Scrap'!A807</f>
        <v>0</v>
      </c>
      <c r="B807" s="29">
        <f>'total Scrap'!D807</f>
        <v>0</v>
      </c>
      <c r="C807" s="45">
        <f>'total Scrap'!E807</f>
        <v>0</v>
      </c>
      <c r="D807" s="8">
        <f>'total Scrap'!F807</f>
        <v>0</v>
      </c>
      <c r="E807" s="26">
        <f t="shared" ca="1" si="120"/>
        <v>1457</v>
      </c>
      <c r="F807" s="26">
        <f t="shared" si="121"/>
        <v>610</v>
      </c>
      <c r="G807" s="27">
        <f t="shared" ca="1" si="122"/>
        <v>43.571428571428569</v>
      </c>
      <c r="H807" s="26">
        <f t="shared" ca="1" si="123"/>
        <v>4</v>
      </c>
      <c r="I807" s="26"/>
      <c r="J807" s="30"/>
      <c r="P807" s="57">
        <f t="shared" si="124"/>
        <v>0</v>
      </c>
      <c r="Q807" s="30">
        <f t="shared" si="125"/>
        <v>0</v>
      </c>
      <c r="T807" s="42">
        <f t="shared" si="126"/>
        <v>0</v>
      </c>
      <c r="V807" s="43">
        <f t="shared" si="127"/>
        <v>0</v>
      </c>
      <c r="W807" s="42">
        <f t="shared" si="128"/>
        <v>2</v>
      </c>
      <c r="AG807" s="63"/>
      <c r="AR807" s="63"/>
      <c r="BC807" s="63"/>
      <c r="BN807" s="63"/>
      <c r="BY807" s="63"/>
      <c r="CJ807" s="63"/>
      <c r="CU807" s="63"/>
      <c r="DF807" s="63"/>
      <c r="DQ807" s="63"/>
      <c r="EB807" s="63"/>
      <c r="EM807" s="63"/>
      <c r="EX807" s="63"/>
      <c r="FI807" s="63"/>
      <c r="FT807" s="63"/>
      <c r="GE807" s="63"/>
      <c r="GP807" s="63"/>
      <c r="HA807" s="63"/>
      <c r="HL807" s="63"/>
      <c r="HW807" s="63"/>
      <c r="IH807" s="63"/>
      <c r="IS807" s="63"/>
      <c r="JD807" s="63"/>
      <c r="JO807" s="63"/>
      <c r="JZ807" s="63"/>
      <c r="KK807" s="63"/>
      <c r="KV807" s="63"/>
      <c r="LG807" s="63"/>
      <c r="LR807" s="63"/>
      <c r="MC807" s="63"/>
      <c r="MN807" s="63"/>
      <c r="MY807" s="63"/>
      <c r="NJ807" s="63"/>
      <c r="NU807" s="63"/>
      <c r="OF807" s="63"/>
      <c r="OQ807" s="63"/>
      <c r="PB807" s="63"/>
      <c r="PM807" s="63"/>
      <c r="PX807" s="63"/>
      <c r="QI807" s="63"/>
      <c r="QT807" s="63"/>
      <c r="RE807" s="63"/>
      <c r="RP807" s="63"/>
      <c r="SA807" s="63"/>
      <c r="SL807" s="63"/>
      <c r="SW807" s="63"/>
      <c r="TH807" s="63"/>
      <c r="TS807" s="63"/>
      <c r="UD807" s="63"/>
      <c r="UO807" s="63"/>
      <c r="UZ807" s="63"/>
      <c r="VK807" s="63"/>
      <c r="VV807" s="63"/>
      <c r="WG807" s="63"/>
      <c r="WR807" s="63"/>
      <c r="XC807" s="63"/>
      <c r="XN807" s="63"/>
      <c r="XY807" s="63"/>
      <c r="YJ807" s="63"/>
      <c r="YU807" s="63"/>
      <c r="ZF807" s="63"/>
      <c r="ZQ807" s="63"/>
      <c r="AAB807" s="63"/>
      <c r="AAM807" s="63"/>
      <c r="AAX807" s="63"/>
      <c r="ABI807" s="63"/>
      <c r="ABT807" s="63"/>
      <c r="ACE807" s="63"/>
      <c r="ACP807" s="63"/>
      <c r="ADA807" s="63"/>
      <c r="ADL807" s="63"/>
      <c r="ADW807" s="63"/>
      <c r="AEH807" s="63"/>
      <c r="AES807" s="63"/>
      <c r="AFD807" s="63"/>
      <c r="AFO807" s="63"/>
      <c r="AFZ807" s="63"/>
      <c r="AGK807" s="63"/>
      <c r="AGV807" s="63"/>
      <c r="AHG807" s="63"/>
      <c r="AHR807" s="63"/>
      <c r="AIC807" s="63"/>
      <c r="AIN807" s="63"/>
      <c r="AIY807" s="63"/>
      <c r="AJJ807" s="63"/>
      <c r="AJU807" s="63"/>
      <c r="AKF807" s="63"/>
      <c r="AKQ807" s="63"/>
      <c r="ALB807" s="63"/>
      <c r="ALM807" s="63"/>
      <c r="ALX807" s="63"/>
      <c r="AMI807" s="63"/>
      <c r="AMT807" s="63"/>
      <c r="ANE807" s="63"/>
      <c r="ANP807" s="63"/>
      <c r="AOA807" s="63"/>
      <c r="AOL807" s="63"/>
      <c r="AOW807" s="63"/>
      <c r="APH807" s="63"/>
      <c r="APS807" s="63"/>
      <c r="AQD807" s="63"/>
      <c r="AQO807" s="63"/>
      <c r="AQZ807" s="63"/>
      <c r="ARK807" s="63"/>
      <c r="ARV807" s="63"/>
      <c r="ASG807" s="63"/>
      <c r="ASR807" s="63"/>
      <c r="ATC807" s="63"/>
      <c r="ATN807" s="63"/>
      <c r="ATY807" s="63"/>
      <c r="AUJ807" s="63"/>
      <c r="AUU807" s="63"/>
      <c r="AVF807" s="63"/>
      <c r="AVQ807" s="63"/>
      <c r="AWB807" s="63"/>
      <c r="AWM807" s="63"/>
      <c r="AWX807" s="63"/>
      <c r="AXI807" s="63"/>
      <c r="AXT807" s="63"/>
      <c r="AYE807" s="63"/>
      <c r="AYP807" s="63"/>
      <c r="AZA807" s="63"/>
    </row>
    <row r="808" spans="1:1023 1034:1353" ht="18.75" customHeight="1" x14ac:dyDescent="0.35">
      <c r="A808" s="24">
        <f>'total Scrap'!A808</f>
        <v>0</v>
      </c>
      <c r="B808" s="29">
        <f>'total Scrap'!D808</f>
        <v>0</v>
      </c>
      <c r="C808" s="45">
        <f>'total Scrap'!E808</f>
        <v>0</v>
      </c>
      <c r="D808" s="8">
        <f>'total Scrap'!F808</f>
        <v>0</v>
      </c>
      <c r="E808" s="26">
        <f t="shared" ca="1" si="120"/>
        <v>1457</v>
      </c>
      <c r="F808" s="26">
        <f t="shared" si="121"/>
        <v>610</v>
      </c>
      <c r="G808" s="27">
        <f t="shared" ca="1" si="122"/>
        <v>43.571428571428569</v>
      </c>
      <c r="H808" s="26">
        <f t="shared" ca="1" si="123"/>
        <v>4</v>
      </c>
      <c r="I808" s="26"/>
      <c r="J808" s="30"/>
      <c r="P808" s="57">
        <f t="shared" si="124"/>
        <v>0</v>
      </c>
      <c r="Q808" s="30">
        <f t="shared" si="125"/>
        <v>0</v>
      </c>
      <c r="T808" s="42">
        <f t="shared" si="126"/>
        <v>0</v>
      </c>
      <c r="V808" s="43">
        <f t="shared" si="127"/>
        <v>0</v>
      </c>
      <c r="W808" s="42">
        <f t="shared" si="128"/>
        <v>2</v>
      </c>
      <c r="AG808" s="63"/>
      <c r="AR808" s="63"/>
      <c r="BC808" s="63"/>
      <c r="BN808" s="63"/>
      <c r="BY808" s="63"/>
      <c r="CJ808" s="63"/>
      <c r="CU808" s="63"/>
      <c r="DF808" s="63"/>
      <c r="DQ808" s="63"/>
      <c r="EB808" s="63"/>
      <c r="EM808" s="63"/>
      <c r="EX808" s="63"/>
      <c r="FI808" s="63"/>
      <c r="FT808" s="63"/>
      <c r="GE808" s="63"/>
      <c r="GP808" s="63"/>
      <c r="HA808" s="63"/>
      <c r="HL808" s="63"/>
      <c r="HW808" s="63"/>
      <c r="IH808" s="63"/>
      <c r="IS808" s="63"/>
      <c r="JD808" s="63"/>
      <c r="JO808" s="63"/>
      <c r="JZ808" s="63"/>
      <c r="KK808" s="63"/>
      <c r="KV808" s="63"/>
      <c r="LG808" s="63"/>
      <c r="LR808" s="63"/>
      <c r="MC808" s="63"/>
      <c r="MN808" s="63"/>
      <c r="MY808" s="63"/>
      <c r="NJ808" s="63"/>
      <c r="NU808" s="63"/>
      <c r="OF808" s="63"/>
      <c r="OQ808" s="63"/>
      <c r="PB808" s="63"/>
      <c r="PM808" s="63"/>
      <c r="PX808" s="63"/>
      <c r="QI808" s="63"/>
      <c r="QT808" s="63"/>
      <c r="RE808" s="63"/>
      <c r="RP808" s="63"/>
      <c r="SA808" s="63"/>
      <c r="SL808" s="63"/>
      <c r="SW808" s="63"/>
      <c r="TH808" s="63"/>
      <c r="TS808" s="63"/>
      <c r="UD808" s="63"/>
      <c r="UO808" s="63"/>
      <c r="UZ808" s="63"/>
      <c r="VK808" s="63"/>
      <c r="VV808" s="63"/>
      <c r="WG808" s="63"/>
      <c r="WR808" s="63"/>
      <c r="XC808" s="63"/>
      <c r="XN808" s="63"/>
      <c r="XY808" s="63"/>
      <c r="YJ808" s="63"/>
      <c r="YU808" s="63"/>
      <c r="ZF808" s="63"/>
      <c r="ZQ808" s="63"/>
      <c r="AAB808" s="63"/>
      <c r="AAM808" s="63"/>
      <c r="AAX808" s="63"/>
      <c r="ABI808" s="63"/>
      <c r="ABT808" s="63"/>
      <c r="ACE808" s="63"/>
      <c r="ACP808" s="63"/>
      <c r="ADA808" s="63"/>
      <c r="ADL808" s="63"/>
      <c r="ADW808" s="63"/>
      <c r="AEH808" s="63"/>
      <c r="AES808" s="63"/>
      <c r="AFD808" s="63"/>
      <c r="AFO808" s="63"/>
      <c r="AFZ808" s="63"/>
      <c r="AGK808" s="63"/>
      <c r="AGV808" s="63"/>
      <c r="AHG808" s="63"/>
      <c r="AHR808" s="63"/>
      <c r="AIC808" s="63"/>
      <c r="AIN808" s="63"/>
      <c r="AIY808" s="63"/>
      <c r="AJJ808" s="63"/>
      <c r="AJU808" s="63"/>
      <c r="AKF808" s="63"/>
      <c r="AKQ808" s="63"/>
      <c r="ALB808" s="63"/>
      <c r="ALM808" s="63"/>
      <c r="ALX808" s="63"/>
      <c r="AMI808" s="63"/>
      <c r="AMT808" s="63"/>
      <c r="ANE808" s="63"/>
      <c r="ANP808" s="63"/>
      <c r="AOA808" s="63"/>
      <c r="AOL808" s="63"/>
      <c r="AOW808" s="63"/>
      <c r="APH808" s="63"/>
      <c r="APS808" s="63"/>
      <c r="AQD808" s="63"/>
      <c r="AQO808" s="63"/>
      <c r="AQZ808" s="63"/>
      <c r="ARK808" s="63"/>
      <c r="ARV808" s="63"/>
      <c r="ASG808" s="63"/>
      <c r="ASR808" s="63"/>
      <c r="ATC808" s="63"/>
      <c r="ATN808" s="63"/>
      <c r="ATY808" s="63"/>
      <c r="AUJ808" s="63"/>
      <c r="AUU808" s="63"/>
      <c r="AVF808" s="63"/>
      <c r="AVQ808" s="63"/>
      <c r="AWB808" s="63"/>
      <c r="AWM808" s="63"/>
      <c r="AWX808" s="63"/>
      <c r="AXI808" s="63"/>
      <c r="AXT808" s="63"/>
      <c r="AYE808" s="63"/>
      <c r="AYP808" s="63"/>
      <c r="AZA808" s="63"/>
    </row>
    <row r="809" spans="1:1023 1034:1353" ht="18.75" customHeight="1" x14ac:dyDescent="0.35">
      <c r="A809" s="24">
        <f>'total Scrap'!A809</f>
        <v>0</v>
      </c>
      <c r="B809" s="29">
        <f>'total Scrap'!D809</f>
        <v>0</v>
      </c>
      <c r="C809" s="45">
        <f>'total Scrap'!E809</f>
        <v>0</v>
      </c>
      <c r="D809" s="8">
        <f>'total Scrap'!F809</f>
        <v>0</v>
      </c>
      <c r="E809" s="26">
        <f t="shared" ca="1" si="120"/>
        <v>1457</v>
      </c>
      <c r="F809" s="26">
        <f t="shared" si="121"/>
        <v>610</v>
      </c>
      <c r="G809" s="27">
        <f t="shared" ca="1" si="122"/>
        <v>43.571428571428569</v>
      </c>
      <c r="H809" s="26">
        <f t="shared" ca="1" si="123"/>
        <v>4</v>
      </c>
      <c r="I809" s="26"/>
      <c r="J809" s="30"/>
      <c r="P809" s="57">
        <f t="shared" si="124"/>
        <v>0</v>
      </c>
      <c r="Q809" s="30">
        <f t="shared" si="125"/>
        <v>0</v>
      </c>
      <c r="T809" s="42">
        <f t="shared" si="126"/>
        <v>0</v>
      </c>
      <c r="V809" s="43">
        <f t="shared" si="127"/>
        <v>0</v>
      </c>
      <c r="W809" s="42">
        <f t="shared" si="128"/>
        <v>2</v>
      </c>
      <c r="AG809" s="63"/>
      <c r="AR809" s="63"/>
      <c r="BC809" s="63"/>
      <c r="BN809" s="63"/>
      <c r="BY809" s="63"/>
      <c r="CJ809" s="63"/>
      <c r="CU809" s="63"/>
      <c r="DF809" s="63"/>
      <c r="DQ809" s="63"/>
      <c r="EB809" s="63"/>
      <c r="EM809" s="63"/>
      <c r="EX809" s="63"/>
      <c r="FI809" s="63"/>
      <c r="FT809" s="63"/>
      <c r="GE809" s="63"/>
      <c r="GP809" s="63"/>
      <c r="HA809" s="63"/>
      <c r="HL809" s="63"/>
      <c r="HW809" s="63"/>
      <c r="IH809" s="63"/>
      <c r="IS809" s="63"/>
      <c r="JD809" s="63"/>
      <c r="JO809" s="63"/>
      <c r="JZ809" s="63"/>
      <c r="KK809" s="63"/>
      <c r="KV809" s="63"/>
      <c r="LG809" s="63"/>
      <c r="LR809" s="63"/>
      <c r="MC809" s="63"/>
      <c r="MN809" s="63"/>
      <c r="MY809" s="63"/>
      <c r="NJ809" s="63"/>
      <c r="NU809" s="63"/>
      <c r="OF809" s="63"/>
      <c r="OQ809" s="63"/>
      <c r="PB809" s="63"/>
      <c r="PM809" s="63"/>
      <c r="PX809" s="63"/>
      <c r="QI809" s="63"/>
      <c r="QT809" s="63"/>
      <c r="RE809" s="63"/>
      <c r="RP809" s="63"/>
      <c r="SA809" s="63"/>
      <c r="SL809" s="63"/>
      <c r="SW809" s="63"/>
      <c r="TH809" s="63"/>
      <c r="TS809" s="63"/>
      <c r="UD809" s="63"/>
      <c r="UO809" s="63"/>
      <c r="UZ809" s="63"/>
      <c r="VK809" s="63"/>
      <c r="VV809" s="63"/>
      <c r="WG809" s="63"/>
      <c r="WR809" s="63"/>
      <c r="XC809" s="63"/>
      <c r="XN809" s="63"/>
      <c r="XY809" s="63"/>
      <c r="YJ809" s="63"/>
      <c r="YU809" s="63"/>
      <c r="ZF809" s="63"/>
      <c r="ZQ809" s="63"/>
      <c r="AAB809" s="63"/>
      <c r="AAM809" s="63"/>
      <c r="AAX809" s="63"/>
      <c r="ABI809" s="63"/>
      <c r="ABT809" s="63"/>
      <c r="ACE809" s="63"/>
      <c r="ACP809" s="63"/>
      <c r="ADA809" s="63"/>
      <c r="ADL809" s="63"/>
      <c r="ADW809" s="63"/>
      <c r="AEH809" s="63"/>
      <c r="AES809" s="63"/>
      <c r="AFD809" s="63"/>
      <c r="AFO809" s="63"/>
      <c r="AFZ809" s="63"/>
      <c r="AGK809" s="63"/>
      <c r="AGV809" s="63"/>
      <c r="AHG809" s="63"/>
      <c r="AHR809" s="63"/>
      <c r="AIC809" s="63"/>
      <c r="AIN809" s="63"/>
      <c r="AIY809" s="63"/>
      <c r="AJJ809" s="63"/>
      <c r="AJU809" s="63"/>
      <c r="AKF809" s="63"/>
      <c r="AKQ809" s="63"/>
      <c r="ALB809" s="63"/>
      <c r="ALM809" s="63"/>
      <c r="ALX809" s="63"/>
      <c r="AMI809" s="63"/>
      <c r="AMT809" s="63"/>
      <c r="ANE809" s="63"/>
      <c r="ANP809" s="63"/>
      <c r="AOA809" s="63"/>
      <c r="AOL809" s="63"/>
      <c r="AOW809" s="63"/>
      <c r="APH809" s="63"/>
      <c r="APS809" s="63"/>
      <c r="AQD809" s="63"/>
      <c r="AQO809" s="63"/>
      <c r="AQZ809" s="63"/>
      <c r="ARK809" s="63"/>
      <c r="ARV809" s="63"/>
      <c r="ASG809" s="63"/>
      <c r="ASR809" s="63"/>
      <c r="ATC809" s="63"/>
      <c r="ATN809" s="63"/>
      <c r="ATY809" s="63"/>
      <c r="AUJ809" s="63"/>
      <c r="AUU809" s="63"/>
      <c r="AVF809" s="63"/>
      <c r="AVQ809" s="63"/>
      <c r="AWB809" s="63"/>
      <c r="AWM809" s="63"/>
      <c r="AWX809" s="63"/>
      <c r="AXI809" s="63"/>
      <c r="AXT809" s="63"/>
      <c r="AYE809" s="63"/>
      <c r="AYP809" s="63"/>
      <c r="AZA809" s="63"/>
    </row>
    <row r="810" spans="1:1023 1034:1353" ht="18.75" customHeight="1" x14ac:dyDescent="0.35">
      <c r="A810" s="24">
        <f>'total Scrap'!A810</f>
        <v>0</v>
      </c>
      <c r="B810" s="29">
        <f>'total Scrap'!D810</f>
        <v>0</v>
      </c>
      <c r="C810" s="45">
        <f>'total Scrap'!E810</f>
        <v>0</v>
      </c>
      <c r="D810" s="8">
        <f>'total Scrap'!F810</f>
        <v>0</v>
      </c>
      <c r="E810" s="26">
        <f t="shared" ca="1" si="120"/>
        <v>1457</v>
      </c>
      <c r="F810" s="26">
        <f t="shared" si="121"/>
        <v>610</v>
      </c>
      <c r="G810" s="27">
        <f t="shared" ca="1" si="122"/>
        <v>43.571428571428569</v>
      </c>
      <c r="H810" s="26">
        <f t="shared" ca="1" si="123"/>
        <v>4</v>
      </c>
      <c r="I810" s="26"/>
      <c r="J810" s="30"/>
      <c r="P810" s="57">
        <f t="shared" si="124"/>
        <v>0</v>
      </c>
      <c r="Q810" s="30">
        <f t="shared" si="125"/>
        <v>0</v>
      </c>
      <c r="T810" s="42">
        <f t="shared" si="126"/>
        <v>0</v>
      </c>
      <c r="V810" s="43">
        <f t="shared" si="127"/>
        <v>0</v>
      </c>
      <c r="W810" s="42">
        <f t="shared" si="128"/>
        <v>2</v>
      </c>
      <c r="AG810" s="63"/>
      <c r="AR810" s="63"/>
      <c r="BC810" s="63"/>
      <c r="BN810" s="63"/>
      <c r="BY810" s="63"/>
      <c r="CJ810" s="63"/>
      <c r="CU810" s="63"/>
      <c r="DF810" s="63"/>
      <c r="DQ810" s="63"/>
      <c r="EB810" s="63"/>
      <c r="EM810" s="63"/>
      <c r="EX810" s="63"/>
      <c r="FI810" s="63"/>
      <c r="FT810" s="63"/>
      <c r="GE810" s="63"/>
      <c r="GP810" s="63"/>
      <c r="HA810" s="63"/>
      <c r="HL810" s="63"/>
      <c r="HW810" s="63"/>
      <c r="IH810" s="63"/>
      <c r="IS810" s="63"/>
      <c r="JD810" s="63"/>
      <c r="JO810" s="63"/>
      <c r="JZ810" s="63"/>
      <c r="KK810" s="63"/>
      <c r="KV810" s="63"/>
      <c r="LG810" s="63"/>
      <c r="LR810" s="63"/>
      <c r="MC810" s="63"/>
      <c r="MN810" s="63"/>
      <c r="MY810" s="63"/>
      <c r="NJ810" s="63"/>
      <c r="NU810" s="63"/>
      <c r="OF810" s="63"/>
      <c r="OQ810" s="63"/>
      <c r="PB810" s="63"/>
      <c r="PM810" s="63"/>
      <c r="PX810" s="63"/>
      <c r="QI810" s="63"/>
      <c r="QT810" s="63"/>
      <c r="RE810" s="63"/>
      <c r="RP810" s="63"/>
      <c r="SA810" s="63"/>
      <c r="SL810" s="63"/>
      <c r="SW810" s="63"/>
      <c r="TH810" s="63"/>
      <c r="TS810" s="63"/>
      <c r="UD810" s="63"/>
      <c r="UO810" s="63"/>
      <c r="UZ810" s="63"/>
      <c r="VK810" s="63"/>
      <c r="VV810" s="63"/>
      <c r="WG810" s="63"/>
      <c r="WR810" s="63"/>
      <c r="XC810" s="63"/>
      <c r="XN810" s="63"/>
      <c r="XY810" s="63"/>
      <c r="YJ810" s="63"/>
      <c r="YU810" s="63"/>
      <c r="ZF810" s="63"/>
      <c r="ZQ810" s="63"/>
      <c r="AAB810" s="63"/>
      <c r="AAM810" s="63"/>
      <c r="AAX810" s="63"/>
      <c r="ABI810" s="63"/>
      <c r="ABT810" s="63"/>
      <c r="ACE810" s="63"/>
      <c r="ACP810" s="63"/>
      <c r="ADA810" s="63"/>
      <c r="ADL810" s="63"/>
      <c r="ADW810" s="63"/>
      <c r="AEH810" s="63"/>
      <c r="AES810" s="63"/>
      <c r="AFD810" s="63"/>
      <c r="AFO810" s="63"/>
      <c r="AFZ810" s="63"/>
      <c r="AGK810" s="63"/>
      <c r="AGV810" s="63"/>
      <c r="AHG810" s="63"/>
      <c r="AHR810" s="63"/>
      <c r="AIC810" s="63"/>
      <c r="AIN810" s="63"/>
      <c r="AIY810" s="63"/>
      <c r="AJJ810" s="63"/>
      <c r="AJU810" s="63"/>
      <c r="AKF810" s="63"/>
      <c r="AKQ810" s="63"/>
      <c r="ALB810" s="63"/>
      <c r="ALM810" s="63"/>
      <c r="ALX810" s="63"/>
      <c r="AMI810" s="63"/>
      <c r="AMT810" s="63"/>
      <c r="ANE810" s="63"/>
      <c r="ANP810" s="63"/>
      <c r="AOA810" s="63"/>
      <c r="AOL810" s="63"/>
      <c r="AOW810" s="63"/>
      <c r="APH810" s="63"/>
      <c r="APS810" s="63"/>
      <c r="AQD810" s="63"/>
      <c r="AQO810" s="63"/>
      <c r="AQZ810" s="63"/>
      <c r="ARK810" s="63"/>
      <c r="ARV810" s="63"/>
      <c r="ASG810" s="63"/>
      <c r="ASR810" s="63"/>
      <c r="ATC810" s="63"/>
      <c r="ATN810" s="63"/>
      <c r="ATY810" s="63"/>
      <c r="AUJ810" s="63"/>
      <c r="AUU810" s="63"/>
      <c r="AVF810" s="63"/>
      <c r="AVQ810" s="63"/>
      <c r="AWB810" s="63"/>
      <c r="AWM810" s="63"/>
      <c r="AWX810" s="63"/>
      <c r="AXI810" s="63"/>
      <c r="AXT810" s="63"/>
      <c r="AYE810" s="63"/>
      <c r="AYP810" s="63"/>
      <c r="AZA810" s="63"/>
    </row>
    <row r="811" spans="1:1023 1034:1353" ht="18.75" customHeight="1" x14ac:dyDescent="0.35">
      <c r="A811" s="24">
        <f>'total Scrap'!A811</f>
        <v>0</v>
      </c>
      <c r="B811" s="29">
        <f>'total Scrap'!D811</f>
        <v>0</v>
      </c>
      <c r="C811" s="45">
        <f>'total Scrap'!E811</f>
        <v>0</v>
      </c>
      <c r="D811" s="8">
        <f>'total Scrap'!F811</f>
        <v>0</v>
      </c>
      <c r="E811" s="26">
        <f t="shared" ca="1" si="120"/>
        <v>1457</v>
      </c>
      <c r="F811" s="26">
        <f t="shared" si="121"/>
        <v>610</v>
      </c>
      <c r="G811" s="27">
        <f t="shared" ca="1" si="122"/>
        <v>43.571428571428569</v>
      </c>
      <c r="H811" s="26">
        <f t="shared" ca="1" si="123"/>
        <v>4</v>
      </c>
      <c r="I811" s="26"/>
      <c r="J811" s="30"/>
      <c r="P811" s="57">
        <f t="shared" si="124"/>
        <v>0</v>
      </c>
      <c r="Q811" s="30">
        <f t="shared" si="125"/>
        <v>0</v>
      </c>
      <c r="T811" s="42">
        <f t="shared" si="126"/>
        <v>0</v>
      </c>
      <c r="V811" s="43">
        <f t="shared" si="127"/>
        <v>0</v>
      </c>
      <c r="W811" s="42">
        <f t="shared" si="128"/>
        <v>2</v>
      </c>
      <c r="AG811" s="63"/>
      <c r="AR811" s="63"/>
      <c r="BC811" s="63"/>
      <c r="BN811" s="63"/>
      <c r="BY811" s="63"/>
      <c r="CJ811" s="63"/>
      <c r="CU811" s="63"/>
      <c r="DF811" s="63"/>
      <c r="DQ811" s="63"/>
      <c r="EB811" s="63"/>
      <c r="EM811" s="63"/>
      <c r="EX811" s="63"/>
      <c r="FI811" s="63"/>
      <c r="FT811" s="63"/>
      <c r="GE811" s="63"/>
      <c r="GP811" s="63"/>
      <c r="HA811" s="63"/>
      <c r="HL811" s="63"/>
      <c r="HW811" s="63"/>
      <c r="IH811" s="63"/>
      <c r="IS811" s="63"/>
      <c r="JD811" s="63"/>
      <c r="JO811" s="63"/>
      <c r="JZ811" s="63"/>
      <c r="KK811" s="63"/>
      <c r="KV811" s="63"/>
      <c r="LG811" s="63"/>
      <c r="LR811" s="63"/>
      <c r="MC811" s="63"/>
      <c r="MN811" s="63"/>
      <c r="MY811" s="63"/>
      <c r="NJ811" s="63"/>
      <c r="NU811" s="63"/>
      <c r="OF811" s="63"/>
      <c r="OQ811" s="63"/>
      <c r="PB811" s="63"/>
      <c r="PM811" s="63"/>
      <c r="PX811" s="63"/>
      <c r="QI811" s="63"/>
      <c r="QT811" s="63"/>
      <c r="RE811" s="63"/>
      <c r="RP811" s="63"/>
      <c r="SA811" s="63"/>
      <c r="SL811" s="63"/>
      <c r="SW811" s="63"/>
      <c r="TH811" s="63"/>
      <c r="TS811" s="63"/>
      <c r="UD811" s="63"/>
      <c r="UO811" s="63"/>
      <c r="UZ811" s="63"/>
      <c r="VK811" s="63"/>
      <c r="VV811" s="63"/>
      <c r="WG811" s="63"/>
      <c r="WR811" s="63"/>
      <c r="XC811" s="63"/>
      <c r="XN811" s="63"/>
      <c r="XY811" s="63"/>
      <c r="YJ811" s="63"/>
      <c r="YU811" s="63"/>
      <c r="ZF811" s="63"/>
      <c r="ZQ811" s="63"/>
      <c r="AAB811" s="63"/>
      <c r="AAM811" s="63"/>
      <c r="AAX811" s="63"/>
      <c r="ABI811" s="63"/>
      <c r="ABT811" s="63"/>
      <c r="ACE811" s="63"/>
      <c r="ACP811" s="63"/>
      <c r="ADA811" s="63"/>
      <c r="ADL811" s="63"/>
      <c r="ADW811" s="63"/>
      <c r="AEH811" s="63"/>
      <c r="AES811" s="63"/>
      <c r="AFD811" s="63"/>
      <c r="AFO811" s="63"/>
      <c r="AFZ811" s="63"/>
      <c r="AGK811" s="63"/>
      <c r="AGV811" s="63"/>
      <c r="AHG811" s="63"/>
      <c r="AHR811" s="63"/>
      <c r="AIC811" s="63"/>
      <c r="AIN811" s="63"/>
      <c r="AIY811" s="63"/>
      <c r="AJJ811" s="63"/>
      <c r="AJU811" s="63"/>
      <c r="AKF811" s="63"/>
      <c r="AKQ811" s="63"/>
      <c r="ALB811" s="63"/>
      <c r="ALM811" s="63"/>
      <c r="ALX811" s="63"/>
      <c r="AMI811" s="63"/>
      <c r="AMT811" s="63"/>
      <c r="ANE811" s="63"/>
      <c r="ANP811" s="63"/>
      <c r="AOA811" s="63"/>
      <c r="AOL811" s="63"/>
      <c r="AOW811" s="63"/>
      <c r="APH811" s="63"/>
      <c r="APS811" s="63"/>
      <c r="AQD811" s="63"/>
      <c r="AQO811" s="63"/>
      <c r="AQZ811" s="63"/>
      <c r="ARK811" s="63"/>
      <c r="ARV811" s="63"/>
      <c r="ASG811" s="63"/>
      <c r="ASR811" s="63"/>
      <c r="ATC811" s="63"/>
      <c r="ATN811" s="63"/>
      <c r="ATY811" s="63"/>
      <c r="AUJ811" s="63"/>
      <c r="AUU811" s="63"/>
      <c r="AVF811" s="63"/>
      <c r="AVQ811" s="63"/>
      <c r="AWB811" s="63"/>
      <c r="AWM811" s="63"/>
      <c r="AWX811" s="63"/>
      <c r="AXI811" s="63"/>
      <c r="AXT811" s="63"/>
      <c r="AYE811" s="63"/>
      <c r="AYP811" s="63"/>
      <c r="AZA811" s="63"/>
    </row>
    <row r="812" spans="1:1023 1034:1353" ht="18.75" customHeight="1" x14ac:dyDescent="0.35">
      <c r="A812" s="24">
        <f>'total Scrap'!A812</f>
        <v>0</v>
      </c>
      <c r="B812" s="29">
        <f>'total Scrap'!D812</f>
        <v>0</v>
      </c>
      <c r="C812" s="45">
        <f>'total Scrap'!E812</f>
        <v>0</v>
      </c>
      <c r="D812" s="8">
        <f>'total Scrap'!F812</f>
        <v>0</v>
      </c>
      <c r="E812" s="26">
        <f t="shared" ca="1" si="120"/>
        <v>1457</v>
      </c>
      <c r="F812" s="26">
        <f t="shared" si="121"/>
        <v>610</v>
      </c>
      <c r="G812" s="27">
        <f t="shared" ca="1" si="122"/>
        <v>43.571428571428569</v>
      </c>
      <c r="H812" s="26">
        <f t="shared" ca="1" si="123"/>
        <v>4</v>
      </c>
      <c r="I812" s="26"/>
      <c r="J812" s="30"/>
      <c r="P812" s="57">
        <f t="shared" si="124"/>
        <v>0</v>
      </c>
      <c r="Q812" s="30">
        <f t="shared" si="125"/>
        <v>0</v>
      </c>
      <c r="T812" s="42">
        <f t="shared" si="126"/>
        <v>0</v>
      </c>
      <c r="V812" s="43">
        <f t="shared" si="127"/>
        <v>0</v>
      </c>
      <c r="W812" s="42">
        <f t="shared" si="128"/>
        <v>2</v>
      </c>
      <c r="AG812" s="63"/>
      <c r="AR812" s="63"/>
      <c r="BC812" s="63"/>
      <c r="BN812" s="63"/>
      <c r="BY812" s="63"/>
      <c r="CJ812" s="63"/>
      <c r="CU812" s="63"/>
      <c r="DF812" s="63"/>
      <c r="DQ812" s="63"/>
      <c r="EB812" s="63"/>
      <c r="EM812" s="63"/>
      <c r="EX812" s="63"/>
      <c r="FI812" s="63"/>
      <c r="FT812" s="63"/>
      <c r="GE812" s="63"/>
      <c r="GP812" s="63"/>
      <c r="HA812" s="63"/>
      <c r="HL812" s="63"/>
      <c r="HW812" s="63"/>
      <c r="IH812" s="63"/>
      <c r="IS812" s="63"/>
      <c r="JD812" s="63"/>
      <c r="JO812" s="63"/>
      <c r="JZ812" s="63"/>
      <c r="KK812" s="63"/>
      <c r="KV812" s="63"/>
      <c r="LG812" s="63"/>
      <c r="LR812" s="63"/>
      <c r="MC812" s="63"/>
      <c r="MN812" s="63"/>
      <c r="MY812" s="63"/>
      <c r="NJ812" s="63"/>
      <c r="NU812" s="63"/>
      <c r="OF812" s="63"/>
      <c r="OQ812" s="63"/>
      <c r="PB812" s="63"/>
      <c r="PM812" s="63"/>
      <c r="PX812" s="63"/>
      <c r="QI812" s="63"/>
      <c r="QT812" s="63"/>
      <c r="RE812" s="63"/>
      <c r="RP812" s="63"/>
      <c r="SA812" s="63"/>
      <c r="SL812" s="63"/>
      <c r="SW812" s="63"/>
      <c r="TH812" s="63"/>
      <c r="TS812" s="63"/>
      <c r="UD812" s="63"/>
      <c r="UO812" s="63"/>
      <c r="UZ812" s="63"/>
      <c r="VK812" s="63"/>
      <c r="VV812" s="63"/>
      <c r="WG812" s="63"/>
      <c r="WR812" s="63"/>
      <c r="XC812" s="63"/>
      <c r="XN812" s="63"/>
      <c r="XY812" s="63"/>
      <c r="YJ812" s="63"/>
      <c r="YU812" s="63"/>
      <c r="ZF812" s="63"/>
      <c r="ZQ812" s="63"/>
      <c r="AAB812" s="63"/>
      <c r="AAM812" s="63"/>
      <c r="AAX812" s="63"/>
      <c r="ABI812" s="63"/>
      <c r="ABT812" s="63"/>
      <c r="ACE812" s="63"/>
      <c r="ACP812" s="63"/>
      <c r="ADA812" s="63"/>
      <c r="ADL812" s="63"/>
      <c r="ADW812" s="63"/>
      <c r="AEH812" s="63"/>
      <c r="AES812" s="63"/>
      <c r="AFD812" s="63"/>
      <c r="AFO812" s="63"/>
      <c r="AFZ812" s="63"/>
      <c r="AGK812" s="63"/>
      <c r="AGV812" s="63"/>
      <c r="AHG812" s="63"/>
      <c r="AHR812" s="63"/>
      <c r="AIC812" s="63"/>
      <c r="AIN812" s="63"/>
      <c r="AIY812" s="63"/>
      <c r="AJJ812" s="63"/>
      <c r="AJU812" s="63"/>
      <c r="AKF812" s="63"/>
      <c r="AKQ812" s="63"/>
      <c r="ALB812" s="63"/>
      <c r="ALM812" s="63"/>
      <c r="ALX812" s="63"/>
      <c r="AMI812" s="63"/>
      <c r="AMT812" s="63"/>
      <c r="ANE812" s="63"/>
      <c r="ANP812" s="63"/>
      <c r="AOA812" s="63"/>
      <c r="AOL812" s="63"/>
      <c r="AOW812" s="63"/>
      <c r="APH812" s="63"/>
      <c r="APS812" s="63"/>
      <c r="AQD812" s="63"/>
      <c r="AQO812" s="63"/>
      <c r="AQZ812" s="63"/>
      <c r="ARK812" s="63"/>
      <c r="ARV812" s="63"/>
      <c r="ASG812" s="63"/>
      <c r="ASR812" s="63"/>
      <c r="ATC812" s="63"/>
      <c r="ATN812" s="63"/>
      <c r="ATY812" s="63"/>
      <c r="AUJ812" s="63"/>
      <c r="AUU812" s="63"/>
      <c r="AVF812" s="63"/>
      <c r="AVQ812" s="63"/>
      <c r="AWB812" s="63"/>
      <c r="AWM812" s="63"/>
      <c r="AWX812" s="63"/>
      <c r="AXI812" s="63"/>
      <c r="AXT812" s="63"/>
      <c r="AYE812" s="63"/>
      <c r="AYP812" s="63"/>
      <c r="AZA812" s="63"/>
    </row>
    <row r="813" spans="1:1023 1034:1353" ht="18.75" customHeight="1" x14ac:dyDescent="0.35">
      <c r="A813" s="24">
        <f>'total Scrap'!A813</f>
        <v>0</v>
      </c>
      <c r="B813" s="29">
        <f>'total Scrap'!D813</f>
        <v>0</v>
      </c>
      <c r="C813" s="45">
        <f>'total Scrap'!E813</f>
        <v>0</v>
      </c>
      <c r="D813" s="8">
        <f>'total Scrap'!F813</f>
        <v>0</v>
      </c>
      <c r="E813" s="26">
        <f t="shared" ca="1" si="120"/>
        <v>1457</v>
      </c>
      <c r="F813" s="26">
        <f t="shared" si="121"/>
        <v>610</v>
      </c>
      <c r="G813" s="27">
        <f t="shared" ca="1" si="122"/>
        <v>43.571428571428569</v>
      </c>
      <c r="H813" s="26">
        <f t="shared" ca="1" si="123"/>
        <v>4</v>
      </c>
      <c r="I813" s="26"/>
      <c r="J813" s="30"/>
      <c r="P813" s="57">
        <f t="shared" si="124"/>
        <v>0</v>
      </c>
      <c r="Q813" s="30">
        <f t="shared" si="125"/>
        <v>0</v>
      </c>
      <c r="T813" s="42">
        <f t="shared" si="126"/>
        <v>0</v>
      </c>
      <c r="V813" s="43">
        <f t="shared" si="127"/>
        <v>0</v>
      </c>
      <c r="W813" s="42">
        <f t="shared" si="128"/>
        <v>2</v>
      </c>
      <c r="AG813" s="63"/>
      <c r="AR813" s="63"/>
      <c r="BC813" s="63"/>
      <c r="BN813" s="63"/>
      <c r="BY813" s="63"/>
      <c r="CJ813" s="63"/>
      <c r="CU813" s="63"/>
      <c r="DF813" s="63"/>
      <c r="DQ813" s="63"/>
      <c r="EB813" s="63"/>
      <c r="EM813" s="63"/>
      <c r="EX813" s="63"/>
      <c r="FI813" s="63"/>
      <c r="FT813" s="63"/>
      <c r="GE813" s="63"/>
      <c r="GP813" s="63"/>
      <c r="HA813" s="63"/>
      <c r="HL813" s="63"/>
      <c r="HW813" s="63"/>
      <c r="IH813" s="63"/>
      <c r="IS813" s="63"/>
      <c r="JD813" s="63"/>
      <c r="JO813" s="63"/>
      <c r="JZ813" s="63"/>
      <c r="KK813" s="63"/>
      <c r="KV813" s="63"/>
      <c r="LG813" s="63"/>
      <c r="LR813" s="63"/>
      <c r="MC813" s="63"/>
      <c r="MN813" s="63"/>
      <c r="MY813" s="63"/>
      <c r="NJ813" s="63"/>
      <c r="NU813" s="63"/>
      <c r="OF813" s="63"/>
      <c r="OQ813" s="63"/>
      <c r="PB813" s="63"/>
      <c r="PM813" s="63"/>
      <c r="PX813" s="63"/>
      <c r="QI813" s="63"/>
      <c r="QT813" s="63"/>
      <c r="RE813" s="63"/>
      <c r="RP813" s="63"/>
      <c r="SA813" s="63"/>
      <c r="SL813" s="63"/>
      <c r="SW813" s="63"/>
      <c r="TH813" s="63"/>
      <c r="TS813" s="63"/>
      <c r="UD813" s="63"/>
      <c r="UO813" s="63"/>
      <c r="UZ813" s="63"/>
      <c r="VK813" s="63"/>
      <c r="VV813" s="63"/>
      <c r="WG813" s="63"/>
      <c r="WR813" s="63"/>
      <c r="XC813" s="63"/>
      <c r="XN813" s="63"/>
      <c r="XY813" s="63"/>
      <c r="YJ813" s="63"/>
      <c r="YU813" s="63"/>
      <c r="ZF813" s="63"/>
      <c r="ZQ813" s="63"/>
      <c r="AAB813" s="63"/>
      <c r="AAM813" s="63"/>
      <c r="AAX813" s="63"/>
      <c r="ABI813" s="63"/>
      <c r="ABT813" s="63"/>
      <c r="ACE813" s="63"/>
      <c r="ACP813" s="63"/>
      <c r="ADA813" s="63"/>
      <c r="ADL813" s="63"/>
      <c r="ADW813" s="63"/>
      <c r="AEH813" s="63"/>
      <c r="AES813" s="63"/>
      <c r="AFD813" s="63"/>
      <c r="AFO813" s="63"/>
      <c r="AFZ813" s="63"/>
      <c r="AGK813" s="63"/>
      <c r="AGV813" s="63"/>
      <c r="AHG813" s="63"/>
      <c r="AHR813" s="63"/>
      <c r="AIC813" s="63"/>
      <c r="AIN813" s="63"/>
      <c r="AIY813" s="63"/>
      <c r="AJJ813" s="63"/>
      <c r="AJU813" s="63"/>
      <c r="AKF813" s="63"/>
      <c r="AKQ813" s="63"/>
      <c r="ALB813" s="63"/>
      <c r="ALM813" s="63"/>
      <c r="ALX813" s="63"/>
      <c r="AMI813" s="63"/>
      <c r="AMT813" s="63"/>
      <c r="ANE813" s="63"/>
      <c r="ANP813" s="63"/>
      <c r="AOA813" s="63"/>
      <c r="AOL813" s="63"/>
      <c r="AOW813" s="63"/>
      <c r="APH813" s="63"/>
      <c r="APS813" s="63"/>
      <c r="AQD813" s="63"/>
      <c r="AQO813" s="63"/>
      <c r="AQZ813" s="63"/>
      <c r="ARK813" s="63"/>
      <c r="ARV813" s="63"/>
      <c r="ASG813" s="63"/>
      <c r="ASR813" s="63"/>
      <c r="ATC813" s="63"/>
      <c r="ATN813" s="63"/>
      <c r="ATY813" s="63"/>
      <c r="AUJ813" s="63"/>
      <c r="AUU813" s="63"/>
      <c r="AVF813" s="63"/>
      <c r="AVQ813" s="63"/>
      <c r="AWB813" s="63"/>
      <c r="AWM813" s="63"/>
      <c r="AWX813" s="63"/>
      <c r="AXI813" s="63"/>
      <c r="AXT813" s="63"/>
      <c r="AYE813" s="63"/>
      <c r="AYP813" s="63"/>
      <c r="AZA813" s="63"/>
    </row>
    <row r="814" spans="1:1023 1034:1353" ht="18.75" customHeight="1" x14ac:dyDescent="0.35">
      <c r="A814" s="24">
        <f>'total Scrap'!A814</f>
        <v>0</v>
      </c>
      <c r="B814" s="29">
        <f>'total Scrap'!D814</f>
        <v>0</v>
      </c>
      <c r="C814" s="45">
        <f>'total Scrap'!E814</f>
        <v>0</v>
      </c>
      <c r="D814" s="8">
        <f>'total Scrap'!F814</f>
        <v>0</v>
      </c>
      <c r="E814" s="26">
        <f t="shared" ca="1" si="120"/>
        <v>1457</v>
      </c>
      <c r="F814" s="26">
        <f t="shared" si="121"/>
        <v>610</v>
      </c>
      <c r="G814" s="27">
        <f t="shared" ca="1" si="122"/>
        <v>43.571428571428569</v>
      </c>
      <c r="H814" s="26">
        <f t="shared" ca="1" si="123"/>
        <v>4</v>
      </c>
      <c r="I814" s="26"/>
      <c r="J814" s="30"/>
      <c r="P814" s="57">
        <f t="shared" si="124"/>
        <v>0</v>
      </c>
      <c r="Q814" s="30">
        <f t="shared" si="125"/>
        <v>0</v>
      </c>
      <c r="T814" s="42">
        <f t="shared" si="126"/>
        <v>0</v>
      </c>
      <c r="V814" s="43">
        <f t="shared" si="127"/>
        <v>0</v>
      </c>
      <c r="W814" s="42">
        <f t="shared" si="128"/>
        <v>2</v>
      </c>
      <c r="AG814" s="63"/>
      <c r="AR814" s="63"/>
      <c r="BC814" s="63"/>
      <c r="BN814" s="63"/>
      <c r="BY814" s="63"/>
      <c r="CJ814" s="63"/>
      <c r="CU814" s="63"/>
      <c r="DF814" s="63"/>
      <c r="DQ814" s="63"/>
      <c r="EB814" s="63"/>
      <c r="EM814" s="63"/>
      <c r="EX814" s="63"/>
      <c r="FI814" s="63"/>
      <c r="FT814" s="63"/>
      <c r="GE814" s="63"/>
      <c r="GP814" s="63"/>
      <c r="HA814" s="63"/>
      <c r="HL814" s="63"/>
      <c r="HW814" s="63"/>
      <c r="IH814" s="63"/>
      <c r="IS814" s="63"/>
      <c r="JD814" s="63"/>
      <c r="JO814" s="63"/>
      <c r="JZ814" s="63"/>
      <c r="KK814" s="63"/>
      <c r="KV814" s="63"/>
      <c r="LG814" s="63"/>
      <c r="LR814" s="63"/>
      <c r="MC814" s="63"/>
      <c r="MN814" s="63"/>
      <c r="MY814" s="63"/>
      <c r="NJ814" s="63"/>
      <c r="NU814" s="63"/>
      <c r="OF814" s="63"/>
      <c r="OQ814" s="63"/>
      <c r="PB814" s="63"/>
      <c r="PM814" s="63"/>
      <c r="PX814" s="63"/>
      <c r="QI814" s="63"/>
      <c r="QT814" s="63"/>
      <c r="RE814" s="63"/>
      <c r="RP814" s="63"/>
      <c r="SA814" s="63"/>
      <c r="SL814" s="63"/>
      <c r="SW814" s="63"/>
      <c r="TH814" s="63"/>
      <c r="TS814" s="63"/>
      <c r="UD814" s="63"/>
      <c r="UO814" s="63"/>
      <c r="UZ814" s="63"/>
      <c r="VK814" s="63"/>
      <c r="VV814" s="63"/>
      <c r="WG814" s="63"/>
      <c r="WR814" s="63"/>
      <c r="XC814" s="63"/>
      <c r="XN814" s="63"/>
      <c r="XY814" s="63"/>
      <c r="YJ814" s="63"/>
      <c r="YU814" s="63"/>
      <c r="ZF814" s="63"/>
      <c r="ZQ814" s="63"/>
      <c r="AAB814" s="63"/>
      <c r="AAM814" s="63"/>
      <c r="AAX814" s="63"/>
      <c r="ABI814" s="63"/>
      <c r="ABT814" s="63"/>
      <c r="ACE814" s="63"/>
      <c r="ACP814" s="63"/>
      <c r="ADA814" s="63"/>
      <c r="ADL814" s="63"/>
      <c r="ADW814" s="63"/>
      <c r="AEH814" s="63"/>
      <c r="AES814" s="63"/>
      <c r="AFD814" s="63"/>
      <c r="AFO814" s="63"/>
      <c r="AFZ814" s="63"/>
      <c r="AGK814" s="63"/>
      <c r="AGV814" s="63"/>
      <c r="AHG814" s="63"/>
      <c r="AHR814" s="63"/>
      <c r="AIC814" s="63"/>
      <c r="AIN814" s="63"/>
      <c r="AIY814" s="63"/>
      <c r="AJJ814" s="63"/>
      <c r="AJU814" s="63"/>
      <c r="AKF814" s="63"/>
      <c r="AKQ814" s="63"/>
      <c r="ALB814" s="63"/>
      <c r="ALM814" s="63"/>
      <c r="ALX814" s="63"/>
      <c r="AMI814" s="63"/>
      <c r="AMT814" s="63"/>
      <c r="ANE814" s="63"/>
      <c r="ANP814" s="63"/>
      <c r="AOA814" s="63"/>
      <c r="AOL814" s="63"/>
      <c r="AOW814" s="63"/>
      <c r="APH814" s="63"/>
      <c r="APS814" s="63"/>
      <c r="AQD814" s="63"/>
      <c r="AQO814" s="63"/>
      <c r="AQZ814" s="63"/>
      <c r="ARK814" s="63"/>
      <c r="ARV814" s="63"/>
      <c r="ASG814" s="63"/>
      <c r="ASR814" s="63"/>
      <c r="ATC814" s="63"/>
      <c r="ATN814" s="63"/>
      <c r="ATY814" s="63"/>
      <c r="AUJ814" s="63"/>
      <c r="AUU814" s="63"/>
      <c r="AVF814" s="63"/>
      <c r="AVQ814" s="63"/>
      <c r="AWB814" s="63"/>
      <c r="AWM814" s="63"/>
      <c r="AWX814" s="63"/>
      <c r="AXI814" s="63"/>
      <c r="AXT814" s="63"/>
      <c r="AYE814" s="63"/>
      <c r="AYP814" s="63"/>
      <c r="AZA814" s="63"/>
    </row>
    <row r="815" spans="1:1023 1034:1353" ht="18.75" customHeight="1" x14ac:dyDescent="0.35">
      <c r="A815" s="24">
        <f>'total Scrap'!A815</f>
        <v>0</v>
      </c>
      <c r="B815" s="29">
        <f>'total Scrap'!D815</f>
        <v>0</v>
      </c>
      <c r="C815" s="45">
        <f>'total Scrap'!E815</f>
        <v>0</v>
      </c>
      <c r="D815" s="8">
        <f>'total Scrap'!F815</f>
        <v>0</v>
      </c>
      <c r="E815" s="26">
        <f t="shared" ca="1" si="120"/>
        <v>1457</v>
      </c>
      <c r="F815" s="26">
        <f t="shared" si="121"/>
        <v>610</v>
      </c>
      <c r="G815" s="27">
        <f t="shared" ca="1" si="122"/>
        <v>43.571428571428569</v>
      </c>
      <c r="H815" s="26">
        <f t="shared" ca="1" si="123"/>
        <v>4</v>
      </c>
      <c r="I815" s="26"/>
      <c r="J815" s="30"/>
      <c r="P815" s="57">
        <f t="shared" si="124"/>
        <v>0</v>
      </c>
      <c r="Q815" s="30">
        <f t="shared" si="125"/>
        <v>0</v>
      </c>
      <c r="T815" s="42">
        <f t="shared" si="126"/>
        <v>0</v>
      </c>
      <c r="V815" s="43">
        <f t="shared" si="127"/>
        <v>0</v>
      </c>
      <c r="W815" s="42">
        <f t="shared" si="128"/>
        <v>2</v>
      </c>
      <c r="AG815" s="63"/>
      <c r="AR815" s="63"/>
      <c r="BC815" s="63"/>
      <c r="BN815" s="63"/>
      <c r="BY815" s="63"/>
      <c r="CJ815" s="63"/>
      <c r="CU815" s="63"/>
      <c r="DF815" s="63"/>
      <c r="DQ815" s="63"/>
      <c r="EB815" s="63"/>
      <c r="EM815" s="63"/>
      <c r="EX815" s="63"/>
      <c r="FI815" s="63"/>
      <c r="FT815" s="63"/>
      <c r="GE815" s="63"/>
      <c r="GP815" s="63"/>
      <c r="HA815" s="63"/>
      <c r="HL815" s="63"/>
      <c r="HW815" s="63"/>
      <c r="IH815" s="63"/>
      <c r="IS815" s="63"/>
      <c r="JD815" s="63"/>
      <c r="JO815" s="63"/>
      <c r="JZ815" s="63"/>
      <c r="KK815" s="63"/>
      <c r="KV815" s="63"/>
      <c r="LG815" s="63"/>
      <c r="LR815" s="63"/>
      <c r="MC815" s="63"/>
      <c r="MN815" s="63"/>
      <c r="MY815" s="63"/>
      <c r="NJ815" s="63"/>
      <c r="NU815" s="63"/>
      <c r="OF815" s="63"/>
      <c r="OQ815" s="63"/>
      <c r="PB815" s="63"/>
      <c r="PM815" s="63"/>
      <c r="PX815" s="63"/>
      <c r="QI815" s="63"/>
      <c r="QT815" s="63"/>
      <c r="RE815" s="63"/>
      <c r="RP815" s="63"/>
      <c r="SA815" s="63"/>
      <c r="SL815" s="63"/>
      <c r="SW815" s="63"/>
      <c r="TH815" s="63"/>
      <c r="TS815" s="63"/>
      <c r="UD815" s="63"/>
      <c r="UO815" s="63"/>
      <c r="UZ815" s="63"/>
      <c r="VK815" s="63"/>
      <c r="VV815" s="63"/>
      <c r="WG815" s="63"/>
      <c r="WR815" s="63"/>
      <c r="XC815" s="63"/>
      <c r="XN815" s="63"/>
      <c r="XY815" s="63"/>
      <c r="YJ815" s="63"/>
      <c r="YU815" s="63"/>
      <c r="ZF815" s="63"/>
      <c r="ZQ815" s="63"/>
      <c r="AAB815" s="63"/>
      <c r="AAM815" s="63"/>
      <c r="AAX815" s="63"/>
      <c r="ABI815" s="63"/>
      <c r="ABT815" s="63"/>
      <c r="ACE815" s="63"/>
      <c r="ACP815" s="63"/>
      <c r="ADA815" s="63"/>
      <c r="ADL815" s="63"/>
      <c r="ADW815" s="63"/>
      <c r="AEH815" s="63"/>
      <c r="AES815" s="63"/>
      <c r="AFD815" s="63"/>
      <c r="AFO815" s="63"/>
      <c r="AFZ815" s="63"/>
      <c r="AGK815" s="63"/>
      <c r="AGV815" s="63"/>
      <c r="AHG815" s="63"/>
      <c r="AHR815" s="63"/>
      <c r="AIC815" s="63"/>
      <c r="AIN815" s="63"/>
      <c r="AIY815" s="63"/>
      <c r="AJJ815" s="63"/>
      <c r="AJU815" s="63"/>
      <c r="AKF815" s="63"/>
      <c r="AKQ815" s="63"/>
      <c r="ALB815" s="63"/>
      <c r="ALM815" s="63"/>
      <c r="ALX815" s="63"/>
      <c r="AMI815" s="63"/>
      <c r="AMT815" s="63"/>
      <c r="ANE815" s="63"/>
      <c r="ANP815" s="63"/>
      <c r="AOA815" s="63"/>
      <c r="AOL815" s="63"/>
      <c r="AOW815" s="63"/>
      <c r="APH815" s="63"/>
      <c r="APS815" s="63"/>
      <c r="AQD815" s="63"/>
      <c r="AQO815" s="63"/>
      <c r="AQZ815" s="63"/>
      <c r="ARK815" s="63"/>
      <c r="ARV815" s="63"/>
      <c r="ASG815" s="63"/>
      <c r="ASR815" s="63"/>
      <c r="ATC815" s="63"/>
      <c r="ATN815" s="63"/>
      <c r="ATY815" s="63"/>
      <c r="AUJ815" s="63"/>
      <c r="AUU815" s="63"/>
      <c r="AVF815" s="63"/>
      <c r="AVQ815" s="63"/>
      <c r="AWB815" s="63"/>
      <c r="AWM815" s="63"/>
      <c r="AWX815" s="63"/>
      <c r="AXI815" s="63"/>
      <c r="AXT815" s="63"/>
      <c r="AYE815" s="63"/>
      <c r="AYP815" s="63"/>
      <c r="AZA815" s="63"/>
    </row>
    <row r="816" spans="1:1023 1034:1353" ht="18.75" customHeight="1" x14ac:dyDescent="0.35">
      <c r="A816" s="24">
        <f>'total Scrap'!A816</f>
        <v>0</v>
      </c>
      <c r="B816" s="29">
        <f>'total Scrap'!D816</f>
        <v>0</v>
      </c>
      <c r="C816" s="45">
        <f>'total Scrap'!E816</f>
        <v>0</v>
      </c>
      <c r="D816" s="8">
        <f>'total Scrap'!F816</f>
        <v>0</v>
      </c>
      <c r="E816" s="26">
        <f t="shared" ca="1" si="120"/>
        <v>1457</v>
      </c>
      <c r="F816" s="26">
        <f t="shared" si="121"/>
        <v>610</v>
      </c>
      <c r="G816" s="27">
        <f t="shared" ca="1" si="122"/>
        <v>43.571428571428569</v>
      </c>
      <c r="H816" s="26">
        <f t="shared" ca="1" si="123"/>
        <v>4</v>
      </c>
      <c r="I816" s="26"/>
      <c r="J816" s="30"/>
      <c r="P816" s="57">
        <f t="shared" si="124"/>
        <v>0</v>
      </c>
      <c r="Q816" s="30">
        <f t="shared" si="125"/>
        <v>0</v>
      </c>
      <c r="T816" s="42">
        <f t="shared" si="126"/>
        <v>0</v>
      </c>
      <c r="V816" s="43">
        <f t="shared" si="127"/>
        <v>0</v>
      </c>
      <c r="W816" s="42">
        <f t="shared" si="128"/>
        <v>2</v>
      </c>
      <c r="AG816" s="63"/>
      <c r="AR816" s="63"/>
      <c r="BC816" s="63"/>
      <c r="BN816" s="63"/>
      <c r="BY816" s="63"/>
      <c r="CJ816" s="63"/>
      <c r="CU816" s="63"/>
      <c r="DF816" s="63"/>
      <c r="DQ816" s="63"/>
      <c r="EB816" s="63"/>
      <c r="EM816" s="63"/>
      <c r="EX816" s="63"/>
      <c r="FI816" s="63"/>
      <c r="FT816" s="63"/>
      <c r="GE816" s="63"/>
      <c r="GP816" s="63"/>
      <c r="HA816" s="63"/>
      <c r="HL816" s="63"/>
      <c r="HW816" s="63"/>
      <c r="IH816" s="63"/>
      <c r="IS816" s="63"/>
      <c r="JD816" s="63"/>
      <c r="JO816" s="63"/>
      <c r="JZ816" s="63"/>
      <c r="KK816" s="63"/>
      <c r="KV816" s="63"/>
      <c r="LG816" s="63"/>
      <c r="LR816" s="63"/>
      <c r="MC816" s="63"/>
      <c r="MN816" s="63"/>
      <c r="MY816" s="63"/>
      <c r="NJ816" s="63"/>
      <c r="NU816" s="63"/>
      <c r="OF816" s="63"/>
      <c r="OQ816" s="63"/>
      <c r="PB816" s="63"/>
      <c r="PM816" s="63"/>
      <c r="PX816" s="63"/>
      <c r="QI816" s="63"/>
      <c r="QT816" s="63"/>
      <c r="RE816" s="63"/>
      <c r="RP816" s="63"/>
      <c r="SA816" s="63"/>
      <c r="SL816" s="63"/>
      <c r="SW816" s="63"/>
      <c r="TH816" s="63"/>
      <c r="TS816" s="63"/>
      <c r="UD816" s="63"/>
      <c r="UO816" s="63"/>
      <c r="UZ816" s="63"/>
      <c r="VK816" s="63"/>
      <c r="VV816" s="63"/>
      <c r="WG816" s="63"/>
      <c r="WR816" s="63"/>
      <c r="XC816" s="63"/>
      <c r="XN816" s="63"/>
      <c r="XY816" s="63"/>
      <c r="YJ816" s="63"/>
      <c r="YU816" s="63"/>
      <c r="ZF816" s="63"/>
      <c r="ZQ816" s="63"/>
      <c r="AAB816" s="63"/>
      <c r="AAM816" s="63"/>
      <c r="AAX816" s="63"/>
      <c r="ABI816" s="63"/>
      <c r="ABT816" s="63"/>
      <c r="ACE816" s="63"/>
      <c r="ACP816" s="63"/>
      <c r="ADA816" s="63"/>
      <c r="ADL816" s="63"/>
      <c r="ADW816" s="63"/>
      <c r="AEH816" s="63"/>
      <c r="AES816" s="63"/>
      <c r="AFD816" s="63"/>
      <c r="AFO816" s="63"/>
      <c r="AFZ816" s="63"/>
      <c r="AGK816" s="63"/>
      <c r="AGV816" s="63"/>
      <c r="AHG816" s="63"/>
      <c r="AHR816" s="63"/>
      <c r="AIC816" s="63"/>
      <c r="AIN816" s="63"/>
      <c r="AIY816" s="63"/>
      <c r="AJJ816" s="63"/>
      <c r="AJU816" s="63"/>
      <c r="AKF816" s="63"/>
      <c r="AKQ816" s="63"/>
      <c r="ALB816" s="63"/>
      <c r="ALM816" s="63"/>
      <c r="ALX816" s="63"/>
      <c r="AMI816" s="63"/>
      <c r="AMT816" s="63"/>
      <c r="ANE816" s="63"/>
      <c r="ANP816" s="63"/>
      <c r="AOA816" s="63"/>
      <c r="AOL816" s="63"/>
      <c r="AOW816" s="63"/>
      <c r="APH816" s="63"/>
      <c r="APS816" s="63"/>
      <c r="AQD816" s="63"/>
      <c r="AQO816" s="63"/>
      <c r="AQZ816" s="63"/>
      <c r="ARK816" s="63"/>
      <c r="ARV816" s="63"/>
      <c r="ASG816" s="63"/>
      <c r="ASR816" s="63"/>
      <c r="ATC816" s="63"/>
      <c r="ATN816" s="63"/>
      <c r="ATY816" s="63"/>
      <c r="AUJ816" s="63"/>
      <c r="AUU816" s="63"/>
      <c r="AVF816" s="63"/>
      <c r="AVQ816" s="63"/>
      <c r="AWB816" s="63"/>
      <c r="AWM816" s="63"/>
      <c r="AWX816" s="63"/>
      <c r="AXI816" s="63"/>
      <c r="AXT816" s="63"/>
      <c r="AYE816" s="63"/>
      <c r="AYP816" s="63"/>
      <c r="AZA816" s="63"/>
    </row>
    <row r="817" spans="1:1023 1034:1353" ht="18.75" customHeight="1" x14ac:dyDescent="0.35">
      <c r="A817" s="24">
        <f>'total Scrap'!A817</f>
        <v>0</v>
      </c>
      <c r="B817" s="29">
        <f>'total Scrap'!D817</f>
        <v>0</v>
      </c>
      <c r="C817" s="45">
        <f>'total Scrap'!E817</f>
        <v>0</v>
      </c>
      <c r="D817" s="8">
        <f>'total Scrap'!F817</f>
        <v>0</v>
      </c>
      <c r="E817" s="26">
        <f t="shared" ca="1" si="120"/>
        <v>1457</v>
      </c>
      <c r="F817" s="26">
        <f t="shared" si="121"/>
        <v>610</v>
      </c>
      <c r="G817" s="27">
        <f t="shared" ca="1" si="122"/>
        <v>43.571428571428569</v>
      </c>
      <c r="H817" s="26">
        <f t="shared" ca="1" si="123"/>
        <v>4</v>
      </c>
      <c r="I817" s="26"/>
      <c r="J817" s="30"/>
      <c r="P817" s="57">
        <f t="shared" si="124"/>
        <v>0</v>
      </c>
      <c r="Q817" s="30">
        <f t="shared" si="125"/>
        <v>0</v>
      </c>
      <c r="T817" s="42">
        <f t="shared" si="126"/>
        <v>0</v>
      </c>
      <c r="V817" s="43">
        <f t="shared" si="127"/>
        <v>0</v>
      </c>
      <c r="W817" s="42">
        <f t="shared" si="128"/>
        <v>2</v>
      </c>
      <c r="AG817" s="63"/>
      <c r="AR817" s="63"/>
      <c r="BC817" s="63"/>
      <c r="BN817" s="63"/>
      <c r="BY817" s="63"/>
      <c r="CJ817" s="63"/>
      <c r="CU817" s="63"/>
      <c r="DF817" s="63"/>
      <c r="DQ817" s="63"/>
      <c r="EB817" s="63"/>
      <c r="EM817" s="63"/>
      <c r="EX817" s="63"/>
      <c r="FI817" s="63"/>
      <c r="FT817" s="63"/>
      <c r="GE817" s="63"/>
      <c r="GP817" s="63"/>
      <c r="HA817" s="63"/>
      <c r="HL817" s="63"/>
      <c r="HW817" s="63"/>
      <c r="IH817" s="63"/>
      <c r="IS817" s="63"/>
      <c r="JD817" s="63"/>
      <c r="JO817" s="63"/>
      <c r="JZ817" s="63"/>
      <c r="KK817" s="63"/>
      <c r="KV817" s="63"/>
      <c r="LG817" s="63"/>
      <c r="LR817" s="63"/>
      <c r="MC817" s="63"/>
      <c r="MN817" s="63"/>
      <c r="MY817" s="63"/>
      <c r="NJ817" s="63"/>
      <c r="NU817" s="63"/>
      <c r="OF817" s="63"/>
      <c r="OQ817" s="63"/>
      <c r="PB817" s="63"/>
      <c r="PM817" s="63"/>
      <c r="PX817" s="63"/>
      <c r="QI817" s="63"/>
      <c r="QT817" s="63"/>
      <c r="RE817" s="63"/>
      <c r="RP817" s="63"/>
      <c r="SA817" s="63"/>
      <c r="SL817" s="63"/>
      <c r="SW817" s="63"/>
      <c r="TH817" s="63"/>
      <c r="TS817" s="63"/>
      <c r="UD817" s="63"/>
      <c r="UO817" s="63"/>
      <c r="UZ817" s="63"/>
      <c r="VK817" s="63"/>
      <c r="VV817" s="63"/>
      <c r="WG817" s="63"/>
      <c r="WR817" s="63"/>
      <c r="XC817" s="63"/>
      <c r="XN817" s="63"/>
      <c r="XY817" s="63"/>
      <c r="YJ817" s="63"/>
      <c r="YU817" s="63"/>
      <c r="ZF817" s="63"/>
      <c r="ZQ817" s="63"/>
      <c r="AAB817" s="63"/>
      <c r="AAM817" s="63"/>
      <c r="AAX817" s="63"/>
      <c r="ABI817" s="63"/>
      <c r="ABT817" s="63"/>
      <c r="ACE817" s="63"/>
      <c r="ACP817" s="63"/>
      <c r="ADA817" s="63"/>
      <c r="ADL817" s="63"/>
      <c r="ADW817" s="63"/>
      <c r="AEH817" s="63"/>
      <c r="AES817" s="63"/>
      <c r="AFD817" s="63"/>
      <c r="AFO817" s="63"/>
      <c r="AFZ817" s="63"/>
      <c r="AGK817" s="63"/>
      <c r="AGV817" s="63"/>
      <c r="AHG817" s="63"/>
      <c r="AHR817" s="63"/>
      <c r="AIC817" s="63"/>
      <c r="AIN817" s="63"/>
      <c r="AIY817" s="63"/>
      <c r="AJJ817" s="63"/>
      <c r="AJU817" s="63"/>
      <c r="AKF817" s="63"/>
      <c r="AKQ817" s="63"/>
      <c r="ALB817" s="63"/>
      <c r="ALM817" s="63"/>
      <c r="ALX817" s="63"/>
      <c r="AMI817" s="63"/>
      <c r="AMT817" s="63"/>
      <c r="ANE817" s="63"/>
      <c r="ANP817" s="63"/>
      <c r="AOA817" s="63"/>
      <c r="AOL817" s="63"/>
      <c r="AOW817" s="63"/>
      <c r="APH817" s="63"/>
      <c r="APS817" s="63"/>
      <c r="AQD817" s="63"/>
      <c r="AQO817" s="63"/>
      <c r="AQZ817" s="63"/>
      <c r="ARK817" s="63"/>
      <c r="ARV817" s="63"/>
      <c r="ASG817" s="63"/>
      <c r="ASR817" s="63"/>
      <c r="ATC817" s="63"/>
      <c r="ATN817" s="63"/>
      <c r="ATY817" s="63"/>
      <c r="AUJ817" s="63"/>
      <c r="AUU817" s="63"/>
      <c r="AVF817" s="63"/>
      <c r="AVQ817" s="63"/>
      <c r="AWB817" s="63"/>
      <c r="AWM817" s="63"/>
      <c r="AWX817" s="63"/>
      <c r="AXI817" s="63"/>
      <c r="AXT817" s="63"/>
      <c r="AYE817" s="63"/>
      <c r="AYP817" s="63"/>
      <c r="AZA817" s="63"/>
    </row>
    <row r="818" spans="1:1023 1034:1353" ht="18.75" customHeight="1" x14ac:dyDescent="0.35">
      <c r="A818" s="24">
        <f>'total Scrap'!A818</f>
        <v>0</v>
      </c>
      <c r="B818" s="29">
        <f>'total Scrap'!D818</f>
        <v>0</v>
      </c>
      <c r="C818" s="45">
        <f>'total Scrap'!E818</f>
        <v>0</v>
      </c>
      <c r="D818" s="8">
        <f>'total Scrap'!F818</f>
        <v>0</v>
      </c>
      <c r="E818" s="26">
        <f t="shared" ca="1" si="120"/>
        <v>1457</v>
      </c>
      <c r="F818" s="26">
        <f t="shared" si="121"/>
        <v>610</v>
      </c>
      <c r="G818" s="27">
        <f t="shared" ca="1" si="122"/>
        <v>43.571428571428569</v>
      </c>
      <c r="H818" s="26">
        <f t="shared" ca="1" si="123"/>
        <v>4</v>
      </c>
      <c r="I818" s="26"/>
      <c r="J818" s="30"/>
      <c r="P818" s="57">
        <f t="shared" si="124"/>
        <v>0</v>
      </c>
      <c r="Q818" s="30">
        <f t="shared" si="125"/>
        <v>0</v>
      </c>
      <c r="T818" s="42">
        <f t="shared" si="126"/>
        <v>0</v>
      </c>
      <c r="V818" s="43">
        <f t="shared" si="127"/>
        <v>0</v>
      </c>
      <c r="W818" s="42">
        <f t="shared" si="128"/>
        <v>2</v>
      </c>
      <c r="AG818" s="63"/>
      <c r="AR818" s="63"/>
      <c r="BC818" s="63"/>
      <c r="BN818" s="63"/>
      <c r="BY818" s="63"/>
      <c r="CJ818" s="63"/>
      <c r="CU818" s="63"/>
      <c r="DF818" s="63"/>
      <c r="DQ818" s="63"/>
      <c r="EB818" s="63"/>
      <c r="EM818" s="63"/>
      <c r="EX818" s="63"/>
      <c r="FI818" s="63"/>
      <c r="FT818" s="63"/>
      <c r="GE818" s="63"/>
      <c r="GP818" s="63"/>
      <c r="HA818" s="63"/>
      <c r="HL818" s="63"/>
      <c r="HW818" s="63"/>
      <c r="IH818" s="63"/>
      <c r="IS818" s="63"/>
      <c r="JD818" s="63"/>
      <c r="JO818" s="63"/>
      <c r="JZ818" s="63"/>
      <c r="KK818" s="63"/>
      <c r="KV818" s="63"/>
      <c r="LG818" s="63"/>
      <c r="LR818" s="63"/>
      <c r="MC818" s="63"/>
      <c r="MN818" s="63"/>
      <c r="MY818" s="63"/>
      <c r="NJ818" s="63"/>
      <c r="NU818" s="63"/>
      <c r="OF818" s="63"/>
      <c r="OQ818" s="63"/>
      <c r="PB818" s="63"/>
      <c r="PM818" s="63"/>
      <c r="PX818" s="63"/>
      <c r="QI818" s="63"/>
      <c r="QT818" s="63"/>
      <c r="RE818" s="63"/>
      <c r="RP818" s="63"/>
      <c r="SA818" s="63"/>
      <c r="SL818" s="63"/>
      <c r="SW818" s="63"/>
      <c r="TH818" s="63"/>
      <c r="TS818" s="63"/>
      <c r="UD818" s="63"/>
      <c r="UO818" s="63"/>
      <c r="UZ818" s="63"/>
      <c r="VK818" s="63"/>
      <c r="VV818" s="63"/>
      <c r="WG818" s="63"/>
      <c r="WR818" s="63"/>
      <c r="XC818" s="63"/>
      <c r="XN818" s="63"/>
      <c r="XY818" s="63"/>
      <c r="YJ818" s="63"/>
      <c r="YU818" s="63"/>
      <c r="ZF818" s="63"/>
      <c r="ZQ818" s="63"/>
      <c r="AAB818" s="63"/>
      <c r="AAM818" s="63"/>
      <c r="AAX818" s="63"/>
      <c r="ABI818" s="63"/>
      <c r="ABT818" s="63"/>
      <c r="ACE818" s="63"/>
      <c r="ACP818" s="63"/>
      <c r="ADA818" s="63"/>
      <c r="ADL818" s="63"/>
      <c r="ADW818" s="63"/>
      <c r="AEH818" s="63"/>
      <c r="AES818" s="63"/>
      <c r="AFD818" s="63"/>
      <c r="AFO818" s="63"/>
      <c r="AFZ818" s="63"/>
      <c r="AGK818" s="63"/>
      <c r="AGV818" s="63"/>
      <c r="AHG818" s="63"/>
      <c r="AHR818" s="63"/>
      <c r="AIC818" s="63"/>
      <c r="AIN818" s="63"/>
      <c r="AIY818" s="63"/>
      <c r="AJJ818" s="63"/>
      <c r="AJU818" s="63"/>
      <c r="AKF818" s="63"/>
      <c r="AKQ818" s="63"/>
      <c r="ALB818" s="63"/>
      <c r="ALM818" s="63"/>
      <c r="ALX818" s="63"/>
      <c r="AMI818" s="63"/>
      <c r="AMT818" s="63"/>
      <c r="ANE818" s="63"/>
      <c r="ANP818" s="63"/>
      <c r="AOA818" s="63"/>
      <c r="AOL818" s="63"/>
      <c r="AOW818" s="63"/>
      <c r="APH818" s="63"/>
      <c r="APS818" s="63"/>
      <c r="AQD818" s="63"/>
      <c r="AQO818" s="63"/>
      <c r="AQZ818" s="63"/>
      <c r="ARK818" s="63"/>
      <c r="ARV818" s="63"/>
      <c r="ASG818" s="63"/>
      <c r="ASR818" s="63"/>
      <c r="ATC818" s="63"/>
      <c r="ATN818" s="63"/>
      <c r="ATY818" s="63"/>
      <c r="AUJ818" s="63"/>
      <c r="AUU818" s="63"/>
      <c r="AVF818" s="63"/>
      <c r="AVQ818" s="63"/>
      <c r="AWB818" s="63"/>
      <c r="AWM818" s="63"/>
      <c r="AWX818" s="63"/>
      <c r="AXI818" s="63"/>
      <c r="AXT818" s="63"/>
      <c r="AYE818" s="63"/>
      <c r="AYP818" s="63"/>
      <c r="AZA818" s="63"/>
    </row>
    <row r="819" spans="1:1023 1034:1353" ht="18.75" customHeight="1" x14ac:dyDescent="0.35">
      <c r="A819" s="24">
        <f>'total Scrap'!A819</f>
        <v>0</v>
      </c>
      <c r="B819" s="29">
        <f>'total Scrap'!D819</f>
        <v>0</v>
      </c>
      <c r="C819" s="45">
        <f>'total Scrap'!E819</f>
        <v>0</v>
      </c>
      <c r="D819" s="8">
        <f>'total Scrap'!F819</f>
        <v>0</v>
      </c>
      <c r="E819" s="26">
        <f t="shared" ca="1" si="120"/>
        <v>1457</v>
      </c>
      <c r="F819" s="26">
        <f t="shared" si="121"/>
        <v>610</v>
      </c>
      <c r="G819" s="27">
        <f t="shared" ca="1" si="122"/>
        <v>43.571428571428569</v>
      </c>
      <c r="H819" s="26">
        <f t="shared" ca="1" si="123"/>
        <v>4</v>
      </c>
      <c r="I819" s="26"/>
      <c r="J819" s="30"/>
      <c r="P819" s="57">
        <f t="shared" si="124"/>
        <v>0</v>
      </c>
      <c r="Q819" s="30">
        <f t="shared" si="125"/>
        <v>0</v>
      </c>
      <c r="T819" s="42">
        <f t="shared" si="126"/>
        <v>0</v>
      </c>
      <c r="V819" s="43">
        <f t="shared" si="127"/>
        <v>0</v>
      </c>
      <c r="W819" s="42">
        <f t="shared" si="128"/>
        <v>2</v>
      </c>
      <c r="AG819" s="63"/>
      <c r="AR819" s="63"/>
      <c r="BC819" s="63"/>
      <c r="BN819" s="63"/>
      <c r="BY819" s="63"/>
      <c r="CJ819" s="63"/>
      <c r="CU819" s="63"/>
      <c r="DF819" s="63"/>
      <c r="DQ819" s="63"/>
      <c r="EB819" s="63"/>
      <c r="EM819" s="63"/>
      <c r="EX819" s="63"/>
      <c r="FI819" s="63"/>
      <c r="FT819" s="63"/>
      <c r="GE819" s="63"/>
      <c r="GP819" s="63"/>
      <c r="HA819" s="63"/>
      <c r="HL819" s="63"/>
      <c r="HW819" s="63"/>
      <c r="IH819" s="63"/>
      <c r="IS819" s="63"/>
      <c r="JD819" s="63"/>
      <c r="JO819" s="63"/>
      <c r="JZ819" s="63"/>
      <c r="KK819" s="63"/>
      <c r="KV819" s="63"/>
      <c r="LG819" s="63"/>
      <c r="LR819" s="63"/>
      <c r="MC819" s="63"/>
      <c r="MN819" s="63"/>
      <c r="MY819" s="63"/>
      <c r="NJ819" s="63"/>
      <c r="NU819" s="63"/>
      <c r="OF819" s="63"/>
      <c r="OQ819" s="63"/>
      <c r="PB819" s="63"/>
      <c r="PM819" s="63"/>
      <c r="PX819" s="63"/>
      <c r="QI819" s="63"/>
      <c r="QT819" s="63"/>
      <c r="RE819" s="63"/>
      <c r="RP819" s="63"/>
      <c r="SA819" s="63"/>
      <c r="SL819" s="63"/>
      <c r="SW819" s="63"/>
      <c r="TH819" s="63"/>
      <c r="TS819" s="63"/>
      <c r="UD819" s="63"/>
      <c r="UO819" s="63"/>
      <c r="UZ819" s="63"/>
      <c r="VK819" s="63"/>
      <c r="VV819" s="63"/>
      <c r="WG819" s="63"/>
      <c r="WR819" s="63"/>
      <c r="XC819" s="63"/>
      <c r="XN819" s="63"/>
      <c r="XY819" s="63"/>
      <c r="YJ819" s="63"/>
      <c r="YU819" s="63"/>
      <c r="ZF819" s="63"/>
      <c r="ZQ819" s="63"/>
      <c r="AAB819" s="63"/>
      <c r="AAM819" s="63"/>
      <c r="AAX819" s="63"/>
      <c r="ABI819" s="63"/>
      <c r="ABT819" s="63"/>
      <c r="ACE819" s="63"/>
      <c r="ACP819" s="63"/>
      <c r="ADA819" s="63"/>
      <c r="ADL819" s="63"/>
      <c r="ADW819" s="63"/>
      <c r="AEH819" s="63"/>
      <c r="AES819" s="63"/>
      <c r="AFD819" s="63"/>
      <c r="AFO819" s="63"/>
      <c r="AFZ819" s="63"/>
      <c r="AGK819" s="63"/>
      <c r="AGV819" s="63"/>
      <c r="AHG819" s="63"/>
      <c r="AHR819" s="63"/>
      <c r="AIC819" s="63"/>
      <c r="AIN819" s="63"/>
      <c r="AIY819" s="63"/>
      <c r="AJJ819" s="63"/>
      <c r="AJU819" s="63"/>
      <c r="AKF819" s="63"/>
      <c r="AKQ819" s="63"/>
      <c r="ALB819" s="63"/>
      <c r="ALM819" s="63"/>
      <c r="ALX819" s="63"/>
      <c r="AMI819" s="63"/>
      <c r="AMT819" s="63"/>
      <c r="ANE819" s="63"/>
      <c r="ANP819" s="63"/>
      <c r="AOA819" s="63"/>
      <c r="AOL819" s="63"/>
      <c r="AOW819" s="63"/>
      <c r="APH819" s="63"/>
      <c r="APS819" s="63"/>
      <c r="AQD819" s="63"/>
      <c r="AQO819" s="63"/>
      <c r="AQZ819" s="63"/>
      <c r="ARK819" s="63"/>
      <c r="ARV819" s="63"/>
      <c r="ASG819" s="63"/>
      <c r="ASR819" s="63"/>
      <c r="ATC819" s="63"/>
      <c r="ATN819" s="63"/>
      <c r="ATY819" s="63"/>
      <c r="AUJ819" s="63"/>
      <c r="AUU819" s="63"/>
      <c r="AVF819" s="63"/>
      <c r="AVQ819" s="63"/>
      <c r="AWB819" s="63"/>
      <c r="AWM819" s="63"/>
      <c r="AWX819" s="63"/>
      <c r="AXI819" s="63"/>
      <c r="AXT819" s="63"/>
      <c r="AYE819" s="63"/>
      <c r="AYP819" s="63"/>
      <c r="AZA819" s="63"/>
    </row>
    <row r="820" spans="1:1023 1034:1353" ht="18.75" customHeight="1" x14ac:dyDescent="0.35">
      <c r="A820" s="24">
        <f>'total Scrap'!A820</f>
        <v>0</v>
      </c>
      <c r="B820" s="29">
        <f>'total Scrap'!D820</f>
        <v>0</v>
      </c>
      <c r="C820" s="45">
        <f>'total Scrap'!E820</f>
        <v>0</v>
      </c>
      <c r="D820" s="8">
        <f>'total Scrap'!F820</f>
        <v>0</v>
      </c>
      <c r="E820" s="26">
        <f t="shared" ca="1" si="120"/>
        <v>1457</v>
      </c>
      <c r="F820" s="26">
        <f t="shared" si="121"/>
        <v>610</v>
      </c>
      <c r="G820" s="27">
        <f t="shared" ca="1" si="122"/>
        <v>43.571428571428569</v>
      </c>
      <c r="H820" s="26">
        <f t="shared" ca="1" si="123"/>
        <v>4</v>
      </c>
      <c r="I820" s="26"/>
      <c r="J820" s="30"/>
      <c r="P820" s="57">
        <f t="shared" si="124"/>
        <v>0</v>
      </c>
      <c r="Q820" s="30">
        <f t="shared" si="125"/>
        <v>0</v>
      </c>
      <c r="T820" s="42">
        <f t="shared" si="126"/>
        <v>0</v>
      </c>
      <c r="V820" s="43">
        <f t="shared" si="127"/>
        <v>0</v>
      </c>
      <c r="W820" s="42">
        <f t="shared" si="128"/>
        <v>2</v>
      </c>
      <c r="AG820" s="63"/>
      <c r="AR820" s="63"/>
      <c r="BC820" s="63"/>
      <c r="BN820" s="63"/>
      <c r="BY820" s="63"/>
      <c r="CJ820" s="63"/>
      <c r="CU820" s="63"/>
      <c r="DF820" s="63"/>
      <c r="DQ820" s="63"/>
      <c r="EB820" s="63"/>
      <c r="EM820" s="63"/>
      <c r="EX820" s="63"/>
      <c r="FI820" s="63"/>
      <c r="FT820" s="63"/>
      <c r="GE820" s="63"/>
      <c r="GP820" s="63"/>
      <c r="HA820" s="63"/>
      <c r="HL820" s="63"/>
      <c r="HW820" s="63"/>
      <c r="IH820" s="63"/>
      <c r="IS820" s="63"/>
      <c r="JD820" s="63"/>
      <c r="JO820" s="63"/>
      <c r="JZ820" s="63"/>
      <c r="KK820" s="63"/>
      <c r="KV820" s="63"/>
      <c r="LG820" s="63"/>
      <c r="LR820" s="63"/>
      <c r="MC820" s="63"/>
      <c r="MN820" s="63"/>
      <c r="MY820" s="63"/>
      <c r="NJ820" s="63"/>
      <c r="NU820" s="63"/>
      <c r="OF820" s="63"/>
      <c r="OQ820" s="63"/>
      <c r="PB820" s="63"/>
      <c r="PM820" s="63"/>
      <c r="PX820" s="63"/>
      <c r="QI820" s="63"/>
      <c r="QT820" s="63"/>
      <c r="RE820" s="63"/>
      <c r="RP820" s="63"/>
      <c r="SA820" s="63"/>
      <c r="SL820" s="63"/>
      <c r="SW820" s="63"/>
      <c r="TH820" s="63"/>
      <c r="TS820" s="63"/>
      <c r="UD820" s="63"/>
      <c r="UO820" s="63"/>
      <c r="UZ820" s="63"/>
      <c r="VK820" s="63"/>
      <c r="VV820" s="63"/>
      <c r="WG820" s="63"/>
      <c r="WR820" s="63"/>
      <c r="XC820" s="63"/>
      <c r="XN820" s="63"/>
      <c r="XY820" s="63"/>
      <c r="YJ820" s="63"/>
      <c r="YU820" s="63"/>
      <c r="ZF820" s="63"/>
      <c r="ZQ820" s="63"/>
      <c r="AAB820" s="63"/>
      <c r="AAM820" s="63"/>
      <c r="AAX820" s="63"/>
      <c r="ABI820" s="63"/>
      <c r="ABT820" s="63"/>
      <c r="ACE820" s="63"/>
      <c r="ACP820" s="63"/>
      <c r="ADA820" s="63"/>
      <c r="ADL820" s="63"/>
      <c r="ADW820" s="63"/>
      <c r="AEH820" s="63"/>
      <c r="AES820" s="63"/>
      <c r="AFD820" s="63"/>
      <c r="AFO820" s="63"/>
      <c r="AFZ820" s="63"/>
      <c r="AGK820" s="63"/>
      <c r="AGV820" s="63"/>
      <c r="AHG820" s="63"/>
      <c r="AHR820" s="63"/>
      <c r="AIC820" s="63"/>
      <c r="AIN820" s="63"/>
      <c r="AIY820" s="63"/>
      <c r="AJJ820" s="63"/>
      <c r="AJU820" s="63"/>
      <c r="AKF820" s="63"/>
      <c r="AKQ820" s="63"/>
      <c r="ALB820" s="63"/>
      <c r="ALM820" s="63"/>
      <c r="ALX820" s="63"/>
      <c r="AMI820" s="63"/>
      <c r="AMT820" s="63"/>
      <c r="ANE820" s="63"/>
      <c r="ANP820" s="63"/>
      <c r="AOA820" s="63"/>
      <c r="AOL820" s="63"/>
      <c r="AOW820" s="63"/>
      <c r="APH820" s="63"/>
      <c r="APS820" s="63"/>
      <c r="AQD820" s="63"/>
      <c r="AQO820" s="63"/>
      <c r="AQZ820" s="63"/>
      <c r="ARK820" s="63"/>
      <c r="ARV820" s="63"/>
      <c r="ASG820" s="63"/>
      <c r="ASR820" s="63"/>
      <c r="ATC820" s="63"/>
      <c r="ATN820" s="63"/>
      <c r="ATY820" s="63"/>
      <c r="AUJ820" s="63"/>
      <c r="AUU820" s="63"/>
      <c r="AVF820" s="63"/>
      <c r="AVQ820" s="63"/>
      <c r="AWB820" s="63"/>
      <c r="AWM820" s="63"/>
      <c r="AWX820" s="63"/>
      <c r="AXI820" s="63"/>
      <c r="AXT820" s="63"/>
      <c r="AYE820" s="63"/>
      <c r="AYP820" s="63"/>
      <c r="AZA820" s="63"/>
    </row>
    <row r="821" spans="1:1023 1034:1353" ht="18.75" customHeight="1" x14ac:dyDescent="0.35">
      <c r="A821" s="24">
        <f>'total Scrap'!A821</f>
        <v>0</v>
      </c>
      <c r="B821" s="29">
        <f>'total Scrap'!D821</f>
        <v>0</v>
      </c>
      <c r="C821" s="45">
        <f>'total Scrap'!E821</f>
        <v>0</v>
      </c>
      <c r="D821" s="8">
        <f>'total Scrap'!F821</f>
        <v>0</v>
      </c>
      <c r="E821" s="26">
        <f t="shared" ca="1" si="120"/>
        <v>1457</v>
      </c>
      <c r="F821" s="26">
        <f t="shared" si="121"/>
        <v>610</v>
      </c>
      <c r="G821" s="27">
        <f t="shared" ca="1" si="122"/>
        <v>43.571428571428569</v>
      </c>
      <c r="H821" s="26">
        <f t="shared" ca="1" si="123"/>
        <v>4</v>
      </c>
      <c r="I821" s="26"/>
      <c r="J821" s="30"/>
      <c r="P821" s="57">
        <f t="shared" si="124"/>
        <v>0</v>
      </c>
      <c r="Q821" s="30">
        <f t="shared" si="125"/>
        <v>0</v>
      </c>
      <c r="T821" s="42">
        <f t="shared" si="126"/>
        <v>0</v>
      </c>
      <c r="V821" s="43">
        <f t="shared" si="127"/>
        <v>0</v>
      </c>
      <c r="W821" s="42">
        <f t="shared" si="128"/>
        <v>2</v>
      </c>
      <c r="AG821" s="63"/>
      <c r="AR821" s="63"/>
      <c r="BC821" s="63"/>
      <c r="BN821" s="63"/>
      <c r="BY821" s="63"/>
      <c r="CJ821" s="63"/>
      <c r="CU821" s="63"/>
      <c r="DF821" s="63"/>
      <c r="DQ821" s="63"/>
      <c r="EB821" s="63"/>
      <c r="EM821" s="63"/>
      <c r="EX821" s="63"/>
      <c r="FI821" s="63"/>
      <c r="FT821" s="63"/>
      <c r="GE821" s="63"/>
      <c r="GP821" s="63"/>
      <c r="HA821" s="63"/>
      <c r="HL821" s="63"/>
      <c r="HW821" s="63"/>
      <c r="IH821" s="63"/>
      <c r="IS821" s="63"/>
      <c r="JD821" s="63"/>
      <c r="JO821" s="63"/>
      <c r="JZ821" s="63"/>
      <c r="KK821" s="63"/>
      <c r="KV821" s="63"/>
      <c r="LG821" s="63"/>
      <c r="LR821" s="63"/>
      <c r="MC821" s="63"/>
      <c r="MN821" s="63"/>
      <c r="MY821" s="63"/>
      <c r="NJ821" s="63"/>
      <c r="NU821" s="63"/>
      <c r="OF821" s="63"/>
      <c r="OQ821" s="63"/>
      <c r="PB821" s="63"/>
      <c r="PM821" s="63"/>
      <c r="PX821" s="63"/>
      <c r="QI821" s="63"/>
      <c r="QT821" s="63"/>
      <c r="RE821" s="63"/>
      <c r="RP821" s="63"/>
      <c r="SA821" s="63"/>
      <c r="SL821" s="63"/>
      <c r="SW821" s="63"/>
      <c r="TH821" s="63"/>
      <c r="TS821" s="63"/>
      <c r="UD821" s="63"/>
      <c r="UO821" s="63"/>
      <c r="UZ821" s="63"/>
      <c r="VK821" s="63"/>
      <c r="VV821" s="63"/>
      <c r="WG821" s="63"/>
      <c r="WR821" s="63"/>
      <c r="XC821" s="63"/>
      <c r="XN821" s="63"/>
      <c r="XY821" s="63"/>
      <c r="YJ821" s="63"/>
      <c r="YU821" s="63"/>
      <c r="ZF821" s="63"/>
      <c r="ZQ821" s="63"/>
      <c r="AAB821" s="63"/>
      <c r="AAM821" s="63"/>
      <c r="AAX821" s="63"/>
      <c r="ABI821" s="63"/>
      <c r="ABT821" s="63"/>
      <c r="ACE821" s="63"/>
      <c r="ACP821" s="63"/>
      <c r="ADA821" s="63"/>
      <c r="ADL821" s="63"/>
      <c r="ADW821" s="63"/>
      <c r="AEH821" s="63"/>
      <c r="AES821" s="63"/>
      <c r="AFD821" s="63"/>
      <c r="AFO821" s="63"/>
      <c r="AFZ821" s="63"/>
      <c r="AGK821" s="63"/>
      <c r="AGV821" s="63"/>
      <c r="AHG821" s="63"/>
      <c r="AHR821" s="63"/>
      <c r="AIC821" s="63"/>
      <c r="AIN821" s="63"/>
      <c r="AIY821" s="63"/>
      <c r="AJJ821" s="63"/>
      <c r="AJU821" s="63"/>
      <c r="AKF821" s="63"/>
      <c r="AKQ821" s="63"/>
      <c r="ALB821" s="63"/>
      <c r="ALM821" s="63"/>
      <c r="ALX821" s="63"/>
      <c r="AMI821" s="63"/>
      <c r="AMT821" s="63"/>
      <c r="ANE821" s="63"/>
      <c r="ANP821" s="63"/>
      <c r="AOA821" s="63"/>
      <c r="AOL821" s="63"/>
      <c r="AOW821" s="63"/>
      <c r="APH821" s="63"/>
      <c r="APS821" s="63"/>
      <c r="AQD821" s="63"/>
      <c r="AQO821" s="63"/>
      <c r="AQZ821" s="63"/>
      <c r="ARK821" s="63"/>
      <c r="ARV821" s="63"/>
      <c r="ASG821" s="63"/>
      <c r="ASR821" s="63"/>
      <c r="ATC821" s="63"/>
      <c r="ATN821" s="63"/>
      <c r="ATY821" s="63"/>
      <c r="AUJ821" s="63"/>
      <c r="AUU821" s="63"/>
      <c r="AVF821" s="63"/>
      <c r="AVQ821" s="63"/>
      <c r="AWB821" s="63"/>
      <c r="AWM821" s="63"/>
      <c r="AWX821" s="63"/>
      <c r="AXI821" s="63"/>
      <c r="AXT821" s="63"/>
      <c r="AYE821" s="63"/>
      <c r="AYP821" s="63"/>
      <c r="AZA821" s="63"/>
    </row>
    <row r="822" spans="1:1023 1034:1353" ht="18.75" customHeight="1" x14ac:dyDescent="0.35">
      <c r="A822" s="24">
        <f>'total Scrap'!A822</f>
        <v>0</v>
      </c>
      <c r="B822" s="29">
        <f>'total Scrap'!D822</f>
        <v>0</v>
      </c>
      <c r="C822" s="45">
        <f>'total Scrap'!E822</f>
        <v>0</v>
      </c>
      <c r="D822" s="8">
        <f>'total Scrap'!F822</f>
        <v>0</v>
      </c>
      <c r="E822" s="26">
        <f t="shared" ca="1" si="120"/>
        <v>1457</v>
      </c>
      <c r="F822" s="26">
        <f t="shared" si="121"/>
        <v>610</v>
      </c>
      <c r="G822" s="27">
        <f t="shared" ca="1" si="122"/>
        <v>43.571428571428569</v>
      </c>
      <c r="H822" s="26">
        <f t="shared" ca="1" si="123"/>
        <v>4</v>
      </c>
      <c r="I822" s="26"/>
      <c r="J822" s="30"/>
      <c r="P822" s="57">
        <f t="shared" si="124"/>
        <v>0</v>
      </c>
      <c r="Q822" s="30">
        <f t="shared" si="125"/>
        <v>0</v>
      </c>
      <c r="T822" s="42">
        <f t="shared" si="126"/>
        <v>0</v>
      </c>
      <c r="V822" s="43">
        <f t="shared" si="127"/>
        <v>0</v>
      </c>
      <c r="W822" s="42">
        <f t="shared" si="128"/>
        <v>2</v>
      </c>
      <c r="AG822" s="63"/>
      <c r="AR822" s="63"/>
      <c r="BC822" s="63"/>
      <c r="BN822" s="63"/>
      <c r="BY822" s="63"/>
      <c r="CJ822" s="63"/>
      <c r="CU822" s="63"/>
      <c r="DF822" s="63"/>
      <c r="DQ822" s="63"/>
      <c r="EB822" s="63"/>
      <c r="EM822" s="63"/>
      <c r="EX822" s="63"/>
      <c r="FI822" s="63"/>
      <c r="FT822" s="63"/>
      <c r="GE822" s="63"/>
      <c r="GP822" s="63"/>
      <c r="HA822" s="63"/>
      <c r="HL822" s="63"/>
      <c r="HW822" s="63"/>
      <c r="IH822" s="63"/>
      <c r="IS822" s="63"/>
      <c r="JD822" s="63"/>
      <c r="JO822" s="63"/>
      <c r="JZ822" s="63"/>
      <c r="KK822" s="63"/>
      <c r="KV822" s="63"/>
      <c r="LG822" s="63"/>
      <c r="LR822" s="63"/>
      <c r="MC822" s="63"/>
      <c r="MN822" s="63"/>
      <c r="MY822" s="63"/>
      <c r="NJ822" s="63"/>
      <c r="NU822" s="63"/>
      <c r="OF822" s="63"/>
      <c r="OQ822" s="63"/>
      <c r="PB822" s="63"/>
      <c r="PM822" s="63"/>
      <c r="PX822" s="63"/>
      <c r="QI822" s="63"/>
      <c r="QT822" s="63"/>
      <c r="RE822" s="63"/>
      <c r="RP822" s="63"/>
      <c r="SA822" s="63"/>
      <c r="SL822" s="63"/>
      <c r="SW822" s="63"/>
      <c r="TH822" s="63"/>
      <c r="TS822" s="63"/>
      <c r="UD822" s="63"/>
      <c r="UO822" s="63"/>
      <c r="UZ822" s="63"/>
      <c r="VK822" s="63"/>
      <c r="VV822" s="63"/>
      <c r="WG822" s="63"/>
      <c r="WR822" s="63"/>
      <c r="XC822" s="63"/>
      <c r="XN822" s="63"/>
      <c r="XY822" s="63"/>
      <c r="YJ822" s="63"/>
      <c r="YU822" s="63"/>
      <c r="ZF822" s="63"/>
      <c r="ZQ822" s="63"/>
      <c r="AAB822" s="63"/>
      <c r="AAM822" s="63"/>
      <c r="AAX822" s="63"/>
      <c r="ABI822" s="63"/>
      <c r="ABT822" s="63"/>
      <c r="ACE822" s="63"/>
      <c r="ACP822" s="63"/>
      <c r="ADA822" s="63"/>
      <c r="ADL822" s="63"/>
      <c r="ADW822" s="63"/>
      <c r="AEH822" s="63"/>
      <c r="AES822" s="63"/>
      <c r="AFD822" s="63"/>
      <c r="AFO822" s="63"/>
      <c r="AFZ822" s="63"/>
      <c r="AGK822" s="63"/>
      <c r="AGV822" s="63"/>
      <c r="AHG822" s="63"/>
      <c r="AHR822" s="63"/>
      <c r="AIC822" s="63"/>
      <c r="AIN822" s="63"/>
      <c r="AIY822" s="63"/>
      <c r="AJJ822" s="63"/>
      <c r="AJU822" s="63"/>
      <c r="AKF822" s="63"/>
      <c r="AKQ822" s="63"/>
      <c r="ALB822" s="63"/>
      <c r="ALM822" s="63"/>
      <c r="ALX822" s="63"/>
      <c r="AMI822" s="63"/>
      <c r="AMT822" s="63"/>
      <c r="ANE822" s="63"/>
      <c r="ANP822" s="63"/>
      <c r="AOA822" s="63"/>
      <c r="AOL822" s="63"/>
      <c r="AOW822" s="63"/>
      <c r="APH822" s="63"/>
      <c r="APS822" s="63"/>
      <c r="AQD822" s="63"/>
      <c r="AQO822" s="63"/>
      <c r="AQZ822" s="63"/>
      <c r="ARK822" s="63"/>
      <c r="ARV822" s="63"/>
      <c r="ASG822" s="63"/>
      <c r="ASR822" s="63"/>
      <c r="ATC822" s="63"/>
      <c r="ATN822" s="63"/>
      <c r="ATY822" s="63"/>
      <c r="AUJ822" s="63"/>
      <c r="AUU822" s="63"/>
      <c r="AVF822" s="63"/>
      <c r="AVQ822" s="63"/>
      <c r="AWB822" s="63"/>
      <c r="AWM822" s="63"/>
      <c r="AWX822" s="63"/>
      <c r="AXI822" s="63"/>
      <c r="AXT822" s="63"/>
      <c r="AYE822" s="63"/>
      <c r="AYP822" s="63"/>
      <c r="AZA822" s="63"/>
    </row>
    <row r="823" spans="1:1023 1034:1353" ht="18.75" customHeight="1" x14ac:dyDescent="0.35">
      <c r="A823" s="24">
        <f>'total Scrap'!A823</f>
        <v>0</v>
      </c>
      <c r="B823" s="29">
        <f>'total Scrap'!D823</f>
        <v>0</v>
      </c>
      <c r="C823" s="45">
        <f>'total Scrap'!E823</f>
        <v>0</v>
      </c>
      <c r="D823" s="8">
        <f>'total Scrap'!F823</f>
        <v>0</v>
      </c>
      <c r="E823" s="26">
        <f t="shared" ca="1" si="120"/>
        <v>1457</v>
      </c>
      <c r="F823" s="26">
        <f t="shared" si="121"/>
        <v>610</v>
      </c>
      <c r="G823" s="27">
        <f t="shared" ca="1" si="122"/>
        <v>43.571428571428569</v>
      </c>
      <c r="H823" s="26">
        <f t="shared" ca="1" si="123"/>
        <v>4</v>
      </c>
      <c r="I823" s="26"/>
      <c r="J823" s="30"/>
      <c r="P823" s="57">
        <f t="shared" si="124"/>
        <v>0</v>
      </c>
      <c r="Q823" s="30">
        <f t="shared" si="125"/>
        <v>0</v>
      </c>
      <c r="T823" s="42">
        <f t="shared" si="126"/>
        <v>0</v>
      </c>
      <c r="V823" s="43">
        <f t="shared" si="127"/>
        <v>0</v>
      </c>
      <c r="W823" s="42">
        <f t="shared" si="128"/>
        <v>2</v>
      </c>
      <c r="AG823" s="63"/>
      <c r="AR823" s="63"/>
      <c r="BC823" s="63"/>
      <c r="BN823" s="63"/>
      <c r="BY823" s="63"/>
      <c r="CJ823" s="63"/>
      <c r="CU823" s="63"/>
      <c r="DF823" s="63"/>
      <c r="DQ823" s="63"/>
      <c r="EB823" s="63"/>
      <c r="EM823" s="63"/>
      <c r="EX823" s="63"/>
      <c r="FI823" s="63"/>
      <c r="FT823" s="63"/>
      <c r="GE823" s="63"/>
      <c r="GP823" s="63"/>
      <c r="HA823" s="63"/>
      <c r="HL823" s="63"/>
      <c r="HW823" s="63"/>
      <c r="IH823" s="63"/>
      <c r="IS823" s="63"/>
      <c r="JD823" s="63"/>
      <c r="JO823" s="63"/>
      <c r="JZ823" s="63"/>
      <c r="KK823" s="63"/>
      <c r="KV823" s="63"/>
      <c r="LG823" s="63"/>
      <c r="LR823" s="63"/>
      <c r="MC823" s="63"/>
      <c r="MN823" s="63"/>
      <c r="MY823" s="63"/>
      <c r="NJ823" s="63"/>
      <c r="NU823" s="63"/>
      <c r="OF823" s="63"/>
      <c r="OQ823" s="63"/>
      <c r="PB823" s="63"/>
      <c r="PM823" s="63"/>
      <c r="PX823" s="63"/>
      <c r="QI823" s="63"/>
      <c r="QT823" s="63"/>
      <c r="RE823" s="63"/>
      <c r="RP823" s="63"/>
      <c r="SA823" s="63"/>
      <c r="SL823" s="63"/>
      <c r="SW823" s="63"/>
      <c r="TH823" s="63"/>
      <c r="TS823" s="63"/>
      <c r="UD823" s="63"/>
      <c r="UO823" s="63"/>
      <c r="UZ823" s="63"/>
      <c r="VK823" s="63"/>
      <c r="VV823" s="63"/>
      <c r="WG823" s="63"/>
      <c r="WR823" s="63"/>
      <c r="XC823" s="63"/>
      <c r="XN823" s="63"/>
      <c r="XY823" s="63"/>
      <c r="YJ823" s="63"/>
      <c r="YU823" s="63"/>
      <c r="ZF823" s="63"/>
      <c r="ZQ823" s="63"/>
      <c r="AAB823" s="63"/>
      <c r="AAM823" s="63"/>
      <c r="AAX823" s="63"/>
      <c r="ABI823" s="63"/>
      <c r="ABT823" s="63"/>
      <c r="ACE823" s="63"/>
      <c r="ACP823" s="63"/>
      <c r="ADA823" s="63"/>
      <c r="ADL823" s="63"/>
      <c r="ADW823" s="63"/>
      <c r="AEH823" s="63"/>
      <c r="AES823" s="63"/>
      <c r="AFD823" s="63"/>
      <c r="AFO823" s="63"/>
      <c r="AFZ823" s="63"/>
      <c r="AGK823" s="63"/>
      <c r="AGV823" s="63"/>
      <c r="AHG823" s="63"/>
      <c r="AHR823" s="63"/>
      <c r="AIC823" s="63"/>
      <c r="AIN823" s="63"/>
      <c r="AIY823" s="63"/>
      <c r="AJJ823" s="63"/>
      <c r="AJU823" s="63"/>
      <c r="AKF823" s="63"/>
      <c r="AKQ823" s="63"/>
      <c r="ALB823" s="63"/>
      <c r="ALM823" s="63"/>
      <c r="ALX823" s="63"/>
      <c r="AMI823" s="63"/>
      <c r="AMT823" s="63"/>
      <c r="ANE823" s="63"/>
      <c r="ANP823" s="63"/>
      <c r="AOA823" s="63"/>
      <c r="AOL823" s="63"/>
      <c r="AOW823" s="63"/>
      <c r="APH823" s="63"/>
      <c r="APS823" s="63"/>
      <c r="AQD823" s="63"/>
      <c r="AQO823" s="63"/>
      <c r="AQZ823" s="63"/>
      <c r="ARK823" s="63"/>
      <c r="ARV823" s="63"/>
      <c r="ASG823" s="63"/>
      <c r="ASR823" s="63"/>
      <c r="ATC823" s="63"/>
      <c r="ATN823" s="63"/>
      <c r="ATY823" s="63"/>
      <c r="AUJ823" s="63"/>
      <c r="AUU823" s="63"/>
      <c r="AVF823" s="63"/>
      <c r="AVQ823" s="63"/>
      <c r="AWB823" s="63"/>
      <c r="AWM823" s="63"/>
      <c r="AWX823" s="63"/>
      <c r="AXI823" s="63"/>
      <c r="AXT823" s="63"/>
      <c r="AYE823" s="63"/>
      <c r="AYP823" s="63"/>
      <c r="AZA823" s="63"/>
    </row>
    <row r="824" spans="1:1023 1034:1353" ht="18.75" customHeight="1" x14ac:dyDescent="0.35">
      <c r="A824" s="24">
        <f>'total Scrap'!A824</f>
        <v>0</v>
      </c>
      <c r="B824" s="29">
        <f>'total Scrap'!D824</f>
        <v>0</v>
      </c>
      <c r="C824" s="45">
        <f>'total Scrap'!E824</f>
        <v>0</v>
      </c>
      <c r="D824" s="8">
        <f>'total Scrap'!F824</f>
        <v>0</v>
      </c>
      <c r="E824" s="26">
        <f t="shared" ca="1" si="120"/>
        <v>1457</v>
      </c>
      <c r="F824" s="26">
        <f t="shared" si="121"/>
        <v>610</v>
      </c>
      <c r="G824" s="27">
        <f t="shared" ca="1" si="122"/>
        <v>43.571428571428569</v>
      </c>
      <c r="H824" s="26">
        <f t="shared" ca="1" si="123"/>
        <v>4</v>
      </c>
      <c r="I824" s="26"/>
      <c r="J824" s="30"/>
      <c r="P824" s="57">
        <f t="shared" si="124"/>
        <v>0</v>
      </c>
      <c r="Q824" s="30">
        <f t="shared" si="125"/>
        <v>0</v>
      </c>
      <c r="T824" s="42">
        <f t="shared" si="126"/>
        <v>0</v>
      </c>
      <c r="V824" s="43">
        <f t="shared" si="127"/>
        <v>0</v>
      </c>
      <c r="W824" s="42">
        <f t="shared" si="128"/>
        <v>2</v>
      </c>
      <c r="AG824" s="63"/>
      <c r="AR824" s="63"/>
      <c r="BC824" s="63"/>
      <c r="BN824" s="63"/>
      <c r="BY824" s="63"/>
      <c r="CJ824" s="63"/>
      <c r="CU824" s="63"/>
      <c r="DF824" s="63"/>
      <c r="DQ824" s="63"/>
      <c r="EB824" s="63"/>
      <c r="EM824" s="63"/>
      <c r="EX824" s="63"/>
      <c r="FI824" s="63"/>
      <c r="FT824" s="63"/>
      <c r="GE824" s="63"/>
      <c r="GP824" s="63"/>
      <c r="HA824" s="63"/>
      <c r="HL824" s="63"/>
      <c r="HW824" s="63"/>
      <c r="IH824" s="63"/>
      <c r="IS824" s="63"/>
      <c r="JD824" s="63"/>
      <c r="JO824" s="63"/>
      <c r="JZ824" s="63"/>
      <c r="KK824" s="63"/>
      <c r="KV824" s="63"/>
      <c r="LG824" s="63"/>
      <c r="LR824" s="63"/>
      <c r="MC824" s="63"/>
      <c r="MN824" s="63"/>
      <c r="MY824" s="63"/>
      <c r="NJ824" s="63"/>
      <c r="NU824" s="63"/>
      <c r="OF824" s="63"/>
      <c r="OQ824" s="63"/>
      <c r="PB824" s="63"/>
      <c r="PM824" s="63"/>
      <c r="PX824" s="63"/>
      <c r="QI824" s="63"/>
      <c r="QT824" s="63"/>
      <c r="RE824" s="63"/>
      <c r="RP824" s="63"/>
      <c r="SA824" s="63"/>
      <c r="SL824" s="63"/>
      <c r="SW824" s="63"/>
      <c r="TH824" s="63"/>
      <c r="TS824" s="63"/>
      <c r="UD824" s="63"/>
      <c r="UO824" s="63"/>
      <c r="UZ824" s="63"/>
      <c r="VK824" s="63"/>
      <c r="VV824" s="63"/>
      <c r="WG824" s="63"/>
      <c r="WR824" s="63"/>
      <c r="XC824" s="63"/>
      <c r="XN824" s="63"/>
      <c r="XY824" s="63"/>
      <c r="YJ824" s="63"/>
      <c r="YU824" s="63"/>
      <c r="ZF824" s="63"/>
      <c r="ZQ824" s="63"/>
      <c r="AAB824" s="63"/>
      <c r="AAM824" s="63"/>
      <c r="AAX824" s="63"/>
      <c r="ABI824" s="63"/>
      <c r="ABT824" s="63"/>
      <c r="ACE824" s="63"/>
      <c r="ACP824" s="63"/>
      <c r="ADA824" s="63"/>
      <c r="ADL824" s="63"/>
      <c r="ADW824" s="63"/>
      <c r="AEH824" s="63"/>
      <c r="AES824" s="63"/>
      <c r="AFD824" s="63"/>
      <c r="AFO824" s="63"/>
      <c r="AFZ824" s="63"/>
      <c r="AGK824" s="63"/>
      <c r="AGV824" s="63"/>
      <c r="AHG824" s="63"/>
      <c r="AHR824" s="63"/>
      <c r="AIC824" s="63"/>
      <c r="AIN824" s="63"/>
      <c r="AIY824" s="63"/>
      <c r="AJJ824" s="63"/>
      <c r="AJU824" s="63"/>
      <c r="AKF824" s="63"/>
      <c r="AKQ824" s="63"/>
      <c r="ALB824" s="63"/>
      <c r="ALM824" s="63"/>
      <c r="ALX824" s="63"/>
      <c r="AMI824" s="63"/>
      <c r="AMT824" s="63"/>
      <c r="ANE824" s="63"/>
      <c r="ANP824" s="63"/>
      <c r="AOA824" s="63"/>
      <c r="AOL824" s="63"/>
      <c r="AOW824" s="63"/>
      <c r="APH824" s="63"/>
      <c r="APS824" s="63"/>
      <c r="AQD824" s="63"/>
      <c r="AQO824" s="63"/>
      <c r="AQZ824" s="63"/>
      <c r="ARK824" s="63"/>
      <c r="ARV824" s="63"/>
      <c r="ASG824" s="63"/>
      <c r="ASR824" s="63"/>
      <c r="ATC824" s="63"/>
      <c r="ATN824" s="63"/>
      <c r="ATY824" s="63"/>
      <c r="AUJ824" s="63"/>
      <c r="AUU824" s="63"/>
      <c r="AVF824" s="63"/>
      <c r="AVQ824" s="63"/>
      <c r="AWB824" s="63"/>
      <c r="AWM824" s="63"/>
      <c r="AWX824" s="63"/>
      <c r="AXI824" s="63"/>
      <c r="AXT824" s="63"/>
      <c r="AYE824" s="63"/>
      <c r="AYP824" s="63"/>
      <c r="AZA824" s="63"/>
    </row>
    <row r="825" spans="1:1023 1034:1353" ht="18.75" customHeight="1" x14ac:dyDescent="0.35">
      <c r="A825" s="24">
        <f>'total Scrap'!A825</f>
        <v>0</v>
      </c>
      <c r="B825" s="29">
        <f>'total Scrap'!D825</f>
        <v>0</v>
      </c>
      <c r="C825" s="45">
        <f>'total Scrap'!E825</f>
        <v>0</v>
      </c>
      <c r="D825" s="8">
        <f>'total Scrap'!F825</f>
        <v>0</v>
      </c>
      <c r="E825" s="26">
        <f t="shared" ca="1" si="120"/>
        <v>1457</v>
      </c>
      <c r="F825" s="26">
        <f t="shared" si="121"/>
        <v>610</v>
      </c>
      <c r="G825" s="27">
        <f t="shared" ca="1" si="122"/>
        <v>43.571428571428569</v>
      </c>
      <c r="H825" s="26">
        <f t="shared" ca="1" si="123"/>
        <v>4</v>
      </c>
      <c r="I825" s="26"/>
      <c r="J825" s="30"/>
      <c r="P825" s="57">
        <f t="shared" si="124"/>
        <v>0</v>
      </c>
      <c r="Q825" s="30">
        <f t="shared" si="125"/>
        <v>0</v>
      </c>
      <c r="T825" s="42">
        <f t="shared" si="126"/>
        <v>0</v>
      </c>
      <c r="V825" s="43">
        <f t="shared" si="127"/>
        <v>0</v>
      </c>
      <c r="W825" s="42">
        <f t="shared" si="128"/>
        <v>2</v>
      </c>
      <c r="AG825" s="63"/>
      <c r="AR825" s="63"/>
      <c r="BC825" s="63"/>
      <c r="BN825" s="63"/>
      <c r="BY825" s="63"/>
      <c r="CJ825" s="63"/>
      <c r="CU825" s="63"/>
      <c r="DF825" s="63"/>
      <c r="DQ825" s="63"/>
      <c r="EB825" s="63"/>
      <c r="EM825" s="63"/>
      <c r="EX825" s="63"/>
      <c r="FI825" s="63"/>
      <c r="FT825" s="63"/>
      <c r="GE825" s="63"/>
      <c r="GP825" s="63"/>
      <c r="HA825" s="63"/>
      <c r="HL825" s="63"/>
      <c r="HW825" s="63"/>
      <c r="IH825" s="63"/>
      <c r="IS825" s="63"/>
      <c r="JD825" s="63"/>
      <c r="JO825" s="63"/>
      <c r="JZ825" s="63"/>
      <c r="KK825" s="63"/>
      <c r="KV825" s="63"/>
      <c r="LG825" s="63"/>
      <c r="LR825" s="63"/>
      <c r="MC825" s="63"/>
      <c r="MN825" s="63"/>
      <c r="MY825" s="63"/>
      <c r="NJ825" s="63"/>
      <c r="NU825" s="63"/>
      <c r="OF825" s="63"/>
      <c r="OQ825" s="63"/>
      <c r="PB825" s="63"/>
      <c r="PM825" s="63"/>
      <c r="PX825" s="63"/>
      <c r="QI825" s="63"/>
      <c r="QT825" s="63"/>
      <c r="RE825" s="63"/>
      <c r="RP825" s="63"/>
      <c r="SA825" s="63"/>
      <c r="SL825" s="63"/>
      <c r="SW825" s="63"/>
      <c r="TH825" s="63"/>
      <c r="TS825" s="63"/>
      <c r="UD825" s="63"/>
      <c r="UO825" s="63"/>
      <c r="UZ825" s="63"/>
      <c r="VK825" s="63"/>
      <c r="VV825" s="63"/>
      <c r="WG825" s="63"/>
      <c r="WR825" s="63"/>
      <c r="XC825" s="63"/>
      <c r="XN825" s="63"/>
      <c r="XY825" s="63"/>
      <c r="YJ825" s="63"/>
      <c r="YU825" s="63"/>
      <c r="ZF825" s="63"/>
      <c r="ZQ825" s="63"/>
      <c r="AAB825" s="63"/>
      <c r="AAM825" s="63"/>
      <c r="AAX825" s="63"/>
      <c r="ABI825" s="63"/>
      <c r="ABT825" s="63"/>
      <c r="ACE825" s="63"/>
      <c r="ACP825" s="63"/>
      <c r="ADA825" s="63"/>
      <c r="ADL825" s="63"/>
      <c r="ADW825" s="63"/>
      <c r="AEH825" s="63"/>
      <c r="AES825" s="63"/>
      <c r="AFD825" s="63"/>
      <c r="AFO825" s="63"/>
      <c r="AFZ825" s="63"/>
      <c r="AGK825" s="63"/>
      <c r="AGV825" s="63"/>
      <c r="AHG825" s="63"/>
      <c r="AHR825" s="63"/>
      <c r="AIC825" s="63"/>
      <c r="AIN825" s="63"/>
      <c r="AIY825" s="63"/>
      <c r="AJJ825" s="63"/>
      <c r="AJU825" s="63"/>
      <c r="AKF825" s="63"/>
      <c r="AKQ825" s="63"/>
      <c r="ALB825" s="63"/>
      <c r="ALM825" s="63"/>
      <c r="ALX825" s="63"/>
      <c r="AMI825" s="63"/>
      <c r="AMT825" s="63"/>
      <c r="ANE825" s="63"/>
      <c r="ANP825" s="63"/>
      <c r="AOA825" s="63"/>
      <c r="AOL825" s="63"/>
      <c r="AOW825" s="63"/>
      <c r="APH825" s="63"/>
      <c r="APS825" s="63"/>
      <c r="AQD825" s="63"/>
      <c r="AQO825" s="63"/>
      <c r="AQZ825" s="63"/>
      <c r="ARK825" s="63"/>
      <c r="ARV825" s="63"/>
      <c r="ASG825" s="63"/>
      <c r="ASR825" s="63"/>
      <c r="ATC825" s="63"/>
      <c r="ATN825" s="63"/>
      <c r="ATY825" s="63"/>
      <c r="AUJ825" s="63"/>
      <c r="AUU825" s="63"/>
      <c r="AVF825" s="63"/>
      <c r="AVQ825" s="63"/>
      <c r="AWB825" s="63"/>
      <c r="AWM825" s="63"/>
      <c r="AWX825" s="63"/>
      <c r="AXI825" s="63"/>
      <c r="AXT825" s="63"/>
      <c r="AYE825" s="63"/>
      <c r="AYP825" s="63"/>
      <c r="AZA825" s="63"/>
    </row>
    <row r="826" spans="1:1023 1034:1353" ht="18.75" customHeight="1" x14ac:dyDescent="0.35">
      <c r="A826" s="24">
        <f>'total Scrap'!A826</f>
        <v>0</v>
      </c>
      <c r="B826" s="29">
        <f>'total Scrap'!D826</f>
        <v>0</v>
      </c>
      <c r="C826" s="45">
        <f>'total Scrap'!E826</f>
        <v>0</v>
      </c>
      <c r="D826" s="8">
        <f>'total Scrap'!F826</f>
        <v>0</v>
      </c>
      <c r="E826" s="26">
        <f t="shared" ca="1" si="120"/>
        <v>1457</v>
      </c>
      <c r="F826" s="26">
        <f t="shared" si="121"/>
        <v>610</v>
      </c>
      <c r="G826" s="27">
        <f t="shared" ca="1" si="122"/>
        <v>43.571428571428569</v>
      </c>
      <c r="H826" s="26">
        <f t="shared" ca="1" si="123"/>
        <v>4</v>
      </c>
      <c r="I826" s="26"/>
      <c r="J826" s="30"/>
      <c r="P826" s="57">
        <f t="shared" si="124"/>
        <v>0</v>
      </c>
      <c r="Q826" s="30">
        <f t="shared" si="125"/>
        <v>0</v>
      </c>
      <c r="T826" s="42">
        <f t="shared" si="126"/>
        <v>0</v>
      </c>
      <c r="V826" s="43">
        <f t="shared" si="127"/>
        <v>0</v>
      </c>
      <c r="W826" s="42">
        <f t="shared" si="128"/>
        <v>2</v>
      </c>
      <c r="AG826" s="63"/>
      <c r="AR826" s="63"/>
      <c r="BC826" s="63"/>
      <c r="BN826" s="63"/>
      <c r="BY826" s="63"/>
      <c r="CJ826" s="63"/>
      <c r="CU826" s="63"/>
      <c r="DF826" s="63"/>
      <c r="DQ826" s="63"/>
      <c r="EB826" s="63"/>
      <c r="EM826" s="63"/>
      <c r="EX826" s="63"/>
      <c r="FI826" s="63"/>
      <c r="FT826" s="63"/>
      <c r="GE826" s="63"/>
      <c r="GP826" s="63"/>
      <c r="HA826" s="63"/>
      <c r="HL826" s="63"/>
      <c r="HW826" s="63"/>
      <c r="IH826" s="63"/>
      <c r="IS826" s="63"/>
      <c r="JD826" s="63"/>
      <c r="JO826" s="63"/>
      <c r="JZ826" s="63"/>
      <c r="KK826" s="63"/>
      <c r="KV826" s="63"/>
      <c r="LG826" s="63"/>
      <c r="LR826" s="63"/>
      <c r="MC826" s="63"/>
      <c r="MN826" s="63"/>
      <c r="MY826" s="63"/>
      <c r="NJ826" s="63"/>
      <c r="NU826" s="63"/>
      <c r="OF826" s="63"/>
      <c r="OQ826" s="63"/>
      <c r="PB826" s="63"/>
      <c r="PM826" s="63"/>
      <c r="PX826" s="63"/>
      <c r="QI826" s="63"/>
      <c r="QT826" s="63"/>
      <c r="RE826" s="63"/>
      <c r="RP826" s="63"/>
      <c r="SA826" s="63"/>
      <c r="SL826" s="63"/>
      <c r="SW826" s="63"/>
      <c r="TH826" s="63"/>
      <c r="TS826" s="63"/>
      <c r="UD826" s="63"/>
      <c r="UO826" s="63"/>
      <c r="UZ826" s="63"/>
      <c r="VK826" s="63"/>
      <c r="VV826" s="63"/>
      <c r="WG826" s="63"/>
      <c r="WR826" s="63"/>
      <c r="XC826" s="63"/>
      <c r="XN826" s="63"/>
      <c r="XY826" s="63"/>
      <c r="YJ826" s="63"/>
      <c r="YU826" s="63"/>
      <c r="ZF826" s="63"/>
      <c r="ZQ826" s="63"/>
      <c r="AAB826" s="63"/>
      <c r="AAM826" s="63"/>
      <c r="AAX826" s="63"/>
      <c r="ABI826" s="63"/>
      <c r="ABT826" s="63"/>
      <c r="ACE826" s="63"/>
      <c r="ACP826" s="63"/>
      <c r="ADA826" s="63"/>
      <c r="ADL826" s="63"/>
      <c r="ADW826" s="63"/>
      <c r="AEH826" s="63"/>
      <c r="AES826" s="63"/>
      <c r="AFD826" s="63"/>
      <c r="AFO826" s="63"/>
      <c r="AFZ826" s="63"/>
      <c r="AGK826" s="63"/>
      <c r="AGV826" s="63"/>
      <c r="AHG826" s="63"/>
      <c r="AHR826" s="63"/>
      <c r="AIC826" s="63"/>
      <c r="AIN826" s="63"/>
      <c r="AIY826" s="63"/>
      <c r="AJJ826" s="63"/>
      <c r="AJU826" s="63"/>
      <c r="AKF826" s="63"/>
      <c r="AKQ826" s="63"/>
      <c r="ALB826" s="63"/>
      <c r="ALM826" s="63"/>
      <c r="ALX826" s="63"/>
      <c r="AMI826" s="63"/>
      <c r="AMT826" s="63"/>
      <c r="ANE826" s="63"/>
      <c r="ANP826" s="63"/>
      <c r="AOA826" s="63"/>
      <c r="AOL826" s="63"/>
      <c r="AOW826" s="63"/>
      <c r="APH826" s="63"/>
      <c r="APS826" s="63"/>
      <c r="AQD826" s="63"/>
      <c r="AQO826" s="63"/>
      <c r="AQZ826" s="63"/>
      <c r="ARK826" s="63"/>
      <c r="ARV826" s="63"/>
      <c r="ASG826" s="63"/>
      <c r="ASR826" s="63"/>
      <c r="ATC826" s="63"/>
      <c r="ATN826" s="63"/>
      <c r="ATY826" s="63"/>
      <c r="AUJ826" s="63"/>
      <c r="AUU826" s="63"/>
      <c r="AVF826" s="63"/>
      <c r="AVQ826" s="63"/>
      <c r="AWB826" s="63"/>
      <c r="AWM826" s="63"/>
      <c r="AWX826" s="63"/>
      <c r="AXI826" s="63"/>
      <c r="AXT826" s="63"/>
      <c r="AYE826" s="63"/>
      <c r="AYP826" s="63"/>
      <c r="AZA826" s="63"/>
    </row>
    <row r="827" spans="1:1023 1034:1353" ht="18.75" customHeight="1" x14ac:dyDescent="0.35">
      <c r="A827" s="24">
        <f>'total Scrap'!A827</f>
        <v>0</v>
      </c>
      <c r="B827" s="29">
        <f>'total Scrap'!D827</f>
        <v>0</v>
      </c>
      <c r="C827" s="45">
        <f>'total Scrap'!E827</f>
        <v>0</v>
      </c>
      <c r="D827" s="8">
        <f>'total Scrap'!F827</f>
        <v>0</v>
      </c>
      <c r="E827" s="26">
        <f t="shared" ca="1" si="120"/>
        <v>1457</v>
      </c>
      <c r="F827" s="26">
        <f t="shared" si="121"/>
        <v>610</v>
      </c>
      <c r="G827" s="27">
        <f t="shared" ca="1" si="122"/>
        <v>43.571428571428569</v>
      </c>
      <c r="H827" s="26">
        <f t="shared" ca="1" si="123"/>
        <v>4</v>
      </c>
      <c r="I827" s="26"/>
      <c r="J827" s="30"/>
      <c r="P827" s="57">
        <f t="shared" si="124"/>
        <v>0</v>
      </c>
      <c r="Q827" s="30">
        <f t="shared" si="125"/>
        <v>0</v>
      </c>
      <c r="T827" s="42">
        <f t="shared" si="126"/>
        <v>0</v>
      </c>
      <c r="V827" s="43">
        <f t="shared" si="127"/>
        <v>0</v>
      </c>
      <c r="W827" s="42">
        <f t="shared" si="128"/>
        <v>2</v>
      </c>
      <c r="AG827" s="63"/>
      <c r="AR827" s="63"/>
      <c r="BC827" s="63"/>
      <c r="BN827" s="63"/>
      <c r="BY827" s="63"/>
      <c r="CJ827" s="63"/>
      <c r="CU827" s="63"/>
      <c r="DF827" s="63"/>
      <c r="DQ827" s="63"/>
      <c r="EB827" s="63"/>
      <c r="EM827" s="63"/>
      <c r="EX827" s="63"/>
      <c r="FI827" s="63"/>
      <c r="FT827" s="63"/>
      <c r="GE827" s="63"/>
      <c r="GP827" s="63"/>
      <c r="HA827" s="63"/>
      <c r="HL827" s="63"/>
      <c r="HW827" s="63"/>
      <c r="IH827" s="63"/>
      <c r="IS827" s="63"/>
      <c r="JD827" s="63"/>
      <c r="JO827" s="63"/>
      <c r="JZ827" s="63"/>
      <c r="KK827" s="63"/>
      <c r="KV827" s="63"/>
      <c r="LG827" s="63"/>
      <c r="LR827" s="63"/>
      <c r="MC827" s="63"/>
      <c r="MN827" s="63"/>
      <c r="MY827" s="63"/>
      <c r="NJ827" s="63"/>
      <c r="NU827" s="63"/>
      <c r="OF827" s="63"/>
      <c r="OQ827" s="63"/>
      <c r="PB827" s="63"/>
      <c r="PM827" s="63"/>
      <c r="PX827" s="63"/>
      <c r="QI827" s="63"/>
      <c r="QT827" s="63"/>
      <c r="RE827" s="63"/>
      <c r="RP827" s="63"/>
      <c r="SA827" s="63"/>
      <c r="SL827" s="63"/>
      <c r="SW827" s="63"/>
      <c r="TH827" s="63"/>
      <c r="TS827" s="63"/>
      <c r="UD827" s="63"/>
      <c r="UO827" s="63"/>
      <c r="UZ827" s="63"/>
      <c r="VK827" s="63"/>
      <c r="VV827" s="63"/>
      <c r="WG827" s="63"/>
      <c r="WR827" s="63"/>
      <c r="XC827" s="63"/>
      <c r="XN827" s="63"/>
      <c r="XY827" s="63"/>
      <c r="YJ827" s="63"/>
      <c r="YU827" s="63"/>
      <c r="ZF827" s="63"/>
      <c r="ZQ827" s="63"/>
      <c r="AAB827" s="63"/>
      <c r="AAM827" s="63"/>
      <c r="AAX827" s="63"/>
      <c r="ABI827" s="63"/>
      <c r="ABT827" s="63"/>
      <c r="ACE827" s="63"/>
      <c r="ACP827" s="63"/>
      <c r="ADA827" s="63"/>
      <c r="ADL827" s="63"/>
      <c r="ADW827" s="63"/>
      <c r="AEH827" s="63"/>
      <c r="AES827" s="63"/>
      <c r="AFD827" s="63"/>
      <c r="AFO827" s="63"/>
      <c r="AFZ827" s="63"/>
      <c r="AGK827" s="63"/>
      <c r="AGV827" s="63"/>
      <c r="AHG827" s="63"/>
      <c r="AHR827" s="63"/>
      <c r="AIC827" s="63"/>
      <c r="AIN827" s="63"/>
      <c r="AIY827" s="63"/>
      <c r="AJJ827" s="63"/>
      <c r="AJU827" s="63"/>
      <c r="AKF827" s="63"/>
      <c r="AKQ827" s="63"/>
      <c r="ALB827" s="63"/>
      <c r="ALM827" s="63"/>
      <c r="ALX827" s="63"/>
      <c r="AMI827" s="63"/>
      <c r="AMT827" s="63"/>
      <c r="ANE827" s="63"/>
      <c r="ANP827" s="63"/>
      <c r="AOA827" s="63"/>
      <c r="AOL827" s="63"/>
      <c r="AOW827" s="63"/>
      <c r="APH827" s="63"/>
      <c r="APS827" s="63"/>
      <c r="AQD827" s="63"/>
      <c r="AQO827" s="63"/>
      <c r="AQZ827" s="63"/>
      <c r="ARK827" s="63"/>
      <c r="ARV827" s="63"/>
      <c r="ASG827" s="63"/>
      <c r="ASR827" s="63"/>
      <c r="ATC827" s="63"/>
      <c r="ATN827" s="63"/>
      <c r="ATY827" s="63"/>
      <c r="AUJ827" s="63"/>
      <c r="AUU827" s="63"/>
      <c r="AVF827" s="63"/>
      <c r="AVQ827" s="63"/>
      <c r="AWB827" s="63"/>
      <c r="AWM827" s="63"/>
      <c r="AWX827" s="63"/>
      <c r="AXI827" s="63"/>
      <c r="AXT827" s="63"/>
      <c r="AYE827" s="63"/>
      <c r="AYP827" s="63"/>
      <c r="AZA827" s="63"/>
    </row>
    <row r="828" spans="1:1023 1034:1353" ht="18.75" customHeight="1" x14ac:dyDescent="0.35">
      <c r="A828" s="24">
        <f>'total Scrap'!A828</f>
        <v>0</v>
      </c>
      <c r="B828" s="29">
        <f>'total Scrap'!D828</f>
        <v>0</v>
      </c>
      <c r="C828" s="45">
        <f>'total Scrap'!E828</f>
        <v>0</v>
      </c>
      <c r="D828" s="8">
        <f>'total Scrap'!F828</f>
        <v>0</v>
      </c>
      <c r="E828" s="26">
        <f t="shared" ca="1" si="120"/>
        <v>1457</v>
      </c>
      <c r="F828" s="26">
        <f t="shared" si="121"/>
        <v>610</v>
      </c>
      <c r="G828" s="27">
        <f t="shared" ca="1" si="122"/>
        <v>43.571428571428569</v>
      </c>
      <c r="H828" s="26">
        <f t="shared" ca="1" si="123"/>
        <v>4</v>
      </c>
      <c r="I828" s="26"/>
      <c r="J828" s="30"/>
      <c r="P828" s="57">
        <f t="shared" si="124"/>
        <v>0</v>
      </c>
      <c r="Q828" s="30">
        <f t="shared" si="125"/>
        <v>0</v>
      </c>
      <c r="T828" s="42">
        <f t="shared" si="126"/>
        <v>0</v>
      </c>
      <c r="V828" s="43">
        <f t="shared" si="127"/>
        <v>0</v>
      </c>
      <c r="W828" s="42">
        <f t="shared" si="128"/>
        <v>2</v>
      </c>
      <c r="AG828" s="63"/>
      <c r="AR828" s="63"/>
      <c r="BC828" s="63"/>
      <c r="BN828" s="63"/>
      <c r="BY828" s="63"/>
      <c r="CJ828" s="63"/>
      <c r="CU828" s="63"/>
      <c r="DF828" s="63"/>
      <c r="DQ828" s="63"/>
      <c r="EB828" s="63"/>
      <c r="EM828" s="63"/>
      <c r="EX828" s="63"/>
      <c r="FI828" s="63"/>
      <c r="FT828" s="63"/>
      <c r="GE828" s="63"/>
      <c r="GP828" s="63"/>
      <c r="HA828" s="63"/>
      <c r="HL828" s="63"/>
      <c r="HW828" s="63"/>
      <c r="IH828" s="63"/>
      <c r="IS828" s="63"/>
      <c r="JD828" s="63"/>
      <c r="JO828" s="63"/>
      <c r="JZ828" s="63"/>
      <c r="KK828" s="63"/>
      <c r="KV828" s="63"/>
      <c r="LG828" s="63"/>
      <c r="LR828" s="63"/>
      <c r="MC828" s="63"/>
      <c r="MN828" s="63"/>
      <c r="MY828" s="63"/>
      <c r="NJ828" s="63"/>
      <c r="NU828" s="63"/>
      <c r="OF828" s="63"/>
      <c r="OQ828" s="63"/>
      <c r="PB828" s="63"/>
      <c r="PM828" s="63"/>
      <c r="PX828" s="63"/>
      <c r="QI828" s="63"/>
      <c r="QT828" s="63"/>
      <c r="RE828" s="63"/>
      <c r="RP828" s="63"/>
      <c r="SA828" s="63"/>
      <c r="SL828" s="63"/>
      <c r="SW828" s="63"/>
      <c r="TH828" s="63"/>
      <c r="TS828" s="63"/>
      <c r="UD828" s="63"/>
      <c r="UO828" s="63"/>
      <c r="UZ828" s="63"/>
      <c r="VK828" s="63"/>
      <c r="VV828" s="63"/>
      <c r="WG828" s="63"/>
      <c r="WR828" s="63"/>
      <c r="XC828" s="63"/>
      <c r="XN828" s="63"/>
      <c r="XY828" s="63"/>
      <c r="YJ828" s="63"/>
      <c r="YU828" s="63"/>
      <c r="ZF828" s="63"/>
      <c r="ZQ828" s="63"/>
      <c r="AAB828" s="63"/>
      <c r="AAM828" s="63"/>
      <c r="AAX828" s="63"/>
      <c r="ABI828" s="63"/>
      <c r="ABT828" s="63"/>
      <c r="ACE828" s="63"/>
      <c r="ACP828" s="63"/>
      <c r="ADA828" s="63"/>
      <c r="ADL828" s="63"/>
      <c r="ADW828" s="63"/>
      <c r="AEH828" s="63"/>
      <c r="AES828" s="63"/>
      <c r="AFD828" s="63"/>
      <c r="AFO828" s="63"/>
      <c r="AFZ828" s="63"/>
      <c r="AGK828" s="63"/>
      <c r="AGV828" s="63"/>
      <c r="AHG828" s="63"/>
      <c r="AHR828" s="63"/>
      <c r="AIC828" s="63"/>
      <c r="AIN828" s="63"/>
      <c r="AIY828" s="63"/>
      <c r="AJJ828" s="63"/>
      <c r="AJU828" s="63"/>
      <c r="AKF828" s="63"/>
      <c r="AKQ828" s="63"/>
      <c r="ALB828" s="63"/>
      <c r="ALM828" s="63"/>
      <c r="ALX828" s="63"/>
      <c r="AMI828" s="63"/>
      <c r="AMT828" s="63"/>
      <c r="ANE828" s="63"/>
      <c r="ANP828" s="63"/>
      <c r="AOA828" s="63"/>
      <c r="AOL828" s="63"/>
      <c r="AOW828" s="63"/>
      <c r="APH828" s="63"/>
      <c r="APS828" s="63"/>
      <c r="AQD828" s="63"/>
      <c r="AQO828" s="63"/>
      <c r="AQZ828" s="63"/>
      <c r="ARK828" s="63"/>
      <c r="ARV828" s="63"/>
      <c r="ASG828" s="63"/>
      <c r="ASR828" s="63"/>
      <c r="ATC828" s="63"/>
      <c r="ATN828" s="63"/>
      <c r="ATY828" s="63"/>
      <c r="AUJ828" s="63"/>
      <c r="AUU828" s="63"/>
      <c r="AVF828" s="63"/>
      <c r="AVQ828" s="63"/>
      <c r="AWB828" s="63"/>
      <c r="AWM828" s="63"/>
      <c r="AWX828" s="63"/>
      <c r="AXI828" s="63"/>
      <c r="AXT828" s="63"/>
      <c r="AYE828" s="63"/>
      <c r="AYP828" s="63"/>
      <c r="AZA828" s="63"/>
    </row>
    <row r="829" spans="1:1023 1034:1353" ht="18.75" customHeight="1" x14ac:dyDescent="0.35">
      <c r="A829" s="24">
        <f>'total Scrap'!A829</f>
        <v>0</v>
      </c>
      <c r="B829" s="29">
        <f>'total Scrap'!D829</f>
        <v>0</v>
      </c>
      <c r="C829" s="45">
        <f>'total Scrap'!E829</f>
        <v>0</v>
      </c>
      <c r="D829" s="8">
        <f>'total Scrap'!F829</f>
        <v>0</v>
      </c>
      <c r="E829" s="26">
        <f t="shared" ca="1" si="120"/>
        <v>1457</v>
      </c>
      <c r="F829" s="26">
        <f t="shared" si="121"/>
        <v>610</v>
      </c>
      <c r="G829" s="27">
        <f t="shared" ca="1" si="122"/>
        <v>43.571428571428569</v>
      </c>
      <c r="H829" s="26">
        <f t="shared" ca="1" si="123"/>
        <v>4</v>
      </c>
      <c r="I829" s="26"/>
      <c r="J829" s="30"/>
      <c r="P829" s="57">
        <f t="shared" si="124"/>
        <v>0</v>
      </c>
      <c r="Q829" s="30">
        <f t="shared" si="125"/>
        <v>0</v>
      </c>
      <c r="T829" s="42">
        <f t="shared" si="126"/>
        <v>0</v>
      </c>
      <c r="V829" s="43">
        <f t="shared" si="127"/>
        <v>0</v>
      </c>
      <c r="W829" s="42">
        <f t="shared" si="128"/>
        <v>2</v>
      </c>
      <c r="AG829" s="63"/>
      <c r="AR829" s="63"/>
      <c r="BC829" s="63"/>
      <c r="BN829" s="63"/>
      <c r="BY829" s="63"/>
      <c r="CJ829" s="63"/>
      <c r="CU829" s="63"/>
      <c r="DF829" s="63"/>
      <c r="DQ829" s="63"/>
      <c r="EB829" s="63"/>
      <c r="EM829" s="63"/>
      <c r="EX829" s="63"/>
      <c r="FI829" s="63"/>
      <c r="FT829" s="63"/>
      <c r="GE829" s="63"/>
      <c r="GP829" s="63"/>
      <c r="HA829" s="63"/>
      <c r="HL829" s="63"/>
      <c r="HW829" s="63"/>
      <c r="IH829" s="63"/>
      <c r="IS829" s="63"/>
      <c r="JD829" s="63"/>
      <c r="JO829" s="63"/>
      <c r="JZ829" s="63"/>
      <c r="KK829" s="63"/>
      <c r="KV829" s="63"/>
      <c r="LG829" s="63"/>
      <c r="LR829" s="63"/>
      <c r="MC829" s="63"/>
      <c r="MN829" s="63"/>
      <c r="MY829" s="63"/>
      <c r="NJ829" s="63"/>
      <c r="NU829" s="63"/>
      <c r="OF829" s="63"/>
      <c r="OQ829" s="63"/>
      <c r="PB829" s="63"/>
      <c r="PM829" s="63"/>
      <c r="PX829" s="63"/>
      <c r="QI829" s="63"/>
      <c r="QT829" s="63"/>
      <c r="RE829" s="63"/>
      <c r="RP829" s="63"/>
      <c r="SA829" s="63"/>
      <c r="SL829" s="63"/>
      <c r="SW829" s="63"/>
      <c r="TH829" s="63"/>
      <c r="TS829" s="63"/>
      <c r="UD829" s="63"/>
      <c r="UO829" s="63"/>
      <c r="UZ829" s="63"/>
      <c r="VK829" s="63"/>
      <c r="VV829" s="63"/>
      <c r="WG829" s="63"/>
      <c r="WR829" s="63"/>
      <c r="XC829" s="63"/>
      <c r="XN829" s="63"/>
      <c r="XY829" s="63"/>
      <c r="YJ829" s="63"/>
      <c r="YU829" s="63"/>
      <c r="ZF829" s="63"/>
      <c r="ZQ829" s="63"/>
      <c r="AAB829" s="63"/>
      <c r="AAM829" s="63"/>
      <c r="AAX829" s="63"/>
      <c r="ABI829" s="63"/>
      <c r="ABT829" s="63"/>
      <c r="ACE829" s="63"/>
      <c r="ACP829" s="63"/>
      <c r="ADA829" s="63"/>
      <c r="ADL829" s="63"/>
      <c r="ADW829" s="63"/>
      <c r="AEH829" s="63"/>
      <c r="AES829" s="63"/>
      <c r="AFD829" s="63"/>
      <c r="AFO829" s="63"/>
      <c r="AFZ829" s="63"/>
      <c r="AGK829" s="63"/>
      <c r="AGV829" s="63"/>
      <c r="AHG829" s="63"/>
      <c r="AHR829" s="63"/>
      <c r="AIC829" s="63"/>
      <c r="AIN829" s="63"/>
      <c r="AIY829" s="63"/>
      <c r="AJJ829" s="63"/>
      <c r="AJU829" s="63"/>
      <c r="AKF829" s="63"/>
      <c r="AKQ829" s="63"/>
      <c r="ALB829" s="63"/>
      <c r="ALM829" s="63"/>
      <c r="ALX829" s="63"/>
      <c r="AMI829" s="63"/>
      <c r="AMT829" s="63"/>
      <c r="ANE829" s="63"/>
      <c r="ANP829" s="63"/>
      <c r="AOA829" s="63"/>
      <c r="AOL829" s="63"/>
      <c r="AOW829" s="63"/>
      <c r="APH829" s="63"/>
      <c r="APS829" s="63"/>
      <c r="AQD829" s="63"/>
      <c r="AQO829" s="63"/>
      <c r="AQZ829" s="63"/>
      <c r="ARK829" s="63"/>
      <c r="ARV829" s="63"/>
      <c r="ASG829" s="63"/>
      <c r="ASR829" s="63"/>
      <c r="ATC829" s="63"/>
      <c r="ATN829" s="63"/>
      <c r="ATY829" s="63"/>
      <c r="AUJ829" s="63"/>
      <c r="AUU829" s="63"/>
      <c r="AVF829" s="63"/>
      <c r="AVQ829" s="63"/>
      <c r="AWB829" s="63"/>
      <c r="AWM829" s="63"/>
      <c r="AWX829" s="63"/>
      <c r="AXI829" s="63"/>
      <c r="AXT829" s="63"/>
      <c r="AYE829" s="63"/>
      <c r="AYP829" s="63"/>
      <c r="AZA829" s="63"/>
    </row>
    <row r="830" spans="1:1023 1034:1353" ht="18.75" customHeight="1" x14ac:dyDescent="0.35">
      <c r="A830" s="24">
        <f>'total Scrap'!A830</f>
        <v>0</v>
      </c>
      <c r="B830" s="29">
        <f>'total Scrap'!D830</f>
        <v>0</v>
      </c>
      <c r="C830" s="45">
        <f>'total Scrap'!E830</f>
        <v>0</v>
      </c>
      <c r="D830" s="8">
        <f>'total Scrap'!F830</f>
        <v>0</v>
      </c>
      <c r="E830" s="26">
        <f t="shared" ca="1" si="120"/>
        <v>1457</v>
      </c>
      <c r="F830" s="26">
        <f t="shared" si="121"/>
        <v>610</v>
      </c>
      <c r="G830" s="27">
        <f t="shared" ca="1" si="122"/>
        <v>43.571428571428569</v>
      </c>
      <c r="H830" s="26">
        <f t="shared" ca="1" si="123"/>
        <v>4</v>
      </c>
      <c r="I830" s="26"/>
      <c r="J830" s="30"/>
      <c r="P830" s="57">
        <f t="shared" si="124"/>
        <v>0</v>
      </c>
      <c r="Q830" s="30">
        <f t="shared" si="125"/>
        <v>0</v>
      </c>
      <c r="T830" s="42">
        <f t="shared" si="126"/>
        <v>0</v>
      </c>
      <c r="V830" s="43">
        <f t="shared" si="127"/>
        <v>0</v>
      </c>
      <c r="W830" s="42">
        <f t="shared" si="128"/>
        <v>2</v>
      </c>
      <c r="AG830" s="63"/>
      <c r="AR830" s="63"/>
      <c r="BC830" s="63"/>
      <c r="BN830" s="63"/>
      <c r="BY830" s="63"/>
      <c r="CJ830" s="63"/>
      <c r="CU830" s="63"/>
      <c r="DF830" s="63"/>
      <c r="DQ830" s="63"/>
      <c r="EB830" s="63"/>
      <c r="EM830" s="63"/>
      <c r="EX830" s="63"/>
      <c r="FI830" s="63"/>
      <c r="FT830" s="63"/>
      <c r="GE830" s="63"/>
      <c r="GP830" s="63"/>
      <c r="HA830" s="63"/>
      <c r="HL830" s="63"/>
      <c r="HW830" s="63"/>
      <c r="IH830" s="63"/>
      <c r="IS830" s="63"/>
      <c r="JD830" s="63"/>
      <c r="JO830" s="63"/>
      <c r="JZ830" s="63"/>
      <c r="KK830" s="63"/>
      <c r="KV830" s="63"/>
      <c r="LG830" s="63"/>
      <c r="LR830" s="63"/>
      <c r="MC830" s="63"/>
      <c r="MN830" s="63"/>
      <c r="MY830" s="63"/>
      <c r="NJ830" s="63"/>
      <c r="NU830" s="63"/>
      <c r="OF830" s="63"/>
      <c r="OQ830" s="63"/>
      <c r="PB830" s="63"/>
      <c r="PM830" s="63"/>
      <c r="PX830" s="63"/>
      <c r="QI830" s="63"/>
      <c r="QT830" s="63"/>
      <c r="RE830" s="63"/>
      <c r="RP830" s="63"/>
      <c r="SA830" s="63"/>
      <c r="SL830" s="63"/>
      <c r="SW830" s="63"/>
      <c r="TH830" s="63"/>
      <c r="TS830" s="63"/>
      <c r="UD830" s="63"/>
      <c r="UO830" s="63"/>
      <c r="UZ830" s="63"/>
      <c r="VK830" s="63"/>
      <c r="VV830" s="63"/>
      <c r="WG830" s="63"/>
      <c r="WR830" s="63"/>
      <c r="XC830" s="63"/>
      <c r="XN830" s="63"/>
      <c r="XY830" s="63"/>
      <c r="YJ830" s="63"/>
      <c r="YU830" s="63"/>
      <c r="ZF830" s="63"/>
      <c r="ZQ830" s="63"/>
      <c r="AAB830" s="63"/>
      <c r="AAM830" s="63"/>
      <c r="AAX830" s="63"/>
      <c r="ABI830" s="63"/>
      <c r="ABT830" s="63"/>
      <c r="ACE830" s="63"/>
      <c r="ACP830" s="63"/>
      <c r="ADA830" s="63"/>
      <c r="ADL830" s="63"/>
      <c r="ADW830" s="63"/>
      <c r="AEH830" s="63"/>
      <c r="AES830" s="63"/>
      <c r="AFD830" s="63"/>
      <c r="AFO830" s="63"/>
      <c r="AFZ830" s="63"/>
      <c r="AGK830" s="63"/>
      <c r="AGV830" s="63"/>
      <c r="AHG830" s="63"/>
      <c r="AHR830" s="63"/>
      <c r="AIC830" s="63"/>
      <c r="AIN830" s="63"/>
      <c r="AIY830" s="63"/>
      <c r="AJJ830" s="63"/>
      <c r="AJU830" s="63"/>
      <c r="AKF830" s="63"/>
      <c r="AKQ830" s="63"/>
      <c r="ALB830" s="63"/>
      <c r="ALM830" s="63"/>
      <c r="ALX830" s="63"/>
      <c r="AMI830" s="63"/>
      <c r="AMT830" s="63"/>
      <c r="ANE830" s="63"/>
      <c r="ANP830" s="63"/>
      <c r="AOA830" s="63"/>
      <c r="AOL830" s="63"/>
      <c r="AOW830" s="63"/>
      <c r="APH830" s="63"/>
      <c r="APS830" s="63"/>
      <c r="AQD830" s="63"/>
      <c r="AQO830" s="63"/>
      <c r="AQZ830" s="63"/>
      <c r="ARK830" s="63"/>
      <c r="ARV830" s="63"/>
      <c r="ASG830" s="63"/>
      <c r="ASR830" s="63"/>
      <c r="ATC830" s="63"/>
      <c r="ATN830" s="63"/>
      <c r="ATY830" s="63"/>
      <c r="AUJ830" s="63"/>
      <c r="AUU830" s="63"/>
      <c r="AVF830" s="63"/>
      <c r="AVQ830" s="63"/>
      <c r="AWB830" s="63"/>
      <c r="AWM830" s="63"/>
      <c r="AWX830" s="63"/>
      <c r="AXI830" s="63"/>
      <c r="AXT830" s="63"/>
      <c r="AYE830" s="63"/>
      <c r="AYP830" s="63"/>
      <c r="AZA830" s="63"/>
    </row>
    <row r="831" spans="1:1023 1034:1353" ht="18.75" customHeight="1" x14ac:dyDescent="0.35">
      <c r="A831" s="24">
        <f>'total Scrap'!A831</f>
        <v>0</v>
      </c>
      <c r="B831" s="29">
        <f>'total Scrap'!D831</f>
        <v>0</v>
      </c>
      <c r="C831" s="45">
        <f>'total Scrap'!E831</f>
        <v>0</v>
      </c>
      <c r="D831" s="8">
        <f>'total Scrap'!F831</f>
        <v>0</v>
      </c>
      <c r="E831" s="26">
        <f t="shared" ca="1" si="120"/>
        <v>1457</v>
      </c>
      <c r="F831" s="26">
        <f t="shared" si="121"/>
        <v>610</v>
      </c>
      <c r="G831" s="27">
        <f t="shared" ca="1" si="122"/>
        <v>43.571428571428569</v>
      </c>
      <c r="H831" s="26">
        <f t="shared" ca="1" si="123"/>
        <v>4</v>
      </c>
      <c r="I831" s="26"/>
      <c r="J831" s="30"/>
      <c r="P831" s="57">
        <f t="shared" si="124"/>
        <v>0</v>
      </c>
      <c r="Q831" s="30">
        <f t="shared" si="125"/>
        <v>0</v>
      </c>
      <c r="T831" s="42">
        <f t="shared" si="126"/>
        <v>0</v>
      </c>
      <c r="V831" s="43">
        <f t="shared" si="127"/>
        <v>0</v>
      </c>
      <c r="W831" s="42">
        <f t="shared" si="128"/>
        <v>2</v>
      </c>
      <c r="AG831" s="63"/>
      <c r="AR831" s="63"/>
      <c r="BC831" s="63"/>
      <c r="BN831" s="63"/>
      <c r="BY831" s="63"/>
      <c r="CJ831" s="63"/>
      <c r="CU831" s="63"/>
      <c r="DF831" s="63"/>
      <c r="DQ831" s="63"/>
      <c r="EB831" s="63"/>
      <c r="EM831" s="63"/>
      <c r="EX831" s="63"/>
      <c r="FI831" s="63"/>
      <c r="FT831" s="63"/>
      <c r="GE831" s="63"/>
      <c r="GP831" s="63"/>
      <c r="HA831" s="63"/>
      <c r="HL831" s="63"/>
      <c r="HW831" s="63"/>
      <c r="IH831" s="63"/>
      <c r="IS831" s="63"/>
      <c r="JD831" s="63"/>
      <c r="JO831" s="63"/>
      <c r="JZ831" s="63"/>
      <c r="KK831" s="63"/>
      <c r="KV831" s="63"/>
      <c r="LG831" s="63"/>
      <c r="LR831" s="63"/>
      <c r="MC831" s="63"/>
      <c r="MN831" s="63"/>
      <c r="MY831" s="63"/>
      <c r="NJ831" s="63"/>
      <c r="NU831" s="63"/>
      <c r="OF831" s="63"/>
      <c r="OQ831" s="63"/>
      <c r="PB831" s="63"/>
      <c r="PM831" s="63"/>
      <c r="PX831" s="63"/>
      <c r="QI831" s="63"/>
      <c r="QT831" s="63"/>
      <c r="RE831" s="63"/>
      <c r="RP831" s="63"/>
      <c r="SA831" s="63"/>
      <c r="SL831" s="63"/>
      <c r="SW831" s="63"/>
      <c r="TH831" s="63"/>
      <c r="TS831" s="63"/>
      <c r="UD831" s="63"/>
      <c r="UO831" s="63"/>
      <c r="UZ831" s="63"/>
      <c r="VK831" s="63"/>
      <c r="VV831" s="63"/>
      <c r="WG831" s="63"/>
      <c r="WR831" s="63"/>
      <c r="XC831" s="63"/>
      <c r="XN831" s="63"/>
      <c r="XY831" s="63"/>
      <c r="YJ831" s="63"/>
      <c r="YU831" s="63"/>
      <c r="ZF831" s="63"/>
      <c r="ZQ831" s="63"/>
      <c r="AAB831" s="63"/>
      <c r="AAM831" s="63"/>
      <c r="AAX831" s="63"/>
      <c r="ABI831" s="63"/>
      <c r="ABT831" s="63"/>
      <c r="ACE831" s="63"/>
      <c r="ACP831" s="63"/>
      <c r="ADA831" s="63"/>
      <c r="ADL831" s="63"/>
      <c r="ADW831" s="63"/>
      <c r="AEH831" s="63"/>
      <c r="AES831" s="63"/>
      <c r="AFD831" s="63"/>
      <c r="AFO831" s="63"/>
      <c r="AFZ831" s="63"/>
      <c r="AGK831" s="63"/>
      <c r="AGV831" s="63"/>
      <c r="AHG831" s="63"/>
      <c r="AHR831" s="63"/>
      <c r="AIC831" s="63"/>
      <c r="AIN831" s="63"/>
      <c r="AIY831" s="63"/>
      <c r="AJJ831" s="63"/>
      <c r="AJU831" s="63"/>
      <c r="AKF831" s="63"/>
      <c r="AKQ831" s="63"/>
      <c r="ALB831" s="63"/>
      <c r="ALM831" s="63"/>
      <c r="ALX831" s="63"/>
      <c r="AMI831" s="63"/>
      <c r="AMT831" s="63"/>
      <c r="ANE831" s="63"/>
      <c r="ANP831" s="63"/>
      <c r="AOA831" s="63"/>
      <c r="AOL831" s="63"/>
      <c r="AOW831" s="63"/>
      <c r="APH831" s="63"/>
      <c r="APS831" s="63"/>
      <c r="AQD831" s="63"/>
      <c r="AQO831" s="63"/>
      <c r="AQZ831" s="63"/>
      <c r="ARK831" s="63"/>
      <c r="ARV831" s="63"/>
      <c r="ASG831" s="63"/>
      <c r="ASR831" s="63"/>
      <c r="ATC831" s="63"/>
      <c r="ATN831" s="63"/>
      <c r="ATY831" s="63"/>
      <c r="AUJ831" s="63"/>
      <c r="AUU831" s="63"/>
      <c r="AVF831" s="63"/>
      <c r="AVQ831" s="63"/>
      <c r="AWB831" s="63"/>
      <c r="AWM831" s="63"/>
      <c r="AWX831" s="63"/>
      <c r="AXI831" s="63"/>
      <c r="AXT831" s="63"/>
      <c r="AYE831" s="63"/>
      <c r="AYP831" s="63"/>
      <c r="AZA831" s="63"/>
    </row>
    <row r="832" spans="1:1023 1034:1353" ht="18.75" customHeight="1" x14ac:dyDescent="0.35">
      <c r="A832" s="24">
        <f>'total Scrap'!A832</f>
        <v>0</v>
      </c>
      <c r="B832" s="29">
        <f>'total Scrap'!D832</f>
        <v>0</v>
      </c>
      <c r="C832" s="45">
        <f>'total Scrap'!E832</f>
        <v>0</v>
      </c>
      <c r="D832" s="8">
        <f>'total Scrap'!F832</f>
        <v>0</v>
      </c>
      <c r="E832" s="26">
        <f t="shared" ca="1" si="120"/>
        <v>1457</v>
      </c>
      <c r="F832" s="26">
        <f t="shared" si="121"/>
        <v>610</v>
      </c>
      <c r="G832" s="27">
        <f t="shared" ca="1" si="122"/>
        <v>43.571428571428569</v>
      </c>
      <c r="H832" s="26">
        <f t="shared" ca="1" si="123"/>
        <v>4</v>
      </c>
      <c r="I832" s="26"/>
      <c r="J832" s="30"/>
      <c r="P832" s="57">
        <f t="shared" si="124"/>
        <v>0</v>
      </c>
      <c r="Q832" s="30">
        <f t="shared" si="125"/>
        <v>0</v>
      </c>
      <c r="T832" s="42">
        <f t="shared" si="126"/>
        <v>0</v>
      </c>
      <c r="V832" s="43">
        <f t="shared" si="127"/>
        <v>0</v>
      </c>
      <c r="W832" s="42">
        <f t="shared" si="128"/>
        <v>2</v>
      </c>
      <c r="AG832" s="63"/>
      <c r="AR832" s="63"/>
      <c r="BC832" s="63"/>
      <c r="BN832" s="63"/>
      <c r="BY832" s="63"/>
      <c r="CJ832" s="63"/>
      <c r="CU832" s="63"/>
      <c r="DF832" s="63"/>
      <c r="DQ832" s="63"/>
      <c r="EB832" s="63"/>
      <c r="EM832" s="63"/>
      <c r="EX832" s="63"/>
      <c r="FI832" s="63"/>
      <c r="FT832" s="63"/>
      <c r="GE832" s="63"/>
      <c r="GP832" s="63"/>
      <c r="HA832" s="63"/>
      <c r="HL832" s="63"/>
      <c r="HW832" s="63"/>
      <c r="IH832" s="63"/>
      <c r="IS832" s="63"/>
      <c r="JD832" s="63"/>
      <c r="JO832" s="63"/>
      <c r="JZ832" s="63"/>
      <c r="KK832" s="63"/>
      <c r="KV832" s="63"/>
      <c r="LG832" s="63"/>
      <c r="LR832" s="63"/>
      <c r="MC832" s="63"/>
      <c r="MN832" s="63"/>
      <c r="MY832" s="63"/>
      <c r="NJ832" s="63"/>
      <c r="NU832" s="63"/>
      <c r="OF832" s="63"/>
      <c r="OQ832" s="63"/>
      <c r="PB832" s="63"/>
      <c r="PM832" s="63"/>
      <c r="PX832" s="63"/>
      <c r="QI832" s="63"/>
      <c r="QT832" s="63"/>
      <c r="RE832" s="63"/>
      <c r="RP832" s="63"/>
      <c r="SA832" s="63"/>
      <c r="SL832" s="63"/>
      <c r="SW832" s="63"/>
      <c r="TH832" s="63"/>
      <c r="TS832" s="63"/>
      <c r="UD832" s="63"/>
      <c r="UO832" s="63"/>
      <c r="UZ832" s="63"/>
      <c r="VK832" s="63"/>
      <c r="VV832" s="63"/>
      <c r="WG832" s="63"/>
      <c r="WR832" s="63"/>
      <c r="XC832" s="63"/>
      <c r="XN832" s="63"/>
      <c r="XY832" s="63"/>
      <c r="YJ832" s="63"/>
      <c r="YU832" s="63"/>
      <c r="ZF832" s="63"/>
      <c r="ZQ832" s="63"/>
      <c r="AAB832" s="63"/>
      <c r="AAM832" s="63"/>
      <c r="AAX832" s="63"/>
      <c r="ABI832" s="63"/>
      <c r="ABT832" s="63"/>
      <c r="ACE832" s="63"/>
      <c r="ACP832" s="63"/>
      <c r="ADA832" s="63"/>
      <c r="ADL832" s="63"/>
      <c r="ADW832" s="63"/>
      <c r="AEH832" s="63"/>
      <c r="AES832" s="63"/>
      <c r="AFD832" s="63"/>
      <c r="AFO832" s="63"/>
      <c r="AFZ832" s="63"/>
      <c r="AGK832" s="63"/>
      <c r="AGV832" s="63"/>
      <c r="AHG832" s="63"/>
      <c r="AHR832" s="63"/>
      <c r="AIC832" s="63"/>
      <c r="AIN832" s="63"/>
      <c r="AIY832" s="63"/>
      <c r="AJJ832" s="63"/>
      <c r="AJU832" s="63"/>
      <c r="AKF832" s="63"/>
      <c r="AKQ832" s="63"/>
      <c r="ALB832" s="63"/>
      <c r="ALM832" s="63"/>
      <c r="ALX832" s="63"/>
      <c r="AMI832" s="63"/>
      <c r="AMT832" s="63"/>
      <c r="ANE832" s="63"/>
      <c r="ANP832" s="63"/>
      <c r="AOA832" s="63"/>
      <c r="AOL832" s="63"/>
      <c r="AOW832" s="63"/>
      <c r="APH832" s="63"/>
      <c r="APS832" s="63"/>
      <c r="AQD832" s="63"/>
      <c r="AQO832" s="63"/>
      <c r="AQZ832" s="63"/>
      <c r="ARK832" s="63"/>
      <c r="ARV832" s="63"/>
      <c r="ASG832" s="63"/>
      <c r="ASR832" s="63"/>
      <c r="ATC832" s="63"/>
      <c r="ATN832" s="63"/>
      <c r="ATY832" s="63"/>
      <c r="AUJ832" s="63"/>
      <c r="AUU832" s="63"/>
      <c r="AVF832" s="63"/>
      <c r="AVQ832" s="63"/>
      <c r="AWB832" s="63"/>
      <c r="AWM832" s="63"/>
      <c r="AWX832" s="63"/>
      <c r="AXI832" s="63"/>
      <c r="AXT832" s="63"/>
      <c r="AYE832" s="63"/>
      <c r="AYP832" s="63"/>
      <c r="AZA832" s="63"/>
    </row>
    <row r="833" spans="1:1023 1034:1353" ht="18.75" customHeight="1" x14ac:dyDescent="0.35">
      <c r="A833" s="24">
        <f>'total Scrap'!A833</f>
        <v>0</v>
      </c>
      <c r="B833" s="29">
        <f>'total Scrap'!D833</f>
        <v>0</v>
      </c>
      <c r="C833" s="45">
        <f>'total Scrap'!E833</f>
        <v>0</v>
      </c>
      <c r="D833" s="8">
        <f>'total Scrap'!F833</f>
        <v>0</v>
      </c>
      <c r="E833" s="26">
        <f t="shared" ca="1" si="120"/>
        <v>1457</v>
      </c>
      <c r="F833" s="26">
        <f t="shared" si="121"/>
        <v>610</v>
      </c>
      <c r="G833" s="27">
        <f t="shared" ca="1" si="122"/>
        <v>43.571428571428569</v>
      </c>
      <c r="H833" s="26">
        <f t="shared" ca="1" si="123"/>
        <v>4</v>
      </c>
      <c r="I833" s="26"/>
      <c r="J833" s="30"/>
      <c r="P833" s="57">
        <f t="shared" si="124"/>
        <v>0</v>
      </c>
      <c r="Q833" s="30">
        <f t="shared" si="125"/>
        <v>0</v>
      </c>
      <c r="T833" s="42">
        <f t="shared" si="126"/>
        <v>0</v>
      </c>
      <c r="V833" s="43">
        <f t="shared" si="127"/>
        <v>0</v>
      </c>
      <c r="W833" s="42">
        <f t="shared" si="128"/>
        <v>2</v>
      </c>
      <c r="AG833" s="63"/>
      <c r="AR833" s="63"/>
      <c r="BC833" s="63"/>
      <c r="BN833" s="63"/>
      <c r="BY833" s="63"/>
      <c r="CJ833" s="63"/>
      <c r="CU833" s="63"/>
      <c r="DF833" s="63"/>
      <c r="DQ833" s="63"/>
      <c r="EB833" s="63"/>
      <c r="EM833" s="63"/>
      <c r="EX833" s="63"/>
      <c r="FI833" s="63"/>
      <c r="FT833" s="63"/>
      <c r="GE833" s="63"/>
      <c r="GP833" s="63"/>
      <c r="HA833" s="63"/>
      <c r="HL833" s="63"/>
      <c r="HW833" s="63"/>
      <c r="IH833" s="63"/>
      <c r="IS833" s="63"/>
      <c r="JD833" s="63"/>
      <c r="JO833" s="63"/>
      <c r="JZ833" s="63"/>
      <c r="KK833" s="63"/>
      <c r="KV833" s="63"/>
      <c r="LG833" s="63"/>
      <c r="LR833" s="63"/>
      <c r="MC833" s="63"/>
      <c r="MN833" s="63"/>
      <c r="MY833" s="63"/>
      <c r="NJ833" s="63"/>
      <c r="NU833" s="63"/>
      <c r="OF833" s="63"/>
      <c r="OQ833" s="63"/>
      <c r="PB833" s="63"/>
      <c r="PM833" s="63"/>
      <c r="PX833" s="63"/>
      <c r="QI833" s="63"/>
      <c r="QT833" s="63"/>
      <c r="RE833" s="63"/>
      <c r="RP833" s="63"/>
      <c r="SA833" s="63"/>
      <c r="SL833" s="63"/>
      <c r="SW833" s="63"/>
      <c r="TH833" s="63"/>
      <c r="TS833" s="63"/>
      <c r="UD833" s="63"/>
      <c r="UO833" s="63"/>
      <c r="UZ833" s="63"/>
      <c r="VK833" s="63"/>
      <c r="VV833" s="63"/>
      <c r="WG833" s="63"/>
      <c r="WR833" s="63"/>
      <c r="XC833" s="63"/>
      <c r="XN833" s="63"/>
      <c r="XY833" s="63"/>
      <c r="YJ833" s="63"/>
      <c r="YU833" s="63"/>
      <c r="ZF833" s="63"/>
      <c r="ZQ833" s="63"/>
      <c r="AAB833" s="63"/>
      <c r="AAM833" s="63"/>
      <c r="AAX833" s="63"/>
      <c r="ABI833" s="63"/>
      <c r="ABT833" s="63"/>
      <c r="ACE833" s="63"/>
      <c r="ACP833" s="63"/>
      <c r="ADA833" s="63"/>
      <c r="ADL833" s="63"/>
      <c r="ADW833" s="63"/>
      <c r="AEH833" s="63"/>
      <c r="AES833" s="63"/>
      <c r="AFD833" s="63"/>
      <c r="AFO833" s="63"/>
      <c r="AFZ833" s="63"/>
      <c r="AGK833" s="63"/>
      <c r="AGV833" s="63"/>
      <c r="AHG833" s="63"/>
      <c r="AHR833" s="63"/>
      <c r="AIC833" s="63"/>
      <c r="AIN833" s="63"/>
      <c r="AIY833" s="63"/>
      <c r="AJJ833" s="63"/>
      <c r="AJU833" s="63"/>
      <c r="AKF833" s="63"/>
      <c r="AKQ833" s="63"/>
      <c r="ALB833" s="63"/>
      <c r="ALM833" s="63"/>
      <c r="ALX833" s="63"/>
      <c r="AMI833" s="63"/>
      <c r="AMT833" s="63"/>
      <c r="ANE833" s="63"/>
      <c r="ANP833" s="63"/>
      <c r="AOA833" s="63"/>
      <c r="AOL833" s="63"/>
      <c r="AOW833" s="63"/>
      <c r="APH833" s="63"/>
      <c r="APS833" s="63"/>
      <c r="AQD833" s="63"/>
      <c r="AQO833" s="63"/>
      <c r="AQZ833" s="63"/>
      <c r="ARK833" s="63"/>
      <c r="ARV833" s="63"/>
      <c r="ASG833" s="63"/>
      <c r="ASR833" s="63"/>
      <c r="ATC833" s="63"/>
      <c r="ATN833" s="63"/>
      <c r="ATY833" s="63"/>
      <c r="AUJ833" s="63"/>
      <c r="AUU833" s="63"/>
      <c r="AVF833" s="63"/>
      <c r="AVQ833" s="63"/>
      <c r="AWB833" s="63"/>
      <c r="AWM833" s="63"/>
      <c r="AWX833" s="63"/>
      <c r="AXI833" s="63"/>
      <c r="AXT833" s="63"/>
      <c r="AYE833" s="63"/>
      <c r="AYP833" s="63"/>
      <c r="AZA833" s="63"/>
    </row>
    <row r="834" spans="1:1023 1034:1353" ht="18.75" customHeight="1" x14ac:dyDescent="0.35">
      <c r="A834" s="24">
        <f>'total Scrap'!A834</f>
        <v>0</v>
      </c>
      <c r="B834" s="29">
        <f>'total Scrap'!D834</f>
        <v>0</v>
      </c>
      <c r="C834" s="45">
        <f>'total Scrap'!E834</f>
        <v>0</v>
      </c>
      <c r="D834" s="8">
        <f>'total Scrap'!F834</f>
        <v>0</v>
      </c>
      <c r="E834" s="26">
        <f t="shared" ref="E834:E897" ca="1" si="129">DATEDIF(A834, L$2, "m")</f>
        <v>1457</v>
      </c>
      <c r="F834" s="26">
        <f t="shared" ref="F834:F897" si="130">COUNTIF($C$2:$C$1000,C834)</f>
        <v>610</v>
      </c>
      <c r="G834" s="27">
        <f t="shared" ref="G834:G897" ca="1" si="131">F834/O$3</f>
        <v>43.571428571428569</v>
      </c>
      <c r="H834" s="26">
        <f t="shared" ca="1" si="123"/>
        <v>4</v>
      </c>
      <c r="I834" s="26"/>
      <c r="J834" s="30"/>
      <c r="P834" s="57">
        <f t="shared" si="124"/>
        <v>0</v>
      </c>
      <c r="Q834" s="30">
        <f t="shared" si="125"/>
        <v>0</v>
      </c>
      <c r="T834" s="42">
        <f t="shared" si="126"/>
        <v>0</v>
      </c>
      <c r="V834" s="43">
        <f t="shared" si="127"/>
        <v>0</v>
      </c>
      <c r="W834" s="42">
        <f t="shared" si="128"/>
        <v>2</v>
      </c>
      <c r="AG834" s="63"/>
      <c r="AR834" s="63"/>
      <c r="BC834" s="63"/>
      <c r="BN834" s="63"/>
      <c r="BY834" s="63"/>
      <c r="CJ834" s="63"/>
      <c r="CU834" s="63"/>
      <c r="DF834" s="63"/>
      <c r="DQ834" s="63"/>
      <c r="EB834" s="63"/>
      <c r="EM834" s="63"/>
      <c r="EX834" s="63"/>
      <c r="FI834" s="63"/>
      <c r="FT834" s="63"/>
      <c r="GE834" s="63"/>
      <c r="GP834" s="63"/>
      <c r="HA834" s="63"/>
      <c r="HL834" s="63"/>
      <c r="HW834" s="63"/>
      <c r="IH834" s="63"/>
      <c r="IS834" s="63"/>
      <c r="JD834" s="63"/>
      <c r="JO834" s="63"/>
      <c r="JZ834" s="63"/>
      <c r="KK834" s="63"/>
      <c r="KV834" s="63"/>
      <c r="LG834" s="63"/>
      <c r="LR834" s="63"/>
      <c r="MC834" s="63"/>
      <c r="MN834" s="63"/>
      <c r="MY834" s="63"/>
      <c r="NJ834" s="63"/>
      <c r="NU834" s="63"/>
      <c r="OF834" s="63"/>
      <c r="OQ834" s="63"/>
      <c r="PB834" s="63"/>
      <c r="PM834" s="63"/>
      <c r="PX834" s="63"/>
      <c r="QI834" s="63"/>
      <c r="QT834" s="63"/>
      <c r="RE834" s="63"/>
      <c r="RP834" s="63"/>
      <c r="SA834" s="63"/>
      <c r="SL834" s="63"/>
      <c r="SW834" s="63"/>
      <c r="TH834" s="63"/>
      <c r="TS834" s="63"/>
      <c r="UD834" s="63"/>
      <c r="UO834" s="63"/>
      <c r="UZ834" s="63"/>
      <c r="VK834" s="63"/>
      <c r="VV834" s="63"/>
      <c r="WG834" s="63"/>
      <c r="WR834" s="63"/>
      <c r="XC834" s="63"/>
      <c r="XN834" s="63"/>
      <c r="XY834" s="63"/>
      <c r="YJ834" s="63"/>
      <c r="YU834" s="63"/>
      <c r="ZF834" s="63"/>
      <c r="ZQ834" s="63"/>
      <c r="AAB834" s="63"/>
      <c r="AAM834" s="63"/>
      <c r="AAX834" s="63"/>
      <c r="ABI834" s="63"/>
      <c r="ABT834" s="63"/>
      <c r="ACE834" s="63"/>
      <c r="ACP834" s="63"/>
      <c r="ADA834" s="63"/>
      <c r="ADL834" s="63"/>
      <c r="ADW834" s="63"/>
      <c r="AEH834" s="63"/>
      <c r="AES834" s="63"/>
      <c r="AFD834" s="63"/>
      <c r="AFO834" s="63"/>
      <c r="AFZ834" s="63"/>
      <c r="AGK834" s="63"/>
      <c r="AGV834" s="63"/>
      <c r="AHG834" s="63"/>
      <c r="AHR834" s="63"/>
      <c r="AIC834" s="63"/>
      <c r="AIN834" s="63"/>
      <c r="AIY834" s="63"/>
      <c r="AJJ834" s="63"/>
      <c r="AJU834" s="63"/>
      <c r="AKF834" s="63"/>
      <c r="AKQ834" s="63"/>
      <c r="ALB834" s="63"/>
      <c r="ALM834" s="63"/>
      <c r="ALX834" s="63"/>
      <c r="AMI834" s="63"/>
      <c r="AMT834" s="63"/>
      <c r="ANE834" s="63"/>
      <c r="ANP834" s="63"/>
      <c r="AOA834" s="63"/>
      <c r="AOL834" s="63"/>
      <c r="AOW834" s="63"/>
      <c r="APH834" s="63"/>
      <c r="APS834" s="63"/>
      <c r="AQD834" s="63"/>
      <c r="AQO834" s="63"/>
      <c r="AQZ834" s="63"/>
      <c r="ARK834" s="63"/>
      <c r="ARV834" s="63"/>
      <c r="ASG834" s="63"/>
      <c r="ASR834" s="63"/>
      <c r="ATC834" s="63"/>
      <c r="ATN834" s="63"/>
      <c r="ATY834" s="63"/>
      <c r="AUJ834" s="63"/>
      <c r="AUU834" s="63"/>
      <c r="AVF834" s="63"/>
      <c r="AVQ834" s="63"/>
      <c r="AWB834" s="63"/>
      <c r="AWM834" s="63"/>
      <c r="AWX834" s="63"/>
      <c r="AXI834" s="63"/>
      <c r="AXT834" s="63"/>
      <c r="AYE834" s="63"/>
      <c r="AYP834" s="63"/>
      <c r="AZA834" s="63"/>
    </row>
    <row r="835" spans="1:1023 1034:1353" ht="18.75" customHeight="1" x14ac:dyDescent="0.35">
      <c r="A835" s="24">
        <f>'total Scrap'!A835</f>
        <v>0</v>
      </c>
      <c r="B835" s="29">
        <f>'total Scrap'!D835</f>
        <v>0</v>
      </c>
      <c r="C835" s="45">
        <f>'total Scrap'!E835</f>
        <v>0</v>
      </c>
      <c r="D835" s="8">
        <f>'total Scrap'!F835</f>
        <v>0</v>
      </c>
      <c r="E835" s="26">
        <f t="shared" ca="1" si="129"/>
        <v>1457</v>
      </c>
      <c r="F835" s="26">
        <f t="shared" si="130"/>
        <v>610</v>
      </c>
      <c r="G835" s="27">
        <f t="shared" ca="1" si="131"/>
        <v>43.571428571428569</v>
      </c>
      <c r="H835" s="26">
        <f t="shared" ref="H835:H898" ca="1" si="132">_xlfn.IFS(G835&lt;0.2,1,G835&lt;0.5,2,G835&lt;1,3,F835&gt;1,4)</f>
        <v>4</v>
      </c>
      <c r="I835" s="26"/>
      <c r="J835" s="30"/>
      <c r="P835" s="57">
        <f t="shared" ref="P835:P898" si="133">IF(COUNTIFS($C$2:$C$1000,C835)&gt;1, A835,0)</f>
        <v>0</v>
      </c>
      <c r="Q835" s="30">
        <f t="shared" ref="Q835:Q898" si="134">IF(COUNTIFS($C$2:$C$1000,C835)&gt;1, C835,0)</f>
        <v>0</v>
      </c>
      <c r="T835" s="42">
        <f t="shared" ref="T835:T898" si="135">IF($C835=$R$3, $A835,)</f>
        <v>0</v>
      </c>
      <c r="V835" s="43">
        <f t="shared" ref="V835:V898" si="136">IF(T835&lt;&gt;0, DATE(MID(T835,4,7),MID(T835,1,2),1),)</f>
        <v>0</v>
      </c>
      <c r="W835" s="42">
        <f t="shared" ref="W835:W898" si="137">IF(T835&gt;0,W834+1,W834)</f>
        <v>2</v>
      </c>
      <c r="AG835" s="63"/>
      <c r="AR835" s="63"/>
      <c r="BC835" s="63"/>
      <c r="BN835" s="63"/>
      <c r="BY835" s="63"/>
      <c r="CJ835" s="63"/>
      <c r="CU835" s="63"/>
      <c r="DF835" s="63"/>
      <c r="DQ835" s="63"/>
      <c r="EB835" s="63"/>
      <c r="EM835" s="63"/>
      <c r="EX835" s="63"/>
      <c r="FI835" s="63"/>
      <c r="FT835" s="63"/>
      <c r="GE835" s="63"/>
      <c r="GP835" s="63"/>
      <c r="HA835" s="63"/>
      <c r="HL835" s="63"/>
      <c r="HW835" s="63"/>
      <c r="IH835" s="63"/>
      <c r="IS835" s="63"/>
      <c r="JD835" s="63"/>
      <c r="JO835" s="63"/>
      <c r="JZ835" s="63"/>
      <c r="KK835" s="63"/>
      <c r="KV835" s="63"/>
      <c r="LG835" s="63"/>
      <c r="LR835" s="63"/>
      <c r="MC835" s="63"/>
      <c r="MN835" s="63"/>
      <c r="MY835" s="63"/>
      <c r="NJ835" s="63"/>
      <c r="NU835" s="63"/>
      <c r="OF835" s="63"/>
      <c r="OQ835" s="63"/>
      <c r="PB835" s="63"/>
      <c r="PM835" s="63"/>
      <c r="PX835" s="63"/>
      <c r="QI835" s="63"/>
      <c r="QT835" s="63"/>
      <c r="RE835" s="63"/>
      <c r="RP835" s="63"/>
      <c r="SA835" s="63"/>
      <c r="SL835" s="63"/>
      <c r="SW835" s="63"/>
      <c r="TH835" s="63"/>
      <c r="TS835" s="63"/>
      <c r="UD835" s="63"/>
      <c r="UO835" s="63"/>
      <c r="UZ835" s="63"/>
      <c r="VK835" s="63"/>
      <c r="VV835" s="63"/>
      <c r="WG835" s="63"/>
      <c r="WR835" s="63"/>
      <c r="XC835" s="63"/>
      <c r="XN835" s="63"/>
      <c r="XY835" s="63"/>
      <c r="YJ835" s="63"/>
      <c r="YU835" s="63"/>
      <c r="ZF835" s="63"/>
      <c r="ZQ835" s="63"/>
      <c r="AAB835" s="63"/>
      <c r="AAM835" s="63"/>
      <c r="AAX835" s="63"/>
      <c r="ABI835" s="63"/>
      <c r="ABT835" s="63"/>
      <c r="ACE835" s="63"/>
      <c r="ACP835" s="63"/>
      <c r="ADA835" s="63"/>
      <c r="ADL835" s="63"/>
      <c r="ADW835" s="63"/>
      <c r="AEH835" s="63"/>
      <c r="AES835" s="63"/>
      <c r="AFD835" s="63"/>
      <c r="AFO835" s="63"/>
      <c r="AFZ835" s="63"/>
      <c r="AGK835" s="63"/>
      <c r="AGV835" s="63"/>
      <c r="AHG835" s="63"/>
      <c r="AHR835" s="63"/>
      <c r="AIC835" s="63"/>
      <c r="AIN835" s="63"/>
      <c r="AIY835" s="63"/>
      <c r="AJJ835" s="63"/>
      <c r="AJU835" s="63"/>
      <c r="AKF835" s="63"/>
      <c r="AKQ835" s="63"/>
      <c r="ALB835" s="63"/>
      <c r="ALM835" s="63"/>
      <c r="ALX835" s="63"/>
      <c r="AMI835" s="63"/>
      <c r="AMT835" s="63"/>
      <c r="ANE835" s="63"/>
      <c r="ANP835" s="63"/>
      <c r="AOA835" s="63"/>
      <c r="AOL835" s="63"/>
      <c r="AOW835" s="63"/>
      <c r="APH835" s="63"/>
      <c r="APS835" s="63"/>
      <c r="AQD835" s="63"/>
      <c r="AQO835" s="63"/>
      <c r="AQZ835" s="63"/>
      <c r="ARK835" s="63"/>
      <c r="ARV835" s="63"/>
      <c r="ASG835" s="63"/>
      <c r="ASR835" s="63"/>
      <c r="ATC835" s="63"/>
      <c r="ATN835" s="63"/>
      <c r="ATY835" s="63"/>
      <c r="AUJ835" s="63"/>
      <c r="AUU835" s="63"/>
      <c r="AVF835" s="63"/>
      <c r="AVQ835" s="63"/>
      <c r="AWB835" s="63"/>
      <c r="AWM835" s="63"/>
      <c r="AWX835" s="63"/>
      <c r="AXI835" s="63"/>
      <c r="AXT835" s="63"/>
      <c r="AYE835" s="63"/>
      <c r="AYP835" s="63"/>
      <c r="AZA835" s="63"/>
    </row>
    <row r="836" spans="1:1023 1034:1353" ht="18.75" customHeight="1" x14ac:dyDescent="0.35">
      <c r="A836" s="24">
        <f>'total Scrap'!A836</f>
        <v>0</v>
      </c>
      <c r="B836" s="29">
        <f>'total Scrap'!D836</f>
        <v>0</v>
      </c>
      <c r="C836" s="45">
        <f>'total Scrap'!E836</f>
        <v>0</v>
      </c>
      <c r="D836" s="8">
        <f>'total Scrap'!F836</f>
        <v>0</v>
      </c>
      <c r="E836" s="26">
        <f t="shared" ca="1" si="129"/>
        <v>1457</v>
      </c>
      <c r="F836" s="26">
        <f t="shared" si="130"/>
        <v>610</v>
      </c>
      <c r="G836" s="27">
        <f t="shared" ca="1" si="131"/>
        <v>43.571428571428569</v>
      </c>
      <c r="H836" s="26">
        <f t="shared" ca="1" si="132"/>
        <v>4</v>
      </c>
      <c r="I836" s="26"/>
      <c r="J836" s="30"/>
      <c r="P836" s="57">
        <f t="shared" si="133"/>
        <v>0</v>
      </c>
      <c r="Q836" s="30">
        <f t="shared" si="134"/>
        <v>0</v>
      </c>
      <c r="T836" s="42">
        <f t="shared" si="135"/>
        <v>0</v>
      </c>
      <c r="V836" s="43">
        <f t="shared" si="136"/>
        <v>0</v>
      </c>
      <c r="W836" s="42">
        <f t="shared" si="137"/>
        <v>2</v>
      </c>
      <c r="AG836" s="63"/>
      <c r="AR836" s="63"/>
      <c r="BC836" s="63"/>
      <c r="BN836" s="63"/>
      <c r="BY836" s="63"/>
      <c r="CJ836" s="63"/>
      <c r="CU836" s="63"/>
      <c r="DF836" s="63"/>
      <c r="DQ836" s="63"/>
      <c r="EB836" s="63"/>
      <c r="EM836" s="63"/>
      <c r="EX836" s="63"/>
      <c r="FI836" s="63"/>
      <c r="FT836" s="63"/>
      <c r="GE836" s="63"/>
      <c r="GP836" s="63"/>
      <c r="HA836" s="63"/>
      <c r="HL836" s="63"/>
      <c r="HW836" s="63"/>
      <c r="IH836" s="63"/>
      <c r="IS836" s="63"/>
      <c r="JD836" s="63"/>
      <c r="JO836" s="63"/>
      <c r="JZ836" s="63"/>
      <c r="KK836" s="63"/>
      <c r="KV836" s="63"/>
      <c r="LG836" s="63"/>
      <c r="LR836" s="63"/>
      <c r="MC836" s="63"/>
      <c r="MN836" s="63"/>
      <c r="MY836" s="63"/>
      <c r="NJ836" s="63"/>
      <c r="NU836" s="63"/>
      <c r="OF836" s="63"/>
      <c r="OQ836" s="63"/>
      <c r="PB836" s="63"/>
      <c r="PM836" s="63"/>
      <c r="PX836" s="63"/>
      <c r="QI836" s="63"/>
      <c r="QT836" s="63"/>
      <c r="RE836" s="63"/>
      <c r="RP836" s="63"/>
      <c r="SA836" s="63"/>
      <c r="SL836" s="63"/>
      <c r="SW836" s="63"/>
      <c r="TH836" s="63"/>
      <c r="TS836" s="63"/>
      <c r="UD836" s="63"/>
      <c r="UO836" s="63"/>
      <c r="UZ836" s="63"/>
      <c r="VK836" s="63"/>
      <c r="VV836" s="63"/>
      <c r="WG836" s="63"/>
      <c r="WR836" s="63"/>
      <c r="XC836" s="63"/>
      <c r="XN836" s="63"/>
      <c r="XY836" s="63"/>
      <c r="YJ836" s="63"/>
      <c r="YU836" s="63"/>
      <c r="ZF836" s="63"/>
      <c r="ZQ836" s="63"/>
      <c r="AAB836" s="63"/>
      <c r="AAM836" s="63"/>
      <c r="AAX836" s="63"/>
      <c r="ABI836" s="63"/>
      <c r="ABT836" s="63"/>
      <c r="ACE836" s="63"/>
      <c r="ACP836" s="63"/>
      <c r="ADA836" s="63"/>
      <c r="ADL836" s="63"/>
      <c r="ADW836" s="63"/>
      <c r="AEH836" s="63"/>
      <c r="AES836" s="63"/>
      <c r="AFD836" s="63"/>
      <c r="AFO836" s="63"/>
      <c r="AFZ836" s="63"/>
      <c r="AGK836" s="63"/>
      <c r="AGV836" s="63"/>
      <c r="AHG836" s="63"/>
      <c r="AHR836" s="63"/>
      <c r="AIC836" s="63"/>
      <c r="AIN836" s="63"/>
      <c r="AIY836" s="63"/>
      <c r="AJJ836" s="63"/>
      <c r="AJU836" s="63"/>
      <c r="AKF836" s="63"/>
      <c r="AKQ836" s="63"/>
      <c r="ALB836" s="63"/>
      <c r="ALM836" s="63"/>
      <c r="ALX836" s="63"/>
      <c r="AMI836" s="63"/>
      <c r="AMT836" s="63"/>
      <c r="ANE836" s="63"/>
      <c r="ANP836" s="63"/>
      <c r="AOA836" s="63"/>
      <c r="AOL836" s="63"/>
      <c r="AOW836" s="63"/>
      <c r="APH836" s="63"/>
      <c r="APS836" s="63"/>
      <c r="AQD836" s="63"/>
      <c r="AQO836" s="63"/>
      <c r="AQZ836" s="63"/>
      <c r="ARK836" s="63"/>
      <c r="ARV836" s="63"/>
      <c r="ASG836" s="63"/>
      <c r="ASR836" s="63"/>
      <c r="ATC836" s="63"/>
      <c r="ATN836" s="63"/>
      <c r="ATY836" s="63"/>
      <c r="AUJ836" s="63"/>
      <c r="AUU836" s="63"/>
      <c r="AVF836" s="63"/>
      <c r="AVQ836" s="63"/>
      <c r="AWB836" s="63"/>
      <c r="AWM836" s="63"/>
      <c r="AWX836" s="63"/>
      <c r="AXI836" s="63"/>
      <c r="AXT836" s="63"/>
      <c r="AYE836" s="63"/>
      <c r="AYP836" s="63"/>
      <c r="AZA836" s="63"/>
    </row>
    <row r="837" spans="1:1023 1034:1353" ht="18.75" customHeight="1" x14ac:dyDescent="0.35">
      <c r="A837" s="24">
        <f>'total Scrap'!A837</f>
        <v>0</v>
      </c>
      <c r="B837" s="29">
        <f>'total Scrap'!D837</f>
        <v>0</v>
      </c>
      <c r="C837" s="45">
        <f>'total Scrap'!E837</f>
        <v>0</v>
      </c>
      <c r="D837" s="8">
        <f>'total Scrap'!F837</f>
        <v>0</v>
      </c>
      <c r="E837" s="26">
        <f t="shared" ca="1" si="129"/>
        <v>1457</v>
      </c>
      <c r="F837" s="26">
        <f t="shared" si="130"/>
        <v>610</v>
      </c>
      <c r="G837" s="27">
        <f t="shared" ca="1" si="131"/>
        <v>43.571428571428569</v>
      </c>
      <c r="H837" s="26">
        <f t="shared" ca="1" si="132"/>
        <v>4</v>
      </c>
      <c r="I837" s="26"/>
      <c r="J837" s="30"/>
      <c r="P837" s="57">
        <f t="shared" si="133"/>
        <v>0</v>
      </c>
      <c r="Q837" s="30">
        <f t="shared" si="134"/>
        <v>0</v>
      </c>
      <c r="T837" s="42">
        <f t="shared" si="135"/>
        <v>0</v>
      </c>
      <c r="V837" s="43">
        <f t="shared" si="136"/>
        <v>0</v>
      </c>
      <c r="W837" s="42">
        <f t="shared" si="137"/>
        <v>2</v>
      </c>
      <c r="AG837" s="63"/>
      <c r="AR837" s="63"/>
      <c r="BC837" s="63"/>
      <c r="BN837" s="63"/>
      <c r="BY837" s="63"/>
      <c r="CJ837" s="63"/>
      <c r="CU837" s="63"/>
      <c r="DF837" s="63"/>
      <c r="DQ837" s="63"/>
      <c r="EB837" s="63"/>
      <c r="EM837" s="63"/>
      <c r="EX837" s="63"/>
      <c r="FI837" s="63"/>
      <c r="FT837" s="63"/>
      <c r="GE837" s="63"/>
      <c r="GP837" s="63"/>
      <c r="HA837" s="63"/>
      <c r="HL837" s="63"/>
      <c r="HW837" s="63"/>
      <c r="IH837" s="63"/>
      <c r="IS837" s="63"/>
      <c r="JD837" s="63"/>
      <c r="JO837" s="63"/>
      <c r="JZ837" s="63"/>
      <c r="KK837" s="63"/>
      <c r="KV837" s="63"/>
      <c r="LG837" s="63"/>
      <c r="LR837" s="63"/>
      <c r="MC837" s="63"/>
      <c r="MN837" s="63"/>
      <c r="MY837" s="63"/>
      <c r="NJ837" s="63"/>
      <c r="NU837" s="63"/>
      <c r="OF837" s="63"/>
      <c r="OQ837" s="63"/>
      <c r="PB837" s="63"/>
      <c r="PM837" s="63"/>
      <c r="PX837" s="63"/>
      <c r="QI837" s="63"/>
      <c r="QT837" s="63"/>
      <c r="RE837" s="63"/>
      <c r="RP837" s="63"/>
      <c r="SA837" s="63"/>
      <c r="SL837" s="63"/>
      <c r="SW837" s="63"/>
      <c r="TH837" s="63"/>
      <c r="TS837" s="63"/>
      <c r="UD837" s="63"/>
      <c r="UO837" s="63"/>
      <c r="UZ837" s="63"/>
      <c r="VK837" s="63"/>
      <c r="VV837" s="63"/>
      <c r="WG837" s="63"/>
      <c r="WR837" s="63"/>
      <c r="XC837" s="63"/>
      <c r="XN837" s="63"/>
      <c r="XY837" s="63"/>
      <c r="YJ837" s="63"/>
      <c r="YU837" s="63"/>
      <c r="ZF837" s="63"/>
      <c r="ZQ837" s="63"/>
      <c r="AAB837" s="63"/>
      <c r="AAM837" s="63"/>
      <c r="AAX837" s="63"/>
      <c r="ABI837" s="63"/>
      <c r="ABT837" s="63"/>
      <c r="ACE837" s="63"/>
      <c r="ACP837" s="63"/>
      <c r="ADA837" s="63"/>
      <c r="ADL837" s="63"/>
      <c r="ADW837" s="63"/>
      <c r="AEH837" s="63"/>
      <c r="AES837" s="63"/>
      <c r="AFD837" s="63"/>
      <c r="AFO837" s="63"/>
      <c r="AFZ837" s="63"/>
      <c r="AGK837" s="63"/>
      <c r="AGV837" s="63"/>
      <c r="AHG837" s="63"/>
      <c r="AHR837" s="63"/>
      <c r="AIC837" s="63"/>
      <c r="AIN837" s="63"/>
      <c r="AIY837" s="63"/>
      <c r="AJJ837" s="63"/>
      <c r="AJU837" s="63"/>
      <c r="AKF837" s="63"/>
      <c r="AKQ837" s="63"/>
      <c r="ALB837" s="63"/>
      <c r="ALM837" s="63"/>
      <c r="ALX837" s="63"/>
      <c r="AMI837" s="63"/>
      <c r="AMT837" s="63"/>
      <c r="ANE837" s="63"/>
      <c r="ANP837" s="63"/>
      <c r="AOA837" s="63"/>
      <c r="AOL837" s="63"/>
      <c r="AOW837" s="63"/>
      <c r="APH837" s="63"/>
      <c r="APS837" s="63"/>
      <c r="AQD837" s="63"/>
      <c r="AQO837" s="63"/>
      <c r="AQZ837" s="63"/>
      <c r="ARK837" s="63"/>
      <c r="ARV837" s="63"/>
      <c r="ASG837" s="63"/>
      <c r="ASR837" s="63"/>
      <c r="ATC837" s="63"/>
      <c r="ATN837" s="63"/>
      <c r="ATY837" s="63"/>
      <c r="AUJ837" s="63"/>
      <c r="AUU837" s="63"/>
      <c r="AVF837" s="63"/>
      <c r="AVQ837" s="63"/>
      <c r="AWB837" s="63"/>
      <c r="AWM837" s="63"/>
      <c r="AWX837" s="63"/>
      <c r="AXI837" s="63"/>
      <c r="AXT837" s="63"/>
      <c r="AYE837" s="63"/>
      <c r="AYP837" s="63"/>
      <c r="AZA837" s="63"/>
    </row>
    <row r="838" spans="1:1023 1034:1353" ht="18.75" customHeight="1" x14ac:dyDescent="0.35">
      <c r="A838" s="24">
        <f>'total Scrap'!A838</f>
        <v>0</v>
      </c>
      <c r="B838" s="29">
        <f>'total Scrap'!D838</f>
        <v>0</v>
      </c>
      <c r="C838" s="45">
        <f>'total Scrap'!E838</f>
        <v>0</v>
      </c>
      <c r="D838" s="8">
        <f>'total Scrap'!F838</f>
        <v>0</v>
      </c>
      <c r="E838" s="26">
        <f t="shared" ca="1" si="129"/>
        <v>1457</v>
      </c>
      <c r="F838" s="26">
        <f t="shared" si="130"/>
        <v>610</v>
      </c>
      <c r="G838" s="27">
        <f t="shared" ca="1" si="131"/>
        <v>43.571428571428569</v>
      </c>
      <c r="H838" s="26">
        <f t="shared" ca="1" si="132"/>
        <v>4</v>
      </c>
      <c r="I838" s="26"/>
      <c r="J838" s="30"/>
      <c r="P838" s="57">
        <f t="shared" si="133"/>
        <v>0</v>
      </c>
      <c r="Q838" s="30">
        <f t="shared" si="134"/>
        <v>0</v>
      </c>
      <c r="T838" s="42">
        <f t="shared" si="135"/>
        <v>0</v>
      </c>
      <c r="V838" s="43">
        <f t="shared" si="136"/>
        <v>0</v>
      </c>
      <c r="W838" s="42">
        <f t="shared" si="137"/>
        <v>2</v>
      </c>
      <c r="AG838" s="63"/>
      <c r="AR838" s="63"/>
      <c r="BC838" s="63"/>
      <c r="BN838" s="63"/>
      <c r="BY838" s="63"/>
      <c r="CJ838" s="63"/>
      <c r="CU838" s="63"/>
      <c r="DF838" s="63"/>
      <c r="DQ838" s="63"/>
      <c r="EB838" s="63"/>
      <c r="EM838" s="63"/>
      <c r="EX838" s="63"/>
      <c r="FI838" s="63"/>
      <c r="FT838" s="63"/>
      <c r="GE838" s="63"/>
      <c r="GP838" s="63"/>
      <c r="HA838" s="63"/>
      <c r="HL838" s="63"/>
      <c r="HW838" s="63"/>
      <c r="IH838" s="63"/>
      <c r="IS838" s="63"/>
      <c r="JD838" s="63"/>
      <c r="JO838" s="63"/>
      <c r="JZ838" s="63"/>
      <c r="KK838" s="63"/>
      <c r="KV838" s="63"/>
      <c r="LG838" s="63"/>
      <c r="LR838" s="63"/>
      <c r="MC838" s="63"/>
      <c r="MN838" s="63"/>
      <c r="MY838" s="63"/>
      <c r="NJ838" s="63"/>
      <c r="NU838" s="63"/>
      <c r="OF838" s="63"/>
      <c r="OQ838" s="63"/>
      <c r="PB838" s="63"/>
      <c r="PM838" s="63"/>
      <c r="PX838" s="63"/>
      <c r="QI838" s="63"/>
      <c r="QT838" s="63"/>
      <c r="RE838" s="63"/>
      <c r="RP838" s="63"/>
      <c r="SA838" s="63"/>
      <c r="SL838" s="63"/>
      <c r="SW838" s="63"/>
      <c r="TH838" s="63"/>
      <c r="TS838" s="63"/>
      <c r="UD838" s="63"/>
      <c r="UO838" s="63"/>
      <c r="UZ838" s="63"/>
      <c r="VK838" s="63"/>
      <c r="VV838" s="63"/>
      <c r="WG838" s="63"/>
      <c r="WR838" s="63"/>
      <c r="XC838" s="63"/>
      <c r="XN838" s="63"/>
      <c r="XY838" s="63"/>
      <c r="YJ838" s="63"/>
      <c r="YU838" s="63"/>
      <c r="ZF838" s="63"/>
      <c r="ZQ838" s="63"/>
      <c r="AAB838" s="63"/>
      <c r="AAM838" s="63"/>
      <c r="AAX838" s="63"/>
      <c r="ABI838" s="63"/>
      <c r="ABT838" s="63"/>
      <c r="ACE838" s="63"/>
      <c r="ACP838" s="63"/>
      <c r="ADA838" s="63"/>
      <c r="ADL838" s="63"/>
      <c r="ADW838" s="63"/>
      <c r="AEH838" s="63"/>
      <c r="AES838" s="63"/>
      <c r="AFD838" s="63"/>
      <c r="AFO838" s="63"/>
      <c r="AFZ838" s="63"/>
      <c r="AGK838" s="63"/>
      <c r="AGV838" s="63"/>
      <c r="AHG838" s="63"/>
      <c r="AHR838" s="63"/>
      <c r="AIC838" s="63"/>
      <c r="AIN838" s="63"/>
      <c r="AIY838" s="63"/>
      <c r="AJJ838" s="63"/>
      <c r="AJU838" s="63"/>
      <c r="AKF838" s="63"/>
      <c r="AKQ838" s="63"/>
      <c r="ALB838" s="63"/>
      <c r="ALM838" s="63"/>
      <c r="ALX838" s="63"/>
      <c r="AMI838" s="63"/>
      <c r="AMT838" s="63"/>
      <c r="ANE838" s="63"/>
      <c r="ANP838" s="63"/>
      <c r="AOA838" s="63"/>
      <c r="AOL838" s="63"/>
      <c r="AOW838" s="63"/>
      <c r="APH838" s="63"/>
      <c r="APS838" s="63"/>
      <c r="AQD838" s="63"/>
      <c r="AQO838" s="63"/>
      <c r="AQZ838" s="63"/>
      <c r="ARK838" s="63"/>
      <c r="ARV838" s="63"/>
      <c r="ASG838" s="63"/>
      <c r="ASR838" s="63"/>
      <c r="ATC838" s="63"/>
      <c r="ATN838" s="63"/>
      <c r="ATY838" s="63"/>
      <c r="AUJ838" s="63"/>
      <c r="AUU838" s="63"/>
      <c r="AVF838" s="63"/>
      <c r="AVQ838" s="63"/>
      <c r="AWB838" s="63"/>
      <c r="AWM838" s="63"/>
      <c r="AWX838" s="63"/>
      <c r="AXI838" s="63"/>
      <c r="AXT838" s="63"/>
      <c r="AYE838" s="63"/>
      <c r="AYP838" s="63"/>
      <c r="AZA838" s="63"/>
    </row>
    <row r="839" spans="1:1023 1034:1353" ht="18.75" customHeight="1" x14ac:dyDescent="0.35">
      <c r="A839" s="24">
        <f>'total Scrap'!A839</f>
        <v>0</v>
      </c>
      <c r="B839" s="29">
        <f>'total Scrap'!D839</f>
        <v>0</v>
      </c>
      <c r="C839" s="45">
        <f>'total Scrap'!E839</f>
        <v>0</v>
      </c>
      <c r="D839" s="8">
        <f>'total Scrap'!F839</f>
        <v>0</v>
      </c>
      <c r="E839" s="26">
        <f t="shared" ca="1" si="129"/>
        <v>1457</v>
      </c>
      <c r="F839" s="26">
        <f t="shared" si="130"/>
        <v>610</v>
      </c>
      <c r="G839" s="27">
        <f t="shared" ca="1" si="131"/>
        <v>43.571428571428569</v>
      </c>
      <c r="H839" s="26">
        <f t="shared" ca="1" si="132"/>
        <v>4</v>
      </c>
      <c r="I839" s="26"/>
      <c r="J839" s="30"/>
      <c r="P839" s="57">
        <f t="shared" si="133"/>
        <v>0</v>
      </c>
      <c r="Q839" s="30">
        <f t="shared" si="134"/>
        <v>0</v>
      </c>
      <c r="T839" s="42">
        <f t="shared" si="135"/>
        <v>0</v>
      </c>
      <c r="V839" s="43">
        <f t="shared" si="136"/>
        <v>0</v>
      </c>
      <c r="W839" s="42">
        <f t="shared" si="137"/>
        <v>2</v>
      </c>
      <c r="AG839" s="63"/>
      <c r="AR839" s="63"/>
      <c r="BC839" s="63"/>
      <c r="BN839" s="63"/>
      <c r="BY839" s="63"/>
      <c r="CJ839" s="63"/>
      <c r="CU839" s="63"/>
      <c r="DF839" s="63"/>
      <c r="DQ839" s="63"/>
      <c r="EB839" s="63"/>
      <c r="EM839" s="63"/>
      <c r="EX839" s="63"/>
      <c r="FI839" s="63"/>
      <c r="FT839" s="63"/>
      <c r="GE839" s="63"/>
      <c r="GP839" s="63"/>
      <c r="HA839" s="63"/>
      <c r="HL839" s="63"/>
      <c r="HW839" s="63"/>
      <c r="IH839" s="63"/>
      <c r="IS839" s="63"/>
      <c r="JD839" s="63"/>
      <c r="JO839" s="63"/>
      <c r="JZ839" s="63"/>
      <c r="KK839" s="63"/>
      <c r="KV839" s="63"/>
      <c r="LG839" s="63"/>
      <c r="LR839" s="63"/>
      <c r="MC839" s="63"/>
      <c r="MN839" s="63"/>
      <c r="MY839" s="63"/>
      <c r="NJ839" s="63"/>
      <c r="NU839" s="63"/>
      <c r="OF839" s="63"/>
      <c r="OQ839" s="63"/>
      <c r="PB839" s="63"/>
      <c r="PM839" s="63"/>
      <c r="PX839" s="63"/>
      <c r="QI839" s="63"/>
      <c r="QT839" s="63"/>
      <c r="RE839" s="63"/>
      <c r="RP839" s="63"/>
      <c r="SA839" s="63"/>
      <c r="SL839" s="63"/>
      <c r="SW839" s="63"/>
      <c r="TH839" s="63"/>
      <c r="TS839" s="63"/>
      <c r="UD839" s="63"/>
      <c r="UO839" s="63"/>
      <c r="UZ839" s="63"/>
      <c r="VK839" s="63"/>
      <c r="VV839" s="63"/>
      <c r="WG839" s="63"/>
      <c r="WR839" s="63"/>
      <c r="XC839" s="63"/>
      <c r="XN839" s="63"/>
      <c r="XY839" s="63"/>
      <c r="YJ839" s="63"/>
      <c r="YU839" s="63"/>
      <c r="ZF839" s="63"/>
      <c r="ZQ839" s="63"/>
      <c r="AAB839" s="63"/>
      <c r="AAM839" s="63"/>
      <c r="AAX839" s="63"/>
      <c r="ABI839" s="63"/>
      <c r="ABT839" s="63"/>
      <c r="ACE839" s="63"/>
      <c r="ACP839" s="63"/>
      <c r="ADA839" s="63"/>
      <c r="ADL839" s="63"/>
      <c r="ADW839" s="63"/>
      <c r="AEH839" s="63"/>
      <c r="AES839" s="63"/>
      <c r="AFD839" s="63"/>
      <c r="AFO839" s="63"/>
      <c r="AFZ839" s="63"/>
      <c r="AGK839" s="63"/>
      <c r="AGV839" s="63"/>
      <c r="AHG839" s="63"/>
      <c r="AHR839" s="63"/>
      <c r="AIC839" s="63"/>
      <c r="AIN839" s="63"/>
      <c r="AIY839" s="63"/>
      <c r="AJJ839" s="63"/>
      <c r="AJU839" s="63"/>
      <c r="AKF839" s="63"/>
      <c r="AKQ839" s="63"/>
      <c r="ALB839" s="63"/>
      <c r="ALM839" s="63"/>
      <c r="ALX839" s="63"/>
      <c r="AMI839" s="63"/>
      <c r="AMT839" s="63"/>
      <c r="ANE839" s="63"/>
      <c r="ANP839" s="63"/>
      <c r="AOA839" s="63"/>
      <c r="AOL839" s="63"/>
      <c r="AOW839" s="63"/>
      <c r="APH839" s="63"/>
      <c r="APS839" s="63"/>
      <c r="AQD839" s="63"/>
      <c r="AQO839" s="63"/>
      <c r="AQZ839" s="63"/>
      <c r="ARK839" s="63"/>
      <c r="ARV839" s="63"/>
      <c r="ASG839" s="63"/>
      <c r="ASR839" s="63"/>
      <c r="ATC839" s="63"/>
      <c r="ATN839" s="63"/>
      <c r="ATY839" s="63"/>
      <c r="AUJ839" s="63"/>
      <c r="AUU839" s="63"/>
      <c r="AVF839" s="63"/>
      <c r="AVQ839" s="63"/>
      <c r="AWB839" s="63"/>
      <c r="AWM839" s="63"/>
      <c r="AWX839" s="63"/>
      <c r="AXI839" s="63"/>
      <c r="AXT839" s="63"/>
      <c r="AYE839" s="63"/>
      <c r="AYP839" s="63"/>
      <c r="AZA839" s="63"/>
    </row>
    <row r="840" spans="1:1023 1034:1353" ht="18.75" customHeight="1" x14ac:dyDescent="0.35">
      <c r="A840" s="24">
        <f>'total Scrap'!A840</f>
        <v>0</v>
      </c>
      <c r="B840" s="29">
        <f>'total Scrap'!D840</f>
        <v>0</v>
      </c>
      <c r="C840" s="45">
        <f>'total Scrap'!E840</f>
        <v>0</v>
      </c>
      <c r="D840" s="8">
        <f>'total Scrap'!F840</f>
        <v>0</v>
      </c>
      <c r="E840" s="26">
        <f t="shared" ca="1" si="129"/>
        <v>1457</v>
      </c>
      <c r="F840" s="26">
        <f t="shared" si="130"/>
        <v>610</v>
      </c>
      <c r="G840" s="27">
        <f t="shared" ca="1" si="131"/>
        <v>43.571428571428569</v>
      </c>
      <c r="H840" s="26">
        <f t="shared" ca="1" si="132"/>
        <v>4</v>
      </c>
      <c r="I840" s="26"/>
      <c r="J840" s="30"/>
      <c r="P840" s="57">
        <f t="shared" si="133"/>
        <v>0</v>
      </c>
      <c r="Q840" s="30">
        <f t="shared" si="134"/>
        <v>0</v>
      </c>
      <c r="T840" s="42">
        <f t="shared" si="135"/>
        <v>0</v>
      </c>
      <c r="V840" s="43">
        <f t="shared" si="136"/>
        <v>0</v>
      </c>
      <c r="W840" s="42">
        <f t="shared" si="137"/>
        <v>2</v>
      </c>
      <c r="AG840" s="63"/>
      <c r="AR840" s="63"/>
      <c r="BC840" s="63"/>
      <c r="BN840" s="63"/>
      <c r="BY840" s="63"/>
      <c r="CJ840" s="63"/>
      <c r="CU840" s="63"/>
      <c r="DF840" s="63"/>
      <c r="DQ840" s="63"/>
      <c r="EB840" s="63"/>
      <c r="EM840" s="63"/>
      <c r="EX840" s="63"/>
      <c r="FI840" s="63"/>
      <c r="FT840" s="63"/>
      <c r="GE840" s="63"/>
      <c r="GP840" s="63"/>
      <c r="HA840" s="63"/>
      <c r="HL840" s="63"/>
      <c r="HW840" s="63"/>
      <c r="IH840" s="63"/>
      <c r="IS840" s="63"/>
      <c r="JD840" s="63"/>
      <c r="JO840" s="63"/>
      <c r="JZ840" s="63"/>
      <c r="KK840" s="63"/>
      <c r="KV840" s="63"/>
      <c r="LG840" s="63"/>
      <c r="LR840" s="63"/>
      <c r="MC840" s="63"/>
      <c r="MN840" s="63"/>
      <c r="MY840" s="63"/>
      <c r="NJ840" s="63"/>
      <c r="NU840" s="63"/>
      <c r="OF840" s="63"/>
      <c r="OQ840" s="63"/>
      <c r="PB840" s="63"/>
      <c r="PM840" s="63"/>
      <c r="PX840" s="63"/>
      <c r="QI840" s="63"/>
      <c r="QT840" s="63"/>
      <c r="RE840" s="63"/>
      <c r="RP840" s="63"/>
      <c r="SA840" s="63"/>
      <c r="SL840" s="63"/>
      <c r="SW840" s="63"/>
      <c r="TH840" s="63"/>
      <c r="TS840" s="63"/>
      <c r="UD840" s="63"/>
      <c r="UO840" s="63"/>
      <c r="UZ840" s="63"/>
      <c r="VK840" s="63"/>
      <c r="VV840" s="63"/>
      <c r="WG840" s="63"/>
      <c r="WR840" s="63"/>
      <c r="XC840" s="63"/>
      <c r="XN840" s="63"/>
      <c r="XY840" s="63"/>
      <c r="YJ840" s="63"/>
      <c r="YU840" s="63"/>
      <c r="ZF840" s="63"/>
      <c r="ZQ840" s="63"/>
      <c r="AAB840" s="63"/>
      <c r="AAM840" s="63"/>
      <c r="AAX840" s="63"/>
      <c r="ABI840" s="63"/>
      <c r="ABT840" s="63"/>
      <c r="ACE840" s="63"/>
      <c r="ACP840" s="63"/>
      <c r="ADA840" s="63"/>
      <c r="ADL840" s="63"/>
      <c r="ADW840" s="63"/>
      <c r="AEH840" s="63"/>
      <c r="AES840" s="63"/>
      <c r="AFD840" s="63"/>
      <c r="AFO840" s="63"/>
      <c r="AFZ840" s="63"/>
      <c r="AGK840" s="63"/>
      <c r="AGV840" s="63"/>
      <c r="AHG840" s="63"/>
      <c r="AHR840" s="63"/>
      <c r="AIC840" s="63"/>
      <c r="AIN840" s="63"/>
      <c r="AIY840" s="63"/>
      <c r="AJJ840" s="63"/>
      <c r="AJU840" s="63"/>
      <c r="AKF840" s="63"/>
      <c r="AKQ840" s="63"/>
      <c r="ALB840" s="63"/>
      <c r="ALM840" s="63"/>
      <c r="ALX840" s="63"/>
      <c r="AMI840" s="63"/>
      <c r="AMT840" s="63"/>
      <c r="ANE840" s="63"/>
      <c r="ANP840" s="63"/>
      <c r="AOA840" s="63"/>
      <c r="AOL840" s="63"/>
      <c r="AOW840" s="63"/>
      <c r="APH840" s="63"/>
      <c r="APS840" s="63"/>
      <c r="AQD840" s="63"/>
      <c r="AQO840" s="63"/>
      <c r="AQZ840" s="63"/>
      <c r="ARK840" s="63"/>
      <c r="ARV840" s="63"/>
      <c r="ASG840" s="63"/>
      <c r="ASR840" s="63"/>
      <c r="ATC840" s="63"/>
      <c r="ATN840" s="63"/>
      <c r="ATY840" s="63"/>
      <c r="AUJ840" s="63"/>
      <c r="AUU840" s="63"/>
      <c r="AVF840" s="63"/>
      <c r="AVQ840" s="63"/>
      <c r="AWB840" s="63"/>
      <c r="AWM840" s="63"/>
      <c r="AWX840" s="63"/>
      <c r="AXI840" s="63"/>
      <c r="AXT840" s="63"/>
      <c r="AYE840" s="63"/>
      <c r="AYP840" s="63"/>
      <c r="AZA840" s="63"/>
    </row>
    <row r="841" spans="1:1023 1034:1353" ht="18.75" customHeight="1" x14ac:dyDescent="0.35">
      <c r="A841" s="24">
        <f>'total Scrap'!A841</f>
        <v>0</v>
      </c>
      <c r="B841" s="29">
        <f>'total Scrap'!D841</f>
        <v>0</v>
      </c>
      <c r="C841" s="45">
        <f>'total Scrap'!E841</f>
        <v>0</v>
      </c>
      <c r="D841" s="8">
        <f>'total Scrap'!F841</f>
        <v>0</v>
      </c>
      <c r="E841" s="26">
        <f t="shared" ca="1" si="129"/>
        <v>1457</v>
      </c>
      <c r="F841" s="26">
        <f t="shared" si="130"/>
        <v>610</v>
      </c>
      <c r="G841" s="27">
        <f t="shared" ca="1" si="131"/>
        <v>43.571428571428569</v>
      </c>
      <c r="H841" s="26">
        <f t="shared" ca="1" si="132"/>
        <v>4</v>
      </c>
      <c r="I841" s="26"/>
      <c r="J841" s="30"/>
      <c r="P841" s="57">
        <f t="shared" si="133"/>
        <v>0</v>
      </c>
      <c r="Q841" s="30">
        <f t="shared" si="134"/>
        <v>0</v>
      </c>
      <c r="T841" s="42">
        <f t="shared" si="135"/>
        <v>0</v>
      </c>
      <c r="V841" s="43">
        <f t="shared" si="136"/>
        <v>0</v>
      </c>
      <c r="W841" s="42">
        <f t="shared" si="137"/>
        <v>2</v>
      </c>
      <c r="AG841" s="63"/>
      <c r="AR841" s="63"/>
      <c r="BC841" s="63"/>
      <c r="BN841" s="63"/>
      <c r="BY841" s="63"/>
      <c r="CJ841" s="63"/>
      <c r="CU841" s="63"/>
      <c r="DF841" s="63"/>
      <c r="DQ841" s="63"/>
      <c r="EB841" s="63"/>
      <c r="EM841" s="63"/>
      <c r="EX841" s="63"/>
      <c r="FI841" s="63"/>
      <c r="FT841" s="63"/>
      <c r="GE841" s="63"/>
      <c r="GP841" s="63"/>
      <c r="HA841" s="63"/>
      <c r="HL841" s="63"/>
      <c r="HW841" s="63"/>
      <c r="IH841" s="63"/>
      <c r="IS841" s="63"/>
      <c r="JD841" s="63"/>
      <c r="JO841" s="63"/>
      <c r="JZ841" s="63"/>
      <c r="KK841" s="63"/>
      <c r="KV841" s="63"/>
      <c r="LG841" s="63"/>
      <c r="LR841" s="63"/>
      <c r="MC841" s="63"/>
      <c r="MN841" s="63"/>
      <c r="MY841" s="63"/>
      <c r="NJ841" s="63"/>
      <c r="NU841" s="63"/>
      <c r="OF841" s="63"/>
      <c r="OQ841" s="63"/>
      <c r="PB841" s="63"/>
      <c r="PM841" s="63"/>
      <c r="PX841" s="63"/>
      <c r="QI841" s="63"/>
      <c r="QT841" s="63"/>
      <c r="RE841" s="63"/>
      <c r="RP841" s="63"/>
      <c r="SA841" s="63"/>
      <c r="SL841" s="63"/>
      <c r="SW841" s="63"/>
      <c r="TH841" s="63"/>
      <c r="TS841" s="63"/>
      <c r="UD841" s="63"/>
      <c r="UO841" s="63"/>
      <c r="UZ841" s="63"/>
      <c r="VK841" s="63"/>
      <c r="VV841" s="63"/>
      <c r="WG841" s="63"/>
      <c r="WR841" s="63"/>
      <c r="XC841" s="63"/>
      <c r="XN841" s="63"/>
      <c r="XY841" s="63"/>
      <c r="YJ841" s="63"/>
      <c r="YU841" s="63"/>
      <c r="ZF841" s="63"/>
      <c r="ZQ841" s="63"/>
      <c r="AAB841" s="63"/>
      <c r="AAM841" s="63"/>
      <c r="AAX841" s="63"/>
      <c r="ABI841" s="63"/>
      <c r="ABT841" s="63"/>
      <c r="ACE841" s="63"/>
      <c r="ACP841" s="63"/>
      <c r="ADA841" s="63"/>
      <c r="ADL841" s="63"/>
      <c r="ADW841" s="63"/>
      <c r="AEH841" s="63"/>
      <c r="AES841" s="63"/>
      <c r="AFD841" s="63"/>
      <c r="AFO841" s="63"/>
      <c r="AFZ841" s="63"/>
      <c r="AGK841" s="63"/>
      <c r="AGV841" s="63"/>
      <c r="AHG841" s="63"/>
      <c r="AHR841" s="63"/>
      <c r="AIC841" s="63"/>
      <c r="AIN841" s="63"/>
      <c r="AIY841" s="63"/>
      <c r="AJJ841" s="63"/>
      <c r="AJU841" s="63"/>
      <c r="AKF841" s="63"/>
      <c r="AKQ841" s="63"/>
      <c r="ALB841" s="63"/>
      <c r="ALM841" s="63"/>
      <c r="ALX841" s="63"/>
      <c r="AMI841" s="63"/>
      <c r="AMT841" s="63"/>
      <c r="ANE841" s="63"/>
      <c r="ANP841" s="63"/>
      <c r="AOA841" s="63"/>
      <c r="AOL841" s="63"/>
      <c r="AOW841" s="63"/>
      <c r="APH841" s="63"/>
      <c r="APS841" s="63"/>
      <c r="AQD841" s="63"/>
      <c r="AQO841" s="63"/>
      <c r="AQZ841" s="63"/>
      <c r="ARK841" s="63"/>
      <c r="ARV841" s="63"/>
      <c r="ASG841" s="63"/>
      <c r="ASR841" s="63"/>
      <c r="ATC841" s="63"/>
      <c r="ATN841" s="63"/>
      <c r="ATY841" s="63"/>
      <c r="AUJ841" s="63"/>
      <c r="AUU841" s="63"/>
      <c r="AVF841" s="63"/>
      <c r="AVQ841" s="63"/>
      <c r="AWB841" s="63"/>
      <c r="AWM841" s="63"/>
      <c r="AWX841" s="63"/>
      <c r="AXI841" s="63"/>
      <c r="AXT841" s="63"/>
      <c r="AYE841" s="63"/>
      <c r="AYP841" s="63"/>
      <c r="AZA841" s="63"/>
    </row>
    <row r="842" spans="1:1023 1034:1353" ht="18.75" customHeight="1" x14ac:dyDescent="0.35">
      <c r="A842" s="24">
        <f>'total Scrap'!A842</f>
        <v>0</v>
      </c>
      <c r="B842" s="29">
        <f>'total Scrap'!D842</f>
        <v>0</v>
      </c>
      <c r="C842" s="45">
        <f>'total Scrap'!E842</f>
        <v>0</v>
      </c>
      <c r="D842" s="8">
        <f>'total Scrap'!F842</f>
        <v>0</v>
      </c>
      <c r="E842" s="26">
        <f t="shared" ca="1" si="129"/>
        <v>1457</v>
      </c>
      <c r="F842" s="26">
        <f t="shared" si="130"/>
        <v>610</v>
      </c>
      <c r="G842" s="27">
        <f t="shared" ca="1" si="131"/>
        <v>43.571428571428569</v>
      </c>
      <c r="H842" s="26">
        <f t="shared" ca="1" si="132"/>
        <v>4</v>
      </c>
      <c r="I842" s="26"/>
      <c r="J842" s="30"/>
      <c r="P842" s="57">
        <f t="shared" si="133"/>
        <v>0</v>
      </c>
      <c r="Q842" s="30">
        <f t="shared" si="134"/>
        <v>0</v>
      </c>
      <c r="T842" s="42">
        <f t="shared" si="135"/>
        <v>0</v>
      </c>
      <c r="V842" s="43">
        <f t="shared" si="136"/>
        <v>0</v>
      </c>
      <c r="W842" s="42">
        <f t="shared" si="137"/>
        <v>2</v>
      </c>
      <c r="AG842" s="63"/>
      <c r="AR842" s="63"/>
      <c r="BC842" s="63"/>
      <c r="BN842" s="63"/>
      <c r="BY842" s="63"/>
      <c r="CJ842" s="63"/>
      <c r="CU842" s="63"/>
      <c r="DF842" s="63"/>
      <c r="DQ842" s="63"/>
      <c r="EB842" s="63"/>
      <c r="EM842" s="63"/>
      <c r="EX842" s="63"/>
      <c r="FI842" s="63"/>
      <c r="FT842" s="63"/>
      <c r="GE842" s="63"/>
      <c r="GP842" s="63"/>
      <c r="HA842" s="63"/>
      <c r="HL842" s="63"/>
      <c r="HW842" s="63"/>
      <c r="IH842" s="63"/>
      <c r="IS842" s="63"/>
      <c r="JD842" s="63"/>
      <c r="JO842" s="63"/>
      <c r="JZ842" s="63"/>
      <c r="KK842" s="63"/>
      <c r="KV842" s="63"/>
      <c r="LG842" s="63"/>
      <c r="LR842" s="63"/>
      <c r="MC842" s="63"/>
      <c r="MN842" s="63"/>
      <c r="MY842" s="63"/>
      <c r="NJ842" s="63"/>
      <c r="NU842" s="63"/>
      <c r="OF842" s="63"/>
      <c r="OQ842" s="63"/>
      <c r="PB842" s="63"/>
      <c r="PM842" s="63"/>
      <c r="PX842" s="63"/>
      <c r="QI842" s="63"/>
      <c r="QT842" s="63"/>
      <c r="RE842" s="63"/>
      <c r="RP842" s="63"/>
      <c r="SA842" s="63"/>
      <c r="SL842" s="63"/>
      <c r="SW842" s="63"/>
      <c r="TH842" s="63"/>
      <c r="TS842" s="63"/>
      <c r="UD842" s="63"/>
      <c r="UO842" s="63"/>
      <c r="UZ842" s="63"/>
      <c r="VK842" s="63"/>
      <c r="VV842" s="63"/>
      <c r="WG842" s="63"/>
      <c r="WR842" s="63"/>
      <c r="XC842" s="63"/>
      <c r="XN842" s="63"/>
      <c r="XY842" s="63"/>
      <c r="YJ842" s="63"/>
      <c r="YU842" s="63"/>
      <c r="ZF842" s="63"/>
      <c r="ZQ842" s="63"/>
      <c r="AAB842" s="63"/>
      <c r="AAM842" s="63"/>
      <c r="AAX842" s="63"/>
      <c r="ABI842" s="63"/>
      <c r="ABT842" s="63"/>
      <c r="ACE842" s="63"/>
      <c r="ACP842" s="63"/>
      <c r="ADA842" s="63"/>
      <c r="ADL842" s="63"/>
      <c r="ADW842" s="63"/>
      <c r="AEH842" s="63"/>
      <c r="AES842" s="63"/>
      <c r="AFD842" s="63"/>
      <c r="AFO842" s="63"/>
      <c r="AFZ842" s="63"/>
      <c r="AGK842" s="63"/>
      <c r="AGV842" s="63"/>
      <c r="AHG842" s="63"/>
      <c r="AHR842" s="63"/>
      <c r="AIC842" s="63"/>
      <c r="AIN842" s="63"/>
      <c r="AIY842" s="63"/>
      <c r="AJJ842" s="63"/>
      <c r="AJU842" s="63"/>
      <c r="AKF842" s="63"/>
      <c r="AKQ842" s="63"/>
      <c r="ALB842" s="63"/>
      <c r="ALM842" s="63"/>
      <c r="ALX842" s="63"/>
      <c r="AMI842" s="63"/>
      <c r="AMT842" s="63"/>
      <c r="ANE842" s="63"/>
      <c r="ANP842" s="63"/>
      <c r="AOA842" s="63"/>
      <c r="AOL842" s="63"/>
      <c r="AOW842" s="63"/>
      <c r="APH842" s="63"/>
      <c r="APS842" s="63"/>
      <c r="AQD842" s="63"/>
      <c r="AQO842" s="63"/>
      <c r="AQZ842" s="63"/>
      <c r="ARK842" s="63"/>
      <c r="ARV842" s="63"/>
      <c r="ASG842" s="63"/>
      <c r="ASR842" s="63"/>
      <c r="ATC842" s="63"/>
      <c r="ATN842" s="63"/>
      <c r="ATY842" s="63"/>
      <c r="AUJ842" s="63"/>
      <c r="AUU842" s="63"/>
      <c r="AVF842" s="63"/>
      <c r="AVQ842" s="63"/>
      <c r="AWB842" s="63"/>
      <c r="AWM842" s="63"/>
      <c r="AWX842" s="63"/>
      <c r="AXI842" s="63"/>
      <c r="AXT842" s="63"/>
      <c r="AYE842" s="63"/>
      <c r="AYP842" s="63"/>
      <c r="AZA842" s="63"/>
    </row>
    <row r="843" spans="1:1023 1034:1353" ht="18.75" customHeight="1" x14ac:dyDescent="0.35">
      <c r="A843" s="24">
        <f>'total Scrap'!A843</f>
        <v>0</v>
      </c>
      <c r="B843" s="29">
        <f>'total Scrap'!D843</f>
        <v>0</v>
      </c>
      <c r="C843" s="45">
        <f>'total Scrap'!E843</f>
        <v>0</v>
      </c>
      <c r="D843" s="8">
        <f>'total Scrap'!F843</f>
        <v>0</v>
      </c>
      <c r="E843" s="26">
        <f t="shared" ca="1" si="129"/>
        <v>1457</v>
      </c>
      <c r="F843" s="26">
        <f t="shared" si="130"/>
        <v>610</v>
      </c>
      <c r="G843" s="27">
        <f t="shared" ca="1" si="131"/>
        <v>43.571428571428569</v>
      </c>
      <c r="H843" s="26">
        <f t="shared" ca="1" si="132"/>
        <v>4</v>
      </c>
      <c r="I843" s="26"/>
      <c r="J843" s="30"/>
      <c r="P843" s="57">
        <f t="shared" si="133"/>
        <v>0</v>
      </c>
      <c r="Q843" s="30">
        <f t="shared" si="134"/>
        <v>0</v>
      </c>
      <c r="T843" s="42">
        <f t="shared" si="135"/>
        <v>0</v>
      </c>
      <c r="V843" s="43">
        <f t="shared" si="136"/>
        <v>0</v>
      </c>
      <c r="W843" s="42">
        <f t="shared" si="137"/>
        <v>2</v>
      </c>
      <c r="AG843" s="63"/>
      <c r="AR843" s="63"/>
      <c r="BC843" s="63"/>
      <c r="BN843" s="63"/>
      <c r="BY843" s="63"/>
      <c r="CJ843" s="63"/>
      <c r="CU843" s="63"/>
      <c r="DF843" s="63"/>
      <c r="DQ843" s="63"/>
      <c r="EB843" s="63"/>
      <c r="EM843" s="63"/>
      <c r="EX843" s="63"/>
      <c r="FI843" s="63"/>
      <c r="FT843" s="63"/>
      <c r="GE843" s="63"/>
      <c r="GP843" s="63"/>
      <c r="HA843" s="63"/>
      <c r="HL843" s="63"/>
      <c r="HW843" s="63"/>
      <c r="IH843" s="63"/>
      <c r="IS843" s="63"/>
      <c r="JD843" s="63"/>
      <c r="JO843" s="63"/>
      <c r="JZ843" s="63"/>
      <c r="KK843" s="63"/>
      <c r="KV843" s="63"/>
      <c r="LG843" s="63"/>
      <c r="LR843" s="63"/>
      <c r="MC843" s="63"/>
      <c r="MN843" s="63"/>
      <c r="MY843" s="63"/>
      <c r="NJ843" s="63"/>
      <c r="NU843" s="63"/>
      <c r="OF843" s="63"/>
      <c r="OQ843" s="63"/>
      <c r="PB843" s="63"/>
      <c r="PM843" s="63"/>
      <c r="PX843" s="63"/>
      <c r="QI843" s="63"/>
      <c r="QT843" s="63"/>
      <c r="RE843" s="63"/>
      <c r="RP843" s="63"/>
      <c r="SA843" s="63"/>
      <c r="SL843" s="63"/>
      <c r="SW843" s="63"/>
      <c r="TH843" s="63"/>
      <c r="TS843" s="63"/>
      <c r="UD843" s="63"/>
      <c r="UO843" s="63"/>
      <c r="UZ843" s="63"/>
      <c r="VK843" s="63"/>
      <c r="VV843" s="63"/>
      <c r="WG843" s="63"/>
      <c r="WR843" s="63"/>
      <c r="XC843" s="63"/>
      <c r="XN843" s="63"/>
      <c r="XY843" s="63"/>
      <c r="YJ843" s="63"/>
      <c r="YU843" s="63"/>
      <c r="ZF843" s="63"/>
      <c r="ZQ843" s="63"/>
      <c r="AAB843" s="63"/>
      <c r="AAM843" s="63"/>
      <c r="AAX843" s="63"/>
      <c r="ABI843" s="63"/>
      <c r="ABT843" s="63"/>
      <c r="ACE843" s="63"/>
      <c r="ACP843" s="63"/>
      <c r="ADA843" s="63"/>
      <c r="ADL843" s="63"/>
      <c r="ADW843" s="63"/>
      <c r="AEH843" s="63"/>
      <c r="AES843" s="63"/>
      <c r="AFD843" s="63"/>
      <c r="AFO843" s="63"/>
      <c r="AFZ843" s="63"/>
      <c r="AGK843" s="63"/>
      <c r="AGV843" s="63"/>
      <c r="AHG843" s="63"/>
      <c r="AHR843" s="63"/>
      <c r="AIC843" s="63"/>
      <c r="AIN843" s="63"/>
      <c r="AIY843" s="63"/>
      <c r="AJJ843" s="63"/>
      <c r="AJU843" s="63"/>
      <c r="AKF843" s="63"/>
      <c r="AKQ843" s="63"/>
      <c r="ALB843" s="63"/>
      <c r="ALM843" s="63"/>
      <c r="ALX843" s="63"/>
      <c r="AMI843" s="63"/>
      <c r="AMT843" s="63"/>
      <c r="ANE843" s="63"/>
      <c r="ANP843" s="63"/>
      <c r="AOA843" s="63"/>
      <c r="AOL843" s="63"/>
      <c r="AOW843" s="63"/>
      <c r="APH843" s="63"/>
      <c r="APS843" s="63"/>
      <c r="AQD843" s="63"/>
      <c r="AQO843" s="63"/>
      <c r="AQZ843" s="63"/>
      <c r="ARK843" s="63"/>
      <c r="ARV843" s="63"/>
      <c r="ASG843" s="63"/>
      <c r="ASR843" s="63"/>
      <c r="ATC843" s="63"/>
      <c r="ATN843" s="63"/>
      <c r="ATY843" s="63"/>
      <c r="AUJ843" s="63"/>
      <c r="AUU843" s="63"/>
      <c r="AVF843" s="63"/>
      <c r="AVQ843" s="63"/>
      <c r="AWB843" s="63"/>
      <c r="AWM843" s="63"/>
      <c r="AWX843" s="63"/>
      <c r="AXI843" s="63"/>
      <c r="AXT843" s="63"/>
      <c r="AYE843" s="63"/>
      <c r="AYP843" s="63"/>
      <c r="AZA843" s="63"/>
    </row>
    <row r="844" spans="1:1023 1034:1353" ht="18.75" customHeight="1" x14ac:dyDescent="0.35">
      <c r="A844" s="24">
        <f>'total Scrap'!A844</f>
        <v>0</v>
      </c>
      <c r="B844" s="29">
        <f>'total Scrap'!D844</f>
        <v>0</v>
      </c>
      <c r="C844" s="45">
        <f>'total Scrap'!E844</f>
        <v>0</v>
      </c>
      <c r="D844" s="8">
        <f>'total Scrap'!F844</f>
        <v>0</v>
      </c>
      <c r="E844" s="26">
        <f t="shared" ca="1" si="129"/>
        <v>1457</v>
      </c>
      <c r="F844" s="26">
        <f t="shared" si="130"/>
        <v>610</v>
      </c>
      <c r="G844" s="27">
        <f t="shared" ca="1" si="131"/>
        <v>43.571428571428569</v>
      </c>
      <c r="H844" s="26">
        <f t="shared" ca="1" si="132"/>
        <v>4</v>
      </c>
      <c r="I844" s="26"/>
      <c r="J844" s="30"/>
      <c r="P844" s="57">
        <f t="shared" si="133"/>
        <v>0</v>
      </c>
      <c r="Q844" s="30">
        <f t="shared" si="134"/>
        <v>0</v>
      </c>
      <c r="T844" s="42">
        <f t="shared" si="135"/>
        <v>0</v>
      </c>
      <c r="V844" s="43">
        <f t="shared" si="136"/>
        <v>0</v>
      </c>
      <c r="W844" s="42">
        <f t="shared" si="137"/>
        <v>2</v>
      </c>
      <c r="AG844" s="63"/>
      <c r="AR844" s="63"/>
      <c r="BC844" s="63"/>
      <c r="BN844" s="63"/>
      <c r="BY844" s="63"/>
      <c r="CJ844" s="63"/>
      <c r="CU844" s="63"/>
      <c r="DF844" s="63"/>
      <c r="DQ844" s="63"/>
      <c r="EB844" s="63"/>
      <c r="EM844" s="63"/>
      <c r="EX844" s="63"/>
      <c r="FI844" s="63"/>
      <c r="FT844" s="63"/>
      <c r="GE844" s="63"/>
      <c r="GP844" s="63"/>
      <c r="HA844" s="63"/>
      <c r="HL844" s="63"/>
      <c r="HW844" s="63"/>
      <c r="IH844" s="63"/>
      <c r="IS844" s="63"/>
      <c r="JD844" s="63"/>
      <c r="JO844" s="63"/>
      <c r="JZ844" s="63"/>
      <c r="KK844" s="63"/>
      <c r="KV844" s="63"/>
      <c r="LG844" s="63"/>
      <c r="LR844" s="63"/>
      <c r="MC844" s="63"/>
      <c r="MN844" s="63"/>
      <c r="MY844" s="63"/>
      <c r="NJ844" s="63"/>
      <c r="NU844" s="63"/>
      <c r="OF844" s="63"/>
      <c r="OQ844" s="63"/>
      <c r="PB844" s="63"/>
      <c r="PM844" s="63"/>
      <c r="PX844" s="63"/>
      <c r="QI844" s="63"/>
      <c r="QT844" s="63"/>
      <c r="RE844" s="63"/>
      <c r="RP844" s="63"/>
      <c r="SA844" s="63"/>
      <c r="SL844" s="63"/>
      <c r="SW844" s="63"/>
      <c r="TH844" s="63"/>
      <c r="TS844" s="63"/>
      <c r="UD844" s="63"/>
      <c r="UO844" s="63"/>
      <c r="UZ844" s="63"/>
      <c r="VK844" s="63"/>
      <c r="VV844" s="63"/>
      <c r="WG844" s="63"/>
      <c r="WR844" s="63"/>
      <c r="XC844" s="63"/>
      <c r="XN844" s="63"/>
      <c r="XY844" s="63"/>
      <c r="YJ844" s="63"/>
      <c r="YU844" s="63"/>
      <c r="ZF844" s="63"/>
      <c r="ZQ844" s="63"/>
      <c r="AAB844" s="63"/>
      <c r="AAM844" s="63"/>
      <c r="AAX844" s="63"/>
      <c r="ABI844" s="63"/>
      <c r="ABT844" s="63"/>
      <c r="ACE844" s="63"/>
      <c r="ACP844" s="63"/>
      <c r="ADA844" s="63"/>
      <c r="ADL844" s="63"/>
      <c r="ADW844" s="63"/>
      <c r="AEH844" s="63"/>
      <c r="AES844" s="63"/>
      <c r="AFD844" s="63"/>
      <c r="AFO844" s="63"/>
      <c r="AFZ844" s="63"/>
      <c r="AGK844" s="63"/>
      <c r="AGV844" s="63"/>
      <c r="AHG844" s="63"/>
      <c r="AHR844" s="63"/>
      <c r="AIC844" s="63"/>
      <c r="AIN844" s="63"/>
      <c r="AIY844" s="63"/>
      <c r="AJJ844" s="63"/>
      <c r="AJU844" s="63"/>
      <c r="AKF844" s="63"/>
      <c r="AKQ844" s="63"/>
      <c r="ALB844" s="63"/>
      <c r="ALM844" s="63"/>
      <c r="ALX844" s="63"/>
      <c r="AMI844" s="63"/>
      <c r="AMT844" s="63"/>
      <c r="ANE844" s="63"/>
      <c r="ANP844" s="63"/>
      <c r="AOA844" s="63"/>
      <c r="AOL844" s="63"/>
      <c r="AOW844" s="63"/>
      <c r="APH844" s="63"/>
      <c r="APS844" s="63"/>
      <c r="AQD844" s="63"/>
      <c r="AQO844" s="63"/>
      <c r="AQZ844" s="63"/>
      <c r="ARK844" s="63"/>
      <c r="ARV844" s="63"/>
      <c r="ASG844" s="63"/>
      <c r="ASR844" s="63"/>
      <c r="ATC844" s="63"/>
      <c r="ATN844" s="63"/>
      <c r="ATY844" s="63"/>
      <c r="AUJ844" s="63"/>
      <c r="AUU844" s="63"/>
      <c r="AVF844" s="63"/>
      <c r="AVQ844" s="63"/>
      <c r="AWB844" s="63"/>
      <c r="AWM844" s="63"/>
      <c r="AWX844" s="63"/>
      <c r="AXI844" s="63"/>
      <c r="AXT844" s="63"/>
      <c r="AYE844" s="63"/>
      <c r="AYP844" s="63"/>
      <c r="AZA844" s="63"/>
    </row>
    <row r="845" spans="1:1023 1034:1353" ht="18.75" customHeight="1" x14ac:dyDescent="0.35">
      <c r="A845" s="24">
        <f>'total Scrap'!A845</f>
        <v>0</v>
      </c>
      <c r="B845" s="29">
        <f>'total Scrap'!D845</f>
        <v>0</v>
      </c>
      <c r="C845" s="45">
        <f>'total Scrap'!E845</f>
        <v>0</v>
      </c>
      <c r="D845" s="8">
        <f>'total Scrap'!F845</f>
        <v>0</v>
      </c>
      <c r="E845" s="26">
        <f t="shared" ca="1" si="129"/>
        <v>1457</v>
      </c>
      <c r="F845" s="26">
        <f t="shared" si="130"/>
        <v>610</v>
      </c>
      <c r="G845" s="27">
        <f t="shared" ca="1" si="131"/>
        <v>43.571428571428569</v>
      </c>
      <c r="H845" s="26">
        <f t="shared" ca="1" si="132"/>
        <v>4</v>
      </c>
      <c r="I845" s="26"/>
      <c r="J845" s="30"/>
      <c r="P845" s="57">
        <f t="shared" si="133"/>
        <v>0</v>
      </c>
      <c r="Q845" s="30">
        <f t="shared" si="134"/>
        <v>0</v>
      </c>
      <c r="T845" s="42">
        <f t="shared" si="135"/>
        <v>0</v>
      </c>
      <c r="V845" s="43">
        <f t="shared" si="136"/>
        <v>0</v>
      </c>
      <c r="W845" s="42">
        <f t="shared" si="137"/>
        <v>2</v>
      </c>
      <c r="AG845" s="63"/>
      <c r="AR845" s="63"/>
      <c r="BC845" s="63"/>
      <c r="BN845" s="63"/>
      <c r="BY845" s="63"/>
      <c r="CJ845" s="63"/>
      <c r="CU845" s="63"/>
      <c r="DF845" s="63"/>
      <c r="DQ845" s="63"/>
      <c r="EB845" s="63"/>
      <c r="EM845" s="63"/>
      <c r="EX845" s="63"/>
      <c r="FI845" s="63"/>
      <c r="FT845" s="63"/>
      <c r="GE845" s="63"/>
      <c r="GP845" s="63"/>
      <c r="HA845" s="63"/>
      <c r="HL845" s="63"/>
      <c r="HW845" s="63"/>
      <c r="IH845" s="63"/>
      <c r="IS845" s="63"/>
      <c r="JD845" s="63"/>
      <c r="JO845" s="63"/>
      <c r="JZ845" s="63"/>
      <c r="KK845" s="63"/>
      <c r="KV845" s="63"/>
      <c r="LG845" s="63"/>
      <c r="LR845" s="63"/>
      <c r="MC845" s="63"/>
      <c r="MN845" s="63"/>
      <c r="MY845" s="63"/>
      <c r="NJ845" s="63"/>
      <c r="NU845" s="63"/>
      <c r="OF845" s="63"/>
      <c r="OQ845" s="63"/>
      <c r="PB845" s="63"/>
      <c r="PM845" s="63"/>
      <c r="PX845" s="63"/>
      <c r="QI845" s="63"/>
      <c r="QT845" s="63"/>
      <c r="RE845" s="63"/>
      <c r="RP845" s="63"/>
      <c r="SA845" s="63"/>
      <c r="SL845" s="63"/>
      <c r="SW845" s="63"/>
      <c r="TH845" s="63"/>
      <c r="TS845" s="63"/>
      <c r="UD845" s="63"/>
      <c r="UO845" s="63"/>
      <c r="UZ845" s="63"/>
      <c r="VK845" s="63"/>
      <c r="VV845" s="63"/>
      <c r="WG845" s="63"/>
      <c r="WR845" s="63"/>
      <c r="XC845" s="63"/>
      <c r="XN845" s="63"/>
      <c r="XY845" s="63"/>
      <c r="YJ845" s="63"/>
      <c r="YU845" s="63"/>
      <c r="ZF845" s="63"/>
      <c r="ZQ845" s="63"/>
      <c r="AAB845" s="63"/>
      <c r="AAM845" s="63"/>
      <c r="AAX845" s="63"/>
      <c r="ABI845" s="63"/>
      <c r="ABT845" s="63"/>
      <c r="ACE845" s="63"/>
      <c r="ACP845" s="63"/>
      <c r="ADA845" s="63"/>
      <c r="ADL845" s="63"/>
      <c r="ADW845" s="63"/>
      <c r="AEH845" s="63"/>
      <c r="AES845" s="63"/>
      <c r="AFD845" s="63"/>
      <c r="AFO845" s="63"/>
      <c r="AFZ845" s="63"/>
      <c r="AGK845" s="63"/>
      <c r="AGV845" s="63"/>
      <c r="AHG845" s="63"/>
      <c r="AHR845" s="63"/>
      <c r="AIC845" s="63"/>
      <c r="AIN845" s="63"/>
      <c r="AIY845" s="63"/>
      <c r="AJJ845" s="63"/>
      <c r="AJU845" s="63"/>
      <c r="AKF845" s="63"/>
      <c r="AKQ845" s="63"/>
      <c r="ALB845" s="63"/>
      <c r="ALM845" s="63"/>
      <c r="ALX845" s="63"/>
      <c r="AMI845" s="63"/>
      <c r="AMT845" s="63"/>
      <c r="ANE845" s="63"/>
      <c r="ANP845" s="63"/>
      <c r="AOA845" s="63"/>
      <c r="AOL845" s="63"/>
      <c r="AOW845" s="63"/>
      <c r="APH845" s="63"/>
      <c r="APS845" s="63"/>
      <c r="AQD845" s="63"/>
      <c r="AQO845" s="63"/>
      <c r="AQZ845" s="63"/>
      <c r="ARK845" s="63"/>
      <c r="ARV845" s="63"/>
      <c r="ASG845" s="63"/>
      <c r="ASR845" s="63"/>
      <c r="ATC845" s="63"/>
      <c r="ATN845" s="63"/>
      <c r="ATY845" s="63"/>
      <c r="AUJ845" s="63"/>
      <c r="AUU845" s="63"/>
      <c r="AVF845" s="63"/>
      <c r="AVQ845" s="63"/>
      <c r="AWB845" s="63"/>
      <c r="AWM845" s="63"/>
      <c r="AWX845" s="63"/>
      <c r="AXI845" s="63"/>
      <c r="AXT845" s="63"/>
      <c r="AYE845" s="63"/>
      <c r="AYP845" s="63"/>
      <c r="AZA845" s="63"/>
    </row>
    <row r="846" spans="1:1023 1034:1353" ht="18.75" customHeight="1" x14ac:dyDescent="0.35">
      <c r="A846" s="24">
        <f>'total Scrap'!A846</f>
        <v>0</v>
      </c>
      <c r="B846" s="29">
        <f>'total Scrap'!D846</f>
        <v>0</v>
      </c>
      <c r="C846" s="45">
        <f>'total Scrap'!E846</f>
        <v>0</v>
      </c>
      <c r="D846" s="8">
        <f>'total Scrap'!F846</f>
        <v>0</v>
      </c>
      <c r="E846" s="26">
        <f t="shared" ca="1" si="129"/>
        <v>1457</v>
      </c>
      <c r="F846" s="26">
        <f t="shared" si="130"/>
        <v>610</v>
      </c>
      <c r="G846" s="27">
        <f t="shared" ca="1" si="131"/>
        <v>43.571428571428569</v>
      </c>
      <c r="H846" s="26">
        <f t="shared" ca="1" si="132"/>
        <v>4</v>
      </c>
      <c r="I846" s="26"/>
      <c r="J846" s="30"/>
      <c r="P846" s="57">
        <f t="shared" si="133"/>
        <v>0</v>
      </c>
      <c r="Q846" s="30">
        <f t="shared" si="134"/>
        <v>0</v>
      </c>
      <c r="T846" s="42">
        <f t="shared" si="135"/>
        <v>0</v>
      </c>
      <c r="V846" s="43">
        <f t="shared" si="136"/>
        <v>0</v>
      </c>
      <c r="W846" s="42">
        <f t="shared" si="137"/>
        <v>2</v>
      </c>
      <c r="AG846" s="63"/>
      <c r="AR846" s="63"/>
      <c r="BC846" s="63"/>
      <c r="BN846" s="63"/>
      <c r="BY846" s="63"/>
      <c r="CJ846" s="63"/>
      <c r="CU846" s="63"/>
      <c r="DF846" s="63"/>
      <c r="DQ846" s="63"/>
      <c r="EB846" s="63"/>
      <c r="EM846" s="63"/>
      <c r="EX846" s="63"/>
      <c r="FI846" s="63"/>
      <c r="FT846" s="63"/>
      <c r="GE846" s="63"/>
      <c r="GP846" s="63"/>
      <c r="HA846" s="63"/>
      <c r="HL846" s="63"/>
      <c r="HW846" s="63"/>
      <c r="IH846" s="63"/>
      <c r="IS846" s="63"/>
      <c r="JD846" s="63"/>
      <c r="JO846" s="63"/>
      <c r="JZ846" s="63"/>
      <c r="KK846" s="63"/>
      <c r="KV846" s="63"/>
      <c r="LG846" s="63"/>
      <c r="LR846" s="63"/>
      <c r="MC846" s="63"/>
      <c r="MN846" s="63"/>
      <c r="MY846" s="63"/>
      <c r="NJ846" s="63"/>
      <c r="NU846" s="63"/>
      <c r="OF846" s="63"/>
      <c r="OQ846" s="63"/>
      <c r="PB846" s="63"/>
      <c r="PM846" s="63"/>
      <c r="PX846" s="63"/>
      <c r="QI846" s="63"/>
      <c r="QT846" s="63"/>
      <c r="RE846" s="63"/>
      <c r="RP846" s="63"/>
      <c r="SA846" s="63"/>
      <c r="SL846" s="63"/>
      <c r="SW846" s="63"/>
      <c r="TH846" s="63"/>
      <c r="TS846" s="63"/>
      <c r="UD846" s="63"/>
      <c r="UO846" s="63"/>
      <c r="UZ846" s="63"/>
      <c r="VK846" s="63"/>
      <c r="VV846" s="63"/>
      <c r="WG846" s="63"/>
      <c r="WR846" s="63"/>
      <c r="XC846" s="63"/>
      <c r="XN846" s="63"/>
      <c r="XY846" s="63"/>
      <c r="YJ846" s="63"/>
      <c r="YU846" s="63"/>
      <c r="ZF846" s="63"/>
      <c r="ZQ846" s="63"/>
      <c r="AAB846" s="63"/>
      <c r="AAM846" s="63"/>
      <c r="AAX846" s="63"/>
      <c r="ABI846" s="63"/>
      <c r="ABT846" s="63"/>
      <c r="ACE846" s="63"/>
      <c r="ACP846" s="63"/>
      <c r="ADA846" s="63"/>
      <c r="ADL846" s="63"/>
      <c r="ADW846" s="63"/>
      <c r="AEH846" s="63"/>
      <c r="AES846" s="63"/>
      <c r="AFD846" s="63"/>
      <c r="AFO846" s="63"/>
      <c r="AFZ846" s="63"/>
      <c r="AGK846" s="63"/>
      <c r="AGV846" s="63"/>
      <c r="AHG846" s="63"/>
      <c r="AHR846" s="63"/>
      <c r="AIC846" s="63"/>
      <c r="AIN846" s="63"/>
      <c r="AIY846" s="63"/>
      <c r="AJJ846" s="63"/>
      <c r="AJU846" s="63"/>
      <c r="AKF846" s="63"/>
      <c r="AKQ846" s="63"/>
      <c r="ALB846" s="63"/>
      <c r="ALM846" s="63"/>
      <c r="ALX846" s="63"/>
      <c r="AMI846" s="63"/>
      <c r="AMT846" s="63"/>
      <c r="ANE846" s="63"/>
      <c r="ANP846" s="63"/>
      <c r="AOA846" s="63"/>
      <c r="AOL846" s="63"/>
      <c r="AOW846" s="63"/>
      <c r="APH846" s="63"/>
      <c r="APS846" s="63"/>
      <c r="AQD846" s="63"/>
      <c r="AQO846" s="63"/>
      <c r="AQZ846" s="63"/>
      <c r="ARK846" s="63"/>
      <c r="ARV846" s="63"/>
      <c r="ASG846" s="63"/>
      <c r="ASR846" s="63"/>
      <c r="ATC846" s="63"/>
      <c r="ATN846" s="63"/>
      <c r="ATY846" s="63"/>
      <c r="AUJ846" s="63"/>
      <c r="AUU846" s="63"/>
      <c r="AVF846" s="63"/>
      <c r="AVQ846" s="63"/>
      <c r="AWB846" s="63"/>
      <c r="AWM846" s="63"/>
      <c r="AWX846" s="63"/>
      <c r="AXI846" s="63"/>
      <c r="AXT846" s="63"/>
      <c r="AYE846" s="63"/>
      <c r="AYP846" s="63"/>
      <c r="AZA846" s="63"/>
    </row>
    <row r="847" spans="1:1023 1034:1353" ht="18.75" customHeight="1" x14ac:dyDescent="0.35">
      <c r="A847" s="24">
        <f>'total Scrap'!A847</f>
        <v>0</v>
      </c>
      <c r="B847" s="29">
        <f>'total Scrap'!D847</f>
        <v>0</v>
      </c>
      <c r="C847" s="45">
        <f>'total Scrap'!E847</f>
        <v>0</v>
      </c>
      <c r="D847" s="8">
        <f>'total Scrap'!F847</f>
        <v>0</v>
      </c>
      <c r="E847" s="26">
        <f t="shared" ca="1" si="129"/>
        <v>1457</v>
      </c>
      <c r="F847" s="26">
        <f t="shared" si="130"/>
        <v>610</v>
      </c>
      <c r="G847" s="27">
        <f t="shared" ca="1" si="131"/>
        <v>43.571428571428569</v>
      </c>
      <c r="H847" s="26">
        <f t="shared" ca="1" si="132"/>
        <v>4</v>
      </c>
      <c r="I847" s="26"/>
      <c r="J847" s="30"/>
      <c r="P847" s="57">
        <f t="shared" si="133"/>
        <v>0</v>
      </c>
      <c r="Q847" s="30">
        <f t="shared" si="134"/>
        <v>0</v>
      </c>
      <c r="T847" s="42">
        <f t="shared" si="135"/>
        <v>0</v>
      </c>
      <c r="V847" s="43">
        <f t="shared" si="136"/>
        <v>0</v>
      </c>
      <c r="W847" s="42">
        <f t="shared" si="137"/>
        <v>2</v>
      </c>
      <c r="AG847" s="63"/>
      <c r="AR847" s="63"/>
      <c r="BC847" s="63"/>
      <c r="BN847" s="63"/>
      <c r="BY847" s="63"/>
      <c r="CJ847" s="63"/>
      <c r="CU847" s="63"/>
      <c r="DF847" s="63"/>
      <c r="DQ847" s="63"/>
      <c r="EB847" s="63"/>
      <c r="EM847" s="63"/>
      <c r="EX847" s="63"/>
      <c r="FI847" s="63"/>
      <c r="FT847" s="63"/>
      <c r="GE847" s="63"/>
      <c r="GP847" s="63"/>
      <c r="HA847" s="63"/>
      <c r="HL847" s="63"/>
      <c r="HW847" s="63"/>
      <c r="IH847" s="63"/>
      <c r="IS847" s="63"/>
      <c r="JD847" s="63"/>
      <c r="JO847" s="63"/>
      <c r="JZ847" s="63"/>
      <c r="KK847" s="63"/>
      <c r="KV847" s="63"/>
      <c r="LG847" s="63"/>
      <c r="LR847" s="63"/>
      <c r="MC847" s="63"/>
      <c r="MN847" s="63"/>
      <c r="MY847" s="63"/>
      <c r="NJ847" s="63"/>
      <c r="NU847" s="63"/>
      <c r="OF847" s="63"/>
      <c r="OQ847" s="63"/>
      <c r="PB847" s="63"/>
      <c r="PM847" s="63"/>
      <c r="PX847" s="63"/>
      <c r="QI847" s="63"/>
      <c r="QT847" s="63"/>
      <c r="RE847" s="63"/>
      <c r="RP847" s="63"/>
      <c r="SA847" s="63"/>
      <c r="SL847" s="63"/>
      <c r="SW847" s="63"/>
      <c r="TH847" s="63"/>
      <c r="TS847" s="63"/>
      <c r="UD847" s="63"/>
      <c r="UO847" s="63"/>
      <c r="UZ847" s="63"/>
      <c r="VK847" s="63"/>
      <c r="VV847" s="63"/>
      <c r="WG847" s="63"/>
      <c r="WR847" s="63"/>
      <c r="XC847" s="63"/>
      <c r="XN847" s="63"/>
      <c r="XY847" s="63"/>
      <c r="YJ847" s="63"/>
      <c r="YU847" s="63"/>
      <c r="ZF847" s="63"/>
      <c r="ZQ847" s="63"/>
      <c r="AAB847" s="63"/>
      <c r="AAM847" s="63"/>
      <c r="AAX847" s="63"/>
      <c r="ABI847" s="63"/>
      <c r="ABT847" s="63"/>
      <c r="ACE847" s="63"/>
      <c r="ACP847" s="63"/>
      <c r="ADA847" s="63"/>
      <c r="ADL847" s="63"/>
      <c r="ADW847" s="63"/>
      <c r="AEH847" s="63"/>
      <c r="AES847" s="63"/>
      <c r="AFD847" s="63"/>
      <c r="AFO847" s="63"/>
      <c r="AFZ847" s="63"/>
      <c r="AGK847" s="63"/>
      <c r="AGV847" s="63"/>
      <c r="AHG847" s="63"/>
      <c r="AHR847" s="63"/>
      <c r="AIC847" s="63"/>
      <c r="AIN847" s="63"/>
      <c r="AIY847" s="63"/>
      <c r="AJJ847" s="63"/>
      <c r="AJU847" s="63"/>
      <c r="AKF847" s="63"/>
      <c r="AKQ847" s="63"/>
      <c r="ALB847" s="63"/>
      <c r="ALM847" s="63"/>
      <c r="ALX847" s="63"/>
      <c r="AMI847" s="63"/>
      <c r="AMT847" s="63"/>
      <c r="ANE847" s="63"/>
      <c r="ANP847" s="63"/>
      <c r="AOA847" s="63"/>
      <c r="AOL847" s="63"/>
      <c r="AOW847" s="63"/>
      <c r="APH847" s="63"/>
      <c r="APS847" s="63"/>
      <c r="AQD847" s="63"/>
      <c r="AQO847" s="63"/>
      <c r="AQZ847" s="63"/>
      <c r="ARK847" s="63"/>
      <c r="ARV847" s="63"/>
      <c r="ASG847" s="63"/>
      <c r="ASR847" s="63"/>
      <c r="ATC847" s="63"/>
      <c r="ATN847" s="63"/>
      <c r="ATY847" s="63"/>
      <c r="AUJ847" s="63"/>
      <c r="AUU847" s="63"/>
      <c r="AVF847" s="63"/>
      <c r="AVQ847" s="63"/>
      <c r="AWB847" s="63"/>
      <c r="AWM847" s="63"/>
      <c r="AWX847" s="63"/>
      <c r="AXI847" s="63"/>
      <c r="AXT847" s="63"/>
      <c r="AYE847" s="63"/>
      <c r="AYP847" s="63"/>
      <c r="AZA847" s="63"/>
    </row>
    <row r="848" spans="1:1023 1034:1353" ht="18.75" customHeight="1" x14ac:dyDescent="0.35">
      <c r="A848" s="24">
        <f>'total Scrap'!A848</f>
        <v>0</v>
      </c>
      <c r="B848" s="29">
        <f>'total Scrap'!D848</f>
        <v>0</v>
      </c>
      <c r="C848" s="45">
        <f>'total Scrap'!E848</f>
        <v>0</v>
      </c>
      <c r="D848" s="8">
        <f>'total Scrap'!F848</f>
        <v>0</v>
      </c>
      <c r="E848" s="26">
        <f t="shared" ca="1" si="129"/>
        <v>1457</v>
      </c>
      <c r="F848" s="26">
        <f t="shared" si="130"/>
        <v>610</v>
      </c>
      <c r="G848" s="27">
        <f t="shared" ca="1" si="131"/>
        <v>43.571428571428569</v>
      </c>
      <c r="H848" s="26">
        <f t="shared" ca="1" si="132"/>
        <v>4</v>
      </c>
      <c r="I848" s="26"/>
      <c r="J848" s="30"/>
      <c r="P848" s="57">
        <f t="shared" si="133"/>
        <v>0</v>
      </c>
      <c r="Q848" s="30">
        <f t="shared" si="134"/>
        <v>0</v>
      </c>
      <c r="T848" s="42">
        <f t="shared" si="135"/>
        <v>0</v>
      </c>
      <c r="V848" s="43">
        <f t="shared" si="136"/>
        <v>0</v>
      </c>
      <c r="W848" s="42">
        <f t="shared" si="137"/>
        <v>2</v>
      </c>
      <c r="AG848" s="63"/>
      <c r="AR848" s="63"/>
      <c r="BC848" s="63"/>
      <c r="BN848" s="63"/>
      <c r="BY848" s="63"/>
      <c r="CJ848" s="63"/>
      <c r="CU848" s="63"/>
      <c r="DF848" s="63"/>
      <c r="DQ848" s="63"/>
      <c r="EB848" s="63"/>
      <c r="EM848" s="63"/>
      <c r="EX848" s="63"/>
      <c r="FI848" s="63"/>
      <c r="FT848" s="63"/>
      <c r="GE848" s="63"/>
      <c r="GP848" s="63"/>
      <c r="HA848" s="63"/>
      <c r="HL848" s="63"/>
      <c r="HW848" s="63"/>
      <c r="IH848" s="63"/>
      <c r="IS848" s="63"/>
      <c r="JD848" s="63"/>
      <c r="JO848" s="63"/>
      <c r="JZ848" s="63"/>
      <c r="KK848" s="63"/>
      <c r="KV848" s="63"/>
      <c r="LG848" s="63"/>
      <c r="LR848" s="63"/>
      <c r="MC848" s="63"/>
      <c r="MN848" s="63"/>
      <c r="MY848" s="63"/>
      <c r="NJ848" s="63"/>
      <c r="NU848" s="63"/>
      <c r="OF848" s="63"/>
      <c r="OQ848" s="63"/>
      <c r="PB848" s="63"/>
      <c r="PM848" s="63"/>
      <c r="PX848" s="63"/>
      <c r="QI848" s="63"/>
      <c r="QT848" s="63"/>
      <c r="RE848" s="63"/>
      <c r="RP848" s="63"/>
      <c r="SA848" s="63"/>
      <c r="SL848" s="63"/>
      <c r="SW848" s="63"/>
      <c r="TH848" s="63"/>
      <c r="TS848" s="63"/>
      <c r="UD848" s="63"/>
      <c r="UO848" s="63"/>
      <c r="UZ848" s="63"/>
      <c r="VK848" s="63"/>
      <c r="VV848" s="63"/>
      <c r="WG848" s="63"/>
      <c r="WR848" s="63"/>
      <c r="XC848" s="63"/>
      <c r="XN848" s="63"/>
      <c r="XY848" s="63"/>
      <c r="YJ848" s="63"/>
      <c r="YU848" s="63"/>
      <c r="ZF848" s="63"/>
      <c r="ZQ848" s="63"/>
      <c r="AAB848" s="63"/>
      <c r="AAM848" s="63"/>
      <c r="AAX848" s="63"/>
      <c r="ABI848" s="63"/>
      <c r="ABT848" s="63"/>
      <c r="ACE848" s="63"/>
      <c r="ACP848" s="63"/>
      <c r="ADA848" s="63"/>
      <c r="ADL848" s="63"/>
      <c r="ADW848" s="63"/>
      <c r="AEH848" s="63"/>
      <c r="AES848" s="63"/>
      <c r="AFD848" s="63"/>
      <c r="AFO848" s="63"/>
      <c r="AFZ848" s="63"/>
      <c r="AGK848" s="63"/>
      <c r="AGV848" s="63"/>
      <c r="AHG848" s="63"/>
      <c r="AHR848" s="63"/>
      <c r="AIC848" s="63"/>
      <c r="AIN848" s="63"/>
      <c r="AIY848" s="63"/>
      <c r="AJJ848" s="63"/>
      <c r="AJU848" s="63"/>
      <c r="AKF848" s="63"/>
      <c r="AKQ848" s="63"/>
      <c r="ALB848" s="63"/>
      <c r="ALM848" s="63"/>
      <c r="ALX848" s="63"/>
      <c r="AMI848" s="63"/>
      <c r="AMT848" s="63"/>
      <c r="ANE848" s="63"/>
      <c r="ANP848" s="63"/>
      <c r="AOA848" s="63"/>
      <c r="AOL848" s="63"/>
      <c r="AOW848" s="63"/>
      <c r="APH848" s="63"/>
      <c r="APS848" s="63"/>
      <c r="AQD848" s="63"/>
      <c r="AQO848" s="63"/>
      <c r="AQZ848" s="63"/>
      <c r="ARK848" s="63"/>
      <c r="ARV848" s="63"/>
      <c r="ASG848" s="63"/>
      <c r="ASR848" s="63"/>
      <c r="ATC848" s="63"/>
      <c r="ATN848" s="63"/>
      <c r="ATY848" s="63"/>
      <c r="AUJ848" s="63"/>
      <c r="AUU848" s="63"/>
      <c r="AVF848" s="63"/>
      <c r="AVQ848" s="63"/>
      <c r="AWB848" s="63"/>
      <c r="AWM848" s="63"/>
      <c r="AWX848" s="63"/>
      <c r="AXI848" s="63"/>
      <c r="AXT848" s="63"/>
      <c r="AYE848" s="63"/>
      <c r="AYP848" s="63"/>
      <c r="AZA848" s="63"/>
    </row>
    <row r="849" spans="1:1023 1034:1353" ht="18.75" customHeight="1" x14ac:dyDescent="0.35">
      <c r="A849" s="24">
        <f>'total Scrap'!A849</f>
        <v>0</v>
      </c>
      <c r="B849" s="29">
        <f>'total Scrap'!D849</f>
        <v>0</v>
      </c>
      <c r="C849" s="45">
        <f>'total Scrap'!E849</f>
        <v>0</v>
      </c>
      <c r="D849" s="8">
        <f>'total Scrap'!F849</f>
        <v>0</v>
      </c>
      <c r="E849" s="26">
        <f t="shared" ca="1" si="129"/>
        <v>1457</v>
      </c>
      <c r="F849" s="26">
        <f t="shared" si="130"/>
        <v>610</v>
      </c>
      <c r="G849" s="27">
        <f t="shared" ca="1" si="131"/>
        <v>43.571428571428569</v>
      </c>
      <c r="H849" s="26">
        <f t="shared" ca="1" si="132"/>
        <v>4</v>
      </c>
      <c r="I849" s="26"/>
      <c r="J849" s="30"/>
      <c r="P849" s="57">
        <f t="shared" si="133"/>
        <v>0</v>
      </c>
      <c r="Q849" s="30">
        <f t="shared" si="134"/>
        <v>0</v>
      </c>
      <c r="T849" s="42">
        <f t="shared" si="135"/>
        <v>0</v>
      </c>
      <c r="V849" s="43">
        <f t="shared" si="136"/>
        <v>0</v>
      </c>
      <c r="W849" s="42">
        <f t="shared" si="137"/>
        <v>2</v>
      </c>
      <c r="AG849" s="63"/>
      <c r="AR849" s="63"/>
      <c r="BC849" s="63"/>
      <c r="BN849" s="63"/>
      <c r="BY849" s="63"/>
      <c r="CJ849" s="63"/>
      <c r="CU849" s="63"/>
      <c r="DF849" s="63"/>
      <c r="DQ849" s="63"/>
      <c r="EB849" s="63"/>
      <c r="EM849" s="63"/>
      <c r="EX849" s="63"/>
      <c r="FI849" s="63"/>
      <c r="FT849" s="63"/>
      <c r="GE849" s="63"/>
      <c r="GP849" s="63"/>
      <c r="HA849" s="63"/>
      <c r="HL849" s="63"/>
      <c r="HW849" s="63"/>
      <c r="IH849" s="63"/>
      <c r="IS849" s="63"/>
      <c r="JD849" s="63"/>
      <c r="JO849" s="63"/>
      <c r="JZ849" s="63"/>
      <c r="KK849" s="63"/>
      <c r="KV849" s="63"/>
      <c r="LG849" s="63"/>
      <c r="LR849" s="63"/>
      <c r="MC849" s="63"/>
      <c r="MN849" s="63"/>
      <c r="MY849" s="63"/>
      <c r="NJ849" s="63"/>
      <c r="NU849" s="63"/>
      <c r="OF849" s="63"/>
      <c r="OQ849" s="63"/>
      <c r="PB849" s="63"/>
      <c r="PM849" s="63"/>
      <c r="PX849" s="63"/>
      <c r="QI849" s="63"/>
      <c r="QT849" s="63"/>
      <c r="RE849" s="63"/>
      <c r="RP849" s="63"/>
      <c r="SA849" s="63"/>
      <c r="SL849" s="63"/>
      <c r="SW849" s="63"/>
      <c r="TH849" s="63"/>
      <c r="TS849" s="63"/>
      <c r="UD849" s="63"/>
      <c r="UO849" s="63"/>
      <c r="UZ849" s="63"/>
      <c r="VK849" s="63"/>
      <c r="VV849" s="63"/>
      <c r="WG849" s="63"/>
      <c r="WR849" s="63"/>
      <c r="XC849" s="63"/>
      <c r="XN849" s="63"/>
      <c r="XY849" s="63"/>
      <c r="YJ849" s="63"/>
      <c r="YU849" s="63"/>
      <c r="ZF849" s="63"/>
      <c r="ZQ849" s="63"/>
      <c r="AAB849" s="63"/>
      <c r="AAM849" s="63"/>
      <c r="AAX849" s="63"/>
      <c r="ABI849" s="63"/>
      <c r="ABT849" s="63"/>
      <c r="ACE849" s="63"/>
      <c r="ACP849" s="63"/>
      <c r="ADA849" s="63"/>
      <c r="ADL849" s="63"/>
      <c r="ADW849" s="63"/>
      <c r="AEH849" s="63"/>
      <c r="AES849" s="63"/>
      <c r="AFD849" s="63"/>
      <c r="AFO849" s="63"/>
      <c r="AFZ849" s="63"/>
      <c r="AGK849" s="63"/>
      <c r="AGV849" s="63"/>
      <c r="AHG849" s="63"/>
      <c r="AHR849" s="63"/>
      <c r="AIC849" s="63"/>
      <c r="AIN849" s="63"/>
      <c r="AIY849" s="63"/>
      <c r="AJJ849" s="63"/>
      <c r="AJU849" s="63"/>
      <c r="AKF849" s="63"/>
      <c r="AKQ849" s="63"/>
      <c r="ALB849" s="63"/>
      <c r="ALM849" s="63"/>
      <c r="ALX849" s="63"/>
      <c r="AMI849" s="63"/>
      <c r="AMT849" s="63"/>
      <c r="ANE849" s="63"/>
      <c r="ANP849" s="63"/>
      <c r="AOA849" s="63"/>
      <c r="AOL849" s="63"/>
      <c r="AOW849" s="63"/>
      <c r="APH849" s="63"/>
      <c r="APS849" s="63"/>
      <c r="AQD849" s="63"/>
      <c r="AQO849" s="63"/>
      <c r="AQZ849" s="63"/>
      <c r="ARK849" s="63"/>
      <c r="ARV849" s="63"/>
      <c r="ASG849" s="63"/>
      <c r="ASR849" s="63"/>
      <c r="ATC849" s="63"/>
      <c r="ATN849" s="63"/>
      <c r="ATY849" s="63"/>
      <c r="AUJ849" s="63"/>
      <c r="AUU849" s="63"/>
      <c r="AVF849" s="63"/>
      <c r="AVQ849" s="63"/>
      <c r="AWB849" s="63"/>
      <c r="AWM849" s="63"/>
      <c r="AWX849" s="63"/>
      <c r="AXI849" s="63"/>
      <c r="AXT849" s="63"/>
      <c r="AYE849" s="63"/>
      <c r="AYP849" s="63"/>
      <c r="AZA849" s="63"/>
    </row>
    <row r="850" spans="1:1023 1034:1353" ht="18.75" customHeight="1" x14ac:dyDescent="0.35">
      <c r="A850" s="24">
        <f>'total Scrap'!A850</f>
        <v>0</v>
      </c>
      <c r="B850" s="29">
        <f>'total Scrap'!D850</f>
        <v>0</v>
      </c>
      <c r="C850" s="45">
        <f>'total Scrap'!E850</f>
        <v>0</v>
      </c>
      <c r="D850" s="8">
        <f>'total Scrap'!F850</f>
        <v>0</v>
      </c>
      <c r="E850" s="26">
        <f t="shared" ca="1" si="129"/>
        <v>1457</v>
      </c>
      <c r="F850" s="26">
        <f t="shared" si="130"/>
        <v>610</v>
      </c>
      <c r="G850" s="27">
        <f t="shared" ca="1" si="131"/>
        <v>43.571428571428569</v>
      </c>
      <c r="H850" s="26">
        <f t="shared" ca="1" si="132"/>
        <v>4</v>
      </c>
      <c r="I850" s="26"/>
      <c r="J850" s="30"/>
      <c r="P850" s="57">
        <f t="shared" si="133"/>
        <v>0</v>
      </c>
      <c r="Q850" s="30">
        <f t="shared" si="134"/>
        <v>0</v>
      </c>
      <c r="T850" s="42">
        <f t="shared" si="135"/>
        <v>0</v>
      </c>
      <c r="V850" s="43">
        <f t="shared" si="136"/>
        <v>0</v>
      </c>
      <c r="W850" s="42">
        <f t="shared" si="137"/>
        <v>2</v>
      </c>
      <c r="AG850" s="63"/>
      <c r="AR850" s="63"/>
      <c r="BC850" s="63"/>
      <c r="BN850" s="63"/>
      <c r="BY850" s="63"/>
      <c r="CJ850" s="63"/>
      <c r="CU850" s="63"/>
      <c r="DF850" s="63"/>
      <c r="DQ850" s="63"/>
      <c r="EB850" s="63"/>
      <c r="EM850" s="63"/>
      <c r="EX850" s="63"/>
      <c r="FI850" s="63"/>
      <c r="FT850" s="63"/>
      <c r="GE850" s="63"/>
      <c r="GP850" s="63"/>
      <c r="HA850" s="63"/>
      <c r="HL850" s="63"/>
      <c r="HW850" s="63"/>
      <c r="IH850" s="63"/>
      <c r="IS850" s="63"/>
      <c r="JD850" s="63"/>
      <c r="JO850" s="63"/>
      <c r="JZ850" s="63"/>
      <c r="KK850" s="63"/>
      <c r="KV850" s="63"/>
      <c r="LG850" s="63"/>
      <c r="LR850" s="63"/>
      <c r="MC850" s="63"/>
      <c r="MN850" s="63"/>
      <c r="MY850" s="63"/>
      <c r="NJ850" s="63"/>
      <c r="NU850" s="63"/>
      <c r="OF850" s="63"/>
      <c r="OQ850" s="63"/>
      <c r="PB850" s="63"/>
      <c r="PM850" s="63"/>
      <c r="PX850" s="63"/>
      <c r="QI850" s="63"/>
      <c r="QT850" s="63"/>
      <c r="RE850" s="63"/>
      <c r="RP850" s="63"/>
      <c r="SA850" s="63"/>
      <c r="SL850" s="63"/>
      <c r="SW850" s="63"/>
      <c r="TH850" s="63"/>
      <c r="TS850" s="63"/>
      <c r="UD850" s="63"/>
      <c r="UO850" s="63"/>
      <c r="UZ850" s="63"/>
      <c r="VK850" s="63"/>
      <c r="VV850" s="63"/>
      <c r="WG850" s="63"/>
      <c r="WR850" s="63"/>
      <c r="XC850" s="63"/>
      <c r="XN850" s="63"/>
      <c r="XY850" s="63"/>
      <c r="YJ850" s="63"/>
      <c r="YU850" s="63"/>
      <c r="ZF850" s="63"/>
      <c r="ZQ850" s="63"/>
      <c r="AAB850" s="63"/>
      <c r="AAM850" s="63"/>
      <c r="AAX850" s="63"/>
      <c r="ABI850" s="63"/>
      <c r="ABT850" s="63"/>
      <c r="ACE850" s="63"/>
      <c r="ACP850" s="63"/>
      <c r="ADA850" s="63"/>
      <c r="ADL850" s="63"/>
      <c r="ADW850" s="63"/>
      <c r="AEH850" s="63"/>
      <c r="AES850" s="63"/>
      <c r="AFD850" s="63"/>
      <c r="AFO850" s="63"/>
      <c r="AFZ850" s="63"/>
      <c r="AGK850" s="63"/>
      <c r="AGV850" s="63"/>
      <c r="AHG850" s="63"/>
      <c r="AHR850" s="63"/>
      <c r="AIC850" s="63"/>
      <c r="AIN850" s="63"/>
      <c r="AIY850" s="63"/>
      <c r="AJJ850" s="63"/>
      <c r="AJU850" s="63"/>
      <c r="AKF850" s="63"/>
      <c r="AKQ850" s="63"/>
      <c r="ALB850" s="63"/>
      <c r="ALM850" s="63"/>
      <c r="ALX850" s="63"/>
      <c r="AMI850" s="63"/>
      <c r="AMT850" s="63"/>
      <c r="ANE850" s="63"/>
      <c r="ANP850" s="63"/>
      <c r="AOA850" s="63"/>
      <c r="AOL850" s="63"/>
      <c r="AOW850" s="63"/>
      <c r="APH850" s="63"/>
      <c r="APS850" s="63"/>
      <c r="AQD850" s="63"/>
      <c r="AQO850" s="63"/>
      <c r="AQZ850" s="63"/>
      <c r="ARK850" s="63"/>
      <c r="ARV850" s="63"/>
      <c r="ASG850" s="63"/>
      <c r="ASR850" s="63"/>
      <c r="ATC850" s="63"/>
      <c r="ATN850" s="63"/>
      <c r="ATY850" s="63"/>
      <c r="AUJ850" s="63"/>
      <c r="AUU850" s="63"/>
      <c r="AVF850" s="63"/>
      <c r="AVQ850" s="63"/>
      <c r="AWB850" s="63"/>
      <c r="AWM850" s="63"/>
      <c r="AWX850" s="63"/>
      <c r="AXI850" s="63"/>
      <c r="AXT850" s="63"/>
      <c r="AYE850" s="63"/>
      <c r="AYP850" s="63"/>
      <c r="AZA850" s="63"/>
    </row>
    <row r="851" spans="1:1023 1034:1353" ht="18.75" customHeight="1" x14ac:dyDescent="0.35">
      <c r="A851" s="24">
        <f>'total Scrap'!A851</f>
        <v>0</v>
      </c>
      <c r="B851" s="29">
        <f>'total Scrap'!D851</f>
        <v>0</v>
      </c>
      <c r="C851" s="45">
        <f>'total Scrap'!E851</f>
        <v>0</v>
      </c>
      <c r="D851" s="8">
        <f>'total Scrap'!F851</f>
        <v>0</v>
      </c>
      <c r="E851" s="26">
        <f t="shared" ca="1" si="129"/>
        <v>1457</v>
      </c>
      <c r="F851" s="26">
        <f t="shared" si="130"/>
        <v>610</v>
      </c>
      <c r="G851" s="27">
        <f t="shared" ca="1" si="131"/>
        <v>43.571428571428569</v>
      </c>
      <c r="H851" s="26">
        <f t="shared" ca="1" si="132"/>
        <v>4</v>
      </c>
      <c r="I851" s="26"/>
      <c r="J851" s="30"/>
      <c r="P851" s="57">
        <f t="shared" si="133"/>
        <v>0</v>
      </c>
      <c r="Q851" s="30">
        <f t="shared" si="134"/>
        <v>0</v>
      </c>
      <c r="T851" s="42">
        <f t="shared" si="135"/>
        <v>0</v>
      </c>
      <c r="V851" s="43">
        <f t="shared" si="136"/>
        <v>0</v>
      </c>
      <c r="W851" s="42">
        <f t="shared" si="137"/>
        <v>2</v>
      </c>
      <c r="AG851" s="63"/>
      <c r="AR851" s="63"/>
      <c r="BC851" s="63"/>
      <c r="BN851" s="63"/>
      <c r="BY851" s="63"/>
      <c r="CJ851" s="63"/>
      <c r="CU851" s="63"/>
      <c r="DF851" s="63"/>
      <c r="DQ851" s="63"/>
      <c r="EB851" s="63"/>
      <c r="EM851" s="63"/>
      <c r="EX851" s="63"/>
      <c r="FI851" s="63"/>
      <c r="FT851" s="63"/>
      <c r="GE851" s="63"/>
      <c r="GP851" s="63"/>
      <c r="HA851" s="63"/>
      <c r="HL851" s="63"/>
      <c r="HW851" s="63"/>
      <c r="IH851" s="63"/>
      <c r="IS851" s="63"/>
      <c r="JD851" s="63"/>
      <c r="JO851" s="63"/>
      <c r="JZ851" s="63"/>
      <c r="KK851" s="63"/>
      <c r="KV851" s="63"/>
      <c r="LG851" s="63"/>
      <c r="LR851" s="63"/>
      <c r="MC851" s="63"/>
      <c r="MN851" s="63"/>
      <c r="MY851" s="63"/>
      <c r="NJ851" s="63"/>
      <c r="NU851" s="63"/>
      <c r="OF851" s="63"/>
      <c r="OQ851" s="63"/>
      <c r="PB851" s="63"/>
      <c r="PM851" s="63"/>
      <c r="PX851" s="63"/>
      <c r="QI851" s="63"/>
      <c r="QT851" s="63"/>
      <c r="RE851" s="63"/>
      <c r="RP851" s="63"/>
      <c r="SA851" s="63"/>
      <c r="SL851" s="63"/>
      <c r="SW851" s="63"/>
      <c r="TH851" s="63"/>
      <c r="TS851" s="63"/>
      <c r="UD851" s="63"/>
      <c r="UO851" s="63"/>
      <c r="UZ851" s="63"/>
      <c r="VK851" s="63"/>
      <c r="VV851" s="63"/>
      <c r="WG851" s="63"/>
      <c r="WR851" s="63"/>
      <c r="XC851" s="63"/>
      <c r="XN851" s="63"/>
      <c r="XY851" s="63"/>
      <c r="YJ851" s="63"/>
      <c r="YU851" s="63"/>
      <c r="ZF851" s="63"/>
      <c r="ZQ851" s="63"/>
      <c r="AAB851" s="63"/>
      <c r="AAM851" s="63"/>
      <c r="AAX851" s="63"/>
      <c r="ABI851" s="63"/>
      <c r="ABT851" s="63"/>
      <c r="ACE851" s="63"/>
      <c r="ACP851" s="63"/>
      <c r="ADA851" s="63"/>
      <c r="ADL851" s="63"/>
      <c r="ADW851" s="63"/>
      <c r="AEH851" s="63"/>
      <c r="AES851" s="63"/>
      <c r="AFD851" s="63"/>
      <c r="AFO851" s="63"/>
      <c r="AFZ851" s="63"/>
      <c r="AGK851" s="63"/>
      <c r="AGV851" s="63"/>
      <c r="AHG851" s="63"/>
      <c r="AHR851" s="63"/>
      <c r="AIC851" s="63"/>
      <c r="AIN851" s="63"/>
      <c r="AIY851" s="63"/>
      <c r="AJJ851" s="63"/>
      <c r="AJU851" s="63"/>
      <c r="AKF851" s="63"/>
      <c r="AKQ851" s="63"/>
      <c r="ALB851" s="63"/>
      <c r="ALM851" s="63"/>
      <c r="ALX851" s="63"/>
      <c r="AMI851" s="63"/>
      <c r="AMT851" s="63"/>
      <c r="ANE851" s="63"/>
      <c r="ANP851" s="63"/>
      <c r="AOA851" s="63"/>
      <c r="AOL851" s="63"/>
      <c r="AOW851" s="63"/>
      <c r="APH851" s="63"/>
      <c r="APS851" s="63"/>
      <c r="AQD851" s="63"/>
      <c r="AQO851" s="63"/>
      <c r="AQZ851" s="63"/>
      <c r="ARK851" s="63"/>
      <c r="ARV851" s="63"/>
      <c r="ASG851" s="63"/>
      <c r="ASR851" s="63"/>
      <c r="ATC851" s="63"/>
      <c r="ATN851" s="63"/>
      <c r="ATY851" s="63"/>
      <c r="AUJ851" s="63"/>
      <c r="AUU851" s="63"/>
      <c r="AVF851" s="63"/>
      <c r="AVQ851" s="63"/>
      <c r="AWB851" s="63"/>
      <c r="AWM851" s="63"/>
      <c r="AWX851" s="63"/>
      <c r="AXI851" s="63"/>
      <c r="AXT851" s="63"/>
      <c r="AYE851" s="63"/>
      <c r="AYP851" s="63"/>
      <c r="AZA851" s="63"/>
    </row>
    <row r="852" spans="1:1023 1034:1353" ht="18.75" customHeight="1" x14ac:dyDescent="0.35">
      <c r="A852" s="24">
        <f>'total Scrap'!A852</f>
        <v>0</v>
      </c>
      <c r="B852" s="29">
        <f>'total Scrap'!D852</f>
        <v>0</v>
      </c>
      <c r="C852" s="45">
        <f>'total Scrap'!E852</f>
        <v>0</v>
      </c>
      <c r="D852" s="8">
        <f>'total Scrap'!F852</f>
        <v>0</v>
      </c>
      <c r="E852" s="26">
        <f t="shared" ca="1" si="129"/>
        <v>1457</v>
      </c>
      <c r="F852" s="26">
        <f t="shared" si="130"/>
        <v>610</v>
      </c>
      <c r="G852" s="27">
        <f t="shared" ca="1" si="131"/>
        <v>43.571428571428569</v>
      </c>
      <c r="H852" s="26">
        <f t="shared" ca="1" si="132"/>
        <v>4</v>
      </c>
      <c r="I852" s="26"/>
      <c r="J852" s="30"/>
      <c r="P852" s="57">
        <f t="shared" si="133"/>
        <v>0</v>
      </c>
      <c r="Q852" s="30">
        <f t="shared" si="134"/>
        <v>0</v>
      </c>
      <c r="T852" s="42">
        <f t="shared" si="135"/>
        <v>0</v>
      </c>
      <c r="V852" s="43">
        <f t="shared" si="136"/>
        <v>0</v>
      </c>
      <c r="W852" s="42">
        <f t="shared" si="137"/>
        <v>2</v>
      </c>
      <c r="AG852" s="63"/>
      <c r="AR852" s="63"/>
      <c r="BC852" s="63"/>
      <c r="BN852" s="63"/>
      <c r="BY852" s="63"/>
      <c r="CJ852" s="63"/>
      <c r="CU852" s="63"/>
      <c r="DF852" s="63"/>
      <c r="DQ852" s="63"/>
      <c r="EB852" s="63"/>
      <c r="EM852" s="63"/>
      <c r="EX852" s="63"/>
      <c r="FI852" s="63"/>
      <c r="FT852" s="63"/>
      <c r="GE852" s="63"/>
      <c r="GP852" s="63"/>
      <c r="HA852" s="63"/>
      <c r="HL852" s="63"/>
      <c r="HW852" s="63"/>
      <c r="IH852" s="63"/>
      <c r="IS852" s="63"/>
      <c r="JD852" s="63"/>
      <c r="JO852" s="63"/>
      <c r="JZ852" s="63"/>
      <c r="KK852" s="63"/>
      <c r="KV852" s="63"/>
      <c r="LG852" s="63"/>
      <c r="LR852" s="63"/>
      <c r="MC852" s="63"/>
      <c r="MN852" s="63"/>
      <c r="MY852" s="63"/>
      <c r="NJ852" s="63"/>
      <c r="NU852" s="63"/>
      <c r="OF852" s="63"/>
      <c r="OQ852" s="63"/>
      <c r="PB852" s="63"/>
      <c r="PM852" s="63"/>
      <c r="PX852" s="63"/>
      <c r="QI852" s="63"/>
      <c r="QT852" s="63"/>
      <c r="RE852" s="63"/>
      <c r="RP852" s="63"/>
      <c r="SA852" s="63"/>
      <c r="SL852" s="63"/>
      <c r="SW852" s="63"/>
      <c r="TH852" s="63"/>
      <c r="TS852" s="63"/>
      <c r="UD852" s="63"/>
      <c r="UO852" s="63"/>
      <c r="UZ852" s="63"/>
      <c r="VK852" s="63"/>
      <c r="VV852" s="63"/>
      <c r="WG852" s="63"/>
      <c r="WR852" s="63"/>
      <c r="XC852" s="63"/>
      <c r="XN852" s="63"/>
      <c r="XY852" s="63"/>
      <c r="YJ852" s="63"/>
      <c r="YU852" s="63"/>
      <c r="ZF852" s="63"/>
      <c r="ZQ852" s="63"/>
      <c r="AAB852" s="63"/>
      <c r="AAM852" s="63"/>
      <c r="AAX852" s="63"/>
      <c r="ABI852" s="63"/>
      <c r="ABT852" s="63"/>
      <c r="ACE852" s="63"/>
      <c r="ACP852" s="63"/>
      <c r="ADA852" s="63"/>
      <c r="ADL852" s="63"/>
      <c r="ADW852" s="63"/>
      <c r="AEH852" s="63"/>
      <c r="AES852" s="63"/>
      <c r="AFD852" s="63"/>
      <c r="AFO852" s="63"/>
      <c r="AFZ852" s="63"/>
      <c r="AGK852" s="63"/>
      <c r="AGV852" s="63"/>
      <c r="AHG852" s="63"/>
      <c r="AHR852" s="63"/>
      <c r="AIC852" s="63"/>
      <c r="AIN852" s="63"/>
      <c r="AIY852" s="63"/>
      <c r="AJJ852" s="63"/>
      <c r="AJU852" s="63"/>
      <c r="AKF852" s="63"/>
      <c r="AKQ852" s="63"/>
      <c r="ALB852" s="63"/>
      <c r="ALM852" s="63"/>
      <c r="ALX852" s="63"/>
      <c r="AMI852" s="63"/>
      <c r="AMT852" s="63"/>
      <c r="ANE852" s="63"/>
      <c r="ANP852" s="63"/>
      <c r="AOA852" s="63"/>
      <c r="AOL852" s="63"/>
      <c r="AOW852" s="63"/>
      <c r="APH852" s="63"/>
      <c r="APS852" s="63"/>
      <c r="AQD852" s="63"/>
      <c r="AQO852" s="63"/>
      <c r="AQZ852" s="63"/>
      <c r="ARK852" s="63"/>
      <c r="ARV852" s="63"/>
      <c r="ASG852" s="63"/>
      <c r="ASR852" s="63"/>
      <c r="ATC852" s="63"/>
      <c r="ATN852" s="63"/>
      <c r="ATY852" s="63"/>
      <c r="AUJ852" s="63"/>
      <c r="AUU852" s="63"/>
      <c r="AVF852" s="63"/>
      <c r="AVQ852" s="63"/>
      <c r="AWB852" s="63"/>
      <c r="AWM852" s="63"/>
      <c r="AWX852" s="63"/>
      <c r="AXI852" s="63"/>
      <c r="AXT852" s="63"/>
      <c r="AYE852" s="63"/>
      <c r="AYP852" s="63"/>
      <c r="AZA852" s="63"/>
    </row>
    <row r="853" spans="1:1023 1034:1353" ht="18.75" customHeight="1" x14ac:dyDescent="0.35">
      <c r="A853" s="24">
        <f>'total Scrap'!A853</f>
        <v>0</v>
      </c>
      <c r="B853" s="29">
        <f>'total Scrap'!D853</f>
        <v>0</v>
      </c>
      <c r="C853" s="45">
        <f>'total Scrap'!E853</f>
        <v>0</v>
      </c>
      <c r="D853" s="8">
        <f>'total Scrap'!F853</f>
        <v>0</v>
      </c>
      <c r="E853" s="26">
        <f t="shared" ca="1" si="129"/>
        <v>1457</v>
      </c>
      <c r="F853" s="26">
        <f t="shared" si="130"/>
        <v>610</v>
      </c>
      <c r="G853" s="27">
        <f t="shared" ca="1" si="131"/>
        <v>43.571428571428569</v>
      </c>
      <c r="H853" s="26">
        <f t="shared" ca="1" si="132"/>
        <v>4</v>
      </c>
      <c r="I853" s="26"/>
      <c r="J853" s="30"/>
      <c r="P853" s="57">
        <f t="shared" si="133"/>
        <v>0</v>
      </c>
      <c r="Q853" s="30">
        <f t="shared" si="134"/>
        <v>0</v>
      </c>
      <c r="T853" s="42">
        <f t="shared" si="135"/>
        <v>0</v>
      </c>
      <c r="V853" s="43">
        <f t="shared" si="136"/>
        <v>0</v>
      </c>
      <c r="W853" s="42">
        <f t="shared" si="137"/>
        <v>2</v>
      </c>
      <c r="AG853" s="63"/>
      <c r="AR853" s="63"/>
      <c r="BC853" s="63"/>
      <c r="BN853" s="63"/>
      <c r="BY853" s="63"/>
      <c r="CJ853" s="63"/>
      <c r="CU853" s="63"/>
      <c r="DF853" s="63"/>
      <c r="DQ853" s="63"/>
      <c r="EB853" s="63"/>
      <c r="EM853" s="63"/>
      <c r="EX853" s="63"/>
      <c r="FI853" s="63"/>
      <c r="FT853" s="63"/>
      <c r="GE853" s="63"/>
      <c r="GP853" s="63"/>
      <c r="HA853" s="63"/>
      <c r="HL853" s="63"/>
      <c r="HW853" s="63"/>
      <c r="IH853" s="63"/>
      <c r="IS853" s="63"/>
      <c r="JD853" s="63"/>
      <c r="JO853" s="63"/>
      <c r="JZ853" s="63"/>
      <c r="KK853" s="63"/>
      <c r="KV853" s="63"/>
      <c r="LG853" s="63"/>
      <c r="LR853" s="63"/>
      <c r="MC853" s="63"/>
      <c r="MN853" s="63"/>
      <c r="MY853" s="63"/>
      <c r="NJ853" s="63"/>
      <c r="NU853" s="63"/>
      <c r="OF853" s="63"/>
      <c r="OQ853" s="63"/>
      <c r="PB853" s="63"/>
      <c r="PM853" s="63"/>
      <c r="PX853" s="63"/>
      <c r="QI853" s="63"/>
      <c r="QT853" s="63"/>
      <c r="RE853" s="63"/>
      <c r="RP853" s="63"/>
      <c r="SA853" s="63"/>
      <c r="SL853" s="63"/>
      <c r="SW853" s="63"/>
      <c r="TH853" s="63"/>
      <c r="TS853" s="63"/>
      <c r="UD853" s="63"/>
      <c r="UO853" s="63"/>
      <c r="UZ853" s="63"/>
      <c r="VK853" s="63"/>
      <c r="VV853" s="63"/>
      <c r="WG853" s="63"/>
      <c r="WR853" s="63"/>
      <c r="XC853" s="63"/>
      <c r="XN853" s="63"/>
      <c r="XY853" s="63"/>
      <c r="YJ853" s="63"/>
      <c r="YU853" s="63"/>
      <c r="ZF853" s="63"/>
      <c r="ZQ853" s="63"/>
      <c r="AAB853" s="63"/>
      <c r="AAM853" s="63"/>
      <c r="AAX853" s="63"/>
      <c r="ABI853" s="63"/>
      <c r="ABT853" s="63"/>
      <c r="ACE853" s="63"/>
      <c r="ACP853" s="63"/>
      <c r="ADA853" s="63"/>
      <c r="ADL853" s="63"/>
      <c r="ADW853" s="63"/>
      <c r="AEH853" s="63"/>
      <c r="AES853" s="63"/>
      <c r="AFD853" s="63"/>
      <c r="AFO853" s="63"/>
      <c r="AFZ853" s="63"/>
      <c r="AGK853" s="63"/>
      <c r="AGV853" s="63"/>
      <c r="AHG853" s="63"/>
      <c r="AHR853" s="63"/>
      <c r="AIC853" s="63"/>
      <c r="AIN853" s="63"/>
      <c r="AIY853" s="63"/>
      <c r="AJJ853" s="63"/>
      <c r="AJU853" s="63"/>
      <c r="AKF853" s="63"/>
      <c r="AKQ853" s="63"/>
      <c r="ALB853" s="63"/>
      <c r="ALM853" s="63"/>
      <c r="ALX853" s="63"/>
      <c r="AMI853" s="63"/>
      <c r="AMT853" s="63"/>
      <c r="ANE853" s="63"/>
      <c r="ANP853" s="63"/>
      <c r="AOA853" s="63"/>
      <c r="AOL853" s="63"/>
      <c r="AOW853" s="63"/>
      <c r="APH853" s="63"/>
      <c r="APS853" s="63"/>
      <c r="AQD853" s="63"/>
      <c r="AQO853" s="63"/>
      <c r="AQZ853" s="63"/>
      <c r="ARK853" s="63"/>
      <c r="ARV853" s="63"/>
      <c r="ASG853" s="63"/>
      <c r="ASR853" s="63"/>
      <c r="ATC853" s="63"/>
      <c r="ATN853" s="63"/>
      <c r="ATY853" s="63"/>
      <c r="AUJ853" s="63"/>
      <c r="AUU853" s="63"/>
      <c r="AVF853" s="63"/>
      <c r="AVQ853" s="63"/>
      <c r="AWB853" s="63"/>
      <c r="AWM853" s="63"/>
      <c r="AWX853" s="63"/>
      <c r="AXI853" s="63"/>
      <c r="AXT853" s="63"/>
      <c r="AYE853" s="63"/>
      <c r="AYP853" s="63"/>
      <c r="AZA853" s="63"/>
    </row>
    <row r="854" spans="1:1023 1034:1353" ht="18.75" customHeight="1" x14ac:dyDescent="0.35">
      <c r="A854" s="24">
        <f>'total Scrap'!A854</f>
        <v>0</v>
      </c>
      <c r="B854" s="29">
        <f>'total Scrap'!D854</f>
        <v>0</v>
      </c>
      <c r="C854" s="45">
        <f>'total Scrap'!E854</f>
        <v>0</v>
      </c>
      <c r="D854" s="8">
        <f>'total Scrap'!F854</f>
        <v>0</v>
      </c>
      <c r="E854" s="26">
        <f t="shared" ca="1" si="129"/>
        <v>1457</v>
      </c>
      <c r="F854" s="26">
        <f t="shared" si="130"/>
        <v>610</v>
      </c>
      <c r="G854" s="27">
        <f t="shared" ca="1" si="131"/>
        <v>43.571428571428569</v>
      </c>
      <c r="H854" s="26">
        <f t="shared" ca="1" si="132"/>
        <v>4</v>
      </c>
      <c r="I854" s="26"/>
      <c r="J854" s="30"/>
      <c r="P854" s="57">
        <f t="shared" si="133"/>
        <v>0</v>
      </c>
      <c r="Q854" s="30">
        <f t="shared" si="134"/>
        <v>0</v>
      </c>
      <c r="T854" s="42">
        <f t="shared" si="135"/>
        <v>0</v>
      </c>
      <c r="V854" s="43">
        <f t="shared" si="136"/>
        <v>0</v>
      </c>
      <c r="W854" s="42">
        <f t="shared" si="137"/>
        <v>2</v>
      </c>
      <c r="AG854" s="63"/>
      <c r="AR854" s="63"/>
      <c r="BC854" s="63"/>
      <c r="BN854" s="63"/>
      <c r="BY854" s="63"/>
      <c r="CJ854" s="63"/>
      <c r="CU854" s="63"/>
      <c r="DF854" s="63"/>
      <c r="DQ854" s="63"/>
      <c r="EB854" s="63"/>
      <c r="EM854" s="63"/>
      <c r="EX854" s="63"/>
      <c r="FI854" s="63"/>
      <c r="FT854" s="63"/>
      <c r="GE854" s="63"/>
      <c r="GP854" s="63"/>
      <c r="HA854" s="63"/>
      <c r="HL854" s="63"/>
      <c r="HW854" s="63"/>
      <c r="IH854" s="63"/>
      <c r="IS854" s="63"/>
      <c r="JD854" s="63"/>
      <c r="JO854" s="63"/>
      <c r="JZ854" s="63"/>
      <c r="KK854" s="63"/>
      <c r="KV854" s="63"/>
      <c r="LG854" s="63"/>
      <c r="LR854" s="63"/>
      <c r="MC854" s="63"/>
      <c r="MN854" s="63"/>
      <c r="MY854" s="63"/>
      <c r="NJ854" s="63"/>
      <c r="NU854" s="63"/>
      <c r="OF854" s="63"/>
      <c r="OQ854" s="63"/>
      <c r="PB854" s="63"/>
      <c r="PM854" s="63"/>
      <c r="PX854" s="63"/>
      <c r="QI854" s="63"/>
      <c r="QT854" s="63"/>
      <c r="RE854" s="63"/>
      <c r="RP854" s="63"/>
      <c r="SA854" s="63"/>
      <c r="SL854" s="63"/>
      <c r="SW854" s="63"/>
      <c r="TH854" s="63"/>
      <c r="TS854" s="63"/>
      <c r="UD854" s="63"/>
      <c r="UO854" s="63"/>
      <c r="UZ854" s="63"/>
      <c r="VK854" s="63"/>
      <c r="VV854" s="63"/>
      <c r="WG854" s="63"/>
      <c r="WR854" s="63"/>
      <c r="XC854" s="63"/>
      <c r="XN854" s="63"/>
      <c r="XY854" s="63"/>
      <c r="YJ854" s="63"/>
      <c r="YU854" s="63"/>
      <c r="ZF854" s="63"/>
      <c r="ZQ854" s="63"/>
      <c r="AAB854" s="63"/>
      <c r="AAM854" s="63"/>
      <c r="AAX854" s="63"/>
      <c r="ABI854" s="63"/>
      <c r="ABT854" s="63"/>
      <c r="ACE854" s="63"/>
      <c r="ACP854" s="63"/>
      <c r="ADA854" s="63"/>
      <c r="ADL854" s="63"/>
      <c r="ADW854" s="63"/>
      <c r="AEH854" s="63"/>
      <c r="AES854" s="63"/>
      <c r="AFD854" s="63"/>
      <c r="AFO854" s="63"/>
      <c r="AFZ854" s="63"/>
      <c r="AGK854" s="63"/>
      <c r="AGV854" s="63"/>
      <c r="AHG854" s="63"/>
      <c r="AHR854" s="63"/>
      <c r="AIC854" s="63"/>
      <c r="AIN854" s="63"/>
      <c r="AIY854" s="63"/>
      <c r="AJJ854" s="63"/>
      <c r="AJU854" s="63"/>
      <c r="AKF854" s="63"/>
      <c r="AKQ854" s="63"/>
      <c r="ALB854" s="63"/>
      <c r="ALM854" s="63"/>
      <c r="ALX854" s="63"/>
      <c r="AMI854" s="63"/>
      <c r="AMT854" s="63"/>
      <c r="ANE854" s="63"/>
      <c r="ANP854" s="63"/>
      <c r="AOA854" s="63"/>
      <c r="AOL854" s="63"/>
      <c r="AOW854" s="63"/>
      <c r="APH854" s="63"/>
      <c r="APS854" s="63"/>
      <c r="AQD854" s="63"/>
      <c r="AQO854" s="63"/>
      <c r="AQZ854" s="63"/>
      <c r="ARK854" s="63"/>
      <c r="ARV854" s="63"/>
      <c r="ASG854" s="63"/>
      <c r="ASR854" s="63"/>
      <c r="ATC854" s="63"/>
      <c r="ATN854" s="63"/>
      <c r="ATY854" s="63"/>
      <c r="AUJ854" s="63"/>
      <c r="AUU854" s="63"/>
      <c r="AVF854" s="63"/>
      <c r="AVQ854" s="63"/>
      <c r="AWB854" s="63"/>
      <c r="AWM854" s="63"/>
      <c r="AWX854" s="63"/>
      <c r="AXI854" s="63"/>
      <c r="AXT854" s="63"/>
      <c r="AYE854" s="63"/>
      <c r="AYP854" s="63"/>
      <c r="AZA854" s="63"/>
    </row>
    <row r="855" spans="1:1023 1034:1353" ht="18.75" customHeight="1" x14ac:dyDescent="0.35">
      <c r="A855" s="24">
        <f>'total Scrap'!A855</f>
        <v>0</v>
      </c>
      <c r="B855" s="29">
        <f>'total Scrap'!D855</f>
        <v>0</v>
      </c>
      <c r="C855" s="45">
        <f>'total Scrap'!E855</f>
        <v>0</v>
      </c>
      <c r="D855" s="8">
        <f>'total Scrap'!F855</f>
        <v>0</v>
      </c>
      <c r="E855" s="26">
        <f t="shared" ca="1" si="129"/>
        <v>1457</v>
      </c>
      <c r="F855" s="26">
        <f t="shared" si="130"/>
        <v>610</v>
      </c>
      <c r="G855" s="27">
        <f t="shared" ca="1" si="131"/>
        <v>43.571428571428569</v>
      </c>
      <c r="H855" s="26">
        <f t="shared" ca="1" si="132"/>
        <v>4</v>
      </c>
      <c r="I855" s="26"/>
      <c r="J855" s="30"/>
      <c r="P855" s="57">
        <f t="shared" si="133"/>
        <v>0</v>
      </c>
      <c r="Q855" s="30">
        <f t="shared" si="134"/>
        <v>0</v>
      </c>
      <c r="T855" s="42">
        <f t="shared" si="135"/>
        <v>0</v>
      </c>
      <c r="V855" s="43">
        <f t="shared" si="136"/>
        <v>0</v>
      </c>
      <c r="W855" s="42">
        <f t="shared" si="137"/>
        <v>2</v>
      </c>
      <c r="AG855" s="63"/>
      <c r="AR855" s="63"/>
      <c r="BC855" s="63"/>
      <c r="BN855" s="63"/>
      <c r="BY855" s="63"/>
      <c r="CJ855" s="63"/>
      <c r="CU855" s="63"/>
      <c r="DF855" s="63"/>
      <c r="DQ855" s="63"/>
      <c r="EB855" s="63"/>
      <c r="EM855" s="63"/>
      <c r="EX855" s="63"/>
      <c r="FI855" s="63"/>
      <c r="FT855" s="63"/>
      <c r="GE855" s="63"/>
      <c r="GP855" s="63"/>
      <c r="HA855" s="63"/>
      <c r="HL855" s="63"/>
      <c r="HW855" s="63"/>
      <c r="IH855" s="63"/>
      <c r="IS855" s="63"/>
      <c r="JD855" s="63"/>
      <c r="JO855" s="63"/>
      <c r="JZ855" s="63"/>
      <c r="KK855" s="63"/>
      <c r="KV855" s="63"/>
      <c r="LG855" s="63"/>
      <c r="LR855" s="63"/>
      <c r="MC855" s="63"/>
      <c r="MN855" s="63"/>
      <c r="MY855" s="63"/>
      <c r="NJ855" s="63"/>
      <c r="NU855" s="63"/>
      <c r="OF855" s="63"/>
      <c r="OQ855" s="63"/>
      <c r="PB855" s="63"/>
      <c r="PM855" s="63"/>
      <c r="PX855" s="63"/>
      <c r="QI855" s="63"/>
      <c r="QT855" s="63"/>
      <c r="RE855" s="63"/>
      <c r="RP855" s="63"/>
      <c r="SA855" s="63"/>
      <c r="SL855" s="63"/>
      <c r="SW855" s="63"/>
      <c r="TH855" s="63"/>
      <c r="TS855" s="63"/>
      <c r="UD855" s="63"/>
      <c r="UO855" s="63"/>
      <c r="UZ855" s="63"/>
      <c r="VK855" s="63"/>
      <c r="VV855" s="63"/>
      <c r="WG855" s="63"/>
      <c r="WR855" s="63"/>
      <c r="XC855" s="63"/>
      <c r="XN855" s="63"/>
      <c r="XY855" s="63"/>
      <c r="YJ855" s="63"/>
      <c r="YU855" s="63"/>
      <c r="ZF855" s="63"/>
      <c r="ZQ855" s="63"/>
      <c r="AAB855" s="63"/>
      <c r="AAM855" s="63"/>
      <c r="AAX855" s="63"/>
      <c r="ABI855" s="63"/>
      <c r="ABT855" s="63"/>
      <c r="ACE855" s="63"/>
      <c r="ACP855" s="63"/>
      <c r="ADA855" s="63"/>
      <c r="ADL855" s="63"/>
      <c r="ADW855" s="63"/>
      <c r="AEH855" s="63"/>
      <c r="AES855" s="63"/>
      <c r="AFD855" s="63"/>
      <c r="AFO855" s="63"/>
      <c r="AFZ855" s="63"/>
      <c r="AGK855" s="63"/>
      <c r="AGV855" s="63"/>
      <c r="AHG855" s="63"/>
      <c r="AHR855" s="63"/>
      <c r="AIC855" s="63"/>
      <c r="AIN855" s="63"/>
      <c r="AIY855" s="63"/>
      <c r="AJJ855" s="63"/>
      <c r="AJU855" s="63"/>
      <c r="AKF855" s="63"/>
      <c r="AKQ855" s="63"/>
      <c r="ALB855" s="63"/>
      <c r="ALM855" s="63"/>
      <c r="ALX855" s="63"/>
      <c r="AMI855" s="63"/>
      <c r="AMT855" s="63"/>
      <c r="ANE855" s="63"/>
      <c r="ANP855" s="63"/>
      <c r="AOA855" s="63"/>
      <c r="AOL855" s="63"/>
      <c r="AOW855" s="63"/>
      <c r="APH855" s="63"/>
      <c r="APS855" s="63"/>
      <c r="AQD855" s="63"/>
      <c r="AQO855" s="63"/>
      <c r="AQZ855" s="63"/>
      <c r="ARK855" s="63"/>
      <c r="ARV855" s="63"/>
      <c r="ASG855" s="63"/>
      <c r="ASR855" s="63"/>
      <c r="ATC855" s="63"/>
      <c r="ATN855" s="63"/>
      <c r="ATY855" s="63"/>
      <c r="AUJ855" s="63"/>
      <c r="AUU855" s="63"/>
      <c r="AVF855" s="63"/>
      <c r="AVQ855" s="63"/>
      <c r="AWB855" s="63"/>
      <c r="AWM855" s="63"/>
      <c r="AWX855" s="63"/>
      <c r="AXI855" s="63"/>
      <c r="AXT855" s="63"/>
      <c r="AYE855" s="63"/>
      <c r="AYP855" s="63"/>
      <c r="AZA855" s="63"/>
    </row>
    <row r="856" spans="1:1023 1034:1353" ht="18.75" customHeight="1" x14ac:dyDescent="0.35">
      <c r="A856" s="24">
        <f>'total Scrap'!A856</f>
        <v>0</v>
      </c>
      <c r="B856" s="29">
        <f>'total Scrap'!D856</f>
        <v>0</v>
      </c>
      <c r="C856" s="45">
        <f>'total Scrap'!E856</f>
        <v>0</v>
      </c>
      <c r="D856" s="8">
        <f>'total Scrap'!F856</f>
        <v>0</v>
      </c>
      <c r="E856" s="26">
        <f t="shared" ca="1" si="129"/>
        <v>1457</v>
      </c>
      <c r="F856" s="26">
        <f t="shared" si="130"/>
        <v>610</v>
      </c>
      <c r="G856" s="27">
        <f t="shared" ca="1" si="131"/>
        <v>43.571428571428569</v>
      </c>
      <c r="H856" s="26">
        <f t="shared" ca="1" si="132"/>
        <v>4</v>
      </c>
      <c r="I856" s="26"/>
      <c r="J856" s="30"/>
      <c r="P856" s="57">
        <f t="shared" si="133"/>
        <v>0</v>
      </c>
      <c r="Q856" s="30">
        <f t="shared" si="134"/>
        <v>0</v>
      </c>
      <c r="T856" s="42">
        <f t="shared" si="135"/>
        <v>0</v>
      </c>
      <c r="V856" s="43">
        <f t="shared" si="136"/>
        <v>0</v>
      </c>
      <c r="W856" s="42">
        <f t="shared" si="137"/>
        <v>2</v>
      </c>
      <c r="AG856" s="63"/>
      <c r="AR856" s="63"/>
      <c r="BC856" s="63"/>
      <c r="BN856" s="63"/>
      <c r="BY856" s="63"/>
      <c r="CJ856" s="63"/>
      <c r="CU856" s="63"/>
      <c r="DF856" s="63"/>
      <c r="DQ856" s="63"/>
      <c r="EB856" s="63"/>
      <c r="EM856" s="63"/>
      <c r="EX856" s="63"/>
      <c r="FI856" s="63"/>
      <c r="FT856" s="63"/>
      <c r="GE856" s="63"/>
      <c r="GP856" s="63"/>
      <c r="HA856" s="63"/>
      <c r="HL856" s="63"/>
      <c r="HW856" s="63"/>
      <c r="IH856" s="63"/>
      <c r="IS856" s="63"/>
      <c r="JD856" s="63"/>
      <c r="JO856" s="63"/>
      <c r="JZ856" s="63"/>
      <c r="KK856" s="63"/>
      <c r="KV856" s="63"/>
      <c r="LG856" s="63"/>
      <c r="LR856" s="63"/>
      <c r="MC856" s="63"/>
      <c r="MN856" s="63"/>
      <c r="MY856" s="63"/>
      <c r="NJ856" s="63"/>
      <c r="NU856" s="63"/>
      <c r="OF856" s="63"/>
      <c r="OQ856" s="63"/>
      <c r="PB856" s="63"/>
      <c r="PM856" s="63"/>
      <c r="PX856" s="63"/>
      <c r="QI856" s="63"/>
      <c r="QT856" s="63"/>
      <c r="RE856" s="63"/>
      <c r="RP856" s="63"/>
      <c r="SA856" s="63"/>
      <c r="SL856" s="63"/>
      <c r="SW856" s="63"/>
      <c r="TH856" s="63"/>
      <c r="TS856" s="63"/>
      <c r="UD856" s="63"/>
      <c r="UO856" s="63"/>
      <c r="UZ856" s="63"/>
      <c r="VK856" s="63"/>
      <c r="VV856" s="63"/>
      <c r="WG856" s="63"/>
      <c r="WR856" s="63"/>
      <c r="XC856" s="63"/>
      <c r="XN856" s="63"/>
      <c r="XY856" s="63"/>
      <c r="YJ856" s="63"/>
      <c r="YU856" s="63"/>
      <c r="ZF856" s="63"/>
      <c r="ZQ856" s="63"/>
      <c r="AAB856" s="63"/>
      <c r="AAM856" s="63"/>
      <c r="AAX856" s="63"/>
      <c r="ABI856" s="63"/>
      <c r="ABT856" s="63"/>
      <c r="ACE856" s="63"/>
      <c r="ACP856" s="63"/>
      <c r="ADA856" s="63"/>
      <c r="ADL856" s="63"/>
      <c r="ADW856" s="63"/>
      <c r="AEH856" s="63"/>
      <c r="AES856" s="63"/>
      <c r="AFD856" s="63"/>
      <c r="AFO856" s="63"/>
      <c r="AFZ856" s="63"/>
      <c r="AGK856" s="63"/>
      <c r="AGV856" s="63"/>
      <c r="AHG856" s="63"/>
      <c r="AHR856" s="63"/>
      <c r="AIC856" s="63"/>
      <c r="AIN856" s="63"/>
      <c r="AIY856" s="63"/>
      <c r="AJJ856" s="63"/>
      <c r="AJU856" s="63"/>
      <c r="AKF856" s="63"/>
      <c r="AKQ856" s="63"/>
      <c r="ALB856" s="63"/>
      <c r="ALM856" s="63"/>
      <c r="ALX856" s="63"/>
      <c r="AMI856" s="63"/>
      <c r="AMT856" s="63"/>
      <c r="ANE856" s="63"/>
      <c r="ANP856" s="63"/>
      <c r="AOA856" s="63"/>
      <c r="AOL856" s="63"/>
      <c r="AOW856" s="63"/>
      <c r="APH856" s="63"/>
      <c r="APS856" s="63"/>
      <c r="AQD856" s="63"/>
      <c r="AQO856" s="63"/>
      <c r="AQZ856" s="63"/>
      <c r="ARK856" s="63"/>
      <c r="ARV856" s="63"/>
      <c r="ASG856" s="63"/>
      <c r="ASR856" s="63"/>
      <c r="ATC856" s="63"/>
      <c r="ATN856" s="63"/>
      <c r="ATY856" s="63"/>
      <c r="AUJ856" s="63"/>
      <c r="AUU856" s="63"/>
      <c r="AVF856" s="63"/>
      <c r="AVQ856" s="63"/>
      <c r="AWB856" s="63"/>
      <c r="AWM856" s="63"/>
      <c r="AWX856" s="63"/>
      <c r="AXI856" s="63"/>
      <c r="AXT856" s="63"/>
      <c r="AYE856" s="63"/>
      <c r="AYP856" s="63"/>
      <c r="AZA856" s="63"/>
    </row>
    <row r="857" spans="1:1023 1034:1353" ht="18.75" customHeight="1" x14ac:dyDescent="0.35">
      <c r="A857" s="24">
        <f>'total Scrap'!A857</f>
        <v>0</v>
      </c>
      <c r="B857" s="29">
        <f>'total Scrap'!D857</f>
        <v>0</v>
      </c>
      <c r="C857" s="45">
        <f>'total Scrap'!E857</f>
        <v>0</v>
      </c>
      <c r="D857" s="8">
        <f>'total Scrap'!F857</f>
        <v>0</v>
      </c>
      <c r="E857" s="26">
        <f t="shared" ca="1" si="129"/>
        <v>1457</v>
      </c>
      <c r="F857" s="26">
        <f t="shared" si="130"/>
        <v>610</v>
      </c>
      <c r="G857" s="27">
        <f t="shared" ca="1" si="131"/>
        <v>43.571428571428569</v>
      </c>
      <c r="H857" s="26">
        <f t="shared" ca="1" si="132"/>
        <v>4</v>
      </c>
      <c r="I857" s="26"/>
      <c r="J857" s="30"/>
      <c r="P857" s="57">
        <f t="shared" si="133"/>
        <v>0</v>
      </c>
      <c r="Q857" s="30">
        <f t="shared" si="134"/>
        <v>0</v>
      </c>
      <c r="T857" s="42">
        <f t="shared" si="135"/>
        <v>0</v>
      </c>
      <c r="V857" s="43">
        <f t="shared" si="136"/>
        <v>0</v>
      </c>
      <c r="W857" s="42">
        <f t="shared" si="137"/>
        <v>2</v>
      </c>
      <c r="AG857" s="63"/>
      <c r="AR857" s="63"/>
      <c r="BC857" s="63"/>
      <c r="BN857" s="63"/>
      <c r="BY857" s="63"/>
      <c r="CJ857" s="63"/>
      <c r="CU857" s="63"/>
      <c r="DF857" s="63"/>
      <c r="DQ857" s="63"/>
      <c r="EB857" s="63"/>
      <c r="EM857" s="63"/>
      <c r="EX857" s="63"/>
      <c r="FI857" s="63"/>
      <c r="FT857" s="63"/>
      <c r="GE857" s="63"/>
      <c r="GP857" s="63"/>
      <c r="HA857" s="63"/>
      <c r="HL857" s="63"/>
      <c r="HW857" s="63"/>
      <c r="IH857" s="63"/>
      <c r="IS857" s="63"/>
      <c r="JD857" s="63"/>
      <c r="JO857" s="63"/>
      <c r="JZ857" s="63"/>
      <c r="KK857" s="63"/>
      <c r="KV857" s="63"/>
      <c r="LG857" s="63"/>
      <c r="LR857" s="63"/>
      <c r="MC857" s="63"/>
      <c r="MN857" s="63"/>
      <c r="MY857" s="63"/>
      <c r="NJ857" s="63"/>
      <c r="NU857" s="63"/>
      <c r="OF857" s="63"/>
      <c r="OQ857" s="63"/>
      <c r="PB857" s="63"/>
      <c r="PM857" s="63"/>
      <c r="PX857" s="63"/>
      <c r="QI857" s="63"/>
      <c r="QT857" s="63"/>
      <c r="RE857" s="63"/>
      <c r="RP857" s="63"/>
      <c r="SA857" s="63"/>
      <c r="SL857" s="63"/>
      <c r="SW857" s="63"/>
      <c r="TH857" s="63"/>
      <c r="TS857" s="63"/>
      <c r="UD857" s="63"/>
      <c r="UO857" s="63"/>
      <c r="UZ857" s="63"/>
      <c r="VK857" s="63"/>
      <c r="VV857" s="63"/>
      <c r="WG857" s="63"/>
      <c r="WR857" s="63"/>
      <c r="XC857" s="63"/>
      <c r="XN857" s="63"/>
      <c r="XY857" s="63"/>
      <c r="YJ857" s="63"/>
      <c r="YU857" s="63"/>
      <c r="ZF857" s="63"/>
      <c r="ZQ857" s="63"/>
      <c r="AAB857" s="63"/>
      <c r="AAM857" s="63"/>
      <c r="AAX857" s="63"/>
      <c r="ABI857" s="63"/>
      <c r="ABT857" s="63"/>
      <c r="ACE857" s="63"/>
      <c r="ACP857" s="63"/>
      <c r="ADA857" s="63"/>
      <c r="ADL857" s="63"/>
      <c r="ADW857" s="63"/>
      <c r="AEH857" s="63"/>
      <c r="AES857" s="63"/>
      <c r="AFD857" s="63"/>
      <c r="AFO857" s="63"/>
      <c r="AFZ857" s="63"/>
      <c r="AGK857" s="63"/>
      <c r="AGV857" s="63"/>
      <c r="AHG857" s="63"/>
      <c r="AHR857" s="63"/>
      <c r="AIC857" s="63"/>
      <c r="AIN857" s="63"/>
      <c r="AIY857" s="63"/>
      <c r="AJJ857" s="63"/>
      <c r="AJU857" s="63"/>
      <c r="AKF857" s="63"/>
      <c r="AKQ857" s="63"/>
      <c r="ALB857" s="63"/>
      <c r="ALM857" s="63"/>
      <c r="ALX857" s="63"/>
      <c r="AMI857" s="63"/>
      <c r="AMT857" s="63"/>
      <c r="ANE857" s="63"/>
      <c r="ANP857" s="63"/>
      <c r="AOA857" s="63"/>
      <c r="AOL857" s="63"/>
      <c r="AOW857" s="63"/>
      <c r="APH857" s="63"/>
      <c r="APS857" s="63"/>
      <c r="AQD857" s="63"/>
      <c r="AQO857" s="63"/>
      <c r="AQZ857" s="63"/>
      <c r="ARK857" s="63"/>
      <c r="ARV857" s="63"/>
      <c r="ASG857" s="63"/>
      <c r="ASR857" s="63"/>
      <c r="ATC857" s="63"/>
      <c r="ATN857" s="63"/>
      <c r="ATY857" s="63"/>
      <c r="AUJ857" s="63"/>
      <c r="AUU857" s="63"/>
      <c r="AVF857" s="63"/>
      <c r="AVQ857" s="63"/>
      <c r="AWB857" s="63"/>
      <c r="AWM857" s="63"/>
      <c r="AWX857" s="63"/>
      <c r="AXI857" s="63"/>
      <c r="AXT857" s="63"/>
      <c r="AYE857" s="63"/>
      <c r="AYP857" s="63"/>
      <c r="AZA857" s="63"/>
    </row>
    <row r="858" spans="1:1023 1034:1353" ht="18.75" customHeight="1" x14ac:dyDescent="0.35">
      <c r="A858" s="24">
        <f>'total Scrap'!A858</f>
        <v>0</v>
      </c>
      <c r="B858" s="29">
        <f>'total Scrap'!D858</f>
        <v>0</v>
      </c>
      <c r="C858" s="45">
        <f>'total Scrap'!E858</f>
        <v>0</v>
      </c>
      <c r="D858" s="8">
        <f>'total Scrap'!F858</f>
        <v>0</v>
      </c>
      <c r="E858" s="26">
        <f t="shared" ca="1" si="129"/>
        <v>1457</v>
      </c>
      <c r="F858" s="26">
        <f t="shared" si="130"/>
        <v>610</v>
      </c>
      <c r="G858" s="27">
        <f t="shared" ca="1" si="131"/>
        <v>43.571428571428569</v>
      </c>
      <c r="H858" s="26">
        <f t="shared" ca="1" si="132"/>
        <v>4</v>
      </c>
      <c r="I858" s="26"/>
      <c r="J858" s="30"/>
      <c r="P858" s="57">
        <f t="shared" si="133"/>
        <v>0</v>
      </c>
      <c r="Q858" s="30">
        <f t="shared" si="134"/>
        <v>0</v>
      </c>
      <c r="T858" s="42">
        <f t="shared" si="135"/>
        <v>0</v>
      </c>
      <c r="V858" s="43">
        <f t="shared" si="136"/>
        <v>0</v>
      </c>
      <c r="W858" s="42">
        <f t="shared" si="137"/>
        <v>2</v>
      </c>
      <c r="AG858" s="63"/>
      <c r="AR858" s="63"/>
      <c r="BC858" s="63"/>
      <c r="BN858" s="63"/>
      <c r="BY858" s="63"/>
      <c r="CJ858" s="63"/>
      <c r="CU858" s="63"/>
      <c r="DF858" s="63"/>
      <c r="DQ858" s="63"/>
      <c r="EB858" s="63"/>
      <c r="EM858" s="63"/>
      <c r="EX858" s="63"/>
      <c r="FI858" s="63"/>
      <c r="FT858" s="63"/>
      <c r="GE858" s="63"/>
      <c r="GP858" s="63"/>
      <c r="HA858" s="63"/>
      <c r="HL858" s="63"/>
      <c r="HW858" s="63"/>
      <c r="IH858" s="63"/>
      <c r="IS858" s="63"/>
      <c r="JD858" s="63"/>
      <c r="JO858" s="63"/>
      <c r="JZ858" s="63"/>
      <c r="KK858" s="63"/>
      <c r="KV858" s="63"/>
      <c r="LG858" s="63"/>
      <c r="LR858" s="63"/>
      <c r="MC858" s="63"/>
      <c r="MN858" s="63"/>
      <c r="MY858" s="63"/>
      <c r="NJ858" s="63"/>
      <c r="NU858" s="63"/>
      <c r="OF858" s="63"/>
      <c r="OQ858" s="63"/>
      <c r="PB858" s="63"/>
      <c r="PM858" s="63"/>
      <c r="PX858" s="63"/>
      <c r="QI858" s="63"/>
      <c r="QT858" s="63"/>
      <c r="RE858" s="63"/>
      <c r="RP858" s="63"/>
      <c r="SA858" s="63"/>
      <c r="SL858" s="63"/>
      <c r="SW858" s="63"/>
      <c r="TH858" s="63"/>
      <c r="TS858" s="63"/>
      <c r="UD858" s="63"/>
      <c r="UO858" s="63"/>
      <c r="UZ858" s="63"/>
      <c r="VK858" s="63"/>
      <c r="VV858" s="63"/>
      <c r="WG858" s="63"/>
      <c r="WR858" s="63"/>
      <c r="XC858" s="63"/>
      <c r="XN858" s="63"/>
      <c r="XY858" s="63"/>
      <c r="YJ858" s="63"/>
      <c r="YU858" s="63"/>
      <c r="ZF858" s="63"/>
      <c r="ZQ858" s="63"/>
      <c r="AAB858" s="63"/>
      <c r="AAM858" s="63"/>
      <c r="AAX858" s="63"/>
      <c r="ABI858" s="63"/>
      <c r="ABT858" s="63"/>
      <c r="ACE858" s="63"/>
      <c r="ACP858" s="63"/>
      <c r="ADA858" s="63"/>
      <c r="ADL858" s="63"/>
      <c r="ADW858" s="63"/>
      <c r="AEH858" s="63"/>
      <c r="AES858" s="63"/>
      <c r="AFD858" s="63"/>
      <c r="AFO858" s="63"/>
      <c r="AFZ858" s="63"/>
      <c r="AGK858" s="63"/>
      <c r="AGV858" s="63"/>
      <c r="AHG858" s="63"/>
      <c r="AHR858" s="63"/>
      <c r="AIC858" s="63"/>
      <c r="AIN858" s="63"/>
      <c r="AIY858" s="63"/>
      <c r="AJJ858" s="63"/>
      <c r="AJU858" s="63"/>
      <c r="AKF858" s="63"/>
      <c r="AKQ858" s="63"/>
      <c r="ALB858" s="63"/>
      <c r="ALM858" s="63"/>
      <c r="ALX858" s="63"/>
      <c r="AMI858" s="63"/>
      <c r="AMT858" s="63"/>
      <c r="ANE858" s="63"/>
      <c r="ANP858" s="63"/>
      <c r="AOA858" s="63"/>
      <c r="AOL858" s="63"/>
      <c r="AOW858" s="63"/>
      <c r="APH858" s="63"/>
      <c r="APS858" s="63"/>
      <c r="AQD858" s="63"/>
      <c r="AQO858" s="63"/>
      <c r="AQZ858" s="63"/>
      <c r="ARK858" s="63"/>
      <c r="ARV858" s="63"/>
      <c r="ASG858" s="63"/>
      <c r="ASR858" s="63"/>
      <c r="ATC858" s="63"/>
      <c r="ATN858" s="63"/>
      <c r="ATY858" s="63"/>
      <c r="AUJ858" s="63"/>
      <c r="AUU858" s="63"/>
      <c r="AVF858" s="63"/>
      <c r="AVQ858" s="63"/>
      <c r="AWB858" s="63"/>
      <c r="AWM858" s="63"/>
      <c r="AWX858" s="63"/>
      <c r="AXI858" s="63"/>
      <c r="AXT858" s="63"/>
      <c r="AYE858" s="63"/>
      <c r="AYP858" s="63"/>
      <c r="AZA858" s="63"/>
    </row>
    <row r="859" spans="1:1023 1034:1353" ht="18.75" customHeight="1" x14ac:dyDescent="0.35">
      <c r="A859" s="24">
        <f>'total Scrap'!A859</f>
        <v>0</v>
      </c>
      <c r="B859" s="29">
        <f>'total Scrap'!D859</f>
        <v>0</v>
      </c>
      <c r="C859" s="45">
        <f>'total Scrap'!E859</f>
        <v>0</v>
      </c>
      <c r="D859" s="8">
        <f>'total Scrap'!F859</f>
        <v>0</v>
      </c>
      <c r="E859" s="26">
        <f t="shared" ca="1" si="129"/>
        <v>1457</v>
      </c>
      <c r="F859" s="26">
        <f t="shared" si="130"/>
        <v>610</v>
      </c>
      <c r="G859" s="27">
        <f t="shared" ca="1" si="131"/>
        <v>43.571428571428569</v>
      </c>
      <c r="H859" s="26">
        <f t="shared" ca="1" si="132"/>
        <v>4</v>
      </c>
      <c r="I859" s="26"/>
      <c r="J859" s="30"/>
      <c r="P859" s="57">
        <f t="shared" si="133"/>
        <v>0</v>
      </c>
      <c r="Q859" s="30">
        <f t="shared" si="134"/>
        <v>0</v>
      </c>
      <c r="T859" s="42">
        <f t="shared" si="135"/>
        <v>0</v>
      </c>
      <c r="V859" s="43">
        <f t="shared" si="136"/>
        <v>0</v>
      </c>
      <c r="W859" s="42">
        <f t="shared" si="137"/>
        <v>2</v>
      </c>
      <c r="AG859" s="63"/>
      <c r="AR859" s="63"/>
      <c r="BC859" s="63"/>
      <c r="BN859" s="63"/>
      <c r="BY859" s="63"/>
      <c r="CJ859" s="63"/>
      <c r="CU859" s="63"/>
      <c r="DF859" s="63"/>
      <c r="DQ859" s="63"/>
      <c r="EB859" s="63"/>
      <c r="EM859" s="63"/>
      <c r="EX859" s="63"/>
      <c r="FI859" s="63"/>
      <c r="FT859" s="63"/>
      <c r="GE859" s="63"/>
      <c r="GP859" s="63"/>
      <c r="HA859" s="63"/>
      <c r="HL859" s="63"/>
      <c r="HW859" s="63"/>
      <c r="IH859" s="63"/>
      <c r="IS859" s="63"/>
      <c r="JD859" s="63"/>
      <c r="JO859" s="63"/>
      <c r="JZ859" s="63"/>
      <c r="KK859" s="63"/>
      <c r="KV859" s="63"/>
      <c r="LG859" s="63"/>
      <c r="LR859" s="63"/>
      <c r="MC859" s="63"/>
      <c r="MN859" s="63"/>
      <c r="MY859" s="63"/>
      <c r="NJ859" s="63"/>
      <c r="NU859" s="63"/>
      <c r="OF859" s="63"/>
      <c r="OQ859" s="63"/>
      <c r="PB859" s="63"/>
      <c r="PM859" s="63"/>
      <c r="PX859" s="63"/>
      <c r="QI859" s="63"/>
      <c r="QT859" s="63"/>
      <c r="RE859" s="63"/>
      <c r="RP859" s="63"/>
      <c r="SA859" s="63"/>
      <c r="SL859" s="63"/>
      <c r="SW859" s="63"/>
      <c r="TH859" s="63"/>
      <c r="TS859" s="63"/>
      <c r="UD859" s="63"/>
      <c r="UO859" s="63"/>
      <c r="UZ859" s="63"/>
      <c r="VK859" s="63"/>
      <c r="VV859" s="63"/>
      <c r="WG859" s="63"/>
      <c r="WR859" s="63"/>
      <c r="XC859" s="63"/>
      <c r="XN859" s="63"/>
      <c r="XY859" s="63"/>
      <c r="YJ859" s="63"/>
      <c r="YU859" s="63"/>
      <c r="ZF859" s="63"/>
      <c r="ZQ859" s="63"/>
      <c r="AAB859" s="63"/>
      <c r="AAM859" s="63"/>
      <c r="AAX859" s="63"/>
      <c r="ABI859" s="63"/>
      <c r="ABT859" s="63"/>
      <c r="ACE859" s="63"/>
      <c r="ACP859" s="63"/>
      <c r="ADA859" s="63"/>
      <c r="ADL859" s="63"/>
      <c r="ADW859" s="63"/>
      <c r="AEH859" s="63"/>
      <c r="AES859" s="63"/>
      <c r="AFD859" s="63"/>
      <c r="AFO859" s="63"/>
      <c r="AFZ859" s="63"/>
      <c r="AGK859" s="63"/>
      <c r="AGV859" s="63"/>
      <c r="AHG859" s="63"/>
      <c r="AHR859" s="63"/>
      <c r="AIC859" s="63"/>
      <c r="AIN859" s="63"/>
      <c r="AIY859" s="63"/>
      <c r="AJJ859" s="63"/>
      <c r="AJU859" s="63"/>
      <c r="AKF859" s="63"/>
      <c r="AKQ859" s="63"/>
      <c r="ALB859" s="63"/>
      <c r="ALM859" s="63"/>
      <c r="ALX859" s="63"/>
      <c r="AMI859" s="63"/>
      <c r="AMT859" s="63"/>
      <c r="ANE859" s="63"/>
      <c r="ANP859" s="63"/>
      <c r="AOA859" s="63"/>
      <c r="AOL859" s="63"/>
      <c r="AOW859" s="63"/>
      <c r="APH859" s="63"/>
      <c r="APS859" s="63"/>
      <c r="AQD859" s="63"/>
      <c r="AQO859" s="63"/>
      <c r="AQZ859" s="63"/>
      <c r="ARK859" s="63"/>
      <c r="ARV859" s="63"/>
      <c r="ASG859" s="63"/>
      <c r="ASR859" s="63"/>
      <c r="ATC859" s="63"/>
      <c r="ATN859" s="63"/>
      <c r="ATY859" s="63"/>
      <c r="AUJ859" s="63"/>
      <c r="AUU859" s="63"/>
      <c r="AVF859" s="63"/>
      <c r="AVQ859" s="63"/>
      <c r="AWB859" s="63"/>
      <c r="AWM859" s="63"/>
      <c r="AWX859" s="63"/>
      <c r="AXI859" s="63"/>
      <c r="AXT859" s="63"/>
      <c r="AYE859" s="63"/>
      <c r="AYP859" s="63"/>
      <c r="AZA859" s="63"/>
    </row>
    <row r="860" spans="1:1023 1034:1353" ht="18.75" customHeight="1" x14ac:dyDescent="0.35">
      <c r="A860" s="24">
        <f>'total Scrap'!A860</f>
        <v>0</v>
      </c>
      <c r="B860" s="29">
        <f>'total Scrap'!D860</f>
        <v>0</v>
      </c>
      <c r="C860" s="45">
        <f>'total Scrap'!E860</f>
        <v>0</v>
      </c>
      <c r="D860" s="8">
        <f>'total Scrap'!F860</f>
        <v>0</v>
      </c>
      <c r="E860" s="26">
        <f t="shared" ca="1" si="129"/>
        <v>1457</v>
      </c>
      <c r="F860" s="26">
        <f t="shared" si="130"/>
        <v>610</v>
      </c>
      <c r="G860" s="27">
        <f t="shared" ca="1" si="131"/>
        <v>43.571428571428569</v>
      </c>
      <c r="H860" s="26">
        <f t="shared" ca="1" si="132"/>
        <v>4</v>
      </c>
      <c r="I860" s="26"/>
      <c r="J860" s="30"/>
      <c r="P860" s="57">
        <f t="shared" si="133"/>
        <v>0</v>
      </c>
      <c r="Q860" s="30">
        <f t="shared" si="134"/>
        <v>0</v>
      </c>
      <c r="T860" s="42">
        <f t="shared" si="135"/>
        <v>0</v>
      </c>
      <c r="V860" s="43">
        <f t="shared" si="136"/>
        <v>0</v>
      </c>
      <c r="W860" s="42">
        <f t="shared" si="137"/>
        <v>2</v>
      </c>
      <c r="AG860" s="63"/>
      <c r="AR860" s="63"/>
      <c r="BC860" s="63"/>
      <c r="BN860" s="63"/>
      <c r="BY860" s="63"/>
      <c r="CJ860" s="63"/>
      <c r="CU860" s="63"/>
      <c r="DF860" s="63"/>
      <c r="DQ860" s="63"/>
      <c r="EB860" s="63"/>
      <c r="EM860" s="63"/>
      <c r="EX860" s="63"/>
      <c r="FI860" s="63"/>
      <c r="FT860" s="63"/>
      <c r="GE860" s="63"/>
      <c r="GP860" s="63"/>
      <c r="HA860" s="63"/>
      <c r="HL860" s="63"/>
      <c r="HW860" s="63"/>
      <c r="IH860" s="63"/>
      <c r="IS860" s="63"/>
      <c r="JD860" s="63"/>
      <c r="JO860" s="63"/>
      <c r="JZ860" s="63"/>
      <c r="KK860" s="63"/>
      <c r="KV860" s="63"/>
      <c r="LG860" s="63"/>
      <c r="LR860" s="63"/>
      <c r="MC860" s="63"/>
      <c r="MN860" s="63"/>
      <c r="MY860" s="63"/>
      <c r="NJ860" s="63"/>
      <c r="NU860" s="63"/>
      <c r="OF860" s="63"/>
      <c r="OQ860" s="63"/>
      <c r="PB860" s="63"/>
      <c r="PM860" s="63"/>
      <c r="PX860" s="63"/>
      <c r="QI860" s="63"/>
      <c r="QT860" s="63"/>
      <c r="RE860" s="63"/>
      <c r="RP860" s="63"/>
      <c r="SA860" s="63"/>
      <c r="SL860" s="63"/>
      <c r="SW860" s="63"/>
      <c r="TH860" s="63"/>
      <c r="TS860" s="63"/>
      <c r="UD860" s="63"/>
      <c r="UO860" s="63"/>
      <c r="UZ860" s="63"/>
      <c r="VK860" s="63"/>
      <c r="VV860" s="63"/>
      <c r="WG860" s="63"/>
      <c r="WR860" s="63"/>
      <c r="XC860" s="63"/>
      <c r="XN860" s="63"/>
      <c r="XY860" s="63"/>
      <c r="YJ860" s="63"/>
      <c r="YU860" s="63"/>
      <c r="ZF860" s="63"/>
      <c r="ZQ860" s="63"/>
      <c r="AAB860" s="63"/>
      <c r="AAM860" s="63"/>
      <c r="AAX860" s="63"/>
      <c r="ABI860" s="63"/>
      <c r="ABT860" s="63"/>
      <c r="ACE860" s="63"/>
      <c r="ACP860" s="63"/>
      <c r="ADA860" s="63"/>
      <c r="ADL860" s="63"/>
      <c r="ADW860" s="63"/>
      <c r="AEH860" s="63"/>
      <c r="AES860" s="63"/>
      <c r="AFD860" s="63"/>
      <c r="AFO860" s="63"/>
      <c r="AFZ860" s="63"/>
      <c r="AGK860" s="63"/>
      <c r="AGV860" s="63"/>
      <c r="AHG860" s="63"/>
      <c r="AHR860" s="63"/>
      <c r="AIC860" s="63"/>
      <c r="AIN860" s="63"/>
      <c r="AIY860" s="63"/>
      <c r="AJJ860" s="63"/>
      <c r="AJU860" s="63"/>
      <c r="AKF860" s="63"/>
      <c r="AKQ860" s="63"/>
      <c r="ALB860" s="63"/>
      <c r="ALM860" s="63"/>
      <c r="ALX860" s="63"/>
      <c r="AMI860" s="63"/>
      <c r="AMT860" s="63"/>
      <c r="ANE860" s="63"/>
      <c r="ANP860" s="63"/>
      <c r="AOA860" s="63"/>
      <c r="AOL860" s="63"/>
      <c r="AOW860" s="63"/>
      <c r="APH860" s="63"/>
      <c r="APS860" s="63"/>
      <c r="AQD860" s="63"/>
      <c r="AQO860" s="63"/>
      <c r="AQZ860" s="63"/>
      <c r="ARK860" s="63"/>
      <c r="ARV860" s="63"/>
      <c r="ASG860" s="63"/>
      <c r="ASR860" s="63"/>
      <c r="ATC860" s="63"/>
      <c r="ATN860" s="63"/>
      <c r="ATY860" s="63"/>
      <c r="AUJ860" s="63"/>
      <c r="AUU860" s="63"/>
      <c r="AVF860" s="63"/>
      <c r="AVQ860" s="63"/>
      <c r="AWB860" s="63"/>
      <c r="AWM860" s="63"/>
      <c r="AWX860" s="63"/>
      <c r="AXI860" s="63"/>
      <c r="AXT860" s="63"/>
      <c r="AYE860" s="63"/>
      <c r="AYP860" s="63"/>
      <c r="AZA860" s="63"/>
    </row>
    <row r="861" spans="1:1023 1034:1353" ht="18.75" customHeight="1" x14ac:dyDescent="0.35">
      <c r="A861" s="24">
        <f>'total Scrap'!A861</f>
        <v>0</v>
      </c>
      <c r="B861" s="29">
        <f>'total Scrap'!D861</f>
        <v>0</v>
      </c>
      <c r="C861" s="45">
        <f>'total Scrap'!E861</f>
        <v>0</v>
      </c>
      <c r="D861" s="8">
        <f>'total Scrap'!F861</f>
        <v>0</v>
      </c>
      <c r="E861" s="26">
        <f t="shared" ca="1" si="129"/>
        <v>1457</v>
      </c>
      <c r="F861" s="26">
        <f t="shared" si="130"/>
        <v>610</v>
      </c>
      <c r="G861" s="27">
        <f t="shared" ca="1" si="131"/>
        <v>43.571428571428569</v>
      </c>
      <c r="H861" s="26">
        <f t="shared" ca="1" si="132"/>
        <v>4</v>
      </c>
      <c r="I861" s="26"/>
      <c r="J861" s="30"/>
      <c r="P861" s="57">
        <f t="shared" si="133"/>
        <v>0</v>
      </c>
      <c r="Q861" s="30">
        <f t="shared" si="134"/>
        <v>0</v>
      </c>
      <c r="T861" s="42">
        <f t="shared" si="135"/>
        <v>0</v>
      </c>
      <c r="V861" s="43">
        <f t="shared" si="136"/>
        <v>0</v>
      </c>
      <c r="W861" s="42">
        <f t="shared" si="137"/>
        <v>2</v>
      </c>
      <c r="AG861" s="63"/>
      <c r="AR861" s="63"/>
      <c r="BC861" s="63"/>
      <c r="BN861" s="63"/>
      <c r="BY861" s="63"/>
      <c r="CJ861" s="63"/>
      <c r="CU861" s="63"/>
      <c r="DF861" s="63"/>
      <c r="DQ861" s="63"/>
      <c r="EB861" s="63"/>
      <c r="EM861" s="63"/>
      <c r="EX861" s="63"/>
      <c r="FI861" s="63"/>
      <c r="FT861" s="63"/>
      <c r="GE861" s="63"/>
      <c r="GP861" s="63"/>
      <c r="HA861" s="63"/>
      <c r="HL861" s="63"/>
      <c r="HW861" s="63"/>
      <c r="IH861" s="63"/>
      <c r="IS861" s="63"/>
      <c r="JD861" s="63"/>
      <c r="JO861" s="63"/>
      <c r="JZ861" s="63"/>
      <c r="KK861" s="63"/>
      <c r="KV861" s="63"/>
      <c r="LG861" s="63"/>
      <c r="LR861" s="63"/>
      <c r="MC861" s="63"/>
      <c r="MN861" s="63"/>
      <c r="MY861" s="63"/>
      <c r="NJ861" s="63"/>
      <c r="NU861" s="63"/>
      <c r="OF861" s="63"/>
      <c r="OQ861" s="63"/>
      <c r="PB861" s="63"/>
      <c r="PM861" s="63"/>
      <c r="PX861" s="63"/>
      <c r="QI861" s="63"/>
      <c r="QT861" s="63"/>
      <c r="RE861" s="63"/>
      <c r="RP861" s="63"/>
      <c r="SA861" s="63"/>
      <c r="SL861" s="63"/>
      <c r="SW861" s="63"/>
      <c r="TH861" s="63"/>
      <c r="TS861" s="63"/>
      <c r="UD861" s="63"/>
      <c r="UO861" s="63"/>
      <c r="UZ861" s="63"/>
      <c r="VK861" s="63"/>
      <c r="VV861" s="63"/>
      <c r="WG861" s="63"/>
      <c r="WR861" s="63"/>
      <c r="XC861" s="63"/>
      <c r="XN861" s="63"/>
      <c r="XY861" s="63"/>
      <c r="YJ861" s="63"/>
      <c r="YU861" s="63"/>
      <c r="ZF861" s="63"/>
      <c r="ZQ861" s="63"/>
      <c r="AAB861" s="63"/>
      <c r="AAM861" s="63"/>
      <c r="AAX861" s="63"/>
      <c r="ABI861" s="63"/>
      <c r="ABT861" s="63"/>
      <c r="ACE861" s="63"/>
      <c r="ACP861" s="63"/>
      <c r="ADA861" s="63"/>
      <c r="ADL861" s="63"/>
      <c r="ADW861" s="63"/>
      <c r="AEH861" s="63"/>
      <c r="AES861" s="63"/>
      <c r="AFD861" s="63"/>
      <c r="AFO861" s="63"/>
      <c r="AFZ861" s="63"/>
      <c r="AGK861" s="63"/>
      <c r="AGV861" s="63"/>
      <c r="AHG861" s="63"/>
      <c r="AHR861" s="63"/>
      <c r="AIC861" s="63"/>
      <c r="AIN861" s="63"/>
      <c r="AIY861" s="63"/>
      <c r="AJJ861" s="63"/>
      <c r="AJU861" s="63"/>
      <c r="AKF861" s="63"/>
      <c r="AKQ861" s="63"/>
      <c r="ALB861" s="63"/>
      <c r="ALM861" s="63"/>
      <c r="ALX861" s="63"/>
      <c r="AMI861" s="63"/>
      <c r="AMT861" s="63"/>
      <c r="ANE861" s="63"/>
      <c r="ANP861" s="63"/>
      <c r="AOA861" s="63"/>
      <c r="AOL861" s="63"/>
      <c r="AOW861" s="63"/>
      <c r="APH861" s="63"/>
      <c r="APS861" s="63"/>
      <c r="AQD861" s="63"/>
      <c r="AQO861" s="63"/>
      <c r="AQZ861" s="63"/>
      <c r="ARK861" s="63"/>
      <c r="ARV861" s="63"/>
      <c r="ASG861" s="63"/>
      <c r="ASR861" s="63"/>
      <c r="ATC861" s="63"/>
      <c r="ATN861" s="63"/>
      <c r="ATY861" s="63"/>
      <c r="AUJ861" s="63"/>
      <c r="AUU861" s="63"/>
      <c r="AVF861" s="63"/>
      <c r="AVQ861" s="63"/>
      <c r="AWB861" s="63"/>
      <c r="AWM861" s="63"/>
      <c r="AWX861" s="63"/>
      <c r="AXI861" s="63"/>
      <c r="AXT861" s="63"/>
      <c r="AYE861" s="63"/>
      <c r="AYP861" s="63"/>
      <c r="AZA861" s="63"/>
    </row>
    <row r="862" spans="1:1023 1034:1353" ht="18.75" customHeight="1" x14ac:dyDescent="0.35">
      <c r="A862" s="24">
        <f>'total Scrap'!A862</f>
        <v>0</v>
      </c>
      <c r="B862" s="29">
        <f>'total Scrap'!D862</f>
        <v>0</v>
      </c>
      <c r="C862" s="45">
        <f>'total Scrap'!E862</f>
        <v>0</v>
      </c>
      <c r="D862" s="8">
        <f>'total Scrap'!F862</f>
        <v>0</v>
      </c>
      <c r="E862" s="26">
        <f t="shared" ca="1" si="129"/>
        <v>1457</v>
      </c>
      <c r="F862" s="26">
        <f t="shared" si="130"/>
        <v>610</v>
      </c>
      <c r="G862" s="27">
        <f t="shared" ca="1" si="131"/>
        <v>43.571428571428569</v>
      </c>
      <c r="H862" s="26">
        <f t="shared" ca="1" si="132"/>
        <v>4</v>
      </c>
      <c r="I862" s="26"/>
      <c r="J862" s="30"/>
      <c r="P862" s="57">
        <f t="shared" si="133"/>
        <v>0</v>
      </c>
      <c r="Q862" s="30">
        <f t="shared" si="134"/>
        <v>0</v>
      </c>
      <c r="T862" s="42">
        <f t="shared" si="135"/>
        <v>0</v>
      </c>
      <c r="V862" s="43">
        <f t="shared" si="136"/>
        <v>0</v>
      </c>
      <c r="W862" s="42">
        <f t="shared" si="137"/>
        <v>2</v>
      </c>
      <c r="AG862" s="63"/>
      <c r="AR862" s="63"/>
      <c r="BC862" s="63"/>
      <c r="BN862" s="63"/>
      <c r="BY862" s="63"/>
      <c r="CJ862" s="63"/>
      <c r="CU862" s="63"/>
      <c r="DF862" s="63"/>
      <c r="DQ862" s="63"/>
      <c r="EB862" s="63"/>
      <c r="EM862" s="63"/>
      <c r="EX862" s="63"/>
      <c r="FI862" s="63"/>
      <c r="FT862" s="63"/>
      <c r="GE862" s="63"/>
      <c r="GP862" s="63"/>
      <c r="HA862" s="63"/>
      <c r="HL862" s="63"/>
      <c r="HW862" s="63"/>
      <c r="IH862" s="63"/>
      <c r="IS862" s="63"/>
      <c r="JD862" s="63"/>
      <c r="JO862" s="63"/>
      <c r="JZ862" s="63"/>
      <c r="KK862" s="63"/>
      <c r="KV862" s="63"/>
      <c r="LG862" s="63"/>
      <c r="LR862" s="63"/>
      <c r="MC862" s="63"/>
      <c r="MN862" s="63"/>
      <c r="MY862" s="63"/>
      <c r="NJ862" s="63"/>
      <c r="NU862" s="63"/>
      <c r="OF862" s="63"/>
      <c r="OQ862" s="63"/>
      <c r="PB862" s="63"/>
      <c r="PM862" s="63"/>
      <c r="PX862" s="63"/>
      <c r="QI862" s="63"/>
      <c r="QT862" s="63"/>
      <c r="RE862" s="63"/>
      <c r="RP862" s="63"/>
      <c r="SA862" s="63"/>
      <c r="SL862" s="63"/>
      <c r="SW862" s="63"/>
      <c r="TH862" s="63"/>
      <c r="TS862" s="63"/>
      <c r="UD862" s="63"/>
      <c r="UO862" s="63"/>
      <c r="UZ862" s="63"/>
      <c r="VK862" s="63"/>
      <c r="VV862" s="63"/>
      <c r="WG862" s="63"/>
      <c r="WR862" s="63"/>
      <c r="XC862" s="63"/>
      <c r="XN862" s="63"/>
      <c r="XY862" s="63"/>
      <c r="YJ862" s="63"/>
      <c r="YU862" s="63"/>
      <c r="ZF862" s="63"/>
      <c r="ZQ862" s="63"/>
      <c r="AAB862" s="63"/>
      <c r="AAM862" s="63"/>
      <c r="AAX862" s="63"/>
      <c r="ABI862" s="63"/>
      <c r="ABT862" s="63"/>
      <c r="ACE862" s="63"/>
      <c r="ACP862" s="63"/>
      <c r="ADA862" s="63"/>
      <c r="ADL862" s="63"/>
      <c r="ADW862" s="63"/>
      <c r="AEH862" s="63"/>
      <c r="AES862" s="63"/>
      <c r="AFD862" s="63"/>
      <c r="AFO862" s="63"/>
      <c r="AFZ862" s="63"/>
      <c r="AGK862" s="63"/>
      <c r="AGV862" s="63"/>
      <c r="AHG862" s="63"/>
      <c r="AHR862" s="63"/>
      <c r="AIC862" s="63"/>
      <c r="AIN862" s="63"/>
      <c r="AIY862" s="63"/>
      <c r="AJJ862" s="63"/>
      <c r="AJU862" s="63"/>
      <c r="AKF862" s="63"/>
      <c r="AKQ862" s="63"/>
      <c r="ALB862" s="63"/>
      <c r="ALM862" s="63"/>
      <c r="ALX862" s="63"/>
      <c r="AMI862" s="63"/>
      <c r="AMT862" s="63"/>
      <c r="ANE862" s="63"/>
      <c r="ANP862" s="63"/>
      <c r="AOA862" s="63"/>
      <c r="AOL862" s="63"/>
      <c r="AOW862" s="63"/>
      <c r="APH862" s="63"/>
      <c r="APS862" s="63"/>
      <c r="AQD862" s="63"/>
      <c r="AQO862" s="63"/>
      <c r="AQZ862" s="63"/>
      <c r="ARK862" s="63"/>
      <c r="ARV862" s="63"/>
      <c r="ASG862" s="63"/>
      <c r="ASR862" s="63"/>
      <c r="ATC862" s="63"/>
      <c r="ATN862" s="63"/>
      <c r="ATY862" s="63"/>
      <c r="AUJ862" s="63"/>
      <c r="AUU862" s="63"/>
      <c r="AVF862" s="63"/>
      <c r="AVQ862" s="63"/>
      <c r="AWB862" s="63"/>
      <c r="AWM862" s="63"/>
      <c r="AWX862" s="63"/>
      <c r="AXI862" s="63"/>
      <c r="AXT862" s="63"/>
      <c r="AYE862" s="63"/>
      <c r="AYP862" s="63"/>
      <c r="AZA862" s="63"/>
    </row>
    <row r="863" spans="1:1023 1034:1353" ht="18.75" customHeight="1" x14ac:dyDescent="0.35">
      <c r="A863" s="24">
        <f>'total Scrap'!A863</f>
        <v>0</v>
      </c>
      <c r="B863" s="29">
        <f>'total Scrap'!D863</f>
        <v>0</v>
      </c>
      <c r="C863" s="45">
        <f>'total Scrap'!E863</f>
        <v>0</v>
      </c>
      <c r="D863" s="8">
        <f>'total Scrap'!F863</f>
        <v>0</v>
      </c>
      <c r="E863" s="26">
        <f t="shared" ca="1" si="129"/>
        <v>1457</v>
      </c>
      <c r="F863" s="26">
        <f t="shared" si="130"/>
        <v>610</v>
      </c>
      <c r="G863" s="27">
        <f t="shared" ca="1" si="131"/>
        <v>43.571428571428569</v>
      </c>
      <c r="H863" s="26">
        <f t="shared" ca="1" si="132"/>
        <v>4</v>
      </c>
      <c r="I863" s="26"/>
      <c r="J863" s="30"/>
      <c r="P863" s="57">
        <f t="shared" si="133"/>
        <v>0</v>
      </c>
      <c r="Q863" s="30">
        <f t="shared" si="134"/>
        <v>0</v>
      </c>
      <c r="T863" s="42">
        <f t="shared" si="135"/>
        <v>0</v>
      </c>
      <c r="V863" s="43">
        <f t="shared" si="136"/>
        <v>0</v>
      </c>
      <c r="W863" s="42">
        <f t="shared" si="137"/>
        <v>2</v>
      </c>
      <c r="AG863" s="63"/>
      <c r="AR863" s="63"/>
      <c r="BC863" s="63"/>
      <c r="BN863" s="63"/>
      <c r="BY863" s="63"/>
      <c r="CJ863" s="63"/>
      <c r="CU863" s="63"/>
      <c r="DF863" s="63"/>
      <c r="DQ863" s="63"/>
      <c r="EB863" s="63"/>
      <c r="EM863" s="63"/>
      <c r="EX863" s="63"/>
      <c r="FI863" s="63"/>
      <c r="FT863" s="63"/>
      <c r="GE863" s="63"/>
      <c r="GP863" s="63"/>
      <c r="HA863" s="63"/>
      <c r="HL863" s="63"/>
      <c r="HW863" s="63"/>
      <c r="IH863" s="63"/>
      <c r="IS863" s="63"/>
      <c r="JD863" s="63"/>
      <c r="JO863" s="63"/>
      <c r="JZ863" s="63"/>
      <c r="KK863" s="63"/>
      <c r="KV863" s="63"/>
      <c r="LG863" s="63"/>
      <c r="LR863" s="63"/>
      <c r="MC863" s="63"/>
      <c r="MN863" s="63"/>
      <c r="MY863" s="63"/>
      <c r="NJ863" s="63"/>
      <c r="NU863" s="63"/>
      <c r="OF863" s="63"/>
      <c r="OQ863" s="63"/>
      <c r="PB863" s="63"/>
      <c r="PM863" s="63"/>
      <c r="PX863" s="63"/>
      <c r="QI863" s="63"/>
      <c r="QT863" s="63"/>
      <c r="RE863" s="63"/>
      <c r="RP863" s="63"/>
      <c r="SA863" s="63"/>
      <c r="SL863" s="63"/>
      <c r="SW863" s="63"/>
      <c r="TH863" s="63"/>
      <c r="TS863" s="63"/>
      <c r="UD863" s="63"/>
      <c r="UO863" s="63"/>
      <c r="UZ863" s="63"/>
      <c r="VK863" s="63"/>
      <c r="VV863" s="63"/>
      <c r="WG863" s="63"/>
      <c r="WR863" s="63"/>
      <c r="XC863" s="63"/>
      <c r="XN863" s="63"/>
      <c r="XY863" s="63"/>
      <c r="YJ863" s="63"/>
      <c r="YU863" s="63"/>
      <c r="ZF863" s="63"/>
      <c r="ZQ863" s="63"/>
      <c r="AAB863" s="63"/>
      <c r="AAM863" s="63"/>
      <c r="AAX863" s="63"/>
      <c r="ABI863" s="63"/>
      <c r="ABT863" s="63"/>
      <c r="ACE863" s="63"/>
      <c r="ACP863" s="63"/>
      <c r="ADA863" s="63"/>
      <c r="ADL863" s="63"/>
      <c r="ADW863" s="63"/>
      <c r="AEH863" s="63"/>
      <c r="AES863" s="63"/>
      <c r="AFD863" s="63"/>
      <c r="AFO863" s="63"/>
      <c r="AFZ863" s="63"/>
      <c r="AGK863" s="63"/>
      <c r="AGV863" s="63"/>
      <c r="AHG863" s="63"/>
      <c r="AHR863" s="63"/>
      <c r="AIC863" s="63"/>
      <c r="AIN863" s="63"/>
      <c r="AIY863" s="63"/>
      <c r="AJJ863" s="63"/>
      <c r="AJU863" s="63"/>
      <c r="AKF863" s="63"/>
      <c r="AKQ863" s="63"/>
      <c r="ALB863" s="63"/>
      <c r="ALM863" s="63"/>
      <c r="ALX863" s="63"/>
      <c r="AMI863" s="63"/>
      <c r="AMT863" s="63"/>
      <c r="ANE863" s="63"/>
      <c r="ANP863" s="63"/>
      <c r="AOA863" s="63"/>
      <c r="AOL863" s="63"/>
      <c r="AOW863" s="63"/>
      <c r="APH863" s="63"/>
      <c r="APS863" s="63"/>
      <c r="AQD863" s="63"/>
      <c r="AQO863" s="63"/>
      <c r="AQZ863" s="63"/>
      <c r="ARK863" s="63"/>
      <c r="ARV863" s="63"/>
      <c r="ASG863" s="63"/>
      <c r="ASR863" s="63"/>
      <c r="ATC863" s="63"/>
      <c r="ATN863" s="63"/>
      <c r="ATY863" s="63"/>
      <c r="AUJ863" s="63"/>
      <c r="AUU863" s="63"/>
      <c r="AVF863" s="63"/>
      <c r="AVQ863" s="63"/>
      <c r="AWB863" s="63"/>
      <c r="AWM863" s="63"/>
      <c r="AWX863" s="63"/>
      <c r="AXI863" s="63"/>
      <c r="AXT863" s="63"/>
      <c r="AYE863" s="63"/>
      <c r="AYP863" s="63"/>
      <c r="AZA863" s="63"/>
    </row>
    <row r="864" spans="1:1023 1034:1353" ht="18.75" customHeight="1" x14ac:dyDescent="0.35">
      <c r="A864" s="24">
        <f>'total Scrap'!A864</f>
        <v>0</v>
      </c>
      <c r="B864" s="29">
        <f>'total Scrap'!D864</f>
        <v>0</v>
      </c>
      <c r="C864" s="45">
        <f>'total Scrap'!E864</f>
        <v>0</v>
      </c>
      <c r="D864" s="8">
        <f>'total Scrap'!F864</f>
        <v>0</v>
      </c>
      <c r="E864" s="26">
        <f t="shared" ca="1" si="129"/>
        <v>1457</v>
      </c>
      <c r="F864" s="26">
        <f t="shared" si="130"/>
        <v>610</v>
      </c>
      <c r="G864" s="27">
        <f t="shared" ca="1" si="131"/>
        <v>43.571428571428569</v>
      </c>
      <c r="H864" s="26">
        <f t="shared" ca="1" si="132"/>
        <v>4</v>
      </c>
      <c r="I864" s="26"/>
      <c r="J864" s="30"/>
      <c r="P864" s="57">
        <f t="shared" si="133"/>
        <v>0</v>
      </c>
      <c r="Q864" s="30">
        <f t="shared" si="134"/>
        <v>0</v>
      </c>
      <c r="T864" s="42">
        <f t="shared" si="135"/>
        <v>0</v>
      </c>
      <c r="V864" s="43">
        <f t="shared" si="136"/>
        <v>0</v>
      </c>
      <c r="W864" s="42">
        <f t="shared" si="137"/>
        <v>2</v>
      </c>
      <c r="AG864" s="63"/>
      <c r="AR864" s="63"/>
      <c r="BC864" s="63"/>
      <c r="BN864" s="63"/>
      <c r="BY864" s="63"/>
      <c r="CJ864" s="63"/>
      <c r="CU864" s="63"/>
      <c r="DF864" s="63"/>
      <c r="DQ864" s="63"/>
      <c r="EB864" s="63"/>
      <c r="EM864" s="63"/>
      <c r="EX864" s="63"/>
      <c r="FI864" s="63"/>
      <c r="FT864" s="63"/>
      <c r="GE864" s="63"/>
      <c r="GP864" s="63"/>
      <c r="HA864" s="63"/>
      <c r="HL864" s="63"/>
      <c r="HW864" s="63"/>
      <c r="IH864" s="63"/>
      <c r="IS864" s="63"/>
      <c r="JD864" s="63"/>
      <c r="JO864" s="63"/>
      <c r="JZ864" s="63"/>
      <c r="KK864" s="63"/>
      <c r="KV864" s="63"/>
      <c r="LG864" s="63"/>
      <c r="LR864" s="63"/>
      <c r="MC864" s="63"/>
      <c r="MN864" s="63"/>
      <c r="MY864" s="63"/>
      <c r="NJ864" s="63"/>
      <c r="NU864" s="63"/>
      <c r="OF864" s="63"/>
      <c r="OQ864" s="63"/>
      <c r="PB864" s="63"/>
      <c r="PM864" s="63"/>
      <c r="PX864" s="63"/>
      <c r="QI864" s="63"/>
      <c r="QT864" s="63"/>
      <c r="RE864" s="63"/>
      <c r="RP864" s="63"/>
      <c r="SA864" s="63"/>
      <c r="SL864" s="63"/>
      <c r="SW864" s="63"/>
      <c r="TH864" s="63"/>
      <c r="TS864" s="63"/>
      <c r="UD864" s="63"/>
      <c r="UO864" s="63"/>
      <c r="UZ864" s="63"/>
      <c r="VK864" s="63"/>
      <c r="VV864" s="63"/>
      <c r="WG864" s="63"/>
      <c r="WR864" s="63"/>
      <c r="XC864" s="63"/>
      <c r="XN864" s="63"/>
      <c r="XY864" s="63"/>
      <c r="YJ864" s="63"/>
      <c r="YU864" s="63"/>
      <c r="ZF864" s="63"/>
      <c r="ZQ864" s="63"/>
      <c r="AAB864" s="63"/>
      <c r="AAM864" s="63"/>
      <c r="AAX864" s="63"/>
      <c r="ABI864" s="63"/>
      <c r="ABT864" s="63"/>
      <c r="ACE864" s="63"/>
      <c r="ACP864" s="63"/>
      <c r="ADA864" s="63"/>
      <c r="ADL864" s="63"/>
      <c r="ADW864" s="63"/>
      <c r="AEH864" s="63"/>
      <c r="AES864" s="63"/>
      <c r="AFD864" s="63"/>
      <c r="AFO864" s="63"/>
      <c r="AFZ864" s="63"/>
      <c r="AGK864" s="63"/>
      <c r="AGV864" s="63"/>
      <c r="AHG864" s="63"/>
      <c r="AHR864" s="63"/>
      <c r="AIC864" s="63"/>
      <c r="AIN864" s="63"/>
      <c r="AIY864" s="63"/>
      <c r="AJJ864" s="63"/>
      <c r="AJU864" s="63"/>
      <c r="AKF864" s="63"/>
      <c r="AKQ864" s="63"/>
      <c r="ALB864" s="63"/>
      <c r="ALM864" s="63"/>
      <c r="ALX864" s="63"/>
      <c r="AMI864" s="63"/>
      <c r="AMT864" s="63"/>
      <c r="ANE864" s="63"/>
      <c r="ANP864" s="63"/>
      <c r="AOA864" s="63"/>
      <c r="AOL864" s="63"/>
      <c r="AOW864" s="63"/>
      <c r="APH864" s="63"/>
      <c r="APS864" s="63"/>
      <c r="AQD864" s="63"/>
      <c r="AQO864" s="63"/>
      <c r="AQZ864" s="63"/>
      <c r="ARK864" s="63"/>
      <c r="ARV864" s="63"/>
      <c r="ASG864" s="63"/>
      <c r="ASR864" s="63"/>
      <c r="ATC864" s="63"/>
      <c r="ATN864" s="63"/>
      <c r="ATY864" s="63"/>
      <c r="AUJ864" s="63"/>
      <c r="AUU864" s="63"/>
      <c r="AVF864" s="63"/>
      <c r="AVQ864" s="63"/>
      <c r="AWB864" s="63"/>
      <c r="AWM864" s="63"/>
      <c r="AWX864" s="63"/>
      <c r="AXI864" s="63"/>
      <c r="AXT864" s="63"/>
      <c r="AYE864" s="63"/>
      <c r="AYP864" s="63"/>
      <c r="AZA864" s="63"/>
    </row>
    <row r="865" spans="1:1023 1034:1353" ht="18.75" customHeight="1" x14ac:dyDescent="0.35">
      <c r="A865" s="24">
        <f>'total Scrap'!A865</f>
        <v>0</v>
      </c>
      <c r="B865" s="29">
        <f>'total Scrap'!D865</f>
        <v>0</v>
      </c>
      <c r="C865" s="45">
        <f>'total Scrap'!E865</f>
        <v>0</v>
      </c>
      <c r="D865" s="8">
        <f>'total Scrap'!F865</f>
        <v>0</v>
      </c>
      <c r="E865" s="26">
        <f t="shared" ca="1" si="129"/>
        <v>1457</v>
      </c>
      <c r="F865" s="26">
        <f t="shared" si="130"/>
        <v>610</v>
      </c>
      <c r="G865" s="27">
        <f t="shared" ca="1" si="131"/>
        <v>43.571428571428569</v>
      </c>
      <c r="H865" s="26">
        <f t="shared" ca="1" si="132"/>
        <v>4</v>
      </c>
      <c r="I865" s="26"/>
      <c r="J865" s="30"/>
      <c r="P865" s="57">
        <f t="shared" si="133"/>
        <v>0</v>
      </c>
      <c r="Q865" s="30">
        <f t="shared" si="134"/>
        <v>0</v>
      </c>
      <c r="T865" s="42">
        <f t="shared" si="135"/>
        <v>0</v>
      </c>
      <c r="V865" s="43">
        <f t="shared" si="136"/>
        <v>0</v>
      </c>
      <c r="W865" s="42">
        <f t="shared" si="137"/>
        <v>2</v>
      </c>
      <c r="AG865" s="63"/>
      <c r="AR865" s="63"/>
      <c r="BC865" s="63"/>
      <c r="BN865" s="63"/>
      <c r="BY865" s="63"/>
      <c r="CJ865" s="63"/>
      <c r="CU865" s="63"/>
      <c r="DF865" s="63"/>
      <c r="DQ865" s="63"/>
      <c r="EB865" s="63"/>
      <c r="EM865" s="63"/>
      <c r="EX865" s="63"/>
      <c r="FI865" s="63"/>
      <c r="FT865" s="63"/>
      <c r="GE865" s="63"/>
      <c r="GP865" s="63"/>
      <c r="HA865" s="63"/>
      <c r="HL865" s="63"/>
      <c r="HW865" s="63"/>
      <c r="IH865" s="63"/>
      <c r="IS865" s="63"/>
      <c r="JD865" s="63"/>
      <c r="JO865" s="63"/>
      <c r="JZ865" s="63"/>
      <c r="KK865" s="63"/>
      <c r="KV865" s="63"/>
      <c r="LG865" s="63"/>
      <c r="LR865" s="63"/>
      <c r="MC865" s="63"/>
      <c r="MN865" s="63"/>
      <c r="MY865" s="63"/>
      <c r="NJ865" s="63"/>
      <c r="NU865" s="63"/>
      <c r="OF865" s="63"/>
      <c r="OQ865" s="63"/>
      <c r="PB865" s="63"/>
      <c r="PM865" s="63"/>
      <c r="PX865" s="63"/>
      <c r="QI865" s="63"/>
      <c r="QT865" s="63"/>
      <c r="RE865" s="63"/>
      <c r="RP865" s="63"/>
      <c r="SA865" s="63"/>
      <c r="SL865" s="63"/>
      <c r="SW865" s="63"/>
      <c r="TH865" s="63"/>
      <c r="TS865" s="63"/>
      <c r="UD865" s="63"/>
      <c r="UO865" s="63"/>
      <c r="UZ865" s="63"/>
      <c r="VK865" s="63"/>
      <c r="VV865" s="63"/>
      <c r="WG865" s="63"/>
      <c r="WR865" s="63"/>
      <c r="XC865" s="63"/>
      <c r="XN865" s="63"/>
      <c r="XY865" s="63"/>
      <c r="YJ865" s="63"/>
      <c r="YU865" s="63"/>
      <c r="ZF865" s="63"/>
      <c r="ZQ865" s="63"/>
      <c r="AAB865" s="63"/>
      <c r="AAM865" s="63"/>
      <c r="AAX865" s="63"/>
      <c r="ABI865" s="63"/>
      <c r="ABT865" s="63"/>
      <c r="ACE865" s="63"/>
      <c r="ACP865" s="63"/>
      <c r="ADA865" s="63"/>
      <c r="ADL865" s="63"/>
      <c r="ADW865" s="63"/>
      <c r="AEH865" s="63"/>
      <c r="AES865" s="63"/>
      <c r="AFD865" s="63"/>
      <c r="AFO865" s="63"/>
      <c r="AFZ865" s="63"/>
      <c r="AGK865" s="63"/>
      <c r="AGV865" s="63"/>
      <c r="AHG865" s="63"/>
      <c r="AHR865" s="63"/>
      <c r="AIC865" s="63"/>
      <c r="AIN865" s="63"/>
      <c r="AIY865" s="63"/>
      <c r="AJJ865" s="63"/>
      <c r="AJU865" s="63"/>
      <c r="AKF865" s="63"/>
      <c r="AKQ865" s="63"/>
      <c r="ALB865" s="63"/>
      <c r="ALM865" s="63"/>
      <c r="ALX865" s="63"/>
      <c r="AMI865" s="63"/>
      <c r="AMT865" s="63"/>
      <c r="ANE865" s="63"/>
      <c r="ANP865" s="63"/>
      <c r="AOA865" s="63"/>
      <c r="AOL865" s="63"/>
      <c r="AOW865" s="63"/>
      <c r="APH865" s="63"/>
      <c r="APS865" s="63"/>
      <c r="AQD865" s="63"/>
      <c r="AQO865" s="63"/>
      <c r="AQZ865" s="63"/>
      <c r="ARK865" s="63"/>
      <c r="ARV865" s="63"/>
      <c r="ASG865" s="63"/>
      <c r="ASR865" s="63"/>
      <c r="ATC865" s="63"/>
      <c r="ATN865" s="63"/>
      <c r="ATY865" s="63"/>
      <c r="AUJ865" s="63"/>
      <c r="AUU865" s="63"/>
      <c r="AVF865" s="63"/>
      <c r="AVQ865" s="63"/>
      <c r="AWB865" s="63"/>
      <c r="AWM865" s="63"/>
      <c r="AWX865" s="63"/>
      <c r="AXI865" s="63"/>
      <c r="AXT865" s="63"/>
      <c r="AYE865" s="63"/>
      <c r="AYP865" s="63"/>
      <c r="AZA865" s="63"/>
    </row>
    <row r="866" spans="1:1023 1034:1353" ht="18.75" customHeight="1" x14ac:dyDescent="0.35">
      <c r="A866" s="24">
        <f>'total Scrap'!A866</f>
        <v>0</v>
      </c>
      <c r="B866" s="29">
        <f>'total Scrap'!D866</f>
        <v>0</v>
      </c>
      <c r="C866" s="45">
        <f>'total Scrap'!E866</f>
        <v>0</v>
      </c>
      <c r="D866" s="8">
        <f>'total Scrap'!F866</f>
        <v>0</v>
      </c>
      <c r="E866" s="26">
        <f t="shared" ca="1" si="129"/>
        <v>1457</v>
      </c>
      <c r="F866" s="26">
        <f t="shared" si="130"/>
        <v>610</v>
      </c>
      <c r="G866" s="27">
        <f t="shared" ca="1" si="131"/>
        <v>43.571428571428569</v>
      </c>
      <c r="H866" s="26">
        <f t="shared" ca="1" si="132"/>
        <v>4</v>
      </c>
      <c r="I866" s="26"/>
      <c r="J866" s="30"/>
      <c r="P866" s="57">
        <f t="shared" si="133"/>
        <v>0</v>
      </c>
      <c r="Q866" s="30">
        <f t="shared" si="134"/>
        <v>0</v>
      </c>
      <c r="T866" s="42">
        <f t="shared" si="135"/>
        <v>0</v>
      </c>
      <c r="V866" s="43">
        <f t="shared" si="136"/>
        <v>0</v>
      </c>
      <c r="W866" s="42">
        <f t="shared" si="137"/>
        <v>2</v>
      </c>
      <c r="AG866" s="63"/>
      <c r="AR866" s="63"/>
      <c r="BC866" s="63"/>
      <c r="BN866" s="63"/>
      <c r="BY866" s="63"/>
      <c r="CJ866" s="63"/>
      <c r="CU866" s="63"/>
      <c r="DF866" s="63"/>
      <c r="DQ866" s="63"/>
      <c r="EB866" s="63"/>
      <c r="EM866" s="63"/>
      <c r="EX866" s="63"/>
      <c r="FI866" s="63"/>
      <c r="FT866" s="63"/>
      <c r="GE866" s="63"/>
      <c r="GP866" s="63"/>
      <c r="HA866" s="63"/>
      <c r="HL866" s="63"/>
      <c r="HW866" s="63"/>
      <c r="IH866" s="63"/>
      <c r="IS866" s="63"/>
      <c r="JD866" s="63"/>
      <c r="JO866" s="63"/>
      <c r="JZ866" s="63"/>
      <c r="KK866" s="63"/>
      <c r="KV866" s="63"/>
      <c r="LG866" s="63"/>
      <c r="LR866" s="63"/>
      <c r="MC866" s="63"/>
      <c r="MN866" s="63"/>
      <c r="MY866" s="63"/>
      <c r="NJ866" s="63"/>
      <c r="NU866" s="63"/>
      <c r="OF866" s="63"/>
      <c r="OQ866" s="63"/>
      <c r="PB866" s="63"/>
      <c r="PM866" s="63"/>
      <c r="PX866" s="63"/>
      <c r="QI866" s="63"/>
      <c r="QT866" s="63"/>
      <c r="RE866" s="63"/>
      <c r="RP866" s="63"/>
      <c r="SA866" s="63"/>
      <c r="SL866" s="63"/>
      <c r="SW866" s="63"/>
      <c r="TH866" s="63"/>
      <c r="TS866" s="63"/>
      <c r="UD866" s="63"/>
      <c r="UO866" s="63"/>
      <c r="UZ866" s="63"/>
      <c r="VK866" s="63"/>
      <c r="VV866" s="63"/>
      <c r="WG866" s="63"/>
      <c r="WR866" s="63"/>
      <c r="XC866" s="63"/>
      <c r="XN866" s="63"/>
      <c r="XY866" s="63"/>
      <c r="YJ866" s="63"/>
      <c r="YU866" s="63"/>
      <c r="ZF866" s="63"/>
      <c r="ZQ866" s="63"/>
      <c r="AAB866" s="63"/>
      <c r="AAM866" s="63"/>
      <c r="AAX866" s="63"/>
      <c r="ABI866" s="63"/>
      <c r="ABT866" s="63"/>
      <c r="ACE866" s="63"/>
      <c r="ACP866" s="63"/>
      <c r="ADA866" s="63"/>
      <c r="ADL866" s="63"/>
      <c r="ADW866" s="63"/>
      <c r="AEH866" s="63"/>
      <c r="AES866" s="63"/>
      <c r="AFD866" s="63"/>
      <c r="AFO866" s="63"/>
      <c r="AFZ866" s="63"/>
      <c r="AGK866" s="63"/>
      <c r="AGV866" s="63"/>
      <c r="AHG866" s="63"/>
      <c r="AHR866" s="63"/>
      <c r="AIC866" s="63"/>
      <c r="AIN866" s="63"/>
      <c r="AIY866" s="63"/>
      <c r="AJJ866" s="63"/>
      <c r="AJU866" s="63"/>
      <c r="AKF866" s="63"/>
      <c r="AKQ866" s="63"/>
      <c r="ALB866" s="63"/>
      <c r="ALM866" s="63"/>
      <c r="ALX866" s="63"/>
      <c r="AMI866" s="63"/>
      <c r="AMT866" s="63"/>
      <c r="ANE866" s="63"/>
      <c r="ANP866" s="63"/>
      <c r="AOA866" s="63"/>
      <c r="AOL866" s="63"/>
      <c r="AOW866" s="63"/>
      <c r="APH866" s="63"/>
      <c r="APS866" s="63"/>
      <c r="AQD866" s="63"/>
      <c r="AQO866" s="63"/>
      <c r="AQZ866" s="63"/>
      <c r="ARK866" s="63"/>
      <c r="ARV866" s="63"/>
      <c r="ASG866" s="63"/>
      <c r="ASR866" s="63"/>
      <c r="ATC866" s="63"/>
      <c r="ATN866" s="63"/>
      <c r="ATY866" s="63"/>
      <c r="AUJ866" s="63"/>
      <c r="AUU866" s="63"/>
      <c r="AVF866" s="63"/>
      <c r="AVQ866" s="63"/>
      <c r="AWB866" s="63"/>
      <c r="AWM866" s="63"/>
      <c r="AWX866" s="63"/>
      <c r="AXI866" s="63"/>
      <c r="AXT866" s="63"/>
      <c r="AYE866" s="63"/>
      <c r="AYP866" s="63"/>
      <c r="AZA866" s="63"/>
    </row>
    <row r="867" spans="1:1023 1034:1353" ht="18.75" customHeight="1" x14ac:dyDescent="0.35">
      <c r="A867" s="24">
        <f>'total Scrap'!A867</f>
        <v>0</v>
      </c>
      <c r="B867" s="29">
        <f>'total Scrap'!D867</f>
        <v>0</v>
      </c>
      <c r="C867" s="45">
        <f>'total Scrap'!E867</f>
        <v>0</v>
      </c>
      <c r="D867" s="8">
        <f>'total Scrap'!F867</f>
        <v>0</v>
      </c>
      <c r="E867" s="26">
        <f t="shared" ca="1" si="129"/>
        <v>1457</v>
      </c>
      <c r="F867" s="26">
        <f t="shared" si="130"/>
        <v>610</v>
      </c>
      <c r="G867" s="27">
        <f t="shared" ca="1" si="131"/>
        <v>43.571428571428569</v>
      </c>
      <c r="H867" s="26">
        <f t="shared" ca="1" si="132"/>
        <v>4</v>
      </c>
      <c r="I867" s="26"/>
      <c r="J867" s="30"/>
      <c r="P867" s="57">
        <f t="shared" si="133"/>
        <v>0</v>
      </c>
      <c r="Q867" s="30">
        <f t="shared" si="134"/>
        <v>0</v>
      </c>
      <c r="T867" s="42">
        <f t="shared" si="135"/>
        <v>0</v>
      </c>
      <c r="V867" s="43">
        <f t="shared" si="136"/>
        <v>0</v>
      </c>
      <c r="W867" s="42">
        <f t="shared" si="137"/>
        <v>2</v>
      </c>
      <c r="AG867" s="63"/>
      <c r="AR867" s="63"/>
      <c r="BC867" s="63"/>
      <c r="BN867" s="63"/>
      <c r="BY867" s="63"/>
      <c r="CJ867" s="63"/>
      <c r="CU867" s="63"/>
      <c r="DF867" s="63"/>
      <c r="DQ867" s="63"/>
      <c r="EB867" s="63"/>
      <c r="EM867" s="63"/>
      <c r="EX867" s="63"/>
      <c r="FI867" s="63"/>
      <c r="FT867" s="63"/>
      <c r="GE867" s="63"/>
      <c r="GP867" s="63"/>
      <c r="HA867" s="63"/>
      <c r="HL867" s="63"/>
      <c r="HW867" s="63"/>
      <c r="IH867" s="63"/>
      <c r="IS867" s="63"/>
      <c r="JD867" s="63"/>
      <c r="JO867" s="63"/>
      <c r="JZ867" s="63"/>
      <c r="KK867" s="63"/>
      <c r="KV867" s="63"/>
      <c r="LG867" s="63"/>
      <c r="LR867" s="63"/>
      <c r="MC867" s="63"/>
      <c r="MN867" s="63"/>
      <c r="MY867" s="63"/>
      <c r="NJ867" s="63"/>
      <c r="NU867" s="63"/>
      <c r="OF867" s="63"/>
      <c r="OQ867" s="63"/>
      <c r="PB867" s="63"/>
      <c r="PM867" s="63"/>
      <c r="PX867" s="63"/>
      <c r="QI867" s="63"/>
      <c r="QT867" s="63"/>
      <c r="RE867" s="63"/>
      <c r="RP867" s="63"/>
      <c r="SA867" s="63"/>
      <c r="SL867" s="63"/>
      <c r="SW867" s="63"/>
      <c r="TH867" s="63"/>
      <c r="TS867" s="63"/>
      <c r="UD867" s="63"/>
      <c r="UO867" s="63"/>
      <c r="UZ867" s="63"/>
      <c r="VK867" s="63"/>
      <c r="VV867" s="63"/>
      <c r="WG867" s="63"/>
      <c r="WR867" s="63"/>
      <c r="XC867" s="63"/>
      <c r="XN867" s="63"/>
      <c r="XY867" s="63"/>
      <c r="YJ867" s="63"/>
      <c r="YU867" s="63"/>
      <c r="ZF867" s="63"/>
      <c r="ZQ867" s="63"/>
      <c r="AAB867" s="63"/>
      <c r="AAM867" s="63"/>
      <c r="AAX867" s="63"/>
      <c r="ABI867" s="63"/>
      <c r="ABT867" s="63"/>
      <c r="ACE867" s="63"/>
      <c r="ACP867" s="63"/>
      <c r="ADA867" s="63"/>
      <c r="ADL867" s="63"/>
      <c r="ADW867" s="63"/>
      <c r="AEH867" s="63"/>
      <c r="AES867" s="63"/>
      <c r="AFD867" s="63"/>
      <c r="AFO867" s="63"/>
      <c r="AFZ867" s="63"/>
      <c r="AGK867" s="63"/>
      <c r="AGV867" s="63"/>
      <c r="AHG867" s="63"/>
      <c r="AHR867" s="63"/>
      <c r="AIC867" s="63"/>
      <c r="AIN867" s="63"/>
      <c r="AIY867" s="63"/>
      <c r="AJJ867" s="63"/>
      <c r="AJU867" s="63"/>
      <c r="AKF867" s="63"/>
      <c r="AKQ867" s="63"/>
      <c r="ALB867" s="63"/>
      <c r="ALM867" s="63"/>
      <c r="ALX867" s="63"/>
      <c r="AMI867" s="63"/>
      <c r="AMT867" s="63"/>
      <c r="ANE867" s="63"/>
      <c r="ANP867" s="63"/>
      <c r="AOA867" s="63"/>
      <c r="AOL867" s="63"/>
      <c r="AOW867" s="63"/>
      <c r="APH867" s="63"/>
      <c r="APS867" s="63"/>
      <c r="AQD867" s="63"/>
      <c r="AQO867" s="63"/>
      <c r="AQZ867" s="63"/>
      <c r="ARK867" s="63"/>
      <c r="ARV867" s="63"/>
      <c r="ASG867" s="63"/>
      <c r="ASR867" s="63"/>
      <c r="ATC867" s="63"/>
      <c r="ATN867" s="63"/>
      <c r="ATY867" s="63"/>
      <c r="AUJ867" s="63"/>
      <c r="AUU867" s="63"/>
      <c r="AVF867" s="63"/>
      <c r="AVQ867" s="63"/>
      <c r="AWB867" s="63"/>
      <c r="AWM867" s="63"/>
      <c r="AWX867" s="63"/>
      <c r="AXI867" s="63"/>
      <c r="AXT867" s="63"/>
      <c r="AYE867" s="63"/>
      <c r="AYP867" s="63"/>
      <c r="AZA867" s="63"/>
    </row>
    <row r="868" spans="1:1023 1034:1353" ht="18.75" customHeight="1" x14ac:dyDescent="0.35">
      <c r="A868" s="24">
        <f>'total Scrap'!A868</f>
        <v>0</v>
      </c>
      <c r="B868" s="29">
        <f>'total Scrap'!D868</f>
        <v>0</v>
      </c>
      <c r="C868" s="45">
        <f>'total Scrap'!E868</f>
        <v>0</v>
      </c>
      <c r="D868" s="8">
        <f>'total Scrap'!F868</f>
        <v>0</v>
      </c>
      <c r="E868" s="26">
        <f t="shared" ca="1" si="129"/>
        <v>1457</v>
      </c>
      <c r="F868" s="26">
        <f t="shared" si="130"/>
        <v>610</v>
      </c>
      <c r="G868" s="27">
        <f t="shared" ca="1" si="131"/>
        <v>43.571428571428569</v>
      </c>
      <c r="H868" s="26">
        <f t="shared" ca="1" si="132"/>
        <v>4</v>
      </c>
      <c r="I868" s="26"/>
      <c r="J868" s="30"/>
      <c r="P868" s="57">
        <f t="shared" si="133"/>
        <v>0</v>
      </c>
      <c r="Q868" s="30">
        <f t="shared" si="134"/>
        <v>0</v>
      </c>
      <c r="T868" s="42">
        <f t="shared" si="135"/>
        <v>0</v>
      </c>
      <c r="V868" s="43">
        <f t="shared" si="136"/>
        <v>0</v>
      </c>
      <c r="W868" s="42">
        <f t="shared" si="137"/>
        <v>2</v>
      </c>
      <c r="AG868" s="63"/>
      <c r="AR868" s="63"/>
      <c r="BC868" s="63"/>
      <c r="BN868" s="63"/>
      <c r="BY868" s="63"/>
      <c r="CJ868" s="63"/>
      <c r="CU868" s="63"/>
      <c r="DF868" s="63"/>
      <c r="DQ868" s="63"/>
      <c r="EB868" s="63"/>
      <c r="EM868" s="63"/>
      <c r="EX868" s="63"/>
      <c r="FI868" s="63"/>
      <c r="FT868" s="63"/>
      <c r="GE868" s="63"/>
      <c r="GP868" s="63"/>
      <c r="HA868" s="63"/>
      <c r="HL868" s="63"/>
      <c r="HW868" s="63"/>
      <c r="IH868" s="63"/>
      <c r="IS868" s="63"/>
      <c r="JD868" s="63"/>
      <c r="JO868" s="63"/>
      <c r="JZ868" s="63"/>
      <c r="KK868" s="63"/>
      <c r="KV868" s="63"/>
      <c r="LG868" s="63"/>
      <c r="LR868" s="63"/>
      <c r="MC868" s="63"/>
      <c r="MN868" s="63"/>
      <c r="MY868" s="63"/>
      <c r="NJ868" s="63"/>
      <c r="NU868" s="63"/>
      <c r="OF868" s="63"/>
      <c r="OQ868" s="63"/>
      <c r="PB868" s="63"/>
      <c r="PM868" s="63"/>
      <c r="PX868" s="63"/>
      <c r="QI868" s="63"/>
      <c r="QT868" s="63"/>
      <c r="RE868" s="63"/>
      <c r="RP868" s="63"/>
      <c r="SA868" s="63"/>
      <c r="SL868" s="63"/>
      <c r="SW868" s="63"/>
      <c r="TH868" s="63"/>
      <c r="TS868" s="63"/>
      <c r="UD868" s="63"/>
      <c r="UO868" s="63"/>
      <c r="UZ868" s="63"/>
      <c r="VK868" s="63"/>
      <c r="VV868" s="63"/>
      <c r="WG868" s="63"/>
      <c r="WR868" s="63"/>
      <c r="XC868" s="63"/>
      <c r="XN868" s="63"/>
      <c r="XY868" s="63"/>
      <c r="YJ868" s="63"/>
      <c r="YU868" s="63"/>
      <c r="ZF868" s="63"/>
      <c r="ZQ868" s="63"/>
      <c r="AAB868" s="63"/>
      <c r="AAM868" s="63"/>
      <c r="AAX868" s="63"/>
      <c r="ABI868" s="63"/>
      <c r="ABT868" s="63"/>
      <c r="ACE868" s="63"/>
      <c r="ACP868" s="63"/>
      <c r="ADA868" s="63"/>
      <c r="ADL868" s="63"/>
      <c r="ADW868" s="63"/>
      <c r="AEH868" s="63"/>
      <c r="AES868" s="63"/>
      <c r="AFD868" s="63"/>
      <c r="AFO868" s="63"/>
      <c r="AFZ868" s="63"/>
      <c r="AGK868" s="63"/>
      <c r="AGV868" s="63"/>
      <c r="AHG868" s="63"/>
      <c r="AHR868" s="63"/>
      <c r="AIC868" s="63"/>
      <c r="AIN868" s="63"/>
      <c r="AIY868" s="63"/>
      <c r="AJJ868" s="63"/>
      <c r="AJU868" s="63"/>
      <c r="AKF868" s="63"/>
      <c r="AKQ868" s="63"/>
      <c r="ALB868" s="63"/>
      <c r="ALM868" s="63"/>
      <c r="ALX868" s="63"/>
      <c r="AMI868" s="63"/>
      <c r="AMT868" s="63"/>
      <c r="ANE868" s="63"/>
      <c r="ANP868" s="63"/>
      <c r="AOA868" s="63"/>
      <c r="AOL868" s="63"/>
      <c r="AOW868" s="63"/>
      <c r="APH868" s="63"/>
      <c r="APS868" s="63"/>
      <c r="AQD868" s="63"/>
      <c r="AQO868" s="63"/>
      <c r="AQZ868" s="63"/>
      <c r="ARK868" s="63"/>
      <c r="ARV868" s="63"/>
      <c r="ASG868" s="63"/>
      <c r="ASR868" s="63"/>
      <c r="ATC868" s="63"/>
      <c r="ATN868" s="63"/>
      <c r="ATY868" s="63"/>
      <c r="AUJ868" s="63"/>
      <c r="AUU868" s="63"/>
      <c r="AVF868" s="63"/>
      <c r="AVQ868" s="63"/>
      <c r="AWB868" s="63"/>
      <c r="AWM868" s="63"/>
      <c r="AWX868" s="63"/>
      <c r="AXI868" s="63"/>
      <c r="AXT868" s="63"/>
      <c r="AYE868" s="63"/>
      <c r="AYP868" s="63"/>
      <c r="AZA868" s="63"/>
    </row>
    <row r="869" spans="1:1023 1034:1353" ht="18.75" customHeight="1" x14ac:dyDescent="0.35">
      <c r="A869" s="24">
        <f>'total Scrap'!A869</f>
        <v>0</v>
      </c>
      <c r="B869" s="29">
        <f>'total Scrap'!D869</f>
        <v>0</v>
      </c>
      <c r="C869" s="45">
        <f>'total Scrap'!E869</f>
        <v>0</v>
      </c>
      <c r="D869" s="8">
        <f>'total Scrap'!F869</f>
        <v>0</v>
      </c>
      <c r="E869" s="26">
        <f t="shared" ca="1" si="129"/>
        <v>1457</v>
      </c>
      <c r="F869" s="26">
        <f t="shared" si="130"/>
        <v>610</v>
      </c>
      <c r="G869" s="27">
        <f t="shared" ca="1" si="131"/>
        <v>43.571428571428569</v>
      </c>
      <c r="H869" s="26">
        <f t="shared" ca="1" si="132"/>
        <v>4</v>
      </c>
      <c r="I869" s="26"/>
      <c r="J869" s="30"/>
      <c r="P869" s="57">
        <f t="shared" si="133"/>
        <v>0</v>
      </c>
      <c r="Q869" s="30">
        <f t="shared" si="134"/>
        <v>0</v>
      </c>
      <c r="T869" s="42">
        <f t="shared" si="135"/>
        <v>0</v>
      </c>
      <c r="V869" s="43">
        <f t="shared" si="136"/>
        <v>0</v>
      </c>
      <c r="W869" s="42">
        <f t="shared" si="137"/>
        <v>2</v>
      </c>
      <c r="AG869" s="63"/>
      <c r="AR869" s="63"/>
      <c r="BC869" s="63"/>
      <c r="BN869" s="63"/>
      <c r="BY869" s="63"/>
      <c r="CJ869" s="63"/>
      <c r="CU869" s="63"/>
      <c r="DF869" s="63"/>
      <c r="DQ869" s="63"/>
      <c r="EB869" s="63"/>
      <c r="EM869" s="63"/>
      <c r="EX869" s="63"/>
      <c r="FI869" s="63"/>
      <c r="FT869" s="63"/>
      <c r="GE869" s="63"/>
      <c r="GP869" s="63"/>
      <c r="HA869" s="63"/>
      <c r="HL869" s="63"/>
      <c r="HW869" s="63"/>
      <c r="IH869" s="63"/>
      <c r="IS869" s="63"/>
      <c r="JD869" s="63"/>
      <c r="JO869" s="63"/>
      <c r="JZ869" s="63"/>
      <c r="KK869" s="63"/>
      <c r="KV869" s="63"/>
      <c r="LG869" s="63"/>
      <c r="LR869" s="63"/>
      <c r="MC869" s="63"/>
      <c r="MN869" s="63"/>
      <c r="MY869" s="63"/>
      <c r="NJ869" s="63"/>
      <c r="NU869" s="63"/>
      <c r="OF869" s="63"/>
      <c r="OQ869" s="63"/>
      <c r="PB869" s="63"/>
      <c r="PM869" s="63"/>
      <c r="PX869" s="63"/>
      <c r="QI869" s="63"/>
      <c r="QT869" s="63"/>
      <c r="RE869" s="63"/>
      <c r="RP869" s="63"/>
      <c r="SA869" s="63"/>
      <c r="SL869" s="63"/>
      <c r="SW869" s="63"/>
      <c r="TH869" s="63"/>
      <c r="TS869" s="63"/>
      <c r="UD869" s="63"/>
      <c r="UO869" s="63"/>
      <c r="UZ869" s="63"/>
      <c r="VK869" s="63"/>
      <c r="VV869" s="63"/>
      <c r="WG869" s="63"/>
      <c r="WR869" s="63"/>
      <c r="XC869" s="63"/>
      <c r="XN869" s="63"/>
      <c r="XY869" s="63"/>
      <c r="YJ869" s="63"/>
      <c r="YU869" s="63"/>
      <c r="ZF869" s="63"/>
      <c r="ZQ869" s="63"/>
      <c r="AAB869" s="63"/>
      <c r="AAM869" s="63"/>
      <c r="AAX869" s="63"/>
      <c r="ABI869" s="63"/>
      <c r="ABT869" s="63"/>
      <c r="ACE869" s="63"/>
      <c r="ACP869" s="63"/>
      <c r="ADA869" s="63"/>
      <c r="ADL869" s="63"/>
      <c r="ADW869" s="63"/>
      <c r="AEH869" s="63"/>
      <c r="AES869" s="63"/>
      <c r="AFD869" s="63"/>
      <c r="AFO869" s="63"/>
      <c r="AFZ869" s="63"/>
      <c r="AGK869" s="63"/>
      <c r="AGV869" s="63"/>
      <c r="AHG869" s="63"/>
      <c r="AHR869" s="63"/>
      <c r="AIC869" s="63"/>
      <c r="AIN869" s="63"/>
      <c r="AIY869" s="63"/>
      <c r="AJJ869" s="63"/>
      <c r="AJU869" s="63"/>
      <c r="AKF869" s="63"/>
      <c r="AKQ869" s="63"/>
      <c r="ALB869" s="63"/>
      <c r="ALM869" s="63"/>
      <c r="ALX869" s="63"/>
      <c r="AMI869" s="63"/>
      <c r="AMT869" s="63"/>
      <c r="ANE869" s="63"/>
      <c r="ANP869" s="63"/>
      <c r="AOA869" s="63"/>
      <c r="AOL869" s="63"/>
      <c r="AOW869" s="63"/>
      <c r="APH869" s="63"/>
      <c r="APS869" s="63"/>
      <c r="AQD869" s="63"/>
      <c r="AQO869" s="63"/>
      <c r="AQZ869" s="63"/>
      <c r="ARK869" s="63"/>
      <c r="ARV869" s="63"/>
      <c r="ASG869" s="63"/>
      <c r="ASR869" s="63"/>
      <c r="ATC869" s="63"/>
      <c r="ATN869" s="63"/>
      <c r="ATY869" s="63"/>
      <c r="AUJ869" s="63"/>
      <c r="AUU869" s="63"/>
      <c r="AVF869" s="63"/>
      <c r="AVQ869" s="63"/>
      <c r="AWB869" s="63"/>
      <c r="AWM869" s="63"/>
      <c r="AWX869" s="63"/>
      <c r="AXI869" s="63"/>
      <c r="AXT869" s="63"/>
      <c r="AYE869" s="63"/>
      <c r="AYP869" s="63"/>
      <c r="AZA869" s="63"/>
    </row>
    <row r="870" spans="1:1023 1034:1353" ht="18.75" customHeight="1" x14ac:dyDescent="0.35">
      <c r="A870" s="24">
        <f>'total Scrap'!A870</f>
        <v>0</v>
      </c>
      <c r="B870" s="29">
        <f>'total Scrap'!D870</f>
        <v>0</v>
      </c>
      <c r="C870" s="45">
        <f>'total Scrap'!E870</f>
        <v>0</v>
      </c>
      <c r="D870" s="8">
        <f>'total Scrap'!F870</f>
        <v>0</v>
      </c>
      <c r="E870" s="26">
        <f t="shared" ca="1" si="129"/>
        <v>1457</v>
      </c>
      <c r="F870" s="26">
        <f t="shared" si="130"/>
        <v>610</v>
      </c>
      <c r="G870" s="27">
        <f t="shared" ca="1" si="131"/>
        <v>43.571428571428569</v>
      </c>
      <c r="H870" s="26">
        <f t="shared" ca="1" si="132"/>
        <v>4</v>
      </c>
      <c r="I870" s="26"/>
      <c r="J870" s="30"/>
      <c r="P870" s="57">
        <f t="shared" si="133"/>
        <v>0</v>
      </c>
      <c r="Q870" s="30">
        <f t="shared" si="134"/>
        <v>0</v>
      </c>
      <c r="T870" s="42">
        <f t="shared" si="135"/>
        <v>0</v>
      </c>
      <c r="V870" s="43">
        <f t="shared" si="136"/>
        <v>0</v>
      </c>
      <c r="W870" s="42">
        <f t="shared" si="137"/>
        <v>2</v>
      </c>
      <c r="AG870" s="63"/>
      <c r="AR870" s="63"/>
      <c r="BC870" s="63"/>
      <c r="BN870" s="63"/>
      <c r="BY870" s="63"/>
      <c r="CJ870" s="63"/>
      <c r="CU870" s="63"/>
      <c r="DF870" s="63"/>
      <c r="DQ870" s="63"/>
      <c r="EB870" s="63"/>
      <c r="EM870" s="63"/>
      <c r="EX870" s="63"/>
      <c r="FI870" s="63"/>
      <c r="FT870" s="63"/>
      <c r="GE870" s="63"/>
      <c r="GP870" s="63"/>
      <c r="HA870" s="63"/>
      <c r="HL870" s="63"/>
      <c r="HW870" s="63"/>
      <c r="IH870" s="63"/>
      <c r="IS870" s="63"/>
      <c r="JD870" s="63"/>
      <c r="JO870" s="63"/>
      <c r="JZ870" s="63"/>
      <c r="KK870" s="63"/>
      <c r="KV870" s="63"/>
      <c r="LG870" s="63"/>
      <c r="LR870" s="63"/>
      <c r="MC870" s="63"/>
      <c r="MN870" s="63"/>
      <c r="MY870" s="63"/>
      <c r="NJ870" s="63"/>
      <c r="NU870" s="63"/>
      <c r="OF870" s="63"/>
      <c r="OQ870" s="63"/>
      <c r="PB870" s="63"/>
      <c r="PM870" s="63"/>
      <c r="PX870" s="63"/>
      <c r="QI870" s="63"/>
      <c r="QT870" s="63"/>
      <c r="RE870" s="63"/>
      <c r="RP870" s="63"/>
      <c r="SA870" s="63"/>
      <c r="SL870" s="63"/>
      <c r="SW870" s="63"/>
      <c r="TH870" s="63"/>
      <c r="TS870" s="63"/>
      <c r="UD870" s="63"/>
      <c r="UO870" s="63"/>
      <c r="UZ870" s="63"/>
      <c r="VK870" s="63"/>
      <c r="VV870" s="63"/>
      <c r="WG870" s="63"/>
      <c r="WR870" s="63"/>
      <c r="XC870" s="63"/>
      <c r="XN870" s="63"/>
      <c r="XY870" s="63"/>
      <c r="YJ870" s="63"/>
      <c r="YU870" s="63"/>
      <c r="ZF870" s="63"/>
      <c r="ZQ870" s="63"/>
      <c r="AAB870" s="63"/>
      <c r="AAM870" s="63"/>
      <c r="AAX870" s="63"/>
      <c r="ABI870" s="63"/>
      <c r="ABT870" s="63"/>
      <c r="ACE870" s="63"/>
      <c r="ACP870" s="63"/>
      <c r="ADA870" s="63"/>
      <c r="ADL870" s="63"/>
      <c r="ADW870" s="63"/>
      <c r="AEH870" s="63"/>
      <c r="AES870" s="63"/>
      <c r="AFD870" s="63"/>
      <c r="AFO870" s="63"/>
      <c r="AFZ870" s="63"/>
      <c r="AGK870" s="63"/>
      <c r="AGV870" s="63"/>
      <c r="AHG870" s="63"/>
      <c r="AHR870" s="63"/>
      <c r="AIC870" s="63"/>
      <c r="AIN870" s="63"/>
      <c r="AIY870" s="63"/>
      <c r="AJJ870" s="63"/>
      <c r="AJU870" s="63"/>
      <c r="AKF870" s="63"/>
      <c r="AKQ870" s="63"/>
      <c r="ALB870" s="63"/>
      <c r="ALM870" s="63"/>
      <c r="ALX870" s="63"/>
      <c r="AMI870" s="63"/>
      <c r="AMT870" s="63"/>
      <c r="ANE870" s="63"/>
      <c r="ANP870" s="63"/>
      <c r="AOA870" s="63"/>
      <c r="AOL870" s="63"/>
      <c r="AOW870" s="63"/>
      <c r="APH870" s="63"/>
      <c r="APS870" s="63"/>
      <c r="AQD870" s="63"/>
      <c r="AQO870" s="63"/>
      <c r="AQZ870" s="63"/>
      <c r="ARK870" s="63"/>
      <c r="ARV870" s="63"/>
      <c r="ASG870" s="63"/>
      <c r="ASR870" s="63"/>
      <c r="ATC870" s="63"/>
      <c r="ATN870" s="63"/>
      <c r="ATY870" s="63"/>
      <c r="AUJ870" s="63"/>
      <c r="AUU870" s="63"/>
      <c r="AVF870" s="63"/>
      <c r="AVQ870" s="63"/>
      <c r="AWB870" s="63"/>
      <c r="AWM870" s="63"/>
      <c r="AWX870" s="63"/>
      <c r="AXI870" s="63"/>
      <c r="AXT870" s="63"/>
      <c r="AYE870" s="63"/>
      <c r="AYP870" s="63"/>
      <c r="AZA870" s="63"/>
    </row>
    <row r="871" spans="1:1023 1034:1353" ht="18.75" customHeight="1" x14ac:dyDescent="0.35">
      <c r="A871" s="24">
        <f>'total Scrap'!A871</f>
        <v>0</v>
      </c>
      <c r="B871" s="29">
        <f>'total Scrap'!D871</f>
        <v>0</v>
      </c>
      <c r="C871" s="45">
        <f>'total Scrap'!E871</f>
        <v>0</v>
      </c>
      <c r="D871" s="8">
        <f>'total Scrap'!F871</f>
        <v>0</v>
      </c>
      <c r="E871" s="26">
        <f t="shared" ca="1" si="129"/>
        <v>1457</v>
      </c>
      <c r="F871" s="26">
        <f t="shared" si="130"/>
        <v>610</v>
      </c>
      <c r="G871" s="27">
        <f t="shared" ca="1" si="131"/>
        <v>43.571428571428569</v>
      </c>
      <c r="H871" s="26">
        <f t="shared" ca="1" si="132"/>
        <v>4</v>
      </c>
      <c r="I871" s="26"/>
      <c r="J871" s="30"/>
      <c r="P871" s="57">
        <f t="shared" si="133"/>
        <v>0</v>
      </c>
      <c r="Q871" s="30">
        <f t="shared" si="134"/>
        <v>0</v>
      </c>
      <c r="T871" s="42">
        <f t="shared" si="135"/>
        <v>0</v>
      </c>
      <c r="V871" s="43">
        <f t="shared" si="136"/>
        <v>0</v>
      </c>
      <c r="W871" s="42">
        <f t="shared" si="137"/>
        <v>2</v>
      </c>
      <c r="AG871" s="63"/>
      <c r="AR871" s="63"/>
      <c r="BC871" s="63"/>
      <c r="BN871" s="63"/>
      <c r="BY871" s="63"/>
      <c r="CJ871" s="63"/>
      <c r="CU871" s="63"/>
      <c r="DF871" s="63"/>
      <c r="DQ871" s="63"/>
      <c r="EB871" s="63"/>
      <c r="EM871" s="63"/>
      <c r="EX871" s="63"/>
      <c r="FI871" s="63"/>
      <c r="FT871" s="63"/>
      <c r="GE871" s="63"/>
      <c r="GP871" s="63"/>
      <c r="HA871" s="63"/>
      <c r="HL871" s="63"/>
      <c r="HW871" s="63"/>
      <c r="IH871" s="63"/>
      <c r="IS871" s="63"/>
      <c r="JD871" s="63"/>
      <c r="JO871" s="63"/>
      <c r="JZ871" s="63"/>
      <c r="KK871" s="63"/>
      <c r="KV871" s="63"/>
      <c r="LG871" s="63"/>
      <c r="LR871" s="63"/>
      <c r="MC871" s="63"/>
      <c r="MN871" s="63"/>
      <c r="MY871" s="63"/>
      <c r="NJ871" s="63"/>
      <c r="NU871" s="63"/>
      <c r="OF871" s="63"/>
      <c r="OQ871" s="63"/>
      <c r="PB871" s="63"/>
      <c r="PM871" s="63"/>
      <c r="PX871" s="63"/>
      <c r="QI871" s="63"/>
      <c r="QT871" s="63"/>
      <c r="RE871" s="63"/>
      <c r="RP871" s="63"/>
      <c r="SA871" s="63"/>
      <c r="SL871" s="63"/>
      <c r="SW871" s="63"/>
      <c r="TH871" s="63"/>
      <c r="TS871" s="63"/>
      <c r="UD871" s="63"/>
      <c r="UO871" s="63"/>
      <c r="UZ871" s="63"/>
      <c r="VK871" s="63"/>
      <c r="VV871" s="63"/>
      <c r="WG871" s="63"/>
      <c r="WR871" s="63"/>
      <c r="XC871" s="63"/>
      <c r="XN871" s="63"/>
      <c r="XY871" s="63"/>
      <c r="YJ871" s="63"/>
      <c r="YU871" s="63"/>
      <c r="ZF871" s="63"/>
      <c r="ZQ871" s="63"/>
      <c r="AAB871" s="63"/>
      <c r="AAM871" s="63"/>
      <c r="AAX871" s="63"/>
      <c r="ABI871" s="63"/>
      <c r="ABT871" s="63"/>
      <c r="ACE871" s="63"/>
      <c r="ACP871" s="63"/>
      <c r="ADA871" s="63"/>
      <c r="ADL871" s="63"/>
      <c r="ADW871" s="63"/>
      <c r="AEH871" s="63"/>
      <c r="AES871" s="63"/>
      <c r="AFD871" s="63"/>
      <c r="AFO871" s="63"/>
      <c r="AFZ871" s="63"/>
      <c r="AGK871" s="63"/>
      <c r="AGV871" s="63"/>
      <c r="AHG871" s="63"/>
      <c r="AHR871" s="63"/>
      <c r="AIC871" s="63"/>
      <c r="AIN871" s="63"/>
      <c r="AIY871" s="63"/>
      <c r="AJJ871" s="63"/>
      <c r="AJU871" s="63"/>
      <c r="AKF871" s="63"/>
      <c r="AKQ871" s="63"/>
      <c r="ALB871" s="63"/>
      <c r="ALM871" s="63"/>
      <c r="ALX871" s="63"/>
      <c r="AMI871" s="63"/>
      <c r="AMT871" s="63"/>
      <c r="ANE871" s="63"/>
      <c r="ANP871" s="63"/>
      <c r="AOA871" s="63"/>
      <c r="AOL871" s="63"/>
      <c r="AOW871" s="63"/>
      <c r="APH871" s="63"/>
      <c r="APS871" s="63"/>
      <c r="AQD871" s="63"/>
      <c r="AQO871" s="63"/>
      <c r="AQZ871" s="63"/>
      <c r="ARK871" s="63"/>
      <c r="ARV871" s="63"/>
      <c r="ASG871" s="63"/>
      <c r="ASR871" s="63"/>
      <c r="ATC871" s="63"/>
      <c r="ATN871" s="63"/>
      <c r="ATY871" s="63"/>
      <c r="AUJ871" s="63"/>
      <c r="AUU871" s="63"/>
      <c r="AVF871" s="63"/>
      <c r="AVQ871" s="63"/>
      <c r="AWB871" s="63"/>
      <c r="AWM871" s="63"/>
      <c r="AWX871" s="63"/>
      <c r="AXI871" s="63"/>
      <c r="AXT871" s="63"/>
      <c r="AYE871" s="63"/>
      <c r="AYP871" s="63"/>
      <c r="AZA871" s="63"/>
    </row>
    <row r="872" spans="1:1023 1034:1353" ht="18.75" customHeight="1" x14ac:dyDescent="0.35">
      <c r="A872" s="24">
        <f>'total Scrap'!A872</f>
        <v>0</v>
      </c>
      <c r="B872" s="29">
        <f>'total Scrap'!D872</f>
        <v>0</v>
      </c>
      <c r="C872" s="45">
        <f>'total Scrap'!E872</f>
        <v>0</v>
      </c>
      <c r="D872" s="8">
        <f>'total Scrap'!F872</f>
        <v>0</v>
      </c>
      <c r="E872" s="26">
        <f t="shared" ca="1" si="129"/>
        <v>1457</v>
      </c>
      <c r="F872" s="26">
        <f t="shared" si="130"/>
        <v>610</v>
      </c>
      <c r="G872" s="27">
        <f t="shared" ca="1" si="131"/>
        <v>43.571428571428569</v>
      </c>
      <c r="H872" s="26">
        <f t="shared" ca="1" si="132"/>
        <v>4</v>
      </c>
      <c r="I872" s="26"/>
      <c r="J872" s="30"/>
      <c r="P872" s="57">
        <f t="shared" si="133"/>
        <v>0</v>
      </c>
      <c r="Q872" s="30">
        <f t="shared" si="134"/>
        <v>0</v>
      </c>
      <c r="T872" s="42">
        <f t="shared" si="135"/>
        <v>0</v>
      </c>
      <c r="V872" s="43">
        <f t="shared" si="136"/>
        <v>0</v>
      </c>
      <c r="W872" s="42">
        <f t="shared" si="137"/>
        <v>2</v>
      </c>
      <c r="AG872" s="63"/>
      <c r="AR872" s="63"/>
      <c r="BC872" s="63"/>
      <c r="BN872" s="63"/>
      <c r="BY872" s="63"/>
      <c r="CJ872" s="63"/>
      <c r="CU872" s="63"/>
      <c r="DF872" s="63"/>
      <c r="DQ872" s="63"/>
      <c r="EB872" s="63"/>
      <c r="EM872" s="63"/>
      <c r="EX872" s="63"/>
      <c r="FI872" s="63"/>
      <c r="FT872" s="63"/>
      <c r="GE872" s="63"/>
      <c r="GP872" s="63"/>
      <c r="HA872" s="63"/>
      <c r="HL872" s="63"/>
      <c r="HW872" s="63"/>
      <c r="IH872" s="63"/>
      <c r="IS872" s="63"/>
      <c r="JD872" s="63"/>
      <c r="JO872" s="63"/>
      <c r="JZ872" s="63"/>
      <c r="KK872" s="63"/>
      <c r="KV872" s="63"/>
      <c r="LG872" s="63"/>
      <c r="LR872" s="63"/>
      <c r="MC872" s="63"/>
      <c r="MN872" s="63"/>
      <c r="MY872" s="63"/>
      <c r="NJ872" s="63"/>
      <c r="NU872" s="63"/>
      <c r="OF872" s="63"/>
      <c r="OQ872" s="63"/>
      <c r="PB872" s="63"/>
      <c r="PM872" s="63"/>
      <c r="PX872" s="63"/>
      <c r="QI872" s="63"/>
      <c r="QT872" s="63"/>
      <c r="RE872" s="63"/>
      <c r="RP872" s="63"/>
      <c r="SA872" s="63"/>
      <c r="SL872" s="63"/>
      <c r="SW872" s="63"/>
      <c r="TH872" s="63"/>
      <c r="TS872" s="63"/>
      <c r="UD872" s="63"/>
      <c r="UO872" s="63"/>
      <c r="UZ872" s="63"/>
      <c r="VK872" s="63"/>
      <c r="VV872" s="63"/>
      <c r="WG872" s="63"/>
      <c r="WR872" s="63"/>
      <c r="XC872" s="63"/>
      <c r="XN872" s="63"/>
      <c r="XY872" s="63"/>
      <c r="YJ872" s="63"/>
      <c r="YU872" s="63"/>
      <c r="ZF872" s="63"/>
      <c r="ZQ872" s="63"/>
      <c r="AAB872" s="63"/>
      <c r="AAM872" s="63"/>
      <c r="AAX872" s="63"/>
      <c r="ABI872" s="63"/>
      <c r="ABT872" s="63"/>
      <c r="ACE872" s="63"/>
      <c r="ACP872" s="63"/>
      <c r="ADA872" s="63"/>
      <c r="ADL872" s="63"/>
      <c r="ADW872" s="63"/>
      <c r="AEH872" s="63"/>
      <c r="AES872" s="63"/>
      <c r="AFD872" s="63"/>
      <c r="AFO872" s="63"/>
      <c r="AFZ872" s="63"/>
      <c r="AGK872" s="63"/>
      <c r="AGV872" s="63"/>
      <c r="AHG872" s="63"/>
      <c r="AHR872" s="63"/>
      <c r="AIC872" s="63"/>
      <c r="AIN872" s="63"/>
      <c r="AIY872" s="63"/>
      <c r="AJJ872" s="63"/>
      <c r="AJU872" s="63"/>
      <c r="AKF872" s="63"/>
      <c r="AKQ872" s="63"/>
      <c r="ALB872" s="63"/>
      <c r="ALM872" s="63"/>
      <c r="ALX872" s="63"/>
      <c r="AMI872" s="63"/>
      <c r="AMT872" s="63"/>
      <c r="ANE872" s="63"/>
      <c r="ANP872" s="63"/>
      <c r="AOA872" s="63"/>
      <c r="AOL872" s="63"/>
      <c r="AOW872" s="63"/>
      <c r="APH872" s="63"/>
      <c r="APS872" s="63"/>
      <c r="AQD872" s="63"/>
      <c r="AQO872" s="63"/>
      <c r="AQZ872" s="63"/>
      <c r="ARK872" s="63"/>
      <c r="ARV872" s="63"/>
      <c r="ASG872" s="63"/>
      <c r="ASR872" s="63"/>
      <c r="ATC872" s="63"/>
      <c r="ATN872" s="63"/>
      <c r="ATY872" s="63"/>
      <c r="AUJ872" s="63"/>
      <c r="AUU872" s="63"/>
      <c r="AVF872" s="63"/>
      <c r="AVQ872" s="63"/>
      <c r="AWB872" s="63"/>
      <c r="AWM872" s="63"/>
      <c r="AWX872" s="63"/>
      <c r="AXI872" s="63"/>
      <c r="AXT872" s="63"/>
      <c r="AYE872" s="63"/>
      <c r="AYP872" s="63"/>
      <c r="AZA872" s="63"/>
    </row>
    <row r="873" spans="1:1023 1034:1353" ht="18.75" customHeight="1" x14ac:dyDescent="0.35">
      <c r="A873" s="24">
        <f>'total Scrap'!A873</f>
        <v>0</v>
      </c>
      <c r="B873" s="29">
        <f>'total Scrap'!D873</f>
        <v>0</v>
      </c>
      <c r="C873" s="45">
        <f>'total Scrap'!E873</f>
        <v>0</v>
      </c>
      <c r="D873" s="8">
        <f>'total Scrap'!F873</f>
        <v>0</v>
      </c>
      <c r="E873" s="26">
        <f t="shared" ca="1" si="129"/>
        <v>1457</v>
      </c>
      <c r="F873" s="26">
        <f t="shared" si="130"/>
        <v>610</v>
      </c>
      <c r="G873" s="27">
        <f t="shared" ca="1" si="131"/>
        <v>43.571428571428569</v>
      </c>
      <c r="H873" s="26">
        <f t="shared" ca="1" si="132"/>
        <v>4</v>
      </c>
      <c r="I873" s="26"/>
      <c r="J873" s="30"/>
      <c r="P873" s="57">
        <f t="shared" si="133"/>
        <v>0</v>
      </c>
      <c r="Q873" s="30">
        <f t="shared" si="134"/>
        <v>0</v>
      </c>
      <c r="T873" s="42">
        <f t="shared" si="135"/>
        <v>0</v>
      </c>
      <c r="V873" s="43">
        <f t="shared" si="136"/>
        <v>0</v>
      </c>
      <c r="W873" s="42">
        <f t="shared" si="137"/>
        <v>2</v>
      </c>
      <c r="AG873" s="63"/>
      <c r="AR873" s="63"/>
      <c r="BC873" s="63"/>
      <c r="BN873" s="63"/>
      <c r="BY873" s="63"/>
      <c r="CJ873" s="63"/>
      <c r="CU873" s="63"/>
      <c r="DF873" s="63"/>
      <c r="DQ873" s="63"/>
      <c r="EB873" s="63"/>
      <c r="EM873" s="63"/>
      <c r="EX873" s="63"/>
      <c r="FI873" s="63"/>
      <c r="FT873" s="63"/>
      <c r="GE873" s="63"/>
      <c r="GP873" s="63"/>
      <c r="HA873" s="63"/>
      <c r="HL873" s="63"/>
      <c r="HW873" s="63"/>
      <c r="IH873" s="63"/>
      <c r="IS873" s="63"/>
      <c r="JD873" s="63"/>
      <c r="JO873" s="63"/>
      <c r="JZ873" s="63"/>
      <c r="KK873" s="63"/>
      <c r="KV873" s="63"/>
      <c r="LG873" s="63"/>
      <c r="LR873" s="63"/>
      <c r="MC873" s="63"/>
      <c r="MN873" s="63"/>
      <c r="MY873" s="63"/>
      <c r="NJ873" s="63"/>
      <c r="NU873" s="63"/>
      <c r="OF873" s="63"/>
      <c r="OQ873" s="63"/>
      <c r="PB873" s="63"/>
      <c r="PM873" s="63"/>
      <c r="PX873" s="63"/>
      <c r="QI873" s="63"/>
      <c r="QT873" s="63"/>
      <c r="RE873" s="63"/>
      <c r="RP873" s="63"/>
      <c r="SA873" s="63"/>
      <c r="SL873" s="63"/>
      <c r="SW873" s="63"/>
      <c r="TH873" s="63"/>
      <c r="TS873" s="63"/>
      <c r="UD873" s="63"/>
      <c r="UO873" s="63"/>
      <c r="UZ873" s="63"/>
      <c r="VK873" s="63"/>
      <c r="VV873" s="63"/>
      <c r="WG873" s="63"/>
      <c r="WR873" s="63"/>
      <c r="XC873" s="63"/>
      <c r="XN873" s="63"/>
      <c r="XY873" s="63"/>
      <c r="YJ873" s="63"/>
      <c r="YU873" s="63"/>
      <c r="ZF873" s="63"/>
      <c r="ZQ873" s="63"/>
      <c r="AAB873" s="63"/>
      <c r="AAM873" s="63"/>
      <c r="AAX873" s="63"/>
      <c r="ABI873" s="63"/>
      <c r="ABT873" s="63"/>
      <c r="ACE873" s="63"/>
      <c r="ACP873" s="63"/>
      <c r="ADA873" s="63"/>
      <c r="ADL873" s="63"/>
      <c r="ADW873" s="63"/>
      <c r="AEH873" s="63"/>
      <c r="AES873" s="63"/>
      <c r="AFD873" s="63"/>
      <c r="AFO873" s="63"/>
      <c r="AFZ873" s="63"/>
      <c r="AGK873" s="63"/>
      <c r="AGV873" s="63"/>
      <c r="AHG873" s="63"/>
      <c r="AHR873" s="63"/>
      <c r="AIC873" s="63"/>
      <c r="AIN873" s="63"/>
      <c r="AIY873" s="63"/>
      <c r="AJJ873" s="63"/>
      <c r="AJU873" s="63"/>
      <c r="AKF873" s="63"/>
      <c r="AKQ873" s="63"/>
      <c r="ALB873" s="63"/>
      <c r="ALM873" s="63"/>
      <c r="ALX873" s="63"/>
      <c r="AMI873" s="63"/>
      <c r="AMT873" s="63"/>
      <c r="ANE873" s="63"/>
      <c r="ANP873" s="63"/>
      <c r="AOA873" s="63"/>
      <c r="AOL873" s="63"/>
      <c r="AOW873" s="63"/>
      <c r="APH873" s="63"/>
      <c r="APS873" s="63"/>
      <c r="AQD873" s="63"/>
      <c r="AQO873" s="63"/>
      <c r="AQZ873" s="63"/>
      <c r="ARK873" s="63"/>
      <c r="ARV873" s="63"/>
      <c r="ASG873" s="63"/>
      <c r="ASR873" s="63"/>
      <c r="ATC873" s="63"/>
      <c r="ATN873" s="63"/>
      <c r="ATY873" s="63"/>
      <c r="AUJ873" s="63"/>
      <c r="AUU873" s="63"/>
      <c r="AVF873" s="63"/>
      <c r="AVQ873" s="63"/>
      <c r="AWB873" s="63"/>
      <c r="AWM873" s="63"/>
      <c r="AWX873" s="63"/>
      <c r="AXI873" s="63"/>
      <c r="AXT873" s="63"/>
      <c r="AYE873" s="63"/>
      <c r="AYP873" s="63"/>
      <c r="AZA873" s="63"/>
    </row>
    <row r="874" spans="1:1023 1034:1353" ht="18.75" customHeight="1" x14ac:dyDescent="0.35">
      <c r="A874" s="24">
        <f>'total Scrap'!A874</f>
        <v>0</v>
      </c>
      <c r="B874" s="29">
        <f>'total Scrap'!D874</f>
        <v>0</v>
      </c>
      <c r="C874" s="45">
        <f>'total Scrap'!E874</f>
        <v>0</v>
      </c>
      <c r="D874" s="8">
        <f>'total Scrap'!F874</f>
        <v>0</v>
      </c>
      <c r="E874" s="26">
        <f t="shared" ca="1" si="129"/>
        <v>1457</v>
      </c>
      <c r="F874" s="26">
        <f t="shared" si="130"/>
        <v>610</v>
      </c>
      <c r="G874" s="27">
        <f t="shared" ca="1" si="131"/>
        <v>43.571428571428569</v>
      </c>
      <c r="H874" s="26">
        <f t="shared" ca="1" si="132"/>
        <v>4</v>
      </c>
      <c r="I874" s="26"/>
      <c r="J874" s="30"/>
      <c r="P874" s="57">
        <f t="shared" si="133"/>
        <v>0</v>
      </c>
      <c r="Q874" s="30">
        <f t="shared" si="134"/>
        <v>0</v>
      </c>
      <c r="T874" s="42">
        <f t="shared" si="135"/>
        <v>0</v>
      </c>
      <c r="V874" s="43">
        <f t="shared" si="136"/>
        <v>0</v>
      </c>
      <c r="W874" s="42">
        <f t="shared" si="137"/>
        <v>2</v>
      </c>
      <c r="AG874" s="63"/>
      <c r="AR874" s="63"/>
      <c r="BC874" s="63"/>
      <c r="BN874" s="63"/>
      <c r="BY874" s="63"/>
      <c r="CJ874" s="63"/>
      <c r="CU874" s="63"/>
      <c r="DF874" s="63"/>
      <c r="DQ874" s="63"/>
      <c r="EB874" s="63"/>
      <c r="EM874" s="63"/>
      <c r="EX874" s="63"/>
      <c r="FI874" s="63"/>
      <c r="FT874" s="63"/>
      <c r="GE874" s="63"/>
      <c r="GP874" s="63"/>
      <c r="HA874" s="63"/>
      <c r="HL874" s="63"/>
      <c r="HW874" s="63"/>
      <c r="IH874" s="63"/>
      <c r="IS874" s="63"/>
      <c r="JD874" s="63"/>
      <c r="JO874" s="63"/>
      <c r="JZ874" s="63"/>
      <c r="KK874" s="63"/>
      <c r="KV874" s="63"/>
      <c r="LG874" s="63"/>
      <c r="LR874" s="63"/>
      <c r="MC874" s="63"/>
      <c r="MN874" s="63"/>
      <c r="MY874" s="63"/>
      <c r="NJ874" s="63"/>
      <c r="NU874" s="63"/>
      <c r="OF874" s="63"/>
      <c r="OQ874" s="63"/>
      <c r="PB874" s="63"/>
      <c r="PM874" s="63"/>
      <c r="PX874" s="63"/>
      <c r="QI874" s="63"/>
      <c r="QT874" s="63"/>
      <c r="RE874" s="63"/>
      <c r="RP874" s="63"/>
      <c r="SA874" s="63"/>
      <c r="SL874" s="63"/>
      <c r="SW874" s="63"/>
      <c r="TH874" s="63"/>
      <c r="TS874" s="63"/>
      <c r="UD874" s="63"/>
      <c r="UO874" s="63"/>
      <c r="UZ874" s="63"/>
      <c r="VK874" s="63"/>
      <c r="VV874" s="63"/>
      <c r="WG874" s="63"/>
      <c r="WR874" s="63"/>
      <c r="XC874" s="63"/>
      <c r="XN874" s="63"/>
      <c r="XY874" s="63"/>
      <c r="YJ874" s="63"/>
      <c r="YU874" s="63"/>
      <c r="ZF874" s="63"/>
      <c r="ZQ874" s="63"/>
      <c r="AAB874" s="63"/>
      <c r="AAM874" s="63"/>
      <c r="AAX874" s="63"/>
      <c r="ABI874" s="63"/>
      <c r="ABT874" s="63"/>
      <c r="ACE874" s="63"/>
      <c r="ACP874" s="63"/>
      <c r="ADA874" s="63"/>
      <c r="ADL874" s="63"/>
      <c r="ADW874" s="63"/>
      <c r="AEH874" s="63"/>
      <c r="AES874" s="63"/>
      <c r="AFD874" s="63"/>
      <c r="AFO874" s="63"/>
      <c r="AFZ874" s="63"/>
      <c r="AGK874" s="63"/>
      <c r="AGV874" s="63"/>
      <c r="AHG874" s="63"/>
      <c r="AHR874" s="63"/>
      <c r="AIC874" s="63"/>
      <c r="AIN874" s="63"/>
      <c r="AIY874" s="63"/>
      <c r="AJJ874" s="63"/>
      <c r="AJU874" s="63"/>
      <c r="AKF874" s="63"/>
      <c r="AKQ874" s="63"/>
      <c r="ALB874" s="63"/>
      <c r="ALM874" s="63"/>
      <c r="ALX874" s="63"/>
      <c r="AMI874" s="63"/>
      <c r="AMT874" s="63"/>
      <c r="ANE874" s="63"/>
      <c r="ANP874" s="63"/>
      <c r="AOA874" s="63"/>
      <c r="AOL874" s="63"/>
      <c r="AOW874" s="63"/>
      <c r="APH874" s="63"/>
      <c r="APS874" s="63"/>
      <c r="AQD874" s="63"/>
      <c r="AQO874" s="63"/>
      <c r="AQZ874" s="63"/>
      <c r="ARK874" s="63"/>
      <c r="ARV874" s="63"/>
      <c r="ASG874" s="63"/>
      <c r="ASR874" s="63"/>
      <c r="ATC874" s="63"/>
      <c r="ATN874" s="63"/>
      <c r="ATY874" s="63"/>
      <c r="AUJ874" s="63"/>
      <c r="AUU874" s="63"/>
      <c r="AVF874" s="63"/>
      <c r="AVQ874" s="63"/>
      <c r="AWB874" s="63"/>
      <c r="AWM874" s="63"/>
      <c r="AWX874" s="63"/>
      <c r="AXI874" s="63"/>
      <c r="AXT874" s="63"/>
      <c r="AYE874" s="63"/>
      <c r="AYP874" s="63"/>
      <c r="AZA874" s="63"/>
    </row>
    <row r="875" spans="1:1023 1034:1353" ht="18.75" customHeight="1" x14ac:dyDescent="0.35">
      <c r="A875" s="24">
        <f>'total Scrap'!A875</f>
        <v>0</v>
      </c>
      <c r="B875" s="29">
        <f>'total Scrap'!D875</f>
        <v>0</v>
      </c>
      <c r="C875" s="45">
        <f>'total Scrap'!E875</f>
        <v>0</v>
      </c>
      <c r="D875" s="8">
        <f>'total Scrap'!F875</f>
        <v>0</v>
      </c>
      <c r="E875" s="26">
        <f t="shared" ca="1" si="129"/>
        <v>1457</v>
      </c>
      <c r="F875" s="26">
        <f t="shared" si="130"/>
        <v>610</v>
      </c>
      <c r="G875" s="27">
        <f t="shared" ca="1" si="131"/>
        <v>43.571428571428569</v>
      </c>
      <c r="H875" s="26">
        <f t="shared" ca="1" si="132"/>
        <v>4</v>
      </c>
      <c r="I875" s="26"/>
      <c r="J875" s="30"/>
      <c r="P875" s="57">
        <f t="shared" si="133"/>
        <v>0</v>
      </c>
      <c r="Q875" s="30">
        <f t="shared" si="134"/>
        <v>0</v>
      </c>
      <c r="T875" s="42">
        <f t="shared" si="135"/>
        <v>0</v>
      </c>
      <c r="V875" s="43">
        <f t="shared" si="136"/>
        <v>0</v>
      </c>
      <c r="W875" s="42">
        <f t="shared" si="137"/>
        <v>2</v>
      </c>
      <c r="AG875" s="63"/>
      <c r="AR875" s="63"/>
      <c r="BC875" s="63"/>
      <c r="BN875" s="63"/>
      <c r="BY875" s="63"/>
      <c r="CJ875" s="63"/>
      <c r="CU875" s="63"/>
      <c r="DF875" s="63"/>
      <c r="DQ875" s="63"/>
      <c r="EB875" s="63"/>
      <c r="EM875" s="63"/>
      <c r="EX875" s="63"/>
      <c r="FI875" s="63"/>
      <c r="FT875" s="63"/>
      <c r="GE875" s="63"/>
      <c r="GP875" s="63"/>
      <c r="HA875" s="63"/>
      <c r="HL875" s="63"/>
      <c r="HW875" s="63"/>
      <c r="IH875" s="63"/>
      <c r="IS875" s="63"/>
      <c r="JD875" s="63"/>
      <c r="JO875" s="63"/>
      <c r="JZ875" s="63"/>
      <c r="KK875" s="63"/>
      <c r="KV875" s="63"/>
      <c r="LG875" s="63"/>
      <c r="LR875" s="63"/>
      <c r="MC875" s="63"/>
      <c r="MN875" s="63"/>
      <c r="MY875" s="63"/>
      <c r="NJ875" s="63"/>
      <c r="NU875" s="63"/>
      <c r="OF875" s="63"/>
      <c r="OQ875" s="63"/>
      <c r="PB875" s="63"/>
      <c r="PM875" s="63"/>
      <c r="PX875" s="63"/>
      <c r="QI875" s="63"/>
      <c r="QT875" s="63"/>
      <c r="RE875" s="63"/>
      <c r="RP875" s="63"/>
      <c r="SA875" s="63"/>
      <c r="SL875" s="63"/>
      <c r="SW875" s="63"/>
      <c r="TH875" s="63"/>
      <c r="TS875" s="63"/>
      <c r="UD875" s="63"/>
      <c r="UO875" s="63"/>
      <c r="UZ875" s="63"/>
      <c r="VK875" s="63"/>
      <c r="VV875" s="63"/>
      <c r="WG875" s="63"/>
      <c r="WR875" s="63"/>
      <c r="XC875" s="63"/>
      <c r="XN875" s="63"/>
      <c r="XY875" s="63"/>
      <c r="YJ875" s="63"/>
      <c r="YU875" s="63"/>
      <c r="ZF875" s="63"/>
      <c r="ZQ875" s="63"/>
      <c r="AAB875" s="63"/>
      <c r="AAM875" s="63"/>
      <c r="AAX875" s="63"/>
      <c r="ABI875" s="63"/>
      <c r="ABT875" s="63"/>
      <c r="ACE875" s="63"/>
      <c r="ACP875" s="63"/>
      <c r="ADA875" s="63"/>
      <c r="ADL875" s="63"/>
      <c r="ADW875" s="63"/>
      <c r="AEH875" s="63"/>
      <c r="AES875" s="63"/>
      <c r="AFD875" s="63"/>
      <c r="AFO875" s="63"/>
      <c r="AFZ875" s="63"/>
      <c r="AGK875" s="63"/>
      <c r="AGV875" s="63"/>
      <c r="AHG875" s="63"/>
      <c r="AHR875" s="63"/>
      <c r="AIC875" s="63"/>
      <c r="AIN875" s="63"/>
      <c r="AIY875" s="63"/>
      <c r="AJJ875" s="63"/>
      <c r="AJU875" s="63"/>
      <c r="AKF875" s="63"/>
      <c r="AKQ875" s="63"/>
      <c r="ALB875" s="63"/>
      <c r="ALM875" s="63"/>
      <c r="ALX875" s="63"/>
      <c r="AMI875" s="63"/>
      <c r="AMT875" s="63"/>
      <c r="ANE875" s="63"/>
      <c r="ANP875" s="63"/>
      <c r="AOA875" s="63"/>
      <c r="AOL875" s="63"/>
      <c r="AOW875" s="63"/>
      <c r="APH875" s="63"/>
      <c r="APS875" s="63"/>
      <c r="AQD875" s="63"/>
      <c r="AQO875" s="63"/>
      <c r="AQZ875" s="63"/>
      <c r="ARK875" s="63"/>
      <c r="ARV875" s="63"/>
      <c r="ASG875" s="63"/>
      <c r="ASR875" s="63"/>
      <c r="ATC875" s="63"/>
      <c r="ATN875" s="63"/>
      <c r="ATY875" s="63"/>
      <c r="AUJ875" s="63"/>
      <c r="AUU875" s="63"/>
      <c r="AVF875" s="63"/>
      <c r="AVQ875" s="63"/>
      <c r="AWB875" s="63"/>
      <c r="AWM875" s="63"/>
      <c r="AWX875" s="63"/>
      <c r="AXI875" s="63"/>
      <c r="AXT875" s="63"/>
      <c r="AYE875" s="63"/>
      <c r="AYP875" s="63"/>
      <c r="AZA875" s="63"/>
    </row>
    <row r="876" spans="1:1023 1034:1353" ht="18.75" customHeight="1" x14ac:dyDescent="0.35">
      <c r="A876" s="24">
        <f>'total Scrap'!A876</f>
        <v>0</v>
      </c>
      <c r="B876" s="29">
        <f>'total Scrap'!D876</f>
        <v>0</v>
      </c>
      <c r="C876" s="45">
        <f>'total Scrap'!E876</f>
        <v>0</v>
      </c>
      <c r="D876" s="8">
        <f>'total Scrap'!F876</f>
        <v>0</v>
      </c>
      <c r="E876" s="26">
        <f t="shared" ca="1" si="129"/>
        <v>1457</v>
      </c>
      <c r="F876" s="26">
        <f t="shared" si="130"/>
        <v>610</v>
      </c>
      <c r="G876" s="27">
        <f t="shared" ca="1" si="131"/>
        <v>43.571428571428569</v>
      </c>
      <c r="H876" s="26">
        <f t="shared" ca="1" si="132"/>
        <v>4</v>
      </c>
      <c r="I876" s="26"/>
      <c r="J876" s="30"/>
      <c r="P876" s="57">
        <f t="shared" si="133"/>
        <v>0</v>
      </c>
      <c r="Q876" s="30">
        <f t="shared" si="134"/>
        <v>0</v>
      </c>
      <c r="T876" s="42">
        <f t="shared" si="135"/>
        <v>0</v>
      </c>
      <c r="V876" s="43">
        <f t="shared" si="136"/>
        <v>0</v>
      </c>
      <c r="W876" s="42">
        <f t="shared" si="137"/>
        <v>2</v>
      </c>
      <c r="AG876" s="63"/>
      <c r="AR876" s="63"/>
      <c r="BC876" s="63"/>
      <c r="BN876" s="63"/>
      <c r="BY876" s="63"/>
      <c r="CJ876" s="63"/>
      <c r="CU876" s="63"/>
      <c r="DF876" s="63"/>
      <c r="DQ876" s="63"/>
      <c r="EB876" s="63"/>
      <c r="EM876" s="63"/>
      <c r="EX876" s="63"/>
      <c r="FI876" s="63"/>
      <c r="FT876" s="63"/>
      <c r="GE876" s="63"/>
      <c r="GP876" s="63"/>
      <c r="HA876" s="63"/>
      <c r="HL876" s="63"/>
      <c r="HW876" s="63"/>
      <c r="IH876" s="63"/>
      <c r="IS876" s="63"/>
      <c r="JD876" s="63"/>
      <c r="JO876" s="63"/>
      <c r="JZ876" s="63"/>
      <c r="KK876" s="63"/>
      <c r="KV876" s="63"/>
      <c r="LG876" s="63"/>
      <c r="LR876" s="63"/>
      <c r="MC876" s="63"/>
      <c r="MN876" s="63"/>
      <c r="MY876" s="63"/>
      <c r="NJ876" s="63"/>
      <c r="NU876" s="63"/>
      <c r="OF876" s="63"/>
      <c r="OQ876" s="63"/>
      <c r="PB876" s="63"/>
      <c r="PM876" s="63"/>
      <c r="PX876" s="63"/>
      <c r="QI876" s="63"/>
      <c r="QT876" s="63"/>
      <c r="RE876" s="63"/>
      <c r="RP876" s="63"/>
      <c r="SA876" s="63"/>
      <c r="SL876" s="63"/>
      <c r="SW876" s="63"/>
      <c r="TH876" s="63"/>
      <c r="TS876" s="63"/>
      <c r="UD876" s="63"/>
      <c r="UO876" s="63"/>
      <c r="UZ876" s="63"/>
      <c r="VK876" s="63"/>
      <c r="VV876" s="63"/>
      <c r="WG876" s="63"/>
      <c r="WR876" s="63"/>
      <c r="XC876" s="63"/>
      <c r="XN876" s="63"/>
      <c r="XY876" s="63"/>
      <c r="YJ876" s="63"/>
      <c r="YU876" s="63"/>
      <c r="ZF876" s="63"/>
      <c r="ZQ876" s="63"/>
      <c r="AAB876" s="63"/>
      <c r="AAM876" s="63"/>
      <c r="AAX876" s="63"/>
      <c r="ABI876" s="63"/>
      <c r="ABT876" s="63"/>
      <c r="ACE876" s="63"/>
      <c r="ACP876" s="63"/>
      <c r="ADA876" s="63"/>
      <c r="ADL876" s="63"/>
      <c r="ADW876" s="63"/>
      <c r="AEH876" s="63"/>
      <c r="AES876" s="63"/>
      <c r="AFD876" s="63"/>
      <c r="AFO876" s="63"/>
      <c r="AFZ876" s="63"/>
      <c r="AGK876" s="63"/>
      <c r="AGV876" s="63"/>
      <c r="AHG876" s="63"/>
      <c r="AHR876" s="63"/>
      <c r="AIC876" s="63"/>
      <c r="AIN876" s="63"/>
      <c r="AIY876" s="63"/>
      <c r="AJJ876" s="63"/>
      <c r="AJU876" s="63"/>
      <c r="AKF876" s="63"/>
      <c r="AKQ876" s="63"/>
      <c r="ALB876" s="63"/>
      <c r="ALM876" s="63"/>
      <c r="ALX876" s="63"/>
      <c r="AMI876" s="63"/>
      <c r="AMT876" s="63"/>
      <c r="ANE876" s="63"/>
      <c r="ANP876" s="63"/>
      <c r="AOA876" s="63"/>
      <c r="AOL876" s="63"/>
      <c r="AOW876" s="63"/>
      <c r="APH876" s="63"/>
      <c r="APS876" s="63"/>
      <c r="AQD876" s="63"/>
      <c r="AQO876" s="63"/>
      <c r="AQZ876" s="63"/>
      <c r="ARK876" s="63"/>
      <c r="ARV876" s="63"/>
      <c r="ASG876" s="63"/>
      <c r="ASR876" s="63"/>
      <c r="ATC876" s="63"/>
      <c r="ATN876" s="63"/>
      <c r="ATY876" s="63"/>
      <c r="AUJ876" s="63"/>
      <c r="AUU876" s="63"/>
      <c r="AVF876" s="63"/>
      <c r="AVQ876" s="63"/>
      <c r="AWB876" s="63"/>
      <c r="AWM876" s="63"/>
      <c r="AWX876" s="63"/>
      <c r="AXI876" s="63"/>
      <c r="AXT876" s="63"/>
      <c r="AYE876" s="63"/>
      <c r="AYP876" s="63"/>
      <c r="AZA876" s="63"/>
    </row>
    <row r="877" spans="1:1023 1034:1353" ht="18.75" customHeight="1" x14ac:dyDescent="0.35">
      <c r="A877" s="24">
        <f>'total Scrap'!A877</f>
        <v>0</v>
      </c>
      <c r="B877" s="29">
        <f>'total Scrap'!D877</f>
        <v>0</v>
      </c>
      <c r="C877" s="45">
        <f>'total Scrap'!E877</f>
        <v>0</v>
      </c>
      <c r="D877" s="8">
        <f>'total Scrap'!F877</f>
        <v>0</v>
      </c>
      <c r="E877" s="26">
        <f t="shared" ca="1" si="129"/>
        <v>1457</v>
      </c>
      <c r="F877" s="26">
        <f t="shared" si="130"/>
        <v>610</v>
      </c>
      <c r="G877" s="27">
        <f t="shared" ca="1" si="131"/>
        <v>43.571428571428569</v>
      </c>
      <c r="H877" s="26">
        <f t="shared" ca="1" si="132"/>
        <v>4</v>
      </c>
      <c r="I877" s="26"/>
      <c r="J877" s="30"/>
      <c r="P877" s="57">
        <f t="shared" si="133"/>
        <v>0</v>
      </c>
      <c r="Q877" s="30">
        <f t="shared" si="134"/>
        <v>0</v>
      </c>
      <c r="T877" s="42">
        <f t="shared" si="135"/>
        <v>0</v>
      </c>
      <c r="V877" s="43">
        <f t="shared" si="136"/>
        <v>0</v>
      </c>
      <c r="W877" s="42">
        <f t="shared" si="137"/>
        <v>2</v>
      </c>
      <c r="AG877" s="63"/>
      <c r="AR877" s="63"/>
      <c r="BC877" s="63"/>
      <c r="BN877" s="63"/>
      <c r="BY877" s="63"/>
      <c r="CJ877" s="63"/>
      <c r="CU877" s="63"/>
      <c r="DF877" s="63"/>
      <c r="DQ877" s="63"/>
      <c r="EB877" s="63"/>
      <c r="EM877" s="63"/>
      <c r="EX877" s="63"/>
      <c r="FI877" s="63"/>
      <c r="FT877" s="63"/>
      <c r="GE877" s="63"/>
      <c r="GP877" s="63"/>
      <c r="HA877" s="63"/>
      <c r="HL877" s="63"/>
      <c r="HW877" s="63"/>
      <c r="IH877" s="63"/>
      <c r="IS877" s="63"/>
      <c r="JD877" s="63"/>
      <c r="JO877" s="63"/>
      <c r="JZ877" s="63"/>
      <c r="KK877" s="63"/>
      <c r="KV877" s="63"/>
      <c r="LG877" s="63"/>
      <c r="LR877" s="63"/>
      <c r="MC877" s="63"/>
      <c r="MN877" s="63"/>
      <c r="MY877" s="63"/>
      <c r="NJ877" s="63"/>
      <c r="NU877" s="63"/>
      <c r="OF877" s="63"/>
      <c r="OQ877" s="63"/>
      <c r="PB877" s="63"/>
      <c r="PM877" s="63"/>
      <c r="PX877" s="63"/>
      <c r="QI877" s="63"/>
      <c r="QT877" s="63"/>
      <c r="RE877" s="63"/>
      <c r="RP877" s="63"/>
      <c r="SA877" s="63"/>
      <c r="SL877" s="63"/>
      <c r="SW877" s="63"/>
      <c r="TH877" s="63"/>
      <c r="TS877" s="63"/>
      <c r="UD877" s="63"/>
      <c r="UO877" s="63"/>
      <c r="UZ877" s="63"/>
      <c r="VK877" s="63"/>
      <c r="VV877" s="63"/>
      <c r="WG877" s="63"/>
      <c r="WR877" s="63"/>
      <c r="XC877" s="63"/>
      <c r="XN877" s="63"/>
      <c r="XY877" s="63"/>
      <c r="YJ877" s="63"/>
      <c r="YU877" s="63"/>
      <c r="ZF877" s="63"/>
      <c r="ZQ877" s="63"/>
      <c r="AAB877" s="63"/>
      <c r="AAM877" s="63"/>
      <c r="AAX877" s="63"/>
      <c r="ABI877" s="63"/>
      <c r="ABT877" s="63"/>
      <c r="ACE877" s="63"/>
      <c r="ACP877" s="63"/>
      <c r="ADA877" s="63"/>
      <c r="ADL877" s="63"/>
      <c r="ADW877" s="63"/>
      <c r="AEH877" s="63"/>
      <c r="AES877" s="63"/>
      <c r="AFD877" s="63"/>
      <c r="AFO877" s="63"/>
      <c r="AFZ877" s="63"/>
      <c r="AGK877" s="63"/>
      <c r="AGV877" s="63"/>
      <c r="AHG877" s="63"/>
      <c r="AHR877" s="63"/>
      <c r="AIC877" s="63"/>
      <c r="AIN877" s="63"/>
      <c r="AIY877" s="63"/>
      <c r="AJJ877" s="63"/>
      <c r="AJU877" s="63"/>
      <c r="AKF877" s="63"/>
      <c r="AKQ877" s="63"/>
      <c r="ALB877" s="63"/>
      <c r="ALM877" s="63"/>
      <c r="ALX877" s="63"/>
      <c r="AMI877" s="63"/>
      <c r="AMT877" s="63"/>
      <c r="ANE877" s="63"/>
      <c r="ANP877" s="63"/>
      <c r="AOA877" s="63"/>
      <c r="AOL877" s="63"/>
      <c r="AOW877" s="63"/>
      <c r="APH877" s="63"/>
      <c r="APS877" s="63"/>
      <c r="AQD877" s="63"/>
      <c r="AQO877" s="63"/>
      <c r="AQZ877" s="63"/>
      <c r="ARK877" s="63"/>
      <c r="ARV877" s="63"/>
      <c r="ASG877" s="63"/>
      <c r="ASR877" s="63"/>
      <c r="ATC877" s="63"/>
      <c r="ATN877" s="63"/>
      <c r="ATY877" s="63"/>
      <c r="AUJ877" s="63"/>
      <c r="AUU877" s="63"/>
      <c r="AVF877" s="63"/>
      <c r="AVQ877" s="63"/>
      <c r="AWB877" s="63"/>
      <c r="AWM877" s="63"/>
      <c r="AWX877" s="63"/>
      <c r="AXI877" s="63"/>
      <c r="AXT877" s="63"/>
      <c r="AYE877" s="63"/>
      <c r="AYP877" s="63"/>
      <c r="AZA877" s="63"/>
    </row>
    <row r="878" spans="1:1023 1034:1353" ht="18.75" customHeight="1" x14ac:dyDescent="0.35">
      <c r="A878" s="24">
        <f>'total Scrap'!A878</f>
        <v>0</v>
      </c>
      <c r="B878" s="29">
        <f>'total Scrap'!D878</f>
        <v>0</v>
      </c>
      <c r="C878" s="45">
        <f>'total Scrap'!E878</f>
        <v>0</v>
      </c>
      <c r="D878" s="8">
        <f>'total Scrap'!F878</f>
        <v>0</v>
      </c>
      <c r="E878" s="26">
        <f t="shared" ca="1" si="129"/>
        <v>1457</v>
      </c>
      <c r="F878" s="26">
        <f t="shared" si="130"/>
        <v>610</v>
      </c>
      <c r="G878" s="27">
        <f t="shared" ca="1" si="131"/>
        <v>43.571428571428569</v>
      </c>
      <c r="H878" s="26">
        <f t="shared" ca="1" si="132"/>
        <v>4</v>
      </c>
      <c r="I878" s="26"/>
      <c r="J878" s="30"/>
      <c r="P878" s="57">
        <f t="shared" si="133"/>
        <v>0</v>
      </c>
      <c r="Q878" s="30">
        <f t="shared" si="134"/>
        <v>0</v>
      </c>
      <c r="T878" s="42">
        <f t="shared" si="135"/>
        <v>0</v>
      </c>
      <c r="V878" s="43">
        <f t="shared" si="136"/>
        <v>0</v>
      </c>
      <c r="W878" s="42">
        <f t="shared" si="137"/>
        <v>2</v>
      </c>
      <c r="AG878" s="63"/>
      <c r="AR878" s="63"/>
      <c r="BC878" s="63"/>
      <c r="BN878" s="63"/>
      <c r="BY878" s="63"/>
      <c r="CJ878" s="63"/>
      <c r="CU878" s="63"/>
      <c r="DF878" s="63"/>
      <c r="DQ878" s="63"/>
      <c r="EB878" s="63"/>
      <c r="EM878" s="63"/>
      <c r="EX878" s="63"/>
      <c r="FI878" s="63"/>
      <c r="FT878" s="63"/>
      <c r="GE878" s="63"/>
      <c r="GP878" s="63"/>
      <c r="HA878" s="63"/>
      <c r="HL878" s="63"/>
      <c r="HW878" s="63"/>
      <c r="IH878" s="63"/>
      <c r="IS878" s="63"/>
      <c r="JD878" s="63"/>
      <c r="JO878" s="63"/>
      <c r="JZ878" s="63"/>
      <c r="KK878" s="63"/>
      <c r="KV878" s="63"/>
      <c r="LG878" s="63"/>
      <c r="LR878" s="63"/>
      <c r="MC878" s="63"/>
      <c r="MN878" s="63"/>
      <c r="MY878" s="63"/>
      <c r="NJ878" s="63"/>
      <c r="NU878" s="63"/>
      <c r="OF878" s="63"/>
      <c r="OQ878" s="63"/>
      <c r="PB878" s="63"/>
      <c r="PM878" s="63"/>
      <c r="PX878" s="63"/>
      <c r="QI878" s="63"/>
      <c r="QT878" s="63"/>
      <c r="RE878" s="63"/>
      <c r="RP878" s="63"/>
      <c r="SA878" s="63"/>
      <c r="SL878" s="63"/>
      <c r="SW878" s="63"/>
      <c r="TH878" s="63"/>
      <c r="TS878" s="63"/>
      <c r="UD878" s="63"/>
      <c r="UO878" s="63"/>
      <c r="UZ878" s="63"/>
      <c r="VK878" s="63"/>
      <c r="VV878" s="63"/>
      <c r="WG878" s="63"/>
      <c r="WR878" s="63"/>
      <c r="XC878" s="63"/>
      <c r="XN878" s="63"/>
      <c r="XY878" s="63"/>
      <c r="YJ878" s="63"/>
      <c r="YU878" s="63"/>
      <c r="ZF878" s="63"/>
      <c r="ZQ878" s="63"/>
      <c r="AAB878" s="63"/>
      <c r="AAM878" s="63"/>
      <c r="AAX878" s="63"/>
      <c r="ABI878" s="63"/>
      <c r="ABT878" s="63"/>
      <c r="ACE878" s="63"/>
      <c r="ACP878" s="63"/>
      <c r="ADA878" s="63"/>
      <c r="ADL878" s="63"/>
      <c r="ADW878" s="63"/>
      <c r="AEH878" s="63"/>
      <c r="AES878" s="63"/>
      <c r="AFD878" s="63"/>
      <c r="AFO878" s="63"/>
      <c r="AFZ878" s="63"/>
      <c r="AGK878" s="63"/>
      <c r="AGV878" s="63"/>
      <c r="AHG878" s="63"/>
      <c r="AHR878" s="63"/>
      <c r="AIC878" s="63"/>
      <c r="AIN878" s="63"/>
      <c r="AIY878" s="63"/>
      <c r="AJJ878" s="63"/>
      <c r="AJU878" s="63"/>
      <c r="AKF878" s="63"/>
      <c r="AKQ878" s="63"/>
      <c r="ALB878" s="63"/>
      <c r="ALM878" s="63"/>
      <c r="ALX878" s="63"/>
      <c r="AMI878" s="63"/>
      <c r="AMT878" s="63"/>
      <c r="ANE878" s="63"/>
      <c r="ANP878" s="63"/>
      <c r="AOA878" s="63"/>
      <c r="AOL878" s="63"/>
      <c r="AOW878" s="63"/>
      <c r="APH878" s="63"/>
      <c r="APS878" s="63"/>
      <c r="AQD878" s="63"/>
      <c r="AQO878" s="63"/>
      <c r="AQZ878" s="63"/>
      <c r="ARK878" s="63"/>
      <c r="ARV878" s="63"/>
      <c r="ASG878" s="63"/>
      <c r="ASR878" s="63"/>
      <c r="ATC878" s="63"/>
      <c r="ATN878" s="63"/>
      <c r="ATY878" s="63"/>
      <c r="AUJ878" s="63"/>
      <c r="AUU878" s="63"/>
      <c r="AVF878" s="63"/>
      <c r="AVQ878" s="63"/>
      <c r="AWB878" s="63"/>
      <c r="AWM878" s="63"/>
      <c r="AWX878" s="63"/>
      <c r="AXI878" s="63"/>
      <c r="AXT878" s="63"/>
      <c r="AYE878" s="63"/>
      <c r="AYP878" s="63"/>
      <c r="AZA878" s="63"/>
    </row>
    <row r="879" spans="1:1023 1034:1353" ht="18.75" customHeight="1" x14ac:dyDescent="0.35">
      <c r="A879" s="24">
        <f>'total Scrap'!A879</f>
        <v>0</v>
      </c>
      <c r="B879" s="29">
        <f>'total Scrap'!D879</f>
        <v>0</v>
      </c>
      <c r="C879" s="45">
        <f>'total Scrap'!E879</f>
        <v>0</v>
      </c>
      <c r="D879" s="8">
        <f>'total Scrap'!F879</f>
        <v>0</v>
      </c>
      <c r="E879" s="26">
        <f t="shared" ca="1" si="129"/>
        <v>1457</v>
      </c>
      <c r="F879" s="26">
        <f t="shared" si="130"/>
        <v>610</v>
      </c>
      <c r="G879" s="27">
        <f t="shared" ca="1" si="131"/>
        <v>43.571428571428569</v>
      </c>
      <c r="H879" s="26">
        <f t="shared" ca="1" si="132"/>
        <v>4</v>
      </c>
      <c r="I879" s="26"/>
      <c r="J879" s="30"/>
      <c r="P879" s="57">
        <f t="shared" si="133"/>
        <v>0</v>
      </c>
      <c r="Q879" s="30">
        <f t="shared" si="134"/>
        <v>0</v>
      </c>
      <c r="T879" s="42">
        <f t="shared" si="135"/>
        <v>0</v>
      </c>
      <c r="V879" s="43">
        <f t="shared" si="136"/>
        <v>0</v>
      </c>
      <c r="W879" s="42">
        <f t="shared" si="137"/>
        <v>2</v>
      </c>
      <c r="AG879" s="63"/>
      <c r="AR879" s="63"/>
      <c r="BC879" s="63"/>
      <c r="BN879" s="63"/>
      <c r="BY879" s="63"/>
      <c r="CJ879" s="63"/>
      <c r="CU879" s="63"/>
      <c r="DF879" s="63"/>
      <c r="DQ879" s="63"/>
      <c r="EB879" s="63"/>
      <c r="EM879" s="63"/>
      <c r="EX879" s="63"/>
      <c r="FI879" s="63"/>
      <c r="FT879" s="63"/>
      <c r="GE879" s="63"/>
      <c r="GP879" s="63"/>
      <c r="HA879" s="63"/>
      <c r="HL879" s="63"/>
      <c r="HW879" s="63"/>
      <c r="IH879" s="63"/>
      <c r="IS879" s="63"/>
      <c r="JD879" s="63"/>
      <c r="JO879" s="63"/>
      <c r="JZ879" s="63"/>
      <c r="KK879" s="63"/>
      <c r="KV879" s="63"/>
      <c r="LG879" s="63"/>
      <c r="LR879" s="63"/>
      <c r="MC879" s="63"/>
      <c r="MN879" s="63"/>
      <c r="MY879" s="63"/>
      <c r="NJ879" s="63"/>
      <c r="NU879" s="63"/>
      <c r="OF879" s="63"/>
      <c r="OQ879" s="63"/>
      <c r="PB879" s="63"/>
      <c r="PM879" s="63"/>
      <c r="PX879" s="63"/>
      <c r="QI879" s="63"/>
      <c r="QT879" s="63"/>
      <c r="RE879" s="63"/>
      <c r="RP879" s="63"/>
      <c r="SA879" s="63"/>
      <c r="SL879" s="63"/>
      <c r="SW879" s="63"/>
      <c r="TH879" s="63"/>
      <c r="TS879" s="63"/>
      <c r="UD879" s="63"/>
      <c r="UO879" s="63"/>
      <c r="UZ879" s="63"/>
      <c r="VK879" s="63"/>
      <c r="VV879" s="63"/>
      <c r="WG879" s="63"/>
      <c r="WR879" s="63"/>
      <c r="XC879" s="63"/>
      <c r="XN879" s="63"/>
      <c r="XY879" s="63"/>
      <c r="YJ879" s="63"/>
      <c r="YU879" s="63"/>
      <c r="ZF879" s="63"/>
      <c r="ZQ879" s="63"/>
      <c r="AAB879" s="63"/>
      <c r="AAM879" s="63"/>
      <c r="AAX879" s="63"/>
      <c r="ABI879" s="63"/>
      <c r="ABT879" s="63"/>
      <c r="ACE879" s="63"/>
      <c r="ACP879" s="63"/>
      <c r="ADA879" s="63"/>
      <c r="ADL879" s="63"/>
      <c r="ADW879" s="63"/>
      <c r="AEH879" s="63"/>
      <c r="AES879" s="63"/>
      <c r="AFD879" s="63"/>
      <c r="AFO879" s="63"/>
      <c r="AFZ879" s="63"/>
      <c r="AGK879" s="63"/>
      <c r="AGV879" s="63"/>
      <c r="AHG879" s="63"/>
      <c r="AHR879" s="63"/>
      <c r="AIC879" s="63"/>
      <c r="AIN879" s="63"/>
      <c r="AIY879" s="63"/>
      <c r="AJJ879" s="63"/>
      <c r="AJU879" s="63"/>
      <c r="AKF879" s="63"/>
      <c r="AKQ879" s="63"/>
      <c r="ALB879" s="63"/>
      <c r="ALM879" s="63"/>
      <c r="ALX879" s="63"/>
      <c r="AMI879" s="63"/>
      <c r="AMT879" s="63"/>
      <c r="ANE879" s="63"/>
      <c r="ANP879" s="63"/>
      <c r="AOA879" s="63"/>
      <c r="AOL879" s="63"/>
      <c r="AOW879" s="63"/>
      <c r="APH879" s="63"/>
      <c r="APS879" s="63"/>
      <c r="AQD879" s="63"/>
      <c r="AQO879" s="63"/>
      <c r="AQZ879" s="63"/>
      <c r="ARK879" s="63"/>
      <c r="ARV879" s="63"/>
      <c r="ASG879" s="63"/>
      <c r="ASR879" s="63"/>
      <c r="ATC879" s="63"/>
      <c r="ATN879" s="63"/>
      <c r="ATY879" s="63"/>
      <c r="AUJ879" s="63"/>
      <c r="AUU879" s="63"/>
      <c r="AVF879" s="63"/>
      <c r="AVQ879" s="63"/>
      <c r="AWB879" s="63"/>
      <c r="AWM879" s="63"/>
      <c r="AWX879" s="63"/>
      <c r="AXI879" s="63"/>
      <c r="AXT879" s="63"/>
      <c r="AYE879" s="63"/>
      <c r="AYP879" s="63"/>
      <c r="AZA879" s="63"/>
    </row>
    <row r="880" spans="1:1023 1034:1353" ht="18.75" customHeight="1" x14ac:dyDescent="0.35">
      <c r="A880" s="24">
        <f>'total Scrap'!A880</f>
        <v>0</v>
      </c>
      <c r="B880" s="29">
        <f>'total Scrap'!D880</f>
        <v>0</v>
      </c>
      <c r="C880" s="45">
        <f>'total Scrap'!E880</f>
        <v>0</v>
      </c>
      <c r="D880" s="8">
        <f>'total Scrap'!F880</f>
        <v>0</v>
      </c>
      <c r="E880" s="26">
        <f t="shared" ca="1" si="129"/>
        <v>1457</v>
      </c>
      <c r="F880" s="26">
        <f t="shared" si="130"/>
        <v>610</v>
      </c>
      <c r="G880" s="27">
        <f t="shared" ca="1" si="131"/>
        <v>43.571428571428569</v>
      </c>
      <c r="H880" s="26">
        <f t="shared" ca="1" si="132"/>
        <v>4</v>
      </c>
      <c r="I880" s="26"/>
      <c r="J880" s="30"/>
      <c r="P880" s="57">
        <f t="shared" si="133"/>
        <v>0</v>
      </c>
      <c r="Q880" s="30">
        <f t="shared" si="134"/>
        <v>0</v>
      </c>
      <c r="T880" s="42">
        <f t="shared" si="135"/>
        <v>0</v>
      </c>
      <c r="V880" s="43">
        <f t="shared" si="136"/>
        <v>0</v>
      </c>
      <c r="W880" s="42">
        <f t="shared" si="137"/>
        <v>2</v>
      </c>
      <c r="AG880" s="63"/>
      <c r="AR880" s="63"/>
      <c r="BC880" s="63"/>
      <c r="BN880" s="63"/>
      <c r="BY880" s="63"/>
      <c r="CJ880" s="63"/>
      <c r="CU880" s="63"/>
      <c r="DF880" s="63"/>
      <c r="DQ880" s="63"/>
      <c r="EB880" s="63"/>
      <c r="EM880" s="63"/>
      <c r="EX880" s="63"/>
      <c r="FI880" s="63"/>
      <c r="FT880" s="63"/>
      <c r="GE880" s="63"/>
      <c r="GP880" s="63"/>
      <c r="HA880" s="63"/>
      <c r="HL880" s="63"/>
      <c r="HW880" s="63"/>
      <c r="IH880" s="63"/>
      <c r="IS880" s="63"/>
      <c r="JD880" s="63"/>
      <c r="JO880" s="63"/>
      <c r="JZ880" s="63"/>
      <c r="KK880" s="63"/>
      <c r="KV880" s="63"/>
      <c r="LG880" s="63"/>
      <c r="LR880" s="63"/>
      <c r="MC880" s="63"/>
      <c r="MN880" s="63"/>
      <c r="MY880" s="63"/>
      <c r="NJ880" s="63"/>
      <c r="NU880" s="63"/>
      <c r="OF880" s="63"/>
      <c r="OQ880" s="63"/>
      <c r="PB880" s="63"/>
      <c r="PM880" s="63"/>
      <c r="PX880" s="63"/>
      <c r="QI880" s="63"/>
      <c r="QT880" s="63"/>
      <c r="RE880" s="63"/>
      <c r="RP880" s="63"/>
      <c r="SA880" s="63"/>
      <c r="SL880" s="63"/>
      <c r="SW880" s="63"/>
      <c r="TH880" s="63"/>
      <c r="TS880" s="63"/>
      <c r="UD880" s="63"/>
      <c r="UO880" s="63"/>
      <c r="UZ880" s="63"/>
      <c r="VK880" s="63"/>
      <c r="VV880" s="63"/>
      <c r="WG880" s="63"/>
      <c r="WR880" s="63"/>
      <c r="XC880" s="63"/>
      <c r="XN880" s="63"/>
      <c r="XY880" s="63"/>
      <c r="YJ880" s="63"/>
      <c r="YU880" s="63"/>
      <c r="ZF880" s="63"/>
      <c r="ZQ880" s="63"/>
      <c r="AAB880" s="63"/>
      <c r="AAM880" s="63"/>
      <c r="AAX880" s="63"/>
      <c r="ABI880" s="63"/>
      <c r="ABT880" s="63"/>
      <c r="ACE880" s="63"/>
      <c r="ACP880" s="63"/>
      <c r="ADA880" s="63"/>
      <c r="ADL880" s="63"/>
      <c r="ADW880" s="63"/>
      <c r="AEH880" s="63"/>
      <c r="AES880" s="63"/>
      <c r="AFD880" s="63"/>
      <c r="AFO880" s="63"/>
      <c r="AFZ880" s="63"/>
      <c r="AGK880" s="63"/>
      <c r="AGV880" s="63"/>
      <c r="AHG880" s="63"/>
      <c r="AHR880" s="63"/>
      <c r="AIC880" s="63"/>
      <c r="AIN880" s="63"/>
      <c r="AIY880" s="63"/>
      <c r="AJJ880" s="63"/>
      <c r="AJU880" s="63"/>
      <c r="AKF880" s="63"/>
      <c r="AKQ880" s="63"/>
      <c r="ALB880" s="63"/>
      <c r="ALM880" s="63"/>
      <c r="ALX880" s="63"/>
      <c r="AMI880" s="63"/>
      <c r="AMT880" s="63"/>
      <c r="ANE880" s="63"/>
      <c r="ANP880" s="63"/>
      <c r="AOA880" s="63"/>
      <c r="AOL880" s="63"/>
      <c r="AOW880" s="63"/>
      <c r="APH880" s="63"/>
      <c r="APS880" s="63"/>
      <c r="AQD880" s="63"/>
      <c r="AQO880" s="63"/>
      <c r="AQZ880" s="63"/>
      <c r="ARK880" s="63"/>
      <c r="ARV880" s="63"/>
      <c r="ASG880" s="63"/>
      <c r="ASR880" s="63"/>
      <c r="ATC880" s="63"/>
      <c r="ATN880" s="63"/>
      <c r="ATY880" s="63"/>
      <c r="AUJ880" s="63"/>
      <c r="AUU880" s="63"/>
      <c r="AVF880" s="63"/>
      <c r="AVQ880" s="63"/>
      <c r="AWB880" s="63"/>
      <c r="AWM880" s="63"/>
      <c r="AWX880" s="63"/>
      <c r="AXI880" s="63"/>
      <c r="AXT880" s="63"/>
      <c r="AYE880" s="63"/>
      <c r="AYP880" s="63"/>
      <c r="AZA880" s="63"/>
    </row>
    <row r="881" spans="1:1023 1034:1353" ht="18.75" customHeight="1" x14ac:dyDescent="0.35">
      <c r="A881" s="24">
        <f>'total Scrap'!A881</f>
        <v>0</v>
      </c>
      <c r="B881" s="29">
        <f>'total Scrap'!D881</f>
        <v>0</v>
      </c>
      <c r="C881" s="45">
        <f>'total Scrap'!E881</f>
        <v>0</v>
      </c>
      <c r="D881" s="8">
        <f>'total Scrap'!F881</f>
        <v>0</v>
      </c>
      <c r="E881" s="26">
        <f t="shared" ca="1" si="129"/>
        <v>1457</v>
      </c>
      <c r="F881" s="26">
        <f t="shared" si="130"/>
        <v>610</v>
      </c>
      <c r="G881" s="27">
        <f t="shared" ca="1" si="131"/>
        <v>43.571428571428569</v>
      </c>
      <c r="H881" s="26">
        <f t="shared" ca="1" si="132"/>
        <v>4</v>
      </c>
      <c r="I881" s="26"/>
      <c r="J881" s="30"/>
      <c r="P881" s="57">
        <f t="shared" si="133"/>
        <v>0</v>
      </c>
      <c r="Q881" s="30">
        <f t="shared" si="134"/>
        <v>0</v>
      </c>
      <c r="T881" s="42">
        <f t="shared" si="135"/>
        <v>0</v>
      </c>
      <c r="V881" s="43">
        <f t="shared" si="136"/>
        <v>0</v>
      </c>
      <c r="W881" s="42">
        <f t="shared" si="137"/>
        <v>2</v>
      </c>
      <c r="AG881" s="63"/>
      <c r="AR881" s="63"/>
      <c r="BC881" s="63"/>
      <c r="BN881" s="63"/>
      <c r="BY881" s="63"/>
      <c r="CJ881" s="63"/>
      <c r="CU881" s="63"/>
      <c r="DF881" s="63"/>
      <c r="DQ881" s="63"/>
      <c r="EB881" s="63"/>
      <c r="EM881" s="63"/>
      <c r="EX881" s="63"/>
      <c r="FI881" s="63"/>
      <c r="FT881" s="63"/>
      <c r="GE881" s="63"/>
      <c r="GP881" s="63"/>
      <c r="HA881" s="63"/>
      <c r="HL881" s="63"/>
      <c r="HW881" s="63"/>
      <c r="IH881" s="63"/>
      <c r="IS881" s="63"/>
      <c r="JD881" s="63"/>
      <c r="JO881" s="63"/>
      <c r="JZ881" s="63"/>
      <c r="KK881" s="63"/>
      <c r="KV881" s="63"/>
      <c r="LG881" s="63"/>
      <c r="LR881" s="63"/>
      <c r="MC881" s="63"/>
      <c r="MN881" s="63"/>
      <c r="MY881" s="63"/>
      <c r="NJ881" s="63"/>
      <c r="NU881" s="63"/>
      <c r="OF881" s="63"/>
      <c r="OQ881" s="63"/>
      <c r="PB881" s="63"/>
      <c r="PM881" s="63"/>
      <c r="PX881" s="63"/>
      <c r="QI881" s="63"/>
      <c r="QT881" s="63"/>
      <c r="RE881" s="63"/>
      <c r="RP881" s="63"/>
      <c r="SA881" s="63"/>
      <c r="SL881" s="63"/>
      <c r="SW881" s="63"/>
      <c r="TH881" s="63"/>
      <c r="TS881" s="63"/>
      <c r="UD881" s="63"/>
      <c r="UO881" s="63"/>
      <c r="UZ881" s="63"/>
      <c r="VK881" s="63"/>
      <c r="VV881" s="63"/>
      <c r="WG881" s="63"/>
      <c r="WR881" s="63"/>
      <c r="XC881" s="63"/>
      <c r="XN881" s="63"/>
      <c r="XY881" s="63"/>
      <c r="YJ881" s="63"/>
      <c r="YU881" s="63"/>
      <c r="ZF881" s="63"/>
      <c r="ZQ881" s="63"/>
      <c r="AAB881" s="63"/>
      <c r="AAM881" s="63"/>
      <c r="AAX881" s="63"/>
      <c r="ABI881" s="63"/>
      <c r="ABT881" s="63"/>
      <c r="ACE881" s="63"/>
      <c r="ACP881" s="63"/>
      <c r="ADA881" s="63"/>
      <c r="ADL881" s="63"/>
      <c r="ADW881" s="63"/>
      <c r="AEH881" s="63"/>
      <c r="AES881" s="63"/>
      <c r="AFD881" s="63"/>
      <c r="AFO881" s="63"/>
      <c r="AFZ881" s="63"/>
      <c r="AGK881" s="63"/>
      <c r="AGV881" s="63"/>
      <c r="AHG881" s="63"/>
      <c r="AHR881" s="63"/>
      <c r="AIC881" s="63"/>
      <c r="AIN881" s="63"/>
      <c r="AIY881" s="63"/>
      <c r="AJJ881" s="63"/>
      <c r="AJU881" s="63"/>
      <c r="AKF881" s="63"/>
      <c r="AKQ881" s="63"/>
      <c r="ALB881" s="63"/>
      <c r="ALM881" s="63"/>
      <c r="ALX881" s="63"/>
      <c r="AMI881" s="63"/>
      <c r="AMT881" s="63"/>
      <c r="ANE881" s="63"/>
      <c r="ANP881" s="63"/>
      <c r="AOA881" s="63"/>
      <c r="AOL881" s="63"/>
      <c r="AOW881" s="63"/>
      <c r="APH881" s="63"/>
      <c r="APS881" s="63"/>
      <c r="AQD881" s="63"/>
      <c r="AQO881" s="63"/>
      <c r="AQZ881" s="63"/>
      <c r="ARK881" s="63"/>
      <c r="ARV881" s="63"/>
      <c r="ASG881" s="63"/>
      <c r="ASR881" s="63"/>
      <c r="ATC881" s="63"/>
      <c r="ATN881" s="63"/>
      <c r="ATY881" s="63"/>
      <c r="AUJ881" s="63"/>
      <c r="AUU881" s="63"/>
      <c r="AVF881" s="63"/>
      <c r="AVQ881" s="63"/>
      <c r="AWB881" s="63"/>
      <c r="AWM881" s="63"/>
      <c r="AWX881" s="63"/>
      <c r="AXI881" s="63"/>
      <c r="AXT881" s="63"/>
      <c r="AYE881" s="63"/>
      <c r="AYP881" s="63"/>
      <c r="AZA881" s="63"/>
    </row>
    <row r="882" spans="1:1023 1034:1353" ht="18.75" customHeight="1" x14ac:dyDescent="0.35">
      <c r="A882" s="24">
        <f>'total Scrap'!A882</f>
        <v>0</v>
      </c>
      <c r="B882" s="29">
        <f>'total Scrap'!D882</f>
        <v>0</v>
      </c>
      <c r="C882" s="45">
        <f>'total Scrap'!E882</f>
        <v>0</v>
      </c>
      <c r="D882" s="8">
        <f>'total Scrap'!F882</f>
        <v>0</v>
      </c>
      <c r="E882" s="26">
        <f t="shared" ca="1" si="129"/>
        <v>1457</v>
      </c>
      <c r="F882" s="26">
        <f t="shared" si="130"/>
        <v>610</v>
      </c>
      <c r="G882" s="27">
        <f t="shared" ca="1" si="131"/>
        <v>43.571428571428569</v>
      </c>
      <c r="H882" s="26">
        <f t="shared" ca="1" si="132"/>
        <v>4</v>
      </c>
      <c r="I882" s="26"/>
      <c r="J882" s="30"/>
      <c r="P882" s="57">
        <f t="shared" si="133"/>
        <v>0</v>
      </c>
      <c r="Q882" s="30">
        <f t="shared" si="134"/>
        <v>0</v>
      </c>
      <c r="T882" s="42">
        <f t="shared" si="135"/>
        <v>0</v>
      </c>
      <c r="V882" s="43">
        <f t="shared" si="136"/>
        <v>0</v>
      </c>
      <c r="W882" s="42">
        <f t="shared" si="137"/>
        <v>2</v>
      </c>
      <c r="AG882" s="63"/>
      <c r="AR882" s="63"/>
      <c r="BC882" s="63"/>
      <c r="BN882" s="63"/>
      <c r="BY882" s="63"/>
      <c r="CJ882" s="63"/>
      <c r="CU882" s="63"/>
      <c r="DF882" s="63"/>
      <c r="DQ882" s="63"/>
      <c r="EB882" s="63"/>
      <c r="EM882" s="63"/>
      <c r="EX882" s="63"/>
      <c r="FI882" s="63"/>
      <c r="FT882" s="63"/>
      <c r="GE882" s="63"/>
      <c r="GP882" s="63"/>
      <c r="HA882" s="63"/>
      <c r="HL882" s="63"/>
      <c r="HW882" s="63"/>
      <c r="IH882" s="63"/>
      <c r="IS882" s="63"/>
      <c r="JD882" s="63"/>
      <c r="JO882" s="63"/>
      <c r="JZ882" s="63"/>
      <c r="KK882" s="63"/>
      <c r="KV882" s="63"/>
      <c r="LG882" s="63"/>
      <c r="LR882" s="63"/>
      <c r="MC882" s="63"/>
      <c r="MN882" s="63"/>
      <c r="MY882" s="63"/>
      <c r="NJ882" s="63"/>
      <c r="NU882" s="63"/>
      <c r="OF882" s="63"/>
      <c r="OQ882" s="63"/>
      <c r="PB882" s="63"/>
      <c r="PM882" s="63"/>
      <c r="PX882" s="63"/>
      <c r="QI882" s="63"/>
      <c r="QT882" s="63"/>
      <c r="RE882" s="63"/>
      <c r="RP882" s="63"/>
      <c r="SA882" s="63"/>
      <c r="SL882" s="63"/>
      <c r="SW882" s="63"/>
      <c r="TH882" s="63"/>
      <c r="TS882" s="63"/>
      <c r="UD882" s="63"/>
      <c r="UO882" s="63"/>
      <c r="UZ882" s="63"/>
      <c r="VK882" s="63"/>
      <c r="VV882" s="63"/>
      <c r="WG882" s="63"/>
      <c r="WR882" s="63"/>
      <c r="XC882" s="63"/>
      <c r="XN882" s="63"/>
      <c r="XY882" s="63"/>
      <c r="YJ882" s="63"/>
      <c r="YU882" s="63"/>
      <c r="ZF882" s="63"/>
      <c r="ZQ882" s="63"/>
      <c r="AAB882" s="63"/>
      <c r="AAM882" s="63"/>
      <c r="AAX882" s="63"/>
      <c r="ABI882" s="63"/>
      <c r="ABT882" s="63"/>
      <c r="ACE882" s="63"/>
      <c r="ACP882" s="63"/>
      <c r="ADA882" s="63"/>
      <c r="ADL882" s="63"/>
      <c r="ADW882" s="63"/>
      <c r="AEH882" s="63"/>
      <c r="AES882" s="63"/>
      <c r="AFD882" s="63"/>
      <c r="AFO882" s="63"/>
      <c r="AFZ882" s="63"/>
      <c r="AGK882" s="63"/>
      <c r="AGV882" s="63"/>
      <c r="AHG882" s="63"/>
      <c r="AHR882" s="63"/>
      <c r="AIC882" s="63"/>
      <c r="AIN882" s="63"/>
      <c r="AIY882" s="63"/>
      <c r="AJJ882" s="63"/>
      <c r="AJU882" s="63"/>
      <c r="AKF882" s="63"/>
      <c r="AKQ882" s="63"/>
      <c r="ALB882" s="63"/>
      <c r="ALM882" s="63"/>
      <c r="ALX882" s="63"/>
      <c r="AMI882" s="63"/>
      <c r="AMT882" s="63"/>
      <c r="ANE882" s="63"/>
      <c r="ANP882" s="63"/>
      <c r="AOA882" s="63"/>
      <c r="AOL882" s="63"/>
      <c r="AOW882" s="63"/>
      <c r="APH882" s="63"/>
      <c r="APS882" s="63"/>
      <c r="AQD882" s="63"/>
      <c r="AQO882" s="63"/>
      <c r="AQZ882" s="63"/>
      <c r="ARK882" s="63"/>
      <c r="ARV882" s="63"/>
      <c r="ASG882" s="63"/>
      <c r="ASR882" s="63"/>
      <c r="ATC882" s="63"/>
      <c r="ATN882" s="63"/>
      <c r="ATY882" s="63"/>
      <c r="AUJ882" s="63"/>
      <c r="AUU882" s="63"/>
      <c r="AVF882" s="63"/>
      <c r="AVQ882" s="63"/>
      <c r="AWB882" s="63"/>
      <c r="AWM882" s="63"/>
      <c r="AWX882" s="63"/>
      <c r="AXI882" s="63"/>
      <c r="AXT882" s="63"/>
      <c r="AYE882" s="63"/>
      <c r="AYP882" s="63"/>
      <c r="AZA882" s="63"/>
    </row>
    <row r="883" spans="1:1023 1034:1353" ht="18.75" customHeight="1" x14ac:dyDescent="0.35">
      <c r="A883" s="24">
        <f>'total Scrap'!A883</f>
        <v>0</v>
      </c>
      <c r="B883" s="29">
        <f>'total Scrap'!D883</f>
        <v>0</v>
      </c>
      <c r="C883" s="45">
        <f>'total Scrap'!E883</f>
        <v>0</v>
      </c>
      <c r="D883" s="8">
        <f>'total Scrap'!F883</f>
        <v>0</v>
      </c>
      <c r="E883" s="26">
        <f t="shared" ca="1" si="129"/>
        <v>1457</v>
      </c>
      <c r="F883" s="26">
        <f t="shared" si="130"/>
        <v>610</v>
      </c>
      <c r="G883" s="27">
        <f t="shared" ca="1" si="131"/>
        <v>43.571428571428569</v>
      </c>
      <c r="H883" s="26">
        <f t="shared" ca="1" si="132"/>
        <v>4</v>
      </c>
      <c r="I883" s="26"/>
      <c r="J883" s="30"/>
      <c r="P883" s="57">
        <f t="shared" si="133"/>
        <v>0</v>
      </c>
      <c r="Q883" s="30">
        <f t="shared" si="134"/>
        <v>0</v>
      </c>
      <c r="T883" s="42">
        <f t="shared" si="135"/>
        <v>0</v>
      </c>
      <c r="V883" s="43">
        <f t="shared" si="136"/>
        <v>0</v>
      </c>
      <c r="W883" s="42">
        <f t="shared" si="137"/>
        <v>2</v>
      </c>
      <c r="AG883" s="63"/>
      <c r="AR883" s="63"/>
      <c r="BC883" s="63"/>
      <c r="BN883" s="63"/>
      <c r="BY883" s="63"/>
      <c r="CJ883" s="63"/>
      <c r="CU883" s="63"/>
      <c r="DF883" s="63"/>
      <c r="DQ883" s="63"/>
      <c r="EB883" s="63"/>
      <c r="EM883" s="63"/>
      <c r="EX883" s="63"/>
      <c r="FI883" s="63"/>
      <c r="FT883" s="63"/>
      <c r="GE883" s="63"/>
      <c r="GP883" s="63"/>
      <c r="HA883" s="63"/>
      <c r="HL883" s="63"/>
      <c r="HW883" s="63"/>
      <c r="IH883" s="63"/>
      <c r="IS883" s="63"/>
      <c r="JD883" s="63"/>
      <c r="JO883" s="63"/>
      <c r="JZ883" s="63"/>
      <c r="KK883" s="63"/>
      <c r="KV883" s="63"/>
      <c r="LG883" s="63"/>
      <c r="LR883" s="63"/>
      <c r="MC883" s="63"/>
      <c r="MN883" s="63"/>
      <c r="MY883" s="63"/>
      <c r="NJ883" s="63"/>
      <c r="NU883" s="63"/>
      <c r="OF883" s="63"/>
      <c r="OQ883" s="63"/>
      <c r="PB883" s="63"/>
      <c r="PM883" s="63"/>
      <c r="PX883" s="63"/>
      <c r="QI883" s="63"/>
      <c r="QT883" s="63"/>
      <c r="RE883" s="63"/>
      <c r="RP883" s="63"/>
      <c r="SA883" s="63"/>
      <c r="SL883" s="63"/>
      <c r="SW883" s="63"/>
      <c r="TH883" s="63"/>
      <c r="TS883" s="63"/>
      <c r="UD883" s="63"/>
      <c r="UO883" s="63"/>
      <c r="UZ883" s="63"/>
      <c r="VK883" s="63"/>
      <c r="VV883" s="63"/>
      <c r="WG883" s="63"/>
      <c r="WR883" s="63"/>
      <c r="XC883" s="63"/>
      <c r="XN883" s="63"/>
      <c r="XY883" s="63"/>
      <c r="YJ883" s="63"/>
      <c r="YU883" s="63"/>
      <c r="ZF883" s="63"/>
      <c r="ZQ883" s="63"/>
      <c r="AAB883" s="63"/>
      <c r="AAM883" s="63"/>
      <c r="AAX883" s="63"/>
      <c r="ABI883" s="63"/>
      <c r="ABT883" s="63"/>
      <c r="ACE883" s="63"/>
      <c r="ACP883" s="63"/>
      <c r="ADA883" s="63"/>
      <c r="ADL883" s="63"/>
      <c r="ADW883" s="63"/>
      <c r="AEH883" s="63"/>
      <c r="AES883" s="63"/>
      <c r="AFD883" s="63"/>
      <c r="AFO883" s="63"/>
      <c r="AFZ883" s="63"/>
      <c r="AGK883" s="63"/>
      <c r="AGV883" s="63"/>
      <c r="AHG883" s="63"/>
      <c r="AHR883" s="63"/>
      <c r="AIC883" s="63"/>
      <c r="AIN883" s="63"/>
      <c r="AIY883" s="63"/>
      <c r="AJJ883" s="63"/>
      <c r="AJU883" s="63"/>
      <c r="AKF883" s="63"/>
      <c r="AKQ883" s="63"/>
      <c r="ALB883" s="63"/>
      <c r="ALM883" s="63"/>
      <c r="ALX883" s="63"/>
      <c r="AMI883" s="63"/>
      <c r="AMT883" s="63"/>
      <c r="ANE883" s="63"/>
      <c r="ANP883" s="63"/>
      <c r="AOA883" s="63"/>
      <c r="AOL883" s="63"/>
      <c r="AOW883" s="63"/>
      <c r="APH883" s="63"/>
      <c r="APS883" s="63"/>
      <c r="AQD883" s="63"/>
      <c r="AQO883" s="63"/>
      <c r="AQZ883" s="63"/>
      <c r="ARK883" s="63"/>
      <c r="ARV883" s="63"/>
      <c r="ASG883" s="63"/>
      <c r="ASR883" s="63"/>
      <c r="ATC883" s="63"/>
      <c r="ATN883" s="63"/>
      <c r="ATY883" s="63"/>
      <c r="AUJ883" s="63"/>
      <c r="AUU883" s="63"/>
      <c r="AVF883" s="63"/>
      <c r="AVQ883" s="63"/>
      <c r="AWB883" s="63"/>
      <c r="AWM883" s="63"/>
      <c r="AWX883" s="63"/>
      <c r="AXI883" s="63"/>
      <c r="AXT883" s="63"/>
      <c r="AYE883" s="63"/>
      <c r="AYP883" s="63"/>
      <c r="AZA883" s="63"/>
    </row>
    <row r="884" spans="1:1023 1034:1353" ht="18.75" customHeight="1" x14ac:dyDescent="0.35">
      <c r="A884" s="24">
        <f>'total Scrap'!A884</f>
        <v>0</v>
      </c>
      <c r="B884" s="29">
        <f>'total Scrap'!D884</f>
        <v>0</v>
      </c>
      <c r="C884" s="45">
        <f>'total Scrap'!E884</f>
        <v>0</v>
      </c>
      <c r="D884" s="8">
        <f>'total Scrap'!F884</f>
        <v>0</v>
      </c>
      <c r="E884" s="26">
        <f t="shared" ca="1" si="129"/>
        <v>1457</v>
      </c>
      <c r="F884" s="26">
        <f t="shared" si="130"/>
        <v>610</v>
      </c>
      <c r="G884" s="27">
        <f t="shared" ca="1" si="131"/>
        <v>43.571428571428569</v>
      </c>
      <c r="H884" s="26">
        <f t="shared" ca="1" si="132"/>
        <v>4</v>
      </c>
      <c r="I884" s="26"/>
      <c r="J884" s="30"/>
      <c r="P884" s="57">
        <f t="shared" si="133"/>
        <v>0</v>
      </c>
      <c r="Q884" s="30">
        <f t="shared" si="134"/>
        <v>0</v>
      </c>
      <c r="T884" s="42">
        <f t="shared" si="135"/>
        <v>0</v>
      </c>
      <c r="V884" s="43">
        <f t="shared" si="136"/>
        <v>0</v>
      </c>
      <c r="W884" s="42">
        <f t="shared" si="137"/>
        <v>2</v>
      </c>
      <c r="AG884" s="63"/>
      <c r="AR884" s="63"/>
      <c r="BC884" s="63"/>
      <c r="BN884" s="63"/>
      <c r="BY884" s="63"/>
      <c r="CJ884" s="63"/>
      <c r="CU884" s="63"/>
      <c r="DF884" s="63"/>
      <c r="DQ884" s="63"/>
      <c r="EB884" s="63"/>
      <c r="EM884" s="63"/>
      <c r="EX884" s="63"/>
      <c r="FI884" s="63"/>
      <c r="FT884" s="63"/>
      <c r="GE884" s="63"/>
      <c r="GP884" s="63"/>
      <c r="HA884" s="63"/>
      <c r="HL884" s="63"/>
      <c r="HW884" s="63"/>
      <c r="IH884" s="63"/>
      <c r="IS884" s="63"/>
      <c r="JD884" s="63"/>
      <c r="JO884" s="63"/>
      <c r="JZ884" s="63"/>
      <c r="KK884" s="63"/>
      <c r="KV884" s="63"/>
      <c r="LG884" s="63"/>
      <c r="LR884" s="63"/>
      <c r="MC884" s="63"/>
      <c r="MN884" s="63"/>
      <c r="MY884" s="63"/>
      <c r="NJ884" s="63"/>
      <c r="NU884" s="63"/>
      <c r="OF884" s="63"/>
      <c r="OQ884" s="63"/>
      <c r="PB884" s="63"/>
      <c r="PM884" s="63"/>
      <c r="PX884" s="63"/>
      <c r="QI884" s="63"/>
      <c r="QT884" s="63"/>
      <c r="RE884" s="63"/>
      <c r="RP884" s="63"/>
      <c r="SA884" s="63"/>
      <c r="SL884" s="63"/>
      <c r="SW884" s="63"/>
      <c r="TH884" s="63"/>
      <c r="TS884" s="63"/>
      <c r="UD884" s="63"/>
      <c r="UO884" s="63"/>
      <c r="UZ884" s="63"/>
      <c r="VK884" s="63"/>
      <c r="VV884" s="63"/>
      <c r="WG884" s="63"/>
      <c r="WR884" s="63"/>
      <c r="XC884" s="63"/>
      <c r="XN884" s="63"/>
      <c r="XY884" s="63"/>
      <c r="YJ884" s="63"/>
      <c r="YU884" s="63"/>
      <c r="ZF884" s="63"/>
      <c r="ZQ884" s="63"/>
      <c r="AAB884" s="63"/>
      <c r="AAM884" s="63"/>
      <c r="AAX884" s="63"/>
      <c r="ABI884" s="63"/>
      <c r="ABT884" s="63"/>
      <c r="ACE884" s="63"/>
      <c r="ACP884" s="63"/>
      <c r="ADA884" s="63"/>
      <c r="ADL884" s="63"/>
      <c r="ADW884" s="63"/>
      <c r="AEH884" s="63"/>
      <c r="AES884" s="63"/>
      <c r="AFD884" s="63"/>
      <c r="AFO884" s="63"/>
      <c r="AFZ884" s="63"/>
      <c r="AGK884" s="63"/>
      <c r="AGV884" s="63"/>
      <c r="AHG884" s="63"/>
      <c r="AHR884" s="63"/>
      <c r="AIC884" s="63"/>
      <c r="AIN884" s="63"/>
      <c r="AIY884" s="63"/>
      <c r="AJJ884" s="63"/>
      <c r="AJU884" s="63"/>
      <c r="AKF884" s="63"/>
      <c r="AKQ884" s="63"/>
      <c r="ALB884" s="63"/>
      <c r="ALM884" s="63"/>
      <c r="ALX884" s="63"/>
      <c r="AMI884" s="63"/>
      <c r="AMT884" s="63"/>
      <c r="ANE884" s="63"/>
      <c r="ANP884" s="63"/>
      <c r="AOA884" s="63"/>
      <c r="AOL884" s="63"/>
      <c r="AOW884" s="63"/>
      <c r="APH884" s="63"/>
      <c r="APS884" s="63"/>
      <c r="AQD884" s="63"/>
      <c r="AQO884" s="63"/>
      <c r="AQZ884" s="63"/>
      <c r="ARK884" s="63"/>
      <c r="ARV884" s="63"/>
      <c r="ASG884" s="63"/>
      <c r="ASR884" s="63"/>
      <c r="ATC884" s="63"/>
      <c r="ATN884" s="63"/>
      <c r="ATY884" s="63"/>
      <c r="AUJ884" s="63"/>
      <c r="AUU884" s="63"/>
      <c r="AVF884" s="63"/>
      <c r="AVQ884" s="63"/>
      <c r="AWB884" s="63"/>
      <c r="AWM884" s="63"/>
      <c r="AWX884" s="63"/>
      <c r="AXI884" s="63"/>
      <c r="AXT884" s="63"/>
      <c r="AYE884" s="63"/>
      <c r="AYP884" s="63"/>
      <c r="AZA884" s="63"/>
    </row>
    <row r="885" spans="1:1023 1034:1353" ht="18.75" customHeight="1" x14ac:dyDescent="0.35">
      <c r="A885" s="24">
        <f>'total Scrap'!A885</f>
        <v>0</v>
      </c>
      <c r="B885" s="29">
        <f>'total Scrap'!D885</f>
        <v>0</v>
      </c>
      <c r="C885" s="45">
        <f>'total Scrap'!E885</f>
        <v>0</v>
      </c>
      <c r="D885" s="8">
        <f>'total Scrap'!F885</f>
        <v>0</v>
      </c>
      <c r="E885" s="26">
        <f t="shared" ca="1" si="129"/>
        <v>1457</v>
      </c>
      <c r="F885" s="26">
        <f t="shared" si="130"/>
        <v>610</v>
      </c>
      <c r="G885" s="27">
        <f t="shared" ca="1" si="131"/>
        <v>43.571428571428569</v>
      </c>
      <c r="H885" s="26">
        <f t="shared" ca="1" si="132"/>
        <v>4</v>
      </c>
      <c r="I885" s="26"/>
      <c r="J885" s="30"/>
      <c r="P885" s="57">
        <f t="shared" si="133"/>
        <v>0</v>
      </c>
      <c r="Q885" s="30">
        <f t="shared" si="134"/>
        <v>0</v>
      </c>
      <c r="T885" s="42">
        <f t="shared" si="135"/>
        <v>0</v>
      </c>
      <c r="V885" s="43">
        <f t="shared" si="136"/>
        <v>0</v>
      </c>
      <c r="W885" s="42">
        <f t="shared" si="137"/>
        <v>2</v>
      </c>
      <c r="AG885" s="63"/>
      <c r="AR885" s="63"/>
      <c r="BC885" s="63"/>
      <c r="BN885" s="63"/>
      <c r="BY885" s="63"/>
      <c r="CJ885" s="63"/>
      <c r="CU885" s="63"/>
      <c r="DF885" s="63"/>
      <c r="DQ885" s="63"/>
      <c r="EB885" s="63"/>
      <c r="EM885" s="63"/>
      <c r="EX885" s="63"/>
      <c r="FI885" s="63"/>
      <c r="FT885" s="63"/>
      <c r="GE885" s="63"/>
      <c r="GP885" s="63"/>
      <c r="HA885" s="63"/>
      <c r="HL885" s="63"/>
      <c r="HW885" s="63"/>
      <c r="IH885" s="63"/>
      <c r="IS885" s="63"/>
      <c r="JD885" s="63"/>
      <c r="JO885" s="63"/>
      <c r="JZ885" s="63"/>
      <c r="KK885" s="63"/>
      <c r="KV885" s="63"/>
      <c r="LG885" s="63"/>
      <c r="LR885" s="63"/>
      <c r="MC885" s="63"/>
      <c r="MN885" s="63"/>
      <c r="MY885" s="63"/>
      <c r="NJ885" s="63"/>
      <c r="NU885" s="63"/>
      <c r="OF885" s="63"/>
      <c r="OQ885" s="63"/>
      <c r="PB885" s="63"/>
      <c r="PM885" s="63"/>
      <c r="PX885" s="63"/>
      <c r="QI885" s="63"/>
      <c r="QT885" s="63"/>
      <c r="RE885" s="63"/>
      <c r="RP885" s="63"/>
      <c r="SA885" s="63"/>
      <c r="SL885" s="63"/>
      <c r="SW885" s="63"/>
      <c r="TH885" s="63"/>
      <c r="TS885" s="63"/>
      <c r="UD885" s="63"/>
      <c r="UO885" s="63"/>
      <c r="UZ885" s="63"/>
      <c r="VK885" s="63"/>
      <c r="VV885" s="63"/>
      <c r="WG885" s="63"/>
      <c r="WR885" s="63"/>
      <c r="XC885" s="63"/>
      <c r="XN885" s="63"/>
      <c r="XY885" s="63"/>
      <c r="YJ885" s="63"/>
      <c r="YU885" s="63"/>
      <c r="ZF885" s="63"/>
      <c r="ZQ885" s="63"/>
      <c r="AAB885" s="63"/>
      <c r="AAM885" s="63"/>
      <c r="AAX885" s="63"/>
      <c r="ABI885" s="63"/>
      <c r="ABT885" s="63"/>
      <c r="ACE885" s="63"/>
      <c r="ACP885" s="63"/>
      <c r="ADA885" s="63"/>
      <c r="ADL885" s="63"/>
      <c r="ADW885" s="63"/>
      <c r="AEH885" s="63"/>
      <c r="AES885" s="63"/>
      <c r="AFD885" s="63"/>
      <c r="AFO885" s="63"/>
      <c r="AFZ885" s="63"/>
      <c r="AGK885" s="63"/>
      <c r="AGV885" s="63"/>
      <c r="AHG885" s="63"/>
      <c r="AHR885" s="63"/>
      <c r="AIC885" s="63"/>
      <c r="AIN885" s="63"/>
      <c r="AIY885" s="63"/>
      <c r="AJJ885" s="63"/>
      <c r="AJU885" s="63"/>
      <c r="AKF885" s="63"/>
      <c r="AKQ885" s="63"/>
      <c r="ALB885" s="63"/>
      <c r="ALM885" s="63"/>
      <c r="ALX885" s="63"/>
      <c r="AMI885" s="63"/>
      <c r="AMT885" s="63"/>
      <c r="ANE885" s="63"/>
      <c r="ANP885" s="63"/>
      <c r="AOA885" s="63"/>
      <c r="AOL885" s="63"/>
      <c r="AOW885" s="63"/>
      <c r="APH885" s="63"/>
      <c r="APS885" s="63"/>
      <c r="AQD885" s="63"/>
      <c r="AQO885" s="63"/>
      <c r="AQZ885" s="63"/>
      <c r="ARK885" s="63"/>
      <c r="ARV885" s="63"/>
      <c r="ASG885" s="63"/>
      <c r="ASR885" s="63"/>
      <c r="ATC885" s="63"/>
      <c r="ATN885" s="63"/>
      <c r="ATY885" s="63"/>
      <c r="AUJ885" s="63"/>
      <c r="AUU885" s="63"/>
      <c r="AVF885" s="63"/>
      <c r="AVQ885" s="63"/>
      <c r="AWB885" s="63"/>
      <c r="AWM885" s="63"/>
      <c r="AWX885" s="63"/>
      <c r="AXI885" s="63"/>
      <c r="AXT885" s="63"/>
      <c r="AYE885" s="63"/>
      <c r="AYP885" s="63"/>
      <c r="AZA885" s="63"/>
    </row>
    <row r="886" spans="1:1023 1034:1353" ht="18.75" customHeight="1" x14ac:dyDescent="0.35">
      <c r="A886" s="24">
        <f>'total Scrap'!A886</f>
        <v>0</v>
      </c>
      <c r="B886" s="29">
        <f>'total Scrap'!D886</f>
        <v>0</v>
      </c>
      <c r="C886" s="45">
        <f>'total Scrap'!E886</f>
        <v>0</v>
      </c>
      <c r="D886" s="8">
        <f>'total Scrap'!F886</f>
        <v>0</v>
      </c>
      <c r="E886" s="26">
        <f t="shared" ca="1" si="129"/>
        <v>1457</v>
      </c>
      <c r="F886" s="26">
        <f t="shared" si="130"/>
        <v>610</v>
      </c>
      <c r="G886" s="27">
        <f t="shared" ca="1" si="131"/>
        <v>43.571428571428569</v>
      </c>
      <c r="H886" s="26">
        <f t="shared" ca="1" si="132"/>
        <v>4</v>
      </c>
      <c r="I886" s="26"/>
      <c r="J886" s="30"/>
      <c r="P886" s="57">
        <f t="shared" si="133"/>
        <v>0</v>
      </c>
      <c r="Q886" s="30">
        <f t="shared" si="134"/>
        <v>0</v>
      </c>
      <c r="T886" s="42">
        <f t="shared" si="135"/>
        <v>0</v>
      </c>
      <c r="V886" s="43">
        <f t="shared" si="136"/>
        <v>0</v>
      </c>
      <c r="W886" s="42">
        <f t="shared" si="137"/>
        <v>2</v>
      </c>
      <c r="AG886" s="63"/>
      <c r="AR886" s="63"/>
      <c r="BC886" s="63"/>
      <c r="BN886" s="63"/>
      <c r="BY886" s="63"/>
      <c r="CJ886" s="63"/>
      <c r="CU886" s="63"/>
      <c r="DF886" s="63"/>
      <c r="DQ886" s="63"/>
      <c r="EB886" s="63"/>
      <c r="EM886" s="63"/>
      <c r="EX886" s="63"/>
      <c r="FI886" s="63"/>
      <c r="FT886" s="63"/>
      <c r="GE886" s="63"/>
      <c r="GP886" s="63"/>
      <c r="HA886" s="63"/>
      <c r="HL886" s="63"/>
      <c r="HW886" s="63"/>
      <c r="IH886" s="63"/>
      <c r="IS886" s="63"/>
      <c r="JD886" s="63"/>
      <c r="JO886" s="63"/>
      <c r="JZ886" s="63"/>
      <c r="KK886" s="63"/>
      <c r="KV886" s="63"/>
      <c r="LG886" s="63"/>
      <c r="LR886" s="63"/>
      <c r="MC886" s="63"/>
      <c r="MN886" s="63"/>
      <c r="MY886" s="63"/>
      <c r="NJ886" s="63"/>
      <c r="NU886" s="63"/>
      <c r="OF886" s="63"/>
      <c r="OQ886" s="63"/>
      <c r="PB886" s="63"/>
      <c r="PM886" s="63"/>
      <c r="PX886" s="63"/>
      <c r="QI886" s="63"/>
      <c r="QT886" s="63"/>
      <c r="RE886" s="63"/>
      <c r="RP886" s="63"/>
      <c r="SA886" s="63"/>
      <c r="SL886" s="63"/>
      <c r="SW886" s="63"/>
      <c r="TH886" s="63"/>
      <c r="TS886" s="63"/>
      <c r="UD886" s="63"/>
      <c r="UO886" s="63"/>
      <c r="UZ886" s="63"/>
      <c r="VK886" s="63"/>
      <c r="VV886" s="63"/>
      <c r="WG886" s="63"/>
      <c r="WR886" s="63"/>
      <c r="XC886" s="63"/>
      <c r="XN886" s="63"/>
      <c r="XY886" s="63"/>
      <c r="YJ886" s="63"/>
      <c r="YU886" s="63"/>
      <c r="ZF886" s="63"/>
      <c r="ZQ886" s="63"/>
      <c r="AAB886" s="63"/>
      <c r="AAM886" s="63"/>
      <c r="AAX886" s="63"/>
      <c r="ABI886" s="63"/>
      <c r="ABT886" s="63"/>
      <c r="ACE886" s="63"/>
      <c r="ACP886" s="63"/>
      <c r="ADA886" s="63"/>
      <c r="ADL886" s="63"/>
      <c r="ADW886" s="63"/>
      <c r="AEH886" s="63"/>
      <c r="AES886" s="63"/>
      <c r="AFD886" s="63"/>
      <c r="AFO886" s="63"/>
      <c r="AFZ886" s="63"/>
      <c r="AGK886" s="63"/>
      <c r="AGV886" s="63"/>
      <c r="AHG886" s="63"/>
      <c r="AHR886" s="63"/>
      <c r="AIC886" s="63"/>
      <c r="AIN886" s="63"/>
      <c r="AIY886" s="63"/>
      <c r="AJJ886" s="63"/>
      <c r="AJU886" s="63"/>
      <c r="AKF886" s="63"/>
      <c r="AKQ886" s="63"/>
      <c r="ALB886" s="63"/>
      <c r="ALM886" s="63"/>
      <c r="ALX886" s="63"/>
      <c r="AMI886" s="63"/>
      <c r="AMT886" s="63"/>
      <c r="ANE886" s="63"/>
      <c r="ANP886" s="63"/>
      <c r="AOA886" s="63"/>
      <c r="AOL886" s="63"/>
      <c r="AOW886" s="63"/>
      <c r="APH886" s="63"/>
      <c r="APS886" s="63"/>
      <c r="AQD886" s="63"/>
      <c r="AQO886" s="63"/>
      <c r="AQZ886" s="63"/>
      <c r="ARK886" s="63"/>
      <c r="ARV886" s="63"/>
      <c r="ASG886" s="63"/>
      <c r="ASR886" s="63"/>
      <c r="ATC886" s="63"/>
      <c r="ATN886" s="63"/>
      <c r="ATY886" s="63"/>
      <c r="AUJ886" s="63"/>
      <c r="AUU886" s="63"/>
      <c r="AVF886" s="63"/>
      <c r="AVQ886" s="63"/>
      <c r="AWB886" s="63"/>
      <c r="AWM886" s="63"/>
      <c r="AWX886" s="63"/>
      <c r="AXI886" s="63"/>
      <c r="AXT886" s="63"/>
      <c r="AYE886" s="63"/>
      <c r="AYP886" s="63"/>
      <c r="AZA886" s="63"/>
    </row>
    <row r="887" spans="1:1023 1034:1353" ht="18.75" customHeight="1" x14ac:dyDescent="0.35">
      <c r="A887" s="24">
        <f>'total Scrap'!A887</f>
        <v>0</v>
      </c>
      <c r="B887" s="29">
        <f>'total Scrap'!D887</f>
        <v>0</v>
      </c>
      <c r="C887" s="45">
        <f>'total Scrap'!E887</f>
        <v>0</v>
      </c>
      <c r="D887" s="8">
        <f>'total Scrap'!F887</f>
        <v>0</v>
      </c>
      <c r="E887" s="26">
        <f t="shared" ca="1" si="129"/>
        <v>1457</v>
      </c>
      <c r="F887" s="26">
        <f t="shared" si="130"/>
        <v>610</v>
      </c>
      <c r="G887" s="27">
        <f t="shared" ca="1" si="131"/>
        <v>43.571428571428569</v>
      </c>
      <c r="H887" s="26">
        <f t="shared" ca="1" si="132"/>
        <v>4</v>
      </c>
      <c r="I887" s="26"/>
      <c r="J887" s="30"/>
      <c r="P887" s="57">
        <f t="shared" si="133"/>
        <v>0</v>
      </c>
      <c r="Q887" s="30">
        <f t="shared" si="134"/>
        <v>0</v>
      </c>
      <c r="T887" s="42">
        <f t="shared" si="135"/>
        <v>0</v>
      </c>
      <c r="V887" s="43">
        <f t="shared" si="136"/>
        <v>0</v>
      </c>
      <c r="W887" s="42">
        <f t="shared" si="137"/>
        <v>2</v>
      </c>
      <c r="AG887" s="63"/>
      <c r="AR887" s="63"/>
      <c r="BC887" s="63"/>
      <c r="BN887" s="63"/>
      <c r="BY887" s="63"/>
      <c r="CJ887" s="63"/>
      <c r="CU887" s="63"/>
      <c r="DF887" s="63"/>
      <c r="DQ887" s="63"/>
      <c r="EB887" s="63"/>
      <c r="EM887" s="63"/>
      <c r="EX887" s="63"/>
      <c r="FI887" s="63"/>
      <c r="FT887" s="63"/>
      <c r="GE887" s="63"/>
      <c r="GP887" s="63"/>
      <c r="HA887" s="63"/>
      <c r="HL887" s="63"/>
      <c r="HW887" s="63"/>
      <c r="IH887" s="63"/>
      <c r="IS887" s="63"/>
      <c r="JD887" s="63"/>
      <c r="JO887" s="63"/>
      <c r="JZ887" s="63"/>
      <c r="KK887" s="63"/>
      <c r="KV887" s="63"/>
      <c r="LG887" s="63"/>
      <c r="LR887" s="63"/>
      <c r="MC887" s="63"/>
      <c r="MN887" s="63"/>
      <c r="MY887" s="63"/>
      <c r="NJ887" s="63"/>
      <c r="NU887" s="63"/>
      <c r="OF887" s="63"/>
      <c r="OQ887" s="63"/>
      <c r="PB887" s="63"/>
      <c r="PM887" s="63"/>
      <c r="PX887" s="63"/>
      <c r="QI887" s="63"/>
      <c r="QT887" s="63"/>
      <c r="RE887" s="63"/>
      <c r="RP887" s="63"/>
      <c r="SA887" s="63"/>
      <c r="SL887" s="63"/>
      <c r="SW887" s="63"/>
      <c r="TH887" s="63"/>
      <c r="TS887" s="63"/>
      <c r="UD887" s="63"/>
      <c r="UO887" s="63"/>
      <c r="UZ887" s="63"/>
      <c r="VK887" s="63"/>
      <c r="VV887" s="63"/>
      <c r="WG887" s="63"/>
      <c r="WR887" s="63"/>
      <c r="XC887" s="63"/>
      <c r="XN887" s="63"/>
      <c r="XY887" s="63"/>
      <c r="YJ887" s="63"/>
      <c r="YU887" s="63"/>
      <c r="ZF887" s="63"/>
      <c r="ZQ887" s="63"/>
      <c r="AAB887" s="63"/>
      <c r="AAM887" s="63"/>
      <c r="AAX887" s="63"/>
      <c r="ABI887" s="63"/>
      <c r="ABT887" s="63"/>
      <c r="ACE887" s="63"/>
      <c r="ACP887" s="63"/>
      <c r="ADA887" s="63"/>
      <c r="ADL887" s="63"/>
      <c r="ADW887" s="63"/>
      <c r="AEH887" s="63"/>
      <c r="AES887" s="63"/>
      <c r="AFD887" s="63"/>
      <c r="AFO887" s="63"/>
      <c r="AFZ887" s="63"/>
      <c r="AGK887" s="63"/>
      <c r="AGV887" s="63"/>
      <c r="AHG887" s="63"/>
      <c r="AHR887" s="63"/>
      <c r="AIC887" s="63"/>
      <c r="AIN887" s="63"/>
      <c r="AIY887" s="63"/>
      <c r="AJJ887" s="63"/>
      <c r="AJU887" s="63"/>
      <c r="AKF887" s="63"/>
      <c r="AKQ887" s="63"/>
      <c r="ALB887" s="63"/>
      <c r="ALM887" s="63"/>
      <c r="ALX887" s="63"/>
      <c r="AMI887" s="63"/>
      <c r="AMT887" s="63"/>
      <c r="ANE887" s="63"/>
      <c r="ANP887" s="63"/>
      <c r="AOA887" s="63"/>
      <c r="AOL887" s="63"/>
      <c r="AOW887" s="63"/>
      <c r="APH887" s="63"/>
      <c r="APS887" s="63"/>
      <c r="AQD887" s="63"/>
      <c r="AQO887" s="63"/>
      <c r="AQZ887" s="63"/>
      <c r="ARK887" s="63"/>
      <c r="ARV887" s="63"/>
      <c r="ASG887" s="63"/>
      <c r="ASR887" s="63"/>
      <c r="ATC887" s="63"/>
      <c r="ATN887" s="63"/>
      <c r="ATY887" s="63"/>
      <c r="AUJ887" s="63"/>
      <c r="AUU887" s="63"/>
      <c r="AVF887" s="63"/>
      <c r="AVQ887" s="63"/>
      <c r="AWB887" s="63"/>
      <c r="AWM887" s="63"/>
      <c r="AWX887" s="63"/>
      <c r="AXI887" s="63"/>
      <c r="AXT887" s="63"/>
      <c r="AYE887" s="63"/>
      <c r="AYP887" s="63"/>
      <c r="AZA887" s="63"/>
    </row>
    <row r="888" spans="1:1023 1034:1353" ht="18.75" customHeight="1" x14ac:dyDescent="0.35">
      <c r="A888" s="24">
        <f>'total Scrap'!A888</f>
        <v>0</v>
      </c>
      <c r="B888" s="29">
        <f>'total Scrap'!D888</f>
        <v>0</v>
      </c>
      <c r="C888" s="45">
        <f>'total Scrap'!E888</f>
        <v>0</v>
      </c>
      <c r="D888" s="8">
        <f>'total Scrap'!F888</f>
        <v>0</v>
      </c>
      <c r="E888" s="26">
        <f t="shared" ca="1" si="129"/>
        <v>1457</v>
      </c>
      <c r="F888" s="26">
        <f t="shared" si="130"/>
        <v>610</v>
      </c>
      <c r="G888" s="27">
        <f t="shared" ca="1" si="131"/>
        <v>43.571428571428569</v>
      </c>
      <c r="H888" s="26">
        <f t="shared" ca="1" si="132"/>
        <v>4</v>
      </c>
      <c r="I888" s="26"/>
      <c r="J888" s="30"/>
      <c r="P888" s="57">
        <f t="shared" si="133"/>
        <v>0</v>
      </c>
      <c r="Q888" s="30">
        <f t="shared" si="134"/>
        <v>0</v>
      </c>
      <c r="T888" s="42">
        <f t="shared" si="135"/>
        <v>0</v>
      </c>
      <c r="V888" s="43">
        <f t="shared" si="136"/>
        <v>0</v>
      </c>
      <c r="W888" s="42">
        <f t="shared" si="137"/>
        <v>2</v>
      </c>
      <c r="AG888" s="63"/>
      <c r="AR888" s="63"/>
      <c r="BC888" s="63"/>
      <c r="BN888" s="63"/>
      <c r="BY888" s="63"/>
      <c r="CJ888" s="63"/>
      <c r="CU888" s="63"/>
      <c r="DF888" s="63"/>
      <c r="DQ888" s="63"/>
      <c r="EB888" s="63"/>
      <c r="EM888" s="63"/>
      <c r="EX888" s="63"/>
      <c r="FI888" s="63"/>
      <c r="FT888" s="63"/>
      <c r="GE888" s="63"/>
      <c r="GP888" s="63"/>
      <c r="HA888" s="63"/>
      <c r="HL888" s="63"/>
      <c r="HW888" s="63"/>
      <c r="IH888" s="63"/>
      <c r="IS888" s="63"/>
      <c r="JD888" s="63"/>
      <c r="JO888" s="63"/>
      <c r="JZ888" s="63"/>
      <c r="KK888" s="63"/>
      <c r="KV888" s="63"/>
      <c r="LG888" s="63"/>
      <c r="LR888" s="63"/>
      <c r="MC888" s="63"/>
      <c r="MN888" s="63"/>
      <c r="MY888" s="63"/>
      <c r="NJ888" s="63"/>
      <c r="NU888" s="63"/>
      <c r="OF888" s="63"/>
      <c r="OQ888" s="63"/>
      <c r="PB888" s="63"/>
      <c r="PM888" s="63"/>
      <c r="PX888" s="63"/>
      <c r="QI888" s="63"/>
      <c r="QT888" s="63"/>
      <c r="RE888" s="63"/>
      <c r="RP888" s="63"/>
      <c r="SA888" s="63"/>
      <c r="SL888" s="63"/>
      <c r="SW888" s="63"/>
      <c r="TH888" s="63"/>
      <c r="TS888" s="63"/>
      <c r="UD888" s="63"/>
      <c r="UO888" s="63"/>
      <c r="UZ888" s="63"/>
      <c r="VK888" s="63"/>
      <c r="VV888" s="63"/>
      <c r="WG888" s="63"/>
      <c r="WR888" s="63"/>
      <c r="XC888" s="63"/>
      <c r="XN888" s="63"/>
      <c r="XY888" s="63"/>
      <c r="YJ888" s="63"/>
      <c r="YU888" s="63"/>
      <c r="ZF888" s="63"/>
      <c r="ZQ888" s="63"/>
      <c r="AAB888" s="63"/>
      <c r="AAM888" s="63"/>
      <c r="AAX888" s="63"/>
      <c r="ABI888" s="63"/>
      <c r="ABT888" s="63"/>
      <c r="ACE888" s="63"/>
      <c r="ACP888" s="63"/>
      <c r="ADA888" s="63"/>
      <c r="ADL888" s="63"/>
      <c r="ADW888" s="63"/>
      <c r="AEH888" s="63"/>
      <c r="AES888" s="63"/>
      <c r="AFD888" s="63"/>
      <c r="AFO888" s="63"/>
      <c r="AFZ888" s="63"/>
      <c r="AGK888" s="63"/>
      <c r="AGV888" s="63"/>
      <c r="AHG888" s="63"/>
      <c r="AHR888" s="63"/>
      <c r="AIC888" s="63"/>
      <c r="AIN888" s="63"/>
      <c r="AIY888" s="63"/>
      <c r="AJJ888" s="63"/>
      <c r="AJU888" s="63"/>
      <c r="AKF888" s="63"/>
      <c r="AKQ888" s="63"/>
      <c r="ALB888" s="63"/>
      <c r="ALM888" s="63"/>
      <c r="ALX888" s="63"/>
      <c r="AMI888" s="63"/>
      <c r="AMT888" s="63"/>
      <c r="ANE888" s="63"/>
      <c r="ANP888" s="63"/>
      <c r="AOA888" s="63"/>
      <c r="AOL888" s="63"/>
      <c r="AOW888" s="63"/>
      <c r="APH888" s="63"/>
      <c r="APS888" s="63"/>
      <c r="AQD888" s="63"/>
      <c r="AQO888" s="63"/>
      <c r="AQZ888" s="63"/>
      <c r="ARK888" s="63"/>
      <c r="ARV888" s="63"/>
      <c r="ASG888" s="63"/>
      <c r="ASR888" s="63"/>
      <c r="ATC888" s="63"/>
      <c r="ATN888" s="63"/>
      <c r="ATY888" s="63"/>
      <c r="AUJ888" s="63"/>
      <c r="AUU888" s="63"/>
      <c r="AVF888" s="63"/>
      <c r="AVQ888" s="63"/>
      <c r="AWB888" s="63"/>
      <c r="AWM888" s="63"/>
      <c r="AWX888" s="63"/>
      <c r="AXI888" s="63"/>
      <c r="AXT888" s="63"/>
      <c r="AYE888" s="63"/>
      <c r="AYP888" s="63"/>
      <c r="AZA888" s="63"/>
    </row>
    <row r="889" spans="1:1023 1034:1353" ht="18.75" customHeight="1" x14ac:dyDescent="0.35">
      <c r="A889" s="24">
        <f>'total Scrap'!A889</f>
        <v>0</v>
      </c>
      <c r="B889" s="29">
        <f>'total Scrap'!D889</f>
        <v>0</v>
      </c>
      <c r="C889" s="45">
        <f>'total Scrap'!E889</f>
        <v>0</v>
      </c>
      <c r="D889" s="8">
        <f>'total Scrap'!F889</f>
        <v>0</v>
      </c>
      <c r="E889" s="26">
        <f t="shared" ca="1" si="129"/>
        <v>1457</v>
      </c>
      <c r="F889" s="26">
        <f t="shared" si="130"/>
        <v>610</v>
      </c>
      <c r="G889" s="27">
        <f t="shared" ca="1" si="131"/>
        <v>43.571428571428569</v>
      </c>
      <c r="H889" s="26">
        <f t="shared" ca="1" si="132"/>
        <v>4</v>
      </c>
      <c r="I889" s="26"/>
      <c r="J889" s="30"/>
      <c r="P889" s="57">
        <f t="shared" si="133"/>
        <v>0</v>
      </c>
      <c r="Q889" s="30">
        <f t="shared" si="134"/>
        <v>0</v>
      </c>
      <c r="T889" s="42">
        <f t="shared" si="135"/>
        <v>0</v>
      </c>
      <c r="V889" s="43">
        <f t="shared" si="136"/>
        <v>0</v>
      </c>
      <c r="W889" s="42">
        <f t="shared" si="137"/>
        <v>2</v>
      </c>
      <c r="AG889" s="63"/>
      <c r="AR889" s="63"/>
      <c r="BC889" s="63"/>
      <c r="BN889" s="63"/>
      <c r="BY889" s="63"/>
      <c r="CJ889" s="63"/>
      <c r="CU889" s="63"/>
      <c r="DF889" s="63"/>
      <c r="DQ889" s="63"/>
      <c r="EB889" s="63"/>
      <c r="EM889" s="63"/>
      <c r="EX889" s="63"/>
      <c r="FI889" s="63"/>
      <c r="FT889" s="63"/>
      <c r="GE889" s="63"/>
      <c r="GP889" s="63"/>
      <c r="HA889" s="63"/>
      <c r="HL889" s="63"/>
      <c r="HW889" s="63"/>
      <c r="IH889" s="63"/>
      <c r="IS889" s="63"/>
      <c r="JD889" s="63"/>
      <c r="JO889" s="63"/>
      <c r="JZ889" s="63"/>
      <c r="KK889" s="63"/>
      <c r="KV889" s="63"/>
      <c r="LG889" s="63"/>
      <c r="LR889" s="63"/>
      <c r="MC889" s="63"/>
      <c r="MN889" s="63"/>
      <c r="MY889" s="63"/>
      <c r="NJ889" s="63"/>
      <c r="NU889" s="63"/>
      <c r="OF889" s="63"/>
      <c r="OQ889" s="63"/>
      <c r="PB889" s="63"/>
      <c r="PM889" s="63"/>
      <c r="PX889" s="63"/>
      <c r="QI889" s="63"/>
      <c r="QT889" s="63"/>
      <c r="RE889" s="63"/>
      <c r="RP889" s="63"/>
      <c r="SA889" s="63"/>
      <c r="SL889" s="63"/>
      <c r="SW889" s="63"/>
      <c r="TH889" s="63"/>
      <c r="TS889" s="63"/>
      <c r="UD889" s="63"/>
      <c r="UO889" s="63"/>
      <c r="UZ889" s="63"/>
      <c r="VK889" s="63"/>
      <c r="VV889" s="63"/>
      <c r="WG889" s="63"/>
      <c r="WR889" s="63"/>
      <c r="XC889" s="63"/>
      <c r="XN889" s="63"/>
      <c r="XY889" s="63"/>
      <c r="YJ889" s="63"/>
      <c r="YU889" s="63"/>
      <c r="ZF889" s="63"/>
      <c r="ZQ889" s="63"/>
      <c r="AAB889" s="63"/>
      <c r="AAM889" s="63"/>
      <c r="AAX889" s="63"/>
      <c r="ABI889" s="63"/>
      <c r="ABT889" s="63"/>
      <c r="ACE889" s="63"/>
      <c r="ACP889" s="63"/>
      <c r="ADA889" s="63"/>
      <c r="ADL889" s="63"/>
      <c r="ADW889" s="63"/>
      <c r="AEH889" s="63"/>
      <c r="AES889" s="63"/>
      <c r="AFD889" s="63"/>
      <c r="AFO889" s="63"/>
      <c r="AFZ889" s="63"/>
      <c r="AGK889" s="63"/>
      <c r="AGV889" s="63"/>
      <c r="AHG889" s="63"/>
      <c r="AHR889" s="63"/>
      <c r="AIC889" s="63"/>
      <c r="AIN889" s="63"/>
      <c r="AIY889" s="63"/>
      <c r="AJJ889" s="63"/>
      <c r="AJU889" s="63"/>
      <c r="AKF889" s="63"/>
      <c r="AKQ889" s="63"/>
      <c r="ALB889" s="63"/>
      <c r="ALM889" s="63"/>
      <c r="ALX889" s="63"/>
      <c r="AMI889" s="63"/>
      <c r="AMT889" s="63"/>
      <c r="ANE889" s="63"/>
      <c r="ANP889" s="63"/>
      <c r="AOA889" s="63"/>
      <c r="AOL889" s="63"/>
      <c r="AOW889" s="63"/>
      <c r="APH889" s="63"/>
      <c r="APS889" s="63"/>
      <c r="AQD889" s="63"/>
      <c r="AQO889" s="63"/>
      <c r="AQZ889" s="63"/>
      <c r="ARK889" s="63"/>
      <c r="ARV889" s="63"/>
      <c r="ASG889" s="63"/>
      <c r="ASR889" s="63"/>
      <c r="ATC889" s="63"/>
      <c r="ATN889" s="63"/>
      <c r="ATY889" s="63"/>
      <c r="AUJ889" s="63"/>
      <c r="AUU889" s="63"/>
      <c r="AVF889" s="63"/>
      <c r="AVQ889" s="63"/>
      <c r="AWB889" s="63"/>
      <c r="AWM889" s="63"/>
      <c r="AWX889" s="63"/>
      <c r="AXI889" s="63"/>
      <c r="AXT889" s="63"/>
      <c r="AYE889" s="63"/>
      <c r="AYP889" s="63"/>
      <c r="AZA889" s="63"/>
    </row>
    <row r="890" spans="1:1023 1034:1353" ht="18.75" customHeight="1" x14ac:dyDescent="0.35">
      <c r="A890" s="24">
        <f>'total Scrap'!A890</f>
        <v>0</v>
      </c>
      <c r="B890" s="29">
        <f>'total Scrap'!D890</f>
        <v>0</v>
      </c>
      <c r="C890" s="45">
        <f>'total Scrap'!E890</f>
        <v>0</v>
      </c>
      <c r="D890" s="8">
        <f>'total Scrap'!F890</f>
        <v>0</v>
      </c>
      <c r="E890" s="26">
        <f t="shared" ca="1" si="129"/>
        <v>1457</v>
      </c>
      <c r="F890" s="26">
        <f t="shared" si="130"/>
        <v>610</v>
      </c>
      <c r="G890" s="27">
        <f t="shared" ca="1" si="131"/>
        <v>43.571428571428569</v>
      </c>
      <c r="H890" s="26">
        <f t="shared" ca="1" si="132"/>
        <v>4</v>
      </c>
      <c r="I890" s="26"/>
      <c r="J890" s="30"/>
      <c r="P890" s="57">
        <f t="shared" si="133"/>
        <v>0</v>
      </c>
      <c r="Q890" s="30">
        <f t="shared" si="134"/>
        <v>0</v>
      </c>
      <c r="T890" s="42">
        <f t="shared" si="135"/>
        <v>0</v>
      </c>
      <c r="V890" s="43">
        <f t="shared" si="136"/>
        <v>0</v>
      </c>
      <c r="W890" s="42">
        <f t="shared" si="137"/>
        <v>2</v>
      </c>
      <c r="AG890" s="63"/>
      <c r="AR890" s="63"/>
      <c r="BC890" s="63"/>
      <c r="BN890" s="63"/>
      <c r="BY890" s="63"/>
      <c r="CJ890" s="63"/>
      <c r="CU890" s="63"/>
      <c r="DF890" s="63"/>
      <c r="DQ890" s="63"/>
      <c r="EB890" s="63"/>
      <c r="EM890" s="63"/>
      <c r="EX890" s="63"/>
      <c r="FI890" s="63"/>
      <c r="FT890" s="63"/>
      <c r="GE890" s="63"/>
      <c r="GP890" s="63"/>
      <c r="HA890" s="63"/>
      <c r="HL890" s="63"/>
      <c r="HW890" s="63"/>
      <c r="IH890" s="63"/>
      <c r="IS890" s="63"/>
      <c r="JD890" s="63"/>
      <c r="JO890" s="63"/>
      <c r="JZ890" s="63"/>
      <c r="KK890" s="63"/>
      <c r="KV890" s="63"/>
      <c r="LG890" s="63"/>
      <c r="LR890" s="63"/>
      <c r="MC890" s="63"/>
      <c r="MN890" s="63"/>
      <c r="MY890" s="63"/>
      <c r="NJ890" s="63"/>
      <c r="NU890" s="63"/>
      <c r="OF890" s="63"/>
      <c r="OQ890" s="63"/>
      <c r="PB890" s="63"/>
      <c r="PM890" s="63"/>
      <c r="PX890" s="63"/>
      <c r="QI890" s="63"/>
      <c r="QT890" s="63"/>
      <c r="RE890" s="63"/>
      <c r="RP890" s="63"/>
      <c r="SA890" s="63"/>
      <c r="SL890" s="63"/>
      <c r="SW890" s="63"/>
      <c r="TH890" s="63"/>
      <c r="TS890" s="63"/>
      <c r="UD890" s="63"/>
      <c r="UO890" s="63"/>
      <c r="UZ890" s="63"/>
      <c r="VK890" s="63"/>
      <c r="VV890" s="63"/>
      <c r="WG890" s="63"/>
      <c r="WR890" s="63"/>
      <c r="XC890" s="63"/>
      <c r="XN890" s="63"/>
      <c r="XY890" s="63"/>
      <c r="YJ890" s="63"/>
      <c r="YU890" s="63"/>
      <c r="ZF890" s="63"/>
      <c r="ZQ890" s="63"/>
      <c r="AAB890" s="63"/>
      <c r="AAM890" s="63"/>
      <c r="AAX890" s="63"/>
      <c r="ABI890" s="63"/>
      <c r="ABT890" s="63"/>
      <c r="ACE890" s="63"/>
      <c r="ACP890" s="63"/>
      <c r="ADA890" s="63"/>
      <c r="ADL890" s="63"/>
      <c r="ADW890" s="63"/>
      <c r="AEH890" s="63"/>
      <c r="AES890" s="63"/>
      <c r="AFD890" s="63"/>
      <c r="AFO890" s="63"/>
      <c r="AFZ890" s="63"/>
      <c r="AGK890" s="63"/>
      <c r="AGV890" s="63"/>
      <c r="AHG890" s="63"/>
      <c r="AHR890" s="63"/>
      <c r="AIC890" s="63"/>
      <c r="AIN890" s="63"/>
      <c r="AIY890" s="63"/>
      <c r="AJJ890" s="63"/>
      <c r="AJU890" s="63"/>
      <c r="AKF890" s="63"/>
      <c r="AKQ890" s="63"/>
      <c r="ALB890" s="63"/>
      <c r="ALM890" s="63"/>
      <c r="ALX890" s="63"/>
      <c r="AMI890" s="63"/>
      <c r="AMT890" s="63"/>
      <c r="ANE890" s="63"/>
      <c r="ANP890" s="63"/>
      <c r="AOA890" s="63"/>
      <c r="AOL890" s="63"/>
      <c r="AOW890" s="63"/>
      <c r="APH890" s="63"/>
      <c r="APS890" s="63"/>
      <c r="AQD890" s="63"/>
      <c r="AQO890" s="63"/>
      <c r="AQZ890" s="63"/>
      <c r="ARK890" s="63"/>
      <c r="ARV890" s="63"/>
      <c r="ASG890" s="63"/>
      <c r="ASR890" s="63"/>
      <c r="ATC890" s="63"/>
      <c r="ATN890" s="63"/>
      <c r="ATY890" s="63"/>
      <c r="AUJ890" s="63"/>
      <c r="AUU890" s="63"/>
      <c r="AVF890" s="63"/>
      <c r="AVQ890" s="63"/>
      <c r="AWB890" s="63"/>
      <c r="AWM890" s="63"/>
      <c r="AWX890" s="63"/>
      <c r="AXI890" s="63"/>
      <c r="AXT890" s="63"/>
      <c r="AYE890" s="63"/>
      <c r="AYP890" s="63"/>
      <c r="AZA890" s="63"/>
    </row>
    <row r="891" spans="1:1023 1034:1353" ht="18.75" customHeight="1" x14ac:dyDescent="0.35">
      <c r="A891" s="24">
        <f>'total Scrap'!A891</f>
        <v>0</v>
      </c>
      <c r="B891" s="29">
        <f>'total Scrap'!D891</f>
        <v>0</v>
      </c>
      <c r="C891" s="45">
        <f>'total Scrap'!E891</f>
        <v>0</v>
      </c>
      <c r="D891" s="8">
        <f>'total Scrap'!F891</f>
        <v>0</v>
      </c>
      <c r="E891" s="26">
        <f t="shared" ca="1" si="129"/>
        <v>1457</v>
      </c>
      <c r="F891" s="26">
        <f t="shared" si="130"/>
        <v>610</v>
      </c>
      <c r="G891" s="27">
        <f t="shared" ca="1" si="131"/>
        <v>43.571428571428569</v>
      </c>
      <c r="H891" s="26">
        <f t="shared" ca="1" si="132"/>
        <v>4</v>
      </c>
      <c r="I891" s="26"/>
      <c r="J891" s="30"/>
      <c r="P891" s="57">
        <f t="shared" si="133"/>
        <v>0</v>
      </c>
      <c r="Q891" s="30">
        <f t="shared" si="134"/>
        <v>0</v>
      </c>
      <c r="T891" s="42">
        <f t="shared" si="135"/>
        <v>0</v>
      </c>
      <c r="V891" s="43">
        <f t="shared" si="136"/>
        <v>0</v>
      </c>
      <c r="W891" s="42">
        <f t="shared" si="137"/>
        <v>2</v>
      </c>
      <c r="AG891" s="63"/>
      <c r="AR891" s="63"/>
      <c r="BC891" s="63"/>
      <c r="BN891" s="63"/>
      <c r="BY891" s="63"/>
      <c r="CJ891" s="63"/>
      <c r="CU891" s="63"/>
      <c r="DF891" s="63"/>
      <c r="DQ891" s="63"/>
      <c r="EB891" s="63"/>
      <c r="EM891" s="63"/>
      <c r="EX891" s="63"/>
      <c r="FI891" s="63"/>
      <c r="FT891" s="63"/>
      <c r="GE891" s="63"/>
      <c r="GP891" s="63"/>
      <c r="HA891" s="63"/>
      <c r="HL891" s="63"/>
      <c r="HW891" s="63"/>
      <c r="IH891" s="63"/>
      <c r="IS891" s="63"/>
      <c r="JD891" s="63"/>
      <c r="JO891" s="63"/>
      <c r="JZ891" s="63"/>
      <c r="KK891" s="63"/>
      <c r="KV891" s="63"/>
      <c r="LG891" s="63"/>
      <c r="LR891" s="63"/>
      <c r="MC891" s="63"/>
      <c r="MN891" s="63"/>
      <c r="MY891" s="63"/>
      <c r="NJ891" s="63"/>
      <c r="NU891" s="63"/>
      <c r="OF891" s="63"/>
      <c r="OQ891" s="63"/>
      <c r="PB891" s="63"/>
      <c r="PM891" s="63"/>
      <c r="PX891" s="63"/>
      <c r="QI891" s="63"/>
      <c r="QT891" s="63"/>
      <c r="RE891" s="63"/>
      <c r="RP891" s="63"/>
      <c r="SA891" s="63"/>
      <c r="SL891" s="63"/>
      <c r="SW891" s="63"/>
      <c r="TH891" s="63"/>
      <c r="TS891" s="63"/>
      <c r="UD891" s="63"/>
      <c r="UO891" s="63"/>
      <c r="UZ891" s="63"/>
      <c r="VK891" s="63"/>
      <c r="VV891" s="63"/>
      <c r="WG891" s="63"/>
      <c r="WR891" s="63"/>
      <c r="XC891" s="63"/>
      <c r="XN891" s="63"/>
      <c r="XY891" s="63"/>
      <c r="YJ891" s="63"/>
      <c r="YU891" s="63"/>
      <c r="ZF891" s="63"/>
      <c r="ZQ891" s="63"/>
      <c r="AAB891" s="63"/>
      <c r="AAM891" s="63"/>
      <c r="AAX891" s="63"/>
      <c r="ABI891" s="63"/>
      <c r="ABT891" s="63"/>
      <c r="ACE891" s="63"/>
      <c r="ACP891" s="63"/>
      <c r="ADA891" s="63"/>
      <c r="ADL891" s="63"/>
      <c r="ADW891" s="63"/>
      <c r="AEH891" s="63"/>
      <c r="AES891" s="63"/>
      <c r="AFD891" s="63"/>
      <c r="AFO891" s="63"/>
      <c r="AFZ891" s="63"/>
      <c r="AGK891" s="63"/>
      <c r="AGV891" s="63"/>
      <c r="AHG891" s="63"/>
      <c r="AHR891" s="63"/>
      <c r="AIC891" s="63"/>
      <c r="AIN891" s="63"/>
      <c r="AIY891" s="63"/>
      <c r="AJJ891" s="63"/>
      <c r="AJU891" s="63"/>
      <c r="AKF891" s="63"/>
      <c r="AKQ891" s="63"/>
      <c r="ALB891" s="63"/>
      <c r="ALM891" s="63"/>
      <c r="ALX891" s="63"/>
      <c r="AMI891" s="63"/>
      <c r="AMT891" s="63"/>
      <c r="ANE891" s="63"/>
      <c r="ANP891" s="63"/>
      <c r="AOA891" s="63"/>
      <c r="AOL891" s="63"/>
      <c r="AOW891" s="63"/>
      <c r="APH891" s="63"/>
      <c r="APS891" s="63"/>
      <c r="AQD891" s="63"/>
      <c r="AQO891" s="63"/>
      <c r="AQZ891" s="63"/>
      <c r="ARK891" s="63"/>
      <c r="ARV891" s="63"/>
      <c r="ASG891" s="63"/>
      <c r="ASR891" s="63"/>
      <c r="ATC891" s="63"/>
      <c r="ATN891" s="63"/>
      <c r="ATY891" s="63"/>
      <c r="AUJ891" s="63"/>
      <c r="AUU891" s="63"/>
      <c r="AVF891" s="63"/>
      <c r="AVQ891" s="63"/>
      <c r="AWB891" s="63"/>
      <c r="AWM891" s="63"/>
      <c r="AWX891" s="63"/>
      <c r="AXI891" s="63"/>
      <c r="AXT891" s="63"/>
      <c r="AYE891" s="63"/>
      <c r="AYP891" s="63"/>
      <c r="AZA891" s="63"/>
    </row>
    <row r="892" spans="1:1023 1034:1353" ht="18.75" customHeight="1" x14ac:dyDescent="0.35">
      <c r="A892" s="24">
        <f>'total Scrap'!A892</f>
        <v>0</v>
      </c>
      <c r="B892" s="29">
        <f>'total Scrap'!D892</f>
        <v>0</v>
      </c>
      <c r="C892" s="45">
        <f>'total Scrap'!E892</f>
        <v>0</v>
      </c>
      <c r="D892" s="8">
        <f>'total Scrap'!F892</f>
        <v>0</v>
      </c>
      <c r="E892" s="26">
        <f t="shared" ca="1" si="129"/>
        <v>1457</v>
      </c>
      <c r="F892" s="26">
        <f t="shared" si="130"/>
        <v>610</v>
      </c>
      <c r="G892" s="27">
        <f t="shared" ca="1" si="131"/>
        <v>43.571428571428569</v>
      </c>
      <c r="H892" s="26">
        <f t="shared" ca="1" si="132"/>
        <v>4</v>
      </c>
      <c r="I892" s="26"/>
      <c r="J892" s="30"/>
      <c r="P892" s="57">
        <f t="shared" si="133"/>
        <v>0</v>
      </c>
      <c r="Q892" s="30">
        <f t="shared" si="134"/>
        <v>0</v>
      </c>
      <c r="T892" s="42">
        <f t="shared" si="135"/>
        <v>0</v>
      </c>
      <c r="V892" s="43">
        <f t="shared" si="136"/>
        <v>0</v>
      </c>
      <c r="W892" s="42">
        <f t="shared" si="137"/>
        <v>2</v>
      </c>
      <c r="AG892" s="63"/>
      <c r="AR892" s="63"/>
      <c r="BC892" s="63"/>
      <c r="BN892" s="63"/>
      <c r="BY892" s="63"/>
      <c r="CJ892" s="63"/>
      <c r="CU892" s="63"/>
      <c r="DF892" s="63"/>
      <c r="DQ892" s="63"/>
      <c r="EB892" s="63"/>
      <c r="EM892" s="63"/>
      <c r="EX892" s="63"/>
      <c r="FI892" s="63"/>
      <c r="FT892" s="63"/>
      <c r="GE892" s="63"/>
      <c r="GP892" s="63"/>
      <c r="HA892" s="63"/>
      <c r="HL892" s="63"/>
      <c r="HW892" s="63"/>
      <c r="IH892" s="63"/>
      <c r="IS892" s="63"/>
      <c r="JD892" s="63"/>
      <c r="JO892" s="63"/>
      <c r="JZ892" s="63"/>
      <c r="KK892" s="63"/>
      <c r="KV892" s="63"/>
      <c r="LG892" s="63"/>
      <c r="LR892" s="63"/>
      <c r="MC892" s="63"/>
      <c r="MN892" s="63"/>
      <c r="MY892" s="63"/>
      <c r="NJ892" s="63"/>
      <c r="NU892" s="63"/>
      <c r="OF892" s="63"/>
      <c r="OQ892" s="63"/>
      <c r="PB892" s="63"/>
      <c r="PM892" s="63"/>
      <c r="PX892" s="63"/>
      <c r="QI892" s="63"/>
      <c r="QT892" s="63"/>
      <c r="RE892" s="63"/>
      <c r="RP892" s="63"/>
      <c r="SA892" s="63"/>
      <c r="SL892" s="63"/>
      <c r="SW892" s="63"/>
      <c r="TH892" s="63"/>
      <c r="TS892" s="63"/>
      <c r="UD892" s="63"/>
      <c r="UO892" s="63"/>
      <c r="UZ892" s="63"/>
      <c r="VK892" s="63"/>
      <c r="VV892" s="63"/>
      <c r="WG892" s="63"/>
      <c r="WR892" s="63"/>
      <c r="XC892" s="63"/>
      <c r="XN892" s="63"/>
      <c r="XY892" s="63"/>
      <c r="YJ892" s="63"/>
      <c r="YU892" s="63"/>
      <c r="ZF892" s="63"/>
      <c r="ZQ892" s="63"/>
      <c r="AAB892" s="63"/>
      <c r="AAM892" s="63"/>
      <c r="AAX892" s="63"/>
      <c r="ABI892" s="63"/>
      <c r="ABT892" s="63"/>
      <c r="ACE892" s="63"/>
      <c r="ACP892" s="63"/>
      <c r="ADA892" s="63"/>
      <c r="ADL892" s="63"/>
      <c r="ADW892" s="63"/>
      <c r="AEH892" s="63"/>
      <c r="AES892" s="63"/>
      <c r="AFD892" s="63"/>
      <c r="AFO892" s="63"/>
      <c r="AFZ892" s="63"/>
      <c r="AGK892" s="63"/>
      <c r="AGV892" s="63"/>
      <c r="AHG892" s="63"/>
      <c r="AHR892" s="63"/>
      <c r="AIC892" s="63"/>
      <c r="AIN892" s="63"/>
      <c r="AIY892" s="63"/>
      <c r="AJJ892" s="63"/>
      <c r="AJU892" s="63"/>
      <c r="AKF892" s="63"/>
      <c r="AKQ892" s="63"/>
      <c r="ALB892" s="63"/>
      <c r="ALM892" s="63"/>
      <c r="ALX892" s="63"/>
      <c r="AMI892" s="63"/>
      <c r="AMT892" s="63"/>
      <c r="ANE892" s="63"/>
      <c r="ANP892" s="63"/>
      <c r="AOA892" s="63"/>
      <c r="AOL892" s="63"/>
      <c r="AOW892" s="63"/>
      <c r="APH892" s="63"/>
      <c r="APS892" s="63"/>
      <c r="AQD892" s="63"/>
      <c r="AQO892" s="63"/>
      <c r="AQZ892" s="63"/>
      <c r="ARK892" s="63"/>
      <c r="ARV892" s="63"/>
      <c r="ASG892" s="63"/>
      <c r="ASR892" s="63"/>
      <c r="ATC892" s="63"/>
      <c r="ATN892" s="63"/>
      <c r="ATY892" s="63"/>
      <c r="AUJ892" s="63"/>
      <c r="AUU892" s="63"/>
      <c r="AVF892" s="63"/>
      <c r="AVQ892" s="63"/>
      <c r="AWB892" s="63"/>
      <c r="AWM892" s="63"/>
      <c r="AWX892" s="63"/>
      <c r="AXI892" s="63"/>
      <c r="AXT892" s="63"/>
      <c r="AYE892" s="63"/>
      <c r="AYP892" s="63"/>
      <c r="AZA892" s="63"/>
    </row>
    <row r="893" spans="1:1023 1034:1353" ht="18.75" customHeight="1" x14ac:dyDescent="0.35">
      <c r="A893" s="24">
        <f>'total Scrap'!A893</f>
        <v>0</v>
      </c>
      <c r="B893" s="29">
        <f>'total Scrap'!D893</f>
        <v>0</v>
      </c>
      <c r="C893" s="45">
        <f>'total Scrap'!E893</f>
        <v>0</v>
      </c>
      <c r="D893" s="8">
        <f>'total Scrap'!F893</f>
        <v>0</v>
      </c>
      <c r="E893" s="26">
        <f t="shared" ca="1" si="129"/>
        <v>1457</v>
      </c>
      <c r="F893" s="26">
        <f t="shared" si="130"/>
        <v>610</v>
      </c>
      <c r="G893" s="27">
        <f t="shared" ca="1" si="131"/>
        <v>43.571428571428569</v>
      </c>
      <c r="H893" s="26">
        <f t="shared" ca="1" si="132"/>
        <v>4</v>
      </c>
      <c r="I893" s="26"/>
      <c r="J893" s="30"/>
      <c r="P893" s="57">
        <f t="shared" si="133"/>
        <v>0</v>
      </c>
      <c r="Q893" s="30">
        <f t="shared" si="134"/>
        <v>0</v>
      </c>
      <c r="T893" s="42">
        <f t="shared" si="135"/>
        <v>0</v>
      </c>
      <c r="V893" s="43">
        <f t="shared" si="136"/>
        <v>0</v>
      </c>
      <c r="W893" s="42">
        <f t="shared" si="137"/>
        <v>2</v>
      </c>
      <c r="AG893" s="63"/>
      <c r="AR893" s="63"/>
      <c r="BC893" s="63"/>
      <c r="BN893" s="63"/>
      <c r="BY893" s="63"/>
      <c r="CJ893" s="63"/>
      <c r="CU893" s="63"/>
      <c r="DF893" s="63"/>
      <c r="DQ893" s="63"/>
      <c r="EB893" s="63"/>
      <c r="EM893" s="63"/>
      <c r="EX893" s="63"/>
      <c r="FI893" s="63"/>
      <c r="FT893" s="63"/>
      <c r="GE893" s="63"/>
      <c r="GP893" s="63"/>
      <c r="HA893" s="63"/>
      <c r="HL893" s="63"/>
      <c r="HW893" s="63"/>
      <c r="IH893" s="63"/>
      <c r="IS893" s="63"/>
      <c r="JD893" s="63"/>
      <c r="JO893" s="63"/>
      <c r="JZ893" s="63"/>
      <c r="KK893" s="63"/>
      <c r="KV893" s="63"/>
      <c r="LG893" s="63"/>
      <c r="LR893" s="63"/>
      <c r="MC893" s="63"/>
      <c r="MN893" s="63"/>
      <c r="MY893" s="63"/>
      <c r="NJ893" s="63"/>
      <c r="NU893" s="63"/>
      <c r="OF893" s="63"/>
      <c r="OQ893" s="63"/>
      <c r="PB893" s="63"/>
      <c r="PM893" s="63"/>
      <c r="PX893" s="63"/>
      <c r="QI893" s="63"/>
      <c r="QT893" s="63"/>
      <c r="RE893" s="63"/>
      <c r="RP893" s="63"/>
      <c r="SA893" s="63"/>
      <c r="SL893" s="63"/>
      <c r="SW893" s="63"/>
      <c r="TH893" s="63"/>
      <c r="TS893" s="63"/>
      <c r="UD893" s="63"/>
      <c r="UO893" s="63"/>
      <c r="UZ893" s="63"/>
      <c r="VK893" s="63"/>
      <c r="VV893" s="63"/>
      <c r="WG893" s="63"/>
      <c r="WR893" s="63"/>
      <c r="XC893" s="63"/>
      <c r="XN893" s="63"/>
      <c r="XY893" s="63"/>
      <c r="YJ893" s="63"/>
      <c r="YU893" s="63"/>
      <c r="ZF893" s="63"/>
      <c r="ZQ893" s="63"/>
      <c r="AAB893" s="63"/>
      <c r="AAM893" s="63"/>
      <c r="AAX893" s="63"/>
      <c r="ABI893" s="63"/>
      <c r="ABT893" s="63"/>
      <c r="ACE893" s="63"/>
      <c r="ACP893" s="63"/>
      <c r="ADA893" s="63"/>
      <c r="ADL893" s="63"/>
      <c r="ADW893" s="63"/>
      <c r="AEH893" s="63"/>
      <c r="AES893" s="63"/>
      <c r="AFD893" s="63"/>
      <c r="AFO893" s="63"/>
      <c r="AFZ893" s="63"/>
      <c r="AGK893" s="63"/>
      <c r="AGV893" s="63"/>
      <c r="AHG893" s="63"/>
      <c r="AHR893" s="63"/>
      <c r="AIC893" s="63"/>
      <c r="AIN893" s="63"/>
      <c r="AIY893" s="63"/>
      <c r="AJJ893" s="63"/>
      <c r="AJU893" s="63"/>
      <c r="AKF893" s="63"/>
      <c r="AKQ893" s="63"/>
      <c r="ALB893" s="63"/>
      <c r="ALM893" s="63"/>
      <c r="ALX893" s="63"/>
      <c r="AMI893" s="63"/>
      <c r="AMT893" s="63"/>
      <c r="ANE893" s="63"/>
      <c r="ANP893" s="63"/>
      <c r="AOA893" s="63"/>
      <c r="AOL893" s="63"/>
      <c r="AOW893" s="63"/>
      <c r="APH893" s="63"/>
      <c r="APS893" s="63"/>
      <c r="AQD893" s="63"/>
      <c r="AQO893" s="63"/>
      <c r="AQZ893" s="63"/>
      <c r="ARK893" s="63"/>
      <c r="ARV893" s="63"/>
      <c r="ASG893" s="63"/>
      <c r="ASR893" s="63"/>
      <c r="ATC893" s="63"/>
      <c r="ATN893" s="63"/>
      <c r="ATY893" s="63"/>
      <c r="AUJ893" s="63"/>
      <c r="AUU893" s="63"/>
      <c r="AVF893" s="63"/>
      <c r="AVQ893" s="63"/>
      <c r="AWB893" s="63"/>
      <c r="AWM893" s="63"/>
      <c r="AWX893" s="63"/>
      <c r="AXI893" s="63"/>
      <c r="AXT893" s="63"/>
      <c r="AYE893" s="63"/>
      <c r="AYP893" s="63"/>
      <c r="AZA893" s="63"/>
    </row>
    <row r="894" spans="1:1023 1034:1353" ht="18.75" customHeight="1" x14ac:dyDescent="0.35">
      <c r="A894" s="24">
        <f>'total Scrap'!A894</f>
        <v>0</v>
      </c>
      <c r="B894" s="29">
        <f>'total Scrap'!D894</f>
        <v>0</v>
      </c>
      <c r="C894" s="45">
        <f>'total Scrap'!E894</f>
        <v>0</v>
      </c>
      <c r="D894" s="8">
        <f>'total Scrap'!F894</f>
        <v>0</v>
      </c>
      <c r="E894" s="26">
        <f t="shared" ca="1" si="129"/>
        <v>1457</v>
      </c>
      <c r="F894" s="26">
        <f t="shared" si="130"/>
        <v>610</v>
      </c>
      <c r="G894" s="27">
        <f t="shared" ca="1" si="131"/>
        <v>43.571428571428569</v>
      </c>
      <c r="H894" s="26">
        <f t="shared" ca="1" si="132"/>
        <v>4</v>
      </c>
      <c r="I894" s="26"/>
      <c r="J894" s="30"/>
      <c r="P894" s="57">
        <f t="shared" si="133"/>
        <v>0</v>
      </c>
      <c r="Q894" s="30">
        <f t="shared" si="134"/>
        <v>0</v>
      </c>
      <c r="T894" s="42">
        <f t="shared" si="135"/>
        <v>0</v>
      </c>
      <c r="V894" s="43">
        <f t="shared" si="136"/>
        <v>0</v>
      </c>
      <c r="W894" s="42">
        <f t="shared" si="137"/>
        <v>2</v>
      </c>
      <c r="AG894" s="63"/>
      <c r="AR894" s="63"/>
      <c r="BC894" s="63"/>
      <c r="BN894" s="63"/>
      <c r="BY894" s="63"/>
      <c r="CJ894" s="63"/>
      <c r="CU894" s="63"/>
      <c r="DF894" s="63"/>
      <c r="DQ894" s="63"/>
      <c r="EB894" s="63"/>
      <c r="EM894" s="63"/>
      <c r="EX894" s="63"/>
      <c r="FI894" s="63"/>
      <c r="FT894" s="63"/>
      <c r="GE894" s="63"/>
      <c r="GP894" s="63"/>
      <c r="HA894" s="63"/>
      <c r="HL894" s="63"/>
      <c r="HW894" s="63"/>
      <c r="IH894" s="63"/>
      <c r="IS894" s="63"/>
      <c r="JD894" s="63"/>
      <c r="JO894" s="63"/>
      <c r="JZ894" s="63"/>
      <c r="KK894" s="63"/>
      <c r="KV894" s="63"/>
      <c r="LG894" s="63"/>
      <c r="LR894" s="63"/>
      <c r="MC894" s="63"/>
      <c r="MN894" s="63"/>
      <c r="MY894" s="63"/>
      <c r="NJ894" s="63"/>
      <c r="NU894" s="63"/>
      <c r="OF894" s="63"/>
      <c r="OQ894" s="63"/>
      <c r="PB894" s="63"/>
      <c r="PM894" s="63"/>
      <c r="PX894" s="63"/>
      <c r="QI894" s="63"/>
      <c r="QT894" s="63"/>
      <c r="RE894" s="63"/>
      <c r="RP894" s="63"/>
      <c r="SA894" s="63"/>
      <c r="SL894" s="63"/>
      <c r="SW894" s="63"/>
      <c r="TH894" s="63"/>
      <c r="TS894" s="63"/>
      <c r="UD894" s="63"/>
      <c r="UO894" s="63"/>
      <c r="UZ894" s="63"/>
      <c r="VK894" s="63"/>
      <c r="VV894" s="63"/>
      <c r="WG894" s="63"/>
      <c r="WR894" s="63"/>
      <c r="XC894" s="63"/>
      <c r="XN894" s="63"/>
      <c r="XY894" s="63"/>
      <c r="YJ894" s="63"/>
      <c r="YU894" s="63"/>
      <c r="ZF894" s="63"/>
      <c r="ZQ894" s="63"/>
      <c r="AAB894" s="63"/>
      <c r="AAM894" s="63"/>
      <c r="AAX894" s="63"/>
      <c r="ABI894" s="63"/>
      <c r="ABT894" s="63"/>
      <c r="ACE894" s="63"/>
      <c r="ACP894" s="63"/>
      <c r="ADA894" s="63"/>
      <c r="ADL894" s="63"/>
      <c r="ADW894" s="63"/>
      <c r="AEH894" s="63"/>
      <c r="AES894" s="63"/>
      <c r="AFD894" s="63"/>
      <c r="AFO894" s="63"/>
      <c r="AFZ894" s="63"/>
      <c r="AGK894" s="63"/>
      <c r="AGV894" s="63"/>
      <c r="AHG894" s="63"/>
      <c r="AHR894" s="63"/>
      <c r="AIC894" s="63"/>
      <c r="AIN894" s="63"/>
      <c r="AIY894" s="63"/>
      <c r="AJJ894" s="63"/>
      <c r="AJU894" s="63"/>
      <c r="AKF894" s="63"/>
      <c r="AKQ894" s="63"/>
      <c r="ALB894" s="63"/>
      <c r="ALM894" s="63"/>
      <c r="ALX894" s="63"/>
      <c r="AMI894" s="63"/>
      <c r="AMT894" s="63"/>
      <c r="ANE894" s="63"/>
      <c r="ANP894" s="63"/>
      <c r="AOA894" s="63"/>
      <c r="AOL894" s="63"/>
      <c r="AOW894" s="63"/>
      <c r="APH894" s="63"/>
      <c r="APS894" s="63"/>
      <c r="AQD894" s="63"/>
      <c r="AQO894" s="63"/>
      <c r="AQZ894" s="63"/>
      <c r="ARK894" s="63"/>
      <c r="ARV894" s="63"/>
      <c r="ASG894" s="63"/>
      <c r="ASR894" s="63"/>
      <c r="ATC894" s="63"/>
      <c r="ATN894" s="63"/>
      <c r="ATY894" s="63"/>
      <c r="AUJ894" s="63"/>
      <c r="AUU894" s="63"/>
      <c r="AVF894" s="63"/>
      <c r="AVQ894" s="63"/>
      <c r="AWB894" s="63"/>
      <c r="AWM894" s="63"/>
      <c r="AWX894" s="63"/>
      <c r="AXI894" s="63"/>
      <c r="AXT894" s="63"/>
      <c r="AYE894" s="63"/>
      <c r="AYP894" s="63"/>
      <c r="AZA894" s="63"/>
    </row>
    <row r="895" spans="1:1023 1034:1353" ht="18.75" customHeight="1" x14ac:dyDescent="0.35">
      <c r="A895" s="24">
        <f>'total Scrap'!A895</f>
        <v>0</v>
      </c>
      <c r="B895" s="29">
        <f>'total Scrap'!D895</f>
        <v>0</v>
      </c>
      <c r="C895" s="45">
        <f>'total Scrap'!E895</f>
        <v>0</v>
      </c>
      <c r="D895" s="8">
        <f>'total Scrap'!F895</f>
        <v>0</v>
      </c>
      <c r="E895" s="26">
        <f t="shared" ca="1" si="129"/>
        <v>1457</v>
      </c>
      <c r="F895" s="26">
        <f t="shared" si="130"/>
        <v>610</v>
      </c>
      <c r="G895" s="27">
        <f t="shared" ca="1" si="131"/>
        <v>43.571428571428569</v>
      </c>
      <c r="H895" s="26">
        <f t="shared" ca="1" si="132"/>
        <v>4</v>
      </c>
      <c r="I895" s="26"/>
      <c r="J895" s="30"/>
      <c r="P895" s="57">
        <f t="shared" si="133"/>
        <v>0</v>
      </c>
      <c r="Q895" s="30">
        <f t="shared" si="134"/>
        <v>0</v>
      </c>
      <c r="T895" s="42">
        <f t="shared" si="135"/>
        <v>0</v>
      </c>
      <c r="V895" s="43">
        <f t="shared" si="136"/>
        <v>0</v>
      </c>
      <c r="W895" s="42">
        <f t="shared" si="137"/>
        <v>2</v>
      </c>
      <c r="AG895" s="63"/>
      <c r="AR895" s="63"/>
      <c r="BC895" s="63"/>
      <c r="BN895" s="63"/>
      <c r="BY895" s="63"/>
      <c r="CJ895" s="63"/>
      <c r="CU895" s="63"/>
      <c r="DF895" s="63"/>
      <c r="DQ895" s="63"/>
      <c r="EB895" s="63"/>
      <c r="EM895" s="63"/>
      <c r="EX895" s="63"/>
      <c r="FI895" s="63"/>
      <c r="FT895" s="63"/>
      <c r="GE895" s="63"/>
      <c r="GP895" s="63"/>
      <c r="HA895" s="63"/>
      <c r="HL895" s="63"/>
      <c r="HW895" s="63"/>
      <c r="IH895" s="63"/>
      <c r="IS895" s="63"/>
      <c r="JD895" s="63"/>
      <c r="JO895" s="63"/>
      <c r="JZ895" s="63"/>
      <c r="KK895" s="63"/>
      <c r="KV895" s="63"/>
      <c r="LG895" s="63"/>
      <c r="LR895" s="63"/>
      <c r="MC895" s="63"/>
      <c r="MN895" s="63"/>
      <c r="MY895" s="63"/>
      <c r="NJ895" s="63"/>
      <c r="NU895" s="63"/>
      <c r="OF895" s="63"/>
      <c r="OQ895" s="63"/>
      <c r="PB895" s="63"/>
      <c r="PM895" s="63"/>
      <c r="PX895" s="63"/>
      <c r="QI895" s="63"/>
      <c r="QT895" s="63"/>
      <c r="RE895" s="63"/>
      <c r="RP895" s="63"/>
      <c r="SA895" s="63"/>
      <c r="SL895" s="63"/>
      <c r="SW895" s="63"/>
      <c r="TH895" s="63"/>
      <c r="TS895" s="63"/>
      <c r="UD895" s="63"/>
      <c r="UO895" s="63"/>
      <c r="UZ895" s="63"/>
      <c r="VK895" s="63"/>
      <c r="VV895" s="63"/>
      <c r="WG895" s="63"/>
      <c r="WR895" s="63"/>
      <c r="XC895" s="63"/>
      <c r="XN895" s="63"/>
      <c r="XY895" s="63"/>
      <c r="YJ895" s="63"/>
      <c r="YU895" s="63"/>
      <c r="ZF895" s="63"/>
      <c r="ZQ895" s="63"/>
      <c r="AAB895" s="63"/>
      <c r="AAM895" s="63"/>
      <c r="AAX895" s="63"/>
      <c r="ABI895" s="63"/>
      <c r="ABT895" s="63"/>
      <c r="ACE895" s="63"/>
      <c r="ACP895" s="63"/>
      <c r="ADA895" s="63"/>
      <c r="ADL895" s="63"/>
      <c r="ADW895" s="63"/>
      <c r="AEH895" s="63"/>
      <c r="AES895" s="63"/>
      <c r="AFD895" s="63"/>
      <c r="AFO895" s="63"/>
      <c r="AFZ895" s="63"/>
      <c r="AGK895" s="63"/>
      <c r="AGV895" s="63"/>
      <c r="AHG895" s="63"/>
      <c r="AHR895" s="63"/>
      <c r="AIC895" s="63"/>
      <c r="AIN895" s="63"/>
      <c r="AIY895" s="63"/>
      <c r="AJJ895" s="63"/>
      <c r="AJU895" s="63"/>
      <c r="AKF895" s="63"/>
      <c r="AKQ895" s="63"/>
      <c r="ALB895" s="63"/>
      <c r="ALM895" s="63"/>
      <c r="ALX895" s="63"/>
      <c r="AMI895" s="63"/>
      <c r="AMT895" s="63"/>
      <c r="ANE895" s="63"/>
      <c r="ANP895" s="63"/>
      <c r="AOA895" s="63"/>
      <c r="AOL895" s="63"/>
      <c r="AOW895" s="63"/>
      <c r="APH895" s="63"/>
      <c r="APS895" s="63"/>
      <c r="AQD895" s="63"/>
      <c r="AQO895" s="63"/>
      <c r="AQZ895" s="63"/>
      <c r="ARK895" s="63"/>
      <c r="ARV895" s="63"/>
      <c r="ASG895" s="63"/>
      <c r="ASR895" s="63"/>
      <c r="ATC895" s="63"/>
      <c r="ATN895" s="63"/>
      <c r="ATY895" s="63"/>
      <c r="AUJ895" s="63"/>
      <c r="AUU895" s="63"/>
      <c r="AVF895" s="63"/>
      <c r="AVQ895" s="63"/>
      <c r="AWB895" s="63"/>
      <c r="AWM895" s="63"/>
      <c r="AWX895" s="63"/>
      <c r="AXI895" s="63"/>
      <c r="AXT895" s="63"/>
      <c r="AYE895" s="63"/>
      <c r="AYP895" s="63"/>
      <c r="AZA895" s="63"/>
    </row>
    <row r="896" spans="1:1023 1034:1353" ht="18.75" customHeight="1" x14ac:dyDescent="0.35">
      <c r="A896" s="24">
        <f>'total Scrap'!A896</f>
        <v>0</v>
      </c>
      <c r="B896" s="29">
        <f>'total Scrap'!D896</f>
        <v>0</v>
      </c>
      <c r="C896" s="45">
        <f>'total Scrap'!E896</f>
        <v>0</v>
      </c>
      <c r="D896" s="8">
        <f>'total Scrap'!F896</f>
        <v>0</v>
      </c>
      <c r="E896" s="26">
        <f t="shared" ca="1" si="129"/>
        <v>1457</v>
      </c>
      <c r="F896" s="26">
        <f t="shared" si="130"/>
        <v>610</v>
      </c>
      <c r="G896" s="27">
        <f t="shared" ca="1" si="131"/>
        <v>43.571428571428569</v>
      </c>
      <c r="H896" s="26">
        <f t="shared" ca="1" si="132"/>
        <v>4</v>
      </c>
      <c r="I896" s="26"/>
      <c r="J896" s="30"/>
      <c r="P896" s="57">
        <f t="shared" si="133"/>
        <v>0</v>
      </c>
      <c r="Q896" s="30">
        <f t="shared" si="134"/>
        <v>0</v>
      </c>
      <c r="T896" s="42">
        <f t="shared" si="135"/>
        <v>0</v>
      </c>
      <c r="V896" s="43">
        <f t="shared" si="136"/>
        <v>0</v>
      </c>
      <c r="W896" s="42">
        <f t="shared" si="137"/>
        <v>2</v>
      </c>
      <c r="AG896" s="63"/>
      <c r="AR896" s="63"/>
      <c r="BC896" s="63"/>
      <c r="BN896" s="63"/>
      <c r="BY896" s="63"/>
      <c r="CJ896" s="63"/>
      <c r="CU896" s="63"/>
      <c r="DF896" s="63"/>
      <c r="DQ896" s="63"/>
      <c r="EB896" s="63"/>
      <c r="EM896" s="63"/>
      <c r="EX896" s="63"/>
      <c r="FI896" s="63"/>
      <c r="FT896" s="63"/>
      <c r="GE896" s="63"/>
      <c r="GP896" s="63"/>
      <c r="HA896" s="63"/>
      <c r="HL896" s="63"/>
      <c r="HW896" s="63"/>
      <c r="IH896" s="63"/>
      <c r="IS896" s="63"/>
      <c r="JD896" s="63"/>
      <c r="JO896" s="63"/>
      <c r="JZ896" s="63"/>
      <c r="KK896" s="63"/>
      <c r="KV896" s="63"/>
      <c r="LG896" s="63"/>
      <c r="LR896" s="63"/>
      <c r="MC896" s="63"/>
      <c r="MN896" s="63"/>
      <c r="MY896" s="63"/>
      <c r="NJ896" s="63"/>
      <c r="NU896" s="63"/>
      <c r="OF896" s="63"/>
      <c r="OQ896" s="63"/>
      <c r="PB896" s="63"/>
      <c r="PM896" s="63"/>
      <c r="PX896" s="63"/>
      <c r="QI896" s="63"/>
      <c r="QT896" s="63"/>
      <c r="RE896" s="63"/>
      <c r="RP896" s="63"/>
      <c r="SA896" s="63"/>
      <c r="SL896" s="63"/>
      <c r="SW896" s="63"/>
      <c r="TH896" s="63"/>
      <c r="TS896" s="63"/>
      <c r="UD896" s="63"/>
      <c r="UO896" s="63"/>
      <c r="UZ896" s="63"/>
      <c r="VK896" s="63"/>
      <c r="VV896" s="63"/>
      <c r="WG896" s="63"/>
      <c r="WR896" s="63"/>
      <c r="XC896" s="63"/>
      <c r="XN896" s="63"/>
      <c r="XY896" s="63"/>
      <c r="YJ896" s="63"/>
      <c r="YU896" s="63"/>
      <c r="ZF896" s="63"/>
      <c r="ZQ896" s="63"/>
      <c r="AAB896" s="63"/>
      <c r="AAM896" s="63"/>
      <c r="AAX896" s="63"/>
      <c r="ABI896" s="63"/>
      <c r="ABT896" s="63"/>
      <c r="ACE896" s="63"/>
      <c r="ACP896" s="63"/>
      <c r="ADA896" s="63"/>
      <c r="ADL896" s="63"/>
      <c r="ADW896" s="63"/>
      <c r="AEH896" s="63"/>
      <c r="AES896" s="63"/>
      <c r="AFD896" s="63"/>
      <c r="AFO896" s="63"/>
      <c r="AFZ896" s="63"/>
      <c r="AGK896" s="63"/>
      <c r="AGV896" s="63"/>
      <c r="AHG896" s="63"/>
      <c r="AHR896" s="63"/>
      <c r="AIC896" s="63"/>
      <c r="AIN896" s="63"/>
      <c r="AIY896" s="63"/>
      <c r="AJJ896" s="63"/>
      <c r="AJU896" s="63"/>
      <c r="AKF896" s="63"/>
      <c r="AKQ896" s="63"/>
      <c r="ALB896" s="63"/>
      <c r="ALM896" s="63"/>
      <c r="ALX896" s="63"/>
      <c r="AMI896" s="63"/>
      <c r="AMT896" s="63"/>
      <c r="ANE896" s="63"/>
      <c r="ANP896" s="63"/>
      <c r="AOA896" s="63"/>
      <c r="AOL896" s="63"/>
      <c r="AOW896" s="63"/>
      <c r="APH896" s="63"/>
      <c r="APS896" s="63"/>
      <c r="AQD896" s="63"/>
      <c r="AQO896" s="63"/>
      <c r="AQZ896" s="63"/>
      <c r="ARK896" s="63"/>
      <c r="ARV896" s="63"/>
      <c r="ASG896" s="63"/>
      <c r="ASR896" s="63"/>
      <c r="ATC896" s="63"/>
      <c r="ATN896" s="63"/>
      <c r="ATY896" s="63"/>
      <c r="AUJ896" s="63"/>
      <c r="AUU896" s="63"/>
      <c r="AVF896" s="63"/>
      <c r="AVQ896" s="63"/>
      <c r="AWB896" s="63"/>
      <c r="AWM896" s="63"/>
      <c r="AWX896" s="63"/>
      <c r="AXI896" s="63"/>
      <c r="AXT896" s="63"/>
      <c r="AYE896" s="63"/>
      <c r="AYP896" s="63"/>
      <c r="AZA896" s="63"/>
    </row>
    <row r="897" spans="1:1023 1034:1353" ht="18.75" customHeight="1" x14ac:dyDescent="0.35">
      <c r="A897" s="24">
        <f>'total Scrap'!A897</f>
        <v>0</v>
      </c>
      <c r="B897" s="29">
        <f>'total Scrap'!D897</f>
        <v>0</v>
      </c>
      <c r="C897" s="45">
        <f>'total Scrap'!E897</f>
        <v>0</v>
      </c>
      <c r="D897" s="8">
        <f>'total Scrap'!F897</f>
        <v>0</v>
      </c>
      <c r="E897" s="26">
        <f t="shared" ca="1" si="129"/>
        <v>1457</v>
      </c>
      <c r="F897" s="26">
        <f t="shared" si="130"/>
        <v>610</v>
      </c>
      <c r="G897" s="27">
        <f t="shared" ca="1" si="131"/>
        <v>43.571428571428569</v>
      </c>
      <c r="H897" s="26">
        <f t="shared" ca="1" si="132"/>
        <v>4</v>
      </c>
      <c r="I897" s="26"/>
      <c r="J897" s="30"/>
      <c r="P897" s="57">
        <f t="shared" si="133"/>
        <v>0</v>
      </c>
      <c r="Q897" s="30">
        <f t="shared" si="134"/>
        <v>0</v>
      </c>
      <c r="T897" s="42">
        <f t="shared" si="135"/>
        <v>0</v>
      </c>
      <c r="V897" s="43">
        <f t="shared" si="136"/>
        <v>0</v>
      </c>
      <c r="W897" s="42">
        <f t="shared" si="137"/>
        <v>2</v>
      </c>
      <c r="AG897" s="63"/>
      <c r="AR897" s="63"/>
      <c r="BC897" s="63"/>
      <c r="BN897" s="63"/>
      <c r="BY897" s="63"/>
      <c r="CJ897" s="63"/>
      <c r="CU897" s="63"/>
      <c r="DF897" s="63"/>
      <c r="DQ897" s="63"/>
      <c r="EB897" s="63"/>
      <c r="EM897" s="63"/>
      <c r="EX897" s="63"/>
      <c r="FI897" s="63"/>
      <c r="FT897" s="63"/>
      <c r="GE897" s="63"/>
      <c r="GP897" s="63"/>
      <c r="HA897" s="63"/>
      <c r="HL897" s="63"/>
      <c r="HW897" s="63"/>
      <c r="IH897" s="63"/>
      <c r="IS897" s="63"/>
      <c r="JD897" s="63"/>
      <c r="JO897" s="63"/>
      <c r="JZ897" s="63"/>
      <c r="KK897" s="63"/>
      <c r="KV897" s="63"/>
      <c r="LG897" s="63"/>
      <c r="LR897" s="63"/>
      <c r="MC897" s="63"/>
      <c r="MN897" s="63"/>
      <c r="MY897" s="63"/>
      <c r="NJ897" s="63"/>
      <c r="NU897" s="63"/>
      <c r="OF897" s="63"/>
      <c r="OQ897" s="63"/>
      <c r="PB897" s="63"/>
      <c r="PM897" s="63"/>
      <c r="PX897" s="63"/>
      <c r="QI897" s="63"/>
      <c r="QT897" s="63"/>
      <c r="RE897" s="63"/>
      <c r="RP897" s="63"/>
      <c r="SA897" s="63"/>
      <c r="SL897" s="63"/>
      <c r="SW897" s="63"/>
      <c r="TH897" s="63"/>
      <c r="TS897" s="63"/>
      <c r="UD897" s="63"/>
      <c r="UO897" s="63"/>
      <c r="UZ897" s="63"/>
      <c r="VK897" s="63"/>
      <c r="VV897" s="63"/>
      <c r="WG897" s="63"/>
      <c r="WR897" s="63"/>
      <c r="XC897" s="63"/>
      <c r="XN897" s="63"/>
      <c r="XY897" s="63"/>
      <c r="YJ897" s="63"/>
      <c r="YU897" s="63"/>
      <c r="ZF897" s="63"/>
      <c r="ZQ897" s="63"/>
      <c r="AAB897" s="63"/>
      <c r="AAM897" s="63"/>
      <c r="AAX897" s="63"/>
      <c r="ABI897" s="63"/>
      <c r="ABT897" s="63"/>
      <c r="ACE897" s="63"/>
      <c r="ACP897" s="63"/>
      <c r="ADA897" s="63"/>
      <c r="ADL897" s="63"/>
      <c r="ADW897" s="63"/>
      <c r="AEH897" s="63"/>
      <c r="AES897" s="63"/>
      <c r="AFD897" s="63"/>
      <c r="AFO897" s="63"/>
      <c r="AFZ897" s="63"/>
      <c r="AGK897" s="63"/>
      <c r="AGV897" s="63"/>
      <c r="AHG897" s="63"/>
      <c r="AHR897" s="63"/>
      <c r="AIC897" s="63"/>
      <c r="AIN897" s="63"/>
      <c r="AIY897" s="63"/>
      <c r="AJJ897" s="63"/>
      <c r="AJU897" s="63"/>
      <c r="AKF897" s="63"/>
      <c r="AKQ897" s="63"/>
      <c r="ALB897" s="63"/>
      <c r="ALM897" s="63"/>
      <c r="ALX897" s="63"/>
      <c r="AMI897" s="63"/>
      <c r="AMT897" s="63"/>
      <c r="ANE897" s="63"/>
      <c r="ANP897" s="63"/>
      <c r="AOA897" s="63"/>
      <c r="AOL897" s="63"/>
      <c r="AOW897" s="63"/>
      <c r="APH897" s="63"/>
      <c r="APS897" s="63"/>
      <c r="AQD897" s="63"/>
      <c r="AQO897" s="63"/>
      <c r="AQZ897" s="63"/>
      <c r="ARK897" s="63"/>
      <c r="ARV897" s="63"/>
      <c r="ASG897" s="63"/>
      <c r="ASR897" s="63"/>
      <c r="ATC897" s="63"/>
      <c r="ATN897" s="63"/>
      <c r="ATY897" s="63"/>
      <c r="AUJ897" s="63"/>
      <c r="AUU897" s="63"/>
      <c r="AVF897" s="63"/>
      <c r="AVQ897" s="63"/>
      <c r="AWB897" s="63"/>
      <c r="AWM897" s="63"/>
      <c r="AWX897" s="63"/>
      <c r="AXI897" s="63"/>
      <c r="AXT897" s="63"/>
      <c r="AYE897" s="63"/>
      <c r="AYP897" s="63"/>
      <c r="AZA897" s="63"/>
    </row>
    <row r="898" spans="1:1023 1034:1353" ht="18.75" customHeight="1" x14ac:dyDescent="0.35">
      <c r="A898" s="24">
        <f>'total Scrap'!A898</f>
        <v>0</v>
      </c>
      <c r="B898" s="29">
        <f>'total Scrap'!D898</f>
        <v>0</v>
      </c>
      <c r="C898" s="45">
        <f>'total Scrap'!E898</f>
        <v>0</v>
      </c>
      <c r="D898" s="8">
        <f>'total Scrap'!F898</f>
        <v>0</v>
      </c>
      <c r="E898" s="26">
        <f t="shared" ref="E898:E961" ca="1" si="138">DATEDIF(A898, L$2, "m")</f>
        <v>1457</v>
      </c>
      <c r="F898" s="26">
        <f t="shared" ref="F898:F961" si="139">COUNTIF($C$2:$C$1000,C898)</f>
        <v>610</v>
      </c>
      <c r="G898" s="27">
        <f t="shared" ref="G898:G961" ca="1" si="140">F898/O$3</f>
        <v>43.571428571428569</v>
      </c>
      <c r="H898" s="26">
        <f t="shared" ca="1" si="132"/>
        <v>4</v>
      </c>
      <c r="I898" s="26"/>
      <c r="J898" s="30"/>
      <c r="P898" s="57">
        <f t="shared" si="133"/>
        <v>0</v>
      </c>
      <c r="Q898" s="30">
        <f t="shared" si="134"/>
        <v>0</v>
      </c>
      <c r="T898" s="42">
        <f t="shared" si="135"/>
        <v>0</v>
      </c>
      <c r="V898" s="43">
        <f t="shared" si="136"/>
        <v>0</v>
      </c>
      <c r="W898" s="42">
        <f t="shared" si="137"/>
        <v>2</v>
      </c>
      <c r="AG898" s="63"/>
      <c r="AR898" s="63"/>
      <c r="BC898" s="63"/>
      <c r="BN898" s="63"/>
      <c r="BY898" s="63"/>
      <c r="CJ898" s="63"/>
      <c r="CU898" s="63"/>
      <c r="DF898" s="63"/>
      <c r="DQ898" s="63"/>
      <c r="EB898" s="63"/>
      <c r="EM898" s="63"/>
      <c r="EX898" s="63"/>
      <c r="FI898" s="63"/>
      <c r="FT898" s="63"/>
      <c r="GE898" s="63"/>
      <c r="GP898" s="63"/>
      <c r="HA898" s="63"/>
      <c r="HL898" s="63"/>
      <c r="HW898" s="63"/>
      <c r="IH898" s="63"/>
      <c r="IS898" s="63"/>
      <c r="JD898" s="63"/>
      <c r="JO898" s="63"/>
      <c r="JZ898" s="63"/>
      <c r="KK898" s="63"/>
      <c r="KV898" s="63"/>
      <c r="LG898" s="63"/>
      <c r="LR898" s="63"/>
      <c r="MC898" s="63"/>
      <c r="MN898" s="63"/>
      <c r="MY898" s="63"/>
      <c r="NJ898" s="63"/>
      <c r="NU898" s="63"/>
      <c r="OF898" s="63"/>
      <c r="OQ898" s="63"/>
      <c r="PB898" s="63"/>
      <c r="PM898" s="63"/>
      <c r="PX898" s="63"/>
      <c r="QI898" s="63"/>
      <c r="QT898" s="63"/>
      <c r="RE898" s="63"/>
      <c r="RP898" s="63"/>
      <c r="SA898" s="63"/>
      <c r="SL898" s="63"/>
      <c r="SW898" s="63"/>
      <c r="TH898" s="63"/>
      <c r="TS898" s="63"/>
      <c r="UD898" s="63"/>
      <c r="UO898" s="63"/>
      <c r="UZ898" s="63"/>
      <c r="VK898" s="63"/>
      <c r="VV898" s="63"/>
      <c r="WG898" s="63"/>
      <c r="WR898" s="63"/>
      <c r="XC898" s="63"/>
      <c r="XN898" s="63"/>
      <c r="XY898" s="63"/>
      <c r="YJ898" s="63"/>
      <c r="YU898" s="63"/>
      <c r="ZF898" s="63"/>
      <c r="ZQ898" s="63"/>
      <c r="AAB898" s="63"/>
      <c r="AAM898" s="63"/>
      <c r="AAX898" s="63"/>
      <c r="ABI898" s="63"/>
      <c r="ABT898" s="63"/>
      <c r="ACE898" s="63"/>
      <c r="ACP898" s="63"/>
      <c r="ADA898" s="63"/>
      <c r="ADL898" s="63"/>
      <c r="ADW898" s="63"/>
      <c r="AEH898" s="63"/>
      <c r="AES898" s="63"/>
      <c r="AFD898" s="63"/>
      <c r="AFO898" s="63"/>
      <c r="AFZ898" s="63"/>
      <c r="AGK898" s="63"/>
      <c r="AGV898" s="63"/>
      <c r="AHG898" s="63"/>
      <c r="AHR898" s="63"/>
      <c r="AIC898" s="63"/>
      <c r="AIN898" s="63"/>
      <c r="AIY898" s="63"/>
      <c r="AJJ898" s="63"/>
      <c r="AJU898" s="63"/>
      <c r="AKF898" s="63"/>
      <c r="AKQ898" s="63"/>
      <c r="ALB898" s="63"/>
      <c r="ALM898" s="63"/>
      <c r="ALX898" s="63"/>
      <c r="AMI898" s="63"/>
      <c r="AMT898" s="63"/>
      <c r="ANE898" s="63"/>
      <c r="ANP898" s="63"/>
      <c r="AOA898" s="63"/>
      <c r="AOL898" s="63"/>
      <c r="AOW898" s="63"/>
      <c r="APH898" s="63"/>
      <c r="APS898" s="63"/>
      <c r="AQD898" s="63"/>
      <c r="AQO898" s="63"/>
      <c r="AQZ898" s="63"/>
      <c r="ARK898" s="63"/>
      <c r="ARV898" s="63"/>
      <c r="ASG898" s="63"/>
      <c r="ASR898" s="63"/>
      <c r="ATC898" s="63"/>
      <c r="ATN898" s="63"/>
      <c r="ATY898" s="63"/>
      <c r="AUJ898" s="63"/>
      <c r="AUU898" s="63"/>
      <c r="AVF898" s="63"/>
      <c r="AVQ898" s="63"/>
      <c r="AWB898" s="63"/>
      <c r="AWM898" s="63"/>
      <c r="AWX898" s="63"/>
      <c r="AXI898" s="63"/>
      <c r="AXT898" s="63"/>
      <c r="AYE898" s="63"/>
      <c r="AYP898" s="63"/>
      <c r="AZA898" s="63"/>
    </row>
    <row r="899" spans="1:1023 1034:1353" ht="18.75" customHeight="1" x14ac:dyDescent="0.35">
      <c r="A899" s="24">
        <f>'total Scrap'!A899</f>
        <v>0</v>
      </c>
      <c r="B899" s="29">
        <f>'total Scrap'!D899</f>
        <v>0</v>
      </c>
      <c r="C899" s="45">
        <f>'total Scrap'!E899</f>
        <v>0</v>
      </c>
      <c r="D899" s="8">
        <f>'total Scrap'!F899</f>
        <v>0</v>
      </c>
      <c r="E899" s="26">
        <f t="shared" ca="1" si="138"/>
        <v>1457</v>
      </c>
      <c r="F899" s="26">
        <f t="shared" si="139"/>
        <v>610</v>
      </c>
      <c r="G899" s="27">
        <f t="shared" ca="1" si="140"/>
        <v>43.571428571428569</v>
      </c>
      <c r="H899" s="26">
        <f t="shared" ref="H899:H962" ca="1" si="141">_xlfn.IFS(G899&lt;0.2,1,G899&lt;0.5,2,G899&lt;1,3,F899&gt;1,4)</f>
        <v>4</v>
      </c>
      <c r="I899" s="26"/>
      <c r="J899" s="30"/>
      <c r="P899" s="57">
        <f t="shared" ref="P899:P962" si="142">IF(COUNTIFS($C$2:$C$1000,C899)&gt;1, A899,0)</f>
        <v>0</v>
      </c>
      <c r="Q899" s="30">
        <f t="shared" ref="Q899:Q962" si="143">IF(COUNTIFS($C$2:$C$1000,C899)&gt;1, C899,0)</f>
        <v>0</v>
      </c>
      <c r="T899" s="42">
        <f t="shared" ref="T899:T962" si="144">IF($C899=$R$3, $A899,)</f>
        <v>0</v>
      </c>
      <c r="V899" s="43">
        <f t="shared" ref="V899:V962" si="145">IF(T899&lt;&gt;0, DATE(MID(T899,4,7),MID(T899,1,2),1),)</f>
        <v>0</v>
      </c>
      <c r="W899" s="42">
        <f t="shared" ref="W899:W962" si="146">IF(T899&gt;0,W898+1,W898)</f>
        <v>2</v>
      </c>
      <c r="AG899" s="63"/>
      <c r="AR899" s="63"/>
      <c r="BC899" s="63"/>
      <c r="BN899" s="63"/>
      <c r="BY899" s="63"/>
      <c r="CJ899" s="63"/>
      <c r="CU899" s="63"/>
      <c r="DF899" s="63"/>
      <c r="DQ899" s="63"/>
      <c r="EB899" s="63"/>
      <c r="EM899" s="63"/>
      <c r="EX899" s="63"/>
      <c r="FI899" s="63"/>
      <c r="FT899" s="63"/>
      <c r="GE899" s="63"/>
      <c r="GP899" s="63"/>
      <c r="HA899" s="63"/>
      <c r="HL899" s="63"/>
      <c r="HW899" s="63"/>
      <c r="IH899" s="63"/>
      <c r="IS899" s="63"/>
      <c r="JD899" s="63"/>
      <c r="JO899" s="63"/>
      <c r="JZ899" s="63"/>
      <c r="KK899" s="63"/>
      <c r="KV899" s="63"/>
      <c r="LG899" s="63"/>
      <c r="LR899" s="63"/>
      <c r="MC899" s="63"/>
      <c r="MN899" s="63"/>
      <c r="MY899" s="63"/>
      <c r="NJ899" s="63"/>
      <c r="NU899" s="63"/>
      <c r="OF899" s="63"/>
      <c r="OQ899" s="63"/>
      <c r="PB899" s="63"/>
      <c r="PM899" s="63"/>
      <c r="PX899" s="63"/>
      <c r="QI899" s="63"/>
      <c r="QT899" s="63"/>
      <c r="RE899" s="63"/>
      <c r="RP899" s="63"/>
      <c r="SA899" s="63"/>
      <c r="SL899" s="63"/>
      <c r="SW899" s="63"/>
      <c r="TH899" s="63"/>
      <c r="TS899" s="63"/>
      <c r="UD899" s="63"/>
      <c r="UO899" s="63"/>
      <c r="UZ899" s="63"/>
      <c r="VK899" s="63"/>
      <c r="VV899" s="63"/>
      <c r="WG899" s="63"/>
      <c r="WR899" s="63"/>
      <c r="XC899" s="63"/>
      <c r="XN899" s="63"/>
      <c r="XY899" s="63"/>
      <c r="YJ899" s="63"/>
      <c r="YU899" s="63"/>
      <c r="ZF899" s="63"/>
      <c r="ZQ899" s="63"/>
      <c r="AAB899" s="63"/>
      <c r="AAM899" s="63"/>
      <c r="AAX899" s="63"/>
      <c r="ABI899" s="63"/>
      <c r="ABT899" s="63"/>
      <c r="ACE899" s="63"/>
      <c r="ACP899" s="63"/>
      <c r="ADA899" s="63"/>
      <c r="ADL899" s="63"/>
      <c r="ADW899" s="63"/>
      <c r="AEH899" s="63"/>
      <c r="AES899" s="63"/>
      <c r="AFD899" s="63"/>
      <c r="AFO899" s="63"/>
      <c r="AFZ899" s="63"/>
      <c r="AGK899" s="63"/>
      <c r="AGV899" s="63"/>
      <c r="AHG899" s="63"/>
      <c r="AHR899" s="63"/>
      <c r="AIC899" s="63"/>
      <c r="AIN899" s="63"/>
      <c r="AIY899" s="63"/>
      <c r="AJJ899" s="63"/>
      <c r="AJU899" s="63"/>
      <c r="AKF899" s="63"/>
      <c r="AKQ899" s="63"/>
      <c r="ALB899" s="63"/>
      <c r="ALM899" s="63"/>
      <c r="ALX899" s="63"/>
      <c r="AMI899" s="63"/>
      <c r="AMT899" s="63"/>
      <c r="ANE899" s="63"/>
      <c r="ANP899" s="63"/>
      <c r="AOA899" s="63"/>
      <c r="AOL899" s="63"/>
      <c r="AOW899" s="63"/>
      <c r="APH899" s="63"/>
      <c r="APS899" s="63"/>
      <c r="AQD899" s="63"/>
      <c r="AQO899" s="63"/>
      <c r="AQZ899" s="63"/>
      <c r="ARK899" s="63"/>
      <c r="ARV899" s="63"/>
      <c r="ASG899" s="63"/>
      <c r="ASR899" s="63"/>
      <c r="ATC899" s="63"/>
      <c r="ATN899" s="63"/>
      <c r="ATY899" s="63"/>
      <c r="AUJ899" s="63"/>
      <c r="AUU899" s="63"/>
      <c r="AVF899" s="63"/>
      <c r="AVQ899" s="63"/>
      <c r="AWB899" s="63"/>
      <c r="AWM899" s="63"/>
      <c r="AWX899" s="63"/>
      <c r="AXI899" s="63"/>
      <c r="AXT899" s="63"/>
      <c r="AYE899" s="63"/>
      <c r="AYP899" s="63"/>
      <c r="AZA899" s="63"/>
    </row>
    <row r="900" spans="1:1023 1034:1353" ht="18.75" customHeight="1" x14ac:dyDescent="0.35">
      <c r="A900" s="24">
        <f>'total Scrap'!A900</f>
        <v>0</v>
      </c>
      <c r="B900" s="29">
        <f>'total Scrap'!D900</f>
        <v>0</v>
      </c>
      <c r="C900" s="45">
        <f>'total Scrap'!E900</f>
        <v>0</v>
      </c>
      <c r="D900" s="8">
        <f>'total Scrap'!F900</f>
        <v>0</v>
      </c>
      <c r="E900" s="26">
        <f t="shared" ca="1" si="138"/>
        <v>1457</v>
      </c>
      <c r="F900" s="26">
        <f t="shared" si="139"/>
        <v>610</v>
      </c>
      <c r="G900" s="27">
        <f t="shared" ca="1" si="140"/>
        <v>43.571428571428569</v>
      </c>
      <c r="H900" s="26">
        <f t="shared" ca="1" si="141"/>
        <v>4</v>
      </c>
      <c r="I900" s="26"/>
      <c r="J900" s="30"/>
      <c r="P900" s="57">
        <f t="shared" si="142"/>
        <v>0</v>
      </c>
      <c r="Q900" s="30">
        <f t="shared" si="143"/>
        <v>0</v>
      </c>
      <c r="T900" s="42">
        <f t="shared" si="144"/>
        <v>0</v>
      </c>
      <c r="V900" s="43">
        <f t="shared" si="145"/>
        <v>0</v>
      </c>
      <c r="W900" s="42">
        <f t="shared" si="146"/>
        <v>2</v>
      </c>
      <c r="AG900" s="63"/>
      <c r="AR900" s="63"/>
      <c r="BC900" s="63"/>
      <c r="BN900" s="63"/>
      <c r="BY900" s="63"/>
      <c r="CJ900" s="63"/>
      <c r="CU900" s="63"/>
      <c r="DF900" s="63"/>
      <c r="DQ900" s="63"/>
      <c r="EB900" s="63"/>
      <c r="EM900" s="63"/>
      <c r="EX900" s="63"/>
      <c r="FI900" s="63"/>
      <c r="FT900" s="63"/>
      <c r="GE900" s="63"/>
      <c r="GP900" s="63"/>
      <c r="HA900" s="63"/>
      <c r="HL900" s="63"/>
      <c r="HW900" s="63"/>
      <c r="IH900" s="63"/>
      <c r="IS900" s="63"/>
      <c r="JD900" s="63"/>
      <c r="JO900" s="63"/>
      <c r="JZ900" s="63"/>
      <c r="KK900" s="63"/>
      <c r="KV900" s="63"/>
      <c r="LG900" s="63"/>
      <c r="LR900" s="63"/>
      <c r="MC900" s="63"/>
      <c r="MN900" s="63"/>
      <c r="MY900" s="63"/>
      <c r="NJ900" s="63"/>
      <c r="NU900" s="63"/>
      <c r="OF900" s="63"/>
      <c r="OQ900" s="63"/>
      <c r="PB900" s="63"/>
      <c r="PM900" s="63"/>
      <c r="PX900" s="63"/>
      <c r="QI900" s="63"/>
      <c r="QT900" s="63"/>
      <c r="RE900" s="63"/>
      <c r="RP900" s="63"/>
      <c r="SA900" s="63"/>
      <c r="SL900" s="63"/>
      <c r="SW900" s="63"/>
      <c r="TH900" s="63"/>
      <c r="TS900" s="63"/>
      <c r="UD900" s="63"/>
      <c r="UO900" s="63"/>
      <c r="UZ900" s="63"/>
      <c r="VK900" s="63"/>
      <c r="VV900" s="63"/>
      <c r="WG900" s="63"/>
      <c r="WR900" s="63"/>
      <c r="XC900" s="63"/>
      <c r="XN900" s="63"/>
      <c r="XY900" s="63"/>
      <c r="YJ900" s="63"/>
      <c r="YU900" s="63"/>
      <c r="ZF900" s="63"/>
      <c r="ZQ900" s="63"/>
      <c r="AAB900" s="63"/>
      <c r="AAM900" s="63"/>
      <c r="AAX900" s="63"/>
      <c r="ABI900" s="63"/>
      <c r="ABT900" s="63"/>
      <c r="ACE900" s="63"/>
      <c r="ACP900" s="63"/>
      <c r="ADA900" s="63"/>
      <c r="ADL900" s="63"/>
      <c r="ADW900" s="63"/>
      <c r="AEH900" s="63"/>
      <c r="AES900" s="63"/>
      <c r="AFD900" s="63"/>
      <c r="AFO900" s="63"/>
      <c r="AFZ900" s="63"/>
      <c r="AGK900" s="63"/>
      <c r="AGV900" s="63"/>
      <c r="AHG900" s="63"/>
      <c r="AHR900" s="63"/>
      <c r="AIC900" s="63"/>
      <c r="AIN900" s="63"/>
      <c r="AIY900" s="63"/>
      <c r="AJJ900" s="63"/>
      <c r="AJU900" s="63"/>
      <c r="AKF900" s="63"/>
      <c r="AKQ900" s="63"/>
      <c r="ALB900" s="63"/>
      <c r="ALM900" s="63"/>
      <c r="ALX900" s="63"/>
      <c r="AMI900" s="63"/>
      <c r="AMT900" s="63"/>
      <c r="ANE900" s="63"/>
      <c r="ANP900" s="63"/>
      <c r="AOA900" s="63"/>
      <c r="AOL900" s="63"/>
      <c r="AOW900" s="63"/>
      <c r="APH900" s="63"/>
      <c r="APS900" s="63"/>
      <c r="AQD900" s="63"/>
      <c r="AQO900" s="63"/>
      <c r="AQZ900" s="63"/>
      <c r="ARK900" s="63"/>
      <c r="ARV900" s="63"/>
      <c r="ASG900" s="63"/>
      <c r="ASR900" s="63"/>
      <c r="ATC900" s="63"/>
      <c r="ATN900" s="63"/>
      <c r="ATY900" s="63"/>
      <c r="AUJ900" s="63"/>
      <c r="AUU900" s="63"/>
      <c r="AVF900" s="63"/>
      <c r="AVQ900" s="63"/>
      <c r="AWB900" s="63"/>
      <c r="AWM900" s="63"/>
      <c r="AWX900" s="63"/>
      <c r="AXI900" s="63"/>
      <c r="AXT900" s="63"/>
      <c r="AYE900" s="63"/>
      <c r="AYP900" s="63"/>
      <c r="AZA900" s="63"/>
    </row>
    <row r="901" spans="1:1023 1034:1353" ht="18.75" customHeight="1" x14ac:dyDescent="0.35">
      <c r="A901" s="24">
        <f>'total Scrap'!A901</f>
        <v>0</v>
      </c>
      <c r="B901" s="29">
        <f>'total Scrap'!D901</f>
        <v>0</v>
      </c>
      <c r="C901" s="45">
        <f>'total Scrap'!E901</f>
        <v>0</v>
      </c>
      <c r="D901" s="8">
        <f>'total Scrap'!F901</f>
        <v>0</v>
      </c>
      <c r="E901" s="26">
        <f t="shared" ca="1" si="138"/>
        <v>1457</v>
      </c>
      <c r="F901" s="26">
        <f t="shared" si="139"/>
        <v>610</v>
      </c>
      <c r="G901" s="27">
        <f t="shared" ca="1" si="140"/>
        <v>43.571428571428569</v>
      </c>
      <c r="H901" s="26">
        <f t="shared" ca="1" si="141"/>
        <v>4</v>
      </c>
      <c r="I901" s="26"/>
      <c r="J901" s="30"/>
      <c r="P901" s="57">
        <f t="shared" si="142"/>
        <v>0</v>
      </c>
      <c r="Q901" s="30">
        <f t="shared" si="143"/>
        <v>0</v>
      </c>
      <c r="T901" s="42">
        <f t="shared" si="144"/>
        <v>0</v>
      </c>
      <c r="V901" s="43">
        <f t="shared" si="145"/>
        <v>0</v>
      </c>
      <c r="W901" s="42">
        <f t="shared" si="146"/>
        <v>2</v>
      </c>
      <c r="AG901" s="63"/>
      <c r="AR901" s="63"/>
      <c r="BC901" s="63"/>
      <c r="BN901" s="63"/>
      <c r="BY901" s="63"/>
      <c r="CJ901" s="63"/>
      <c r="CU901" s="63"/>
      <c r="DF901" s="63"/>
      <c r="DQ901" s="63"/>
      <c r="EB901" s="63"/>
      <c r="EM901" s="63"/>
      <c r="EX901" s="63"/>
      <c r="FI901" s="63"/>
      <c r="FT901" s="63"/>
      <c r="GE901" s="63"/>
      <c r="GP901" s="63"/>
      <c r="HA901" s="63"/>
      <c r="HL901" s="63"/>
      <c r="HW901" s="63"/>
      <c r="IH901" s="63"/>
      <c r="IS901" s="63"/>
      <c r="JD901" s="63"/>
      <c r="JO901" s="63"/>
      <c r="JZ901" s="63"/>
      <c r="KK901" s="63"/>
      <c r="KV901" s="63"/>
      <c r="LG901" s="63"/>
      <c r="LR901" s="63"/>
      <c r="MC901" s="63"/>
      <c r="MN901" s="63"/>
      <c r="MY901" s="63"/>
      <c r="NJ901" s="63"/>
      <c r="NU901" s="63"/>
      <c r="OF901" s="63"/>
      <c r="OQ901" s="63"/>
      <c r="PB901" s="63"/>
      <c r="PM901" s="63"/>
      <c r="PX901" s="63"/>
      <c r="QI901" s="63"/>
      <c r="QT901" s="63"/>
      <c r="RE901" s="63"/>
      <c r="RP901" s="63"/>
      <c r="SA901" s="63"/>
      <c r="SL901" s="63"/>
      <c r="SW901" s="63"/>
      <c r="TH901" s="63"/>
      <c r="TS901" s="63"/>
      <c r="UD901" s="63"/>
      <c r="UO901" s="63"/>
      <c r="UZ901" s="63"/>
      <c r="VK901" s="63"/>
      <c r="VV901" s="63"/>
      <c r="WG901" s="63"/>
      <c r="WR901" s="63"/>
      <c r="XC901" s="63"/>
      <c r="XN901" s="63"/>
      <c r="XY901" s="63"/>
      <c r="YJ901" s="63"/>
      <c r="YU901" s="63"/>
      <c r="ZF901" s="63"/>
      <c r="ZQ901" s="63"/>
      <c r="AAB901" s="63"/>
      <c r="AAM901" s="63"/>
      <c r="AAX901" s="63"/>
      <c r="ABI901" s="63"/>
      <c r="ABT901" s="63"/>
      <c r="ACE901" s="63"/>
      <c r="ACP901" s="63"/>
      <c r="ADA901" s="63"/>
      <c r="ADL901" s="63"/>
      <c r="ADW901" s="63"/>
      <c r="AEH901" s="63"/>
      <c r="AES901" s="63"/>
      <c r="AFD901" s="63"/>
      <c r="AFO901" s="63"/>
      <c r="AFZ901" s="63"/>
      <c r="AGK901" s="63"/>
      <c r="AGV901" s="63"/>
      <c r="AHG901" s="63"/>
      <c r="AHR901" s="63"/>
      <c r="AIC901" s="63"/>
      <c r="AIN901" s="63"/>
      <c r="AIY901" s="63"/>
      <c r="AJJ901" s="63"/>
      <c r="AJU901" s="63"/>
      <c r="AKF901" s="63"/>
      <c r="AKQ901" s="63"/>
      <c r="ALB901" s="63"/>
      <c r="ALM901" s="63"/>
      <c r="ALX901" s="63"/>
      <c r="AMI901" s="63"/>
      <c r="AMT901" s="63"/>
      <c r="ANE901" s="63"/>
      <c r="ANP901" s="63"/>
      <c r="AOA901" s="63"/>
      <c r="AOL901" s="63"/>
      <c r="AOW901" s="63"/>
      <c r="APH901" s="63"/>
      <c r="APS901" s="63"/>
      <c r="AQD901" s="63"/>
      <c r="AQO901" s="63"/>
      <c r="AQZ901" s="63"/>
      <c r="ARK901" s="63"/>
      <c r="ARV901" s="63"/>
      <c r="ASG901" s="63"/>
      <c r="ASR901" s="63"/>
      <c r="ATC901" s="63"/>
      <c r="ATN901" s="63"/>
      <c r="ATY901" s="63"/>
      <c r="AUJ901" s="63"/>
      <c r="AUU901" s="63"/>
      <c r="AVF901" s="63"/>
      <c r="AVQ901" s="63"/>
      <c r="AWB901" s="63"/>
      <c r="AWM901" s="63"/>
      <c r="AWX901" s="63"/>
      <c r="AXI901" s="63"/>
      <c r="AXT901" s="63"/>
      <c r="AYE901" s="63"/>
      <c r="AYP901" s="63"/>
      <c r="AZA901" s="63"/>
    </row>
    <row r="902" spans="1:1023 1034:1353" ht="18.75" customHeight="1" x14ac:dyDescent="0.35">
      <c r="A902" s="24">
        <f>'total Scrap'!A902</f>
        <v>0</v>
      </c>
      <c r="B902" s="29">
        <f>'total Scrap'!D902</f>
        <v>0</v>
      </c>
      <c r="C902" s="45">
        <f>'total Scrap'!E902</f>
        <v>0</v>
      </c>
      <c r="D902" s="8">
        <f>'total Scrap'!F902</f>
        <v>0</v>
      </c>
      <c r="E902" s="26">
        <f t="shared" ca="1" si="138"/>
        <v>1457</v>
      </c>
      <c r="F902" s="26">
        <f t="shared" si="139"/>
        <v>610</v>
      </c>
      <c r="G902" s="27">
        <f t="shared" ca="1" si="140"/>
        <v>43.571428571428569</v>
      </c>
      <c r="H902" s="26">
        <f t="shared" ca="1" si="141"/>
        <v>4</v>
      </c>
      <c r="I902" s="26"/>
      <c r="J902" s="30"/>
      <c r="P902" s="57">
        <f t="shared" si="142"/>
        <v>0</v>
      </c>
      <c r="Q902" s="30">
        <f t="shared" si="143"/>
        <v>0</v>
      </c>
      <c r="T902" s="42">
        <f t="shared" si="144"/>
        <v>0</v>
      </c>
      <c r="V902" s="43">
        <f t="shared" si="145"/>
        <v>0</v>
      </c>
      <c r="W902" s="42">
        <f t="shared" si="146"/>
        <v>2</v>
      </c>
      <c r="AG902" s="63"/>
      <c r="AR902" s="63"/>
      <c r="BC902" s="63"/>
      <c r="BN902" s="63"/>
      <c r="BY902" s="63"/>
      <c r="CJ902" s="63"/>
      <c r="CU902" s="63"/>
      <c r="DF902" s="63"/>
      <c r="DQ902" s="63"/>
      <c r="EB902" s="63"/>
      <c r="EM902" s="63"/>
      <c r="EX902" s="63"/>
      <c r="FI902" s="63"/>
      <c r="FT902" s="63"/>
      <c r="GE902" s="63"/>
      <c r="GP902" s="63"/>
      <c r="HA902" s="63"/>
      <c r="HL902" s="63"/>
      <c r="HW902" s="63"/>
      <c r="IH902" s="63"/>
      <c r="IS902" s="63"/>
      <c r="JD902" s="63"/>
      <c r="JO902" s="63"/>
      <c r="JZ902" s="63"/>
      <c r="KK902" s="63"/>
      <c r="KV902" s="63"/>
      <c r="LG902" s="63"/>
      <c r="LR902" s="63"/>
      <c r="MC902" s="63"/>
      <c r="MN902" s="63"/>
      <c r="MY902" s="63"/>
      <c r="NJ902" s="63"/>
      <c r="NU902" s="63"/>
      <c r="OF902" s="63"/>
      <c r="OQ902" s="63"/>
      <c r="PB902" s="63"/>
      <c r="PM902" s="63"/>
      <c r="PX902" s="63"/>
      <c r="QI902" s="63"/>
      <c r="QT902" s="63"/>
      <c r="RE902" s="63"/>
      <c r="RP902" s="63"/>
      <c r="SA902" s="63"/>
      <c r="SL902" s="63"/>
      <c r="SW902" s="63"/>
      <c r="TH902" s="63"/>
      <c r="TS902" s="63"/>
      <c r="UD902" s="63"/>
      <c r="UO902" s="63"/>
      <c r="UZ902" s="63"/>
      <c r="VK902" s="63"/>
      <c r="VV902" s="63"/>
      <c r="WG902" s="63"/>
      <c r="WR902" s="63"/>
      <c r="XC902" s="63"/>
      <c r="XN902" s="63"/>
      <c r="XY902" s="63"/>
      <c r="YJ902" s="63"/>
      <c r="YU902" s="63"/>
      <c r="ZF902" s="63"/>
      <c r="ZQ902" s="63"/>
      <c r="AAB902" s="63"/>
      <c r="AAM902" s="63"/>
      <c r="AAX902" s="63"/>
      <c r="ABI902" s="63"/>
      <c r="ABT902" s="63"/>
      <c r="ACE902" s="63"/>
      <c r="ACP902" s="63"/>
      <c r="ADA902" s="63"/>
      <c r="ADL902" s="63"/>
      <c r="ADW902" s="63"/>
      <c r="AEH902" s="63"/>
      <c r="AES902" s="63"/>
      <c r="AFD902" s="63"/>
      <c r="AFO902" s="63"/>
      <c r="AFZ902" s="63"/>
      <c r="AGK902" s="63"/>
      <c r="AGV902" s="63"/>
      <c r="AHG902" s="63"/>
      <c r="AHR902" s="63"/>
      <c r="AIC902" s="63"/>
      <c r="AIN902" s="63"/>
      <c r="AIY902" s="63"/>
      <c r="AJJ902" s="63"/>
      <c r="AJU902" s="63"/>
      <c r="AKF902" s="63"/>
      <c r="AKQ902" s="63"/>
      <c r="ALB902" s="63"/>
      <c r="ALM902" s="63"/>
      <c r="ALX902" s="63"/>
      <c r="AMI902" s="63"/>
      <c r="AMT902" s="63"/>
      <c r="ANE902" s="63"/>
      <c r="ANP902" s="63"/>
      <c r="AOA902" s="63"/>
      <c r="AOL902" s="63"/>
      <c r="AOW902" s="63"/>
      <c r="APH902" s="63"/>
      <c r="APS902" s="63"/>
      <c r="AQD902" s="63"/>
      <c r="AQO902" s="63"/>
      <c r="AQZ902" s="63"/>
      <c r="ARK902" s="63"/>
      <c r="ARV902" s="63"/>
      <c r="ASG902" s="63"/>
      <c r="ASR902" s="63"/>
      <c r="ATC902" s="63"/>
      <c r="ATN902" s="63"/>
      <c r="ATY902" s="63"/>
      <c r="AUJ902" s="63"/>
      <c r="AUU902" s="63"/>
      <c r="AVF902" s="63"/>
      <c r="AVQ902" s="63"/>
      <c r="AWB902" s="63"/>
      <c r="AWM902" s="63"/>
      <c r="AWX902" s="63"/>
      <c r="AXI902" s="63"/>
      <c r="AXT902" s="63"/>
      <c r="AYE902" s="63"/>
      <c r="AYP902" s="63"/>
      <c r="AZA902" s="63"/>
    </row>
    <row r="903" spans="1:1023 1034:1353" ht="18.75" customHeight="1" x14ac:dyDescent="0.35">
      <c r="A903" s="24">
        <f>'total Scrap'!A903</f>
        <v>0</v>
      </c>
      <c r="B903" s="29">
        <f>'total Scrap'!D903</f>
        <v>0</v>
      </c>
      <c r="C903" s="45">
        <f>'total Scrap'!E903</f>
        <v>0</v>
      </c>
      <c r="D903" s="8">
        <f>'total Scrap'!F903</f>
        <v>0</v>
      </c>
      <c r="E903" s="26">
        <f t="shared" ca="1" si="138"/>
        <v>1457</v>
      </c>
      <c r="F903" s="26">
        <f t="shared" si="139"/>
        <v>610</v>
      </c>
      <c r="G903" s="27">
        <f t="shared" ca="1" si="140"/>
        <v>43.571428571428569</v>
      </c>
      <c r="H903" s="26">
        <f t="shared" ca="1" si="141"/>
        <v>4</v>
      </c>
      <c r="I903" s="26"/>
      <c r="J903" s="30"/>
      <c r="P903" s="57">
        <f t="shared" si="142"/>
        <v>0</v>
      </c>
      <c r="Q903" s="30">
        <f t="shared" si="143"/>
        <v>0</v>
      </c>
      <c r="T903" s="42">
        <f t="shared" si="144"/>
        <v>0</v>
      </c>
      <c r="V903" s="43">
        <f t="shared" si="145"/>
        <v>0</v>
      </c>
      <c r="W903" s="42">
        <f t="shared" si="146"/>
        <v>2</v>
      </c>
      <c r="AG903" s="63"/>
      <c r="AR903" s="63"/>
      <c r="BC903" s="63"/>
      <c r="BN903" s="63"/>
      <c r="BY903" s="63"/>
      <c r="CJ903" s="63"/>
      <c r="CU903" s="63"/>
      <c r="DF903" s="63"/>
      <c r="DQ903" s="63"/>
      <c r="EB903" s="63"/>
      <c r="EM903" s="63"/>
      <c r="EX903" s="63"/>
      <c r="FI903" s="63"/>
      <c r="FT903" s="63"/>
      <c r="GE903" s="63"/>
      <c r="GP903" s="63"/>
      <c r="HA903" s="63"/>
      <c r="HL903" s="63"/>
      <c r="HW903" s="63"/>
      <c r="IH903" s="63"/>
      <c r="IS903" s="63"/>
      <c r="JD903" s="63"/>
      <c r="JO903" s="63"/>
      <c r="JZ903" s="63"/>
      <c r="KK903" s="63"/>
      <c r="KV903" s="63"/>
      <c r="LG903" s="63"/>
      <c r="LR903" s="63"/>
      <c r="MC903" s="63"/>
      <c r="MN903" s="63"/>
      <c r="MY903" s="63"/>
      <c r="NJ903" s="63"/>
      <c r="NU903" s="63"/>
      <c r="OF903" s="63"/>
      <c r="OQ903" s="63"/>
      <c r="PB903" s="63"/>
      <c r="PM903" s="63"/>
      <c r="PX903" s="63"/>
      <c r="QI903" s="63"/>
      <c r="QT903" s="63"/>
      <c r="RE903" s="63"/>
      <c r="RP903" s="63"/>
      <c r="SA903" s="63"/>
      <c r="SL903" s="63"/>
      <c r="SW903" s="63"/>
      <c r="TH903" s="63"/>
      <c r="TS903" s="63"/>
      <c r="UD903" s="63"/>
      <c r="UO903" s="63"/>
      <c r="UZ903" s="63"/>
      <c r="VK903" s="63"/>
      <c r="VV903" s="63"/>
      <c r="WG903" s="63"/>
      <c r="WR903" s="63"/>
      <c r="XC903" s="63"/>
      <c r="XN903" s="63"/>
      <c r="XY903" s="63"/>
      <c r="YJ903" s="63"/>
      <c r="YU903" s="63"/>
      <c r="ZF903" s="63"/>
      <c r="ZQ903" s="63"/>
      <c r="AAB903" s="63"/>
      <c r="AAM903" s="63"/>
      <c r="AAX903" s="63"/>
      <c r="ABI903" s="63"/>
      <c r="ABT903" s="63"/>
      <c r="ACE903" s="63"/>
      <c r="ACP903" s="63"/>
      <c r="ADA903" s="63"/>
      <c r="ADL903" s="63"/>
      <c r="ADW903" s="63"/>
      <c r="AEH903" s="63"/>
      <c r="AES903" s="63"/>
      <c r="AFD903" s="63"/>
      <c r="AFO903" s="63"/>
      <c r="AFZ903" s="63"/>
      <c r="AGK903" s="63"/>
      <c r="AGV903" s="63"/>
      <c r="AHG903" s="63"/>
      <c r="AHR903" s="63"/>
      <c r="AIC903" s="63"/>
      <c r="AIN903" s="63"/>
      <c r="AIY903" s="63"/>
      <c r="AJJ903" s="63"/>
      <c r="AJU903" s="63"/>
      <c r="AKF903" s="63"/>
      <c r="AKQ903" s="63"/>
      <c r="ALB903" s="63"/>
      <c r="ALM903" s="63"/>
      <c r="ALX903" s="63"/>
      <c r="AMI903" s="63"/>
      <c r="AMT903" s="63"/>
      <c r="ANE903" s="63"/>
      <c r="ANP903" s="63"/>
      <c r="AOA903" s="63"/>
      <c r="AOL903" s="63"/>
      <c r="AOW903" s="63"/>
      <c r="APH903" s="63"/>
      <c r="APS903" s="63"/>
      <c r="AQD903" s="63"/>
      <c r="AQO903" s="63"/>
      <c r="AQZ903" s="63"/>
      <c r="ARK903" s="63"/>
      <c r="ARV903" s="63"/>
      <c r="ASG903" s="63"/>
      <c r="ASR903" s="63"/>
      <c r="ATC903" s="63"/>
      <c r="ATN903" s="63"/>
      <c r="ATY903" s="63"/>
      <c r="AUJ903" s="63"/>
      <c r="AUU903" s="63"/>
      <c r="AVF903" s="63"/>
      <c r="AVQ903" s="63"/>
      <c r="AWB903" s="63"/>
      <c r="AWM903" s="63"/>
      <c r="AWX903" s="63"/>
      <c r="AXI903" s="63"/>
      <c r="AXT903" s="63"/>
      <c r="AYE903" s="63"/>
      <c r="AYP903" s="63"/>
      <c r="AZA903" s="63"/>
    </row>
    <row r="904" spans="1:1023 1034:1353" ht="18.75" customHeight="1" x14ac:dyDescent="0.35">
      <c r="A904" s="24">
        <f>'total Scrap'!A904</f>
        <v>0</v>
      </c>
      <c r="B904" s="29">
        <f>'total Scrap'!D904</f>
        <v>0</v>
      </c>
      <c r="C904" s="45">
        <f>'total Scrap'!E904</f>
        <v>0</v>
      </c>
      <c r="D904" s="8">
        <f>'total Scrap'!F904</f>
        <v>0</v>
      </c>
      <c r="E904" s="26">
        <f t="shared" ca="1" si="138"/>
        <v>1457</v>
      </c>
      <c r="F904" s="26">
        <f t="shared" si="139"/>
        <v>610</v>
      </c>
      <c r="G904" s="27">
        <f t="shared" ca="1" si="140"/>
        <v>43.571428571428569</v>
      </c>
      <c r="H904" s="26">
        <f t="shared" ca="1" si="141"/>
        <v>4</v>
      </c>
      <c r="I904" s="26"/>
      <c r="J904" s="30"/>
      <c r="P904" s="57">
        <f t="shared" si="142"/>
        <v>0</v>
      </c>
      <c r="Q904" s="30">
        <f t="shared" si="143"/>
        <v>0</v>
      </c>
      <c r="T904" s="42">
        <f t="shared" si="144"/>
        <v>0</v>
      </c>
      <c r="V904" s="43">
        <f t="shared" si="145"/>
        <v>0</v>
      </c>
      <c r="W904" s="42">
        <f t="shared" si="146"/>
        <v>2</v>
      </c>
      <c r="AG904" s="63"/>
      <c r="AR904" s="63"/>
      <c r="BC904" s="63"/>
      <c r="BN904" s="63"/>
      <c r="BY904" s="63"/>
      <c r="CJ904" s="63"/>
      <c r="CU904" s="63"/>
      <c r="DF904" s="63"/>
      <c r="DQ904" s="63"/>
      <c r="EB904" s="63"/>
      <c r="EM904" s="63"/>
      <c r="EX904" s="63"/>
      <c r="FI904" s="63"/>
      <c r="FT904" s="63"/>
      <c r="GE904" s="63"/>
      <c r="GP904" s="63"/>
      <c r="HA904" s="63"/>
      <c r="HL904" s="63"/>
      <c r="HW904" s="63"/>
      <c r="IH904" s="63"/>
      <c r="IS904" s="63"/>
      <c r="JD904" s="63"/>
      <c r="JO904" s="63"/>
      <c r="JZ904" s="63"/>
      <c r="KK904" s="63"/>
      <c r="KV904" s="63"/>
      <c r="LG904" s="63"/>
      <c r="LR904" s="63"/>
      <c r="MC904" s="63"/>
      <c r="MN904" s="63"/>
      <c r="MY904" s="63"/>
      <c r="NJ904" s="63"/>
      <c r="NU904" s="63"/>
      <c r="OF904" s="63"/>
      <c r="OQ904" s="63"/>
      <c r="PB904" s="63"/>
      <c r="PM904" s="63"/>
      <c r="PX904" s="63"/>
      <c r="QI904" s="63"/>
      <c r="QT904" s="63"/>
      <c r="RE904" s="63"/>
      <c r="RP904" s="63"/>
      <c r="SA904" s="63"/>
      <c r="SL904" s="63"/>
      <c r="SW904" s="63"/>
      <c r="TH904" s="63"/>
      <c r="TS904" s="63"/>
      <c r="UD904" s="63"/>
      <c r="UO904" s="63"/>
      <c r="UZ904" s="63"/>
      <c r="VK904" s="63"/>
      <c r="VV904" s="63"/>
      <c r="WG904" s="63"/>
      <c r="WR904" s="63"/>
      <c r="XC904" s="63"/>
      <c r="XN904" s="63"/>
      <c r="XY904" s="63"/>
      <c r="YJ904" s="63"/>
      <c r="YU904" s="63"/>
      <c r="ZF904" s="63"/>
      <c r="ZQ904" s="63"/>
      <c r="AAB904" s="63"/>
      <c r="AAM904" s="63"/>
      <c r="AAX904" s="63"/>
      <c r="ABI904" s="63"/>
      <c r="ABT904" s="63"/>
      <c r="ACE904" s="63"/>
      <c r="ACP904" s="63"/>
      <c r="ADA904" s="63"/>
      <c r="ADL904" s="63"/>
      <c r="ADW904" s="63"/>
      <c r="AEH904" s="63"/>
      <c r="AES904" s="63"/>
      <c r="AFD904" s="63"/>
      <c r="AFO904" s="63"/>
      <c r="AFZ904" s="63"/>
      <c r="AGK904" s="63"/>
      <c r="AGV904" s="63"/>
      <c r="AHG904" s="63"/>
      <c r="AHR904" s="63"/>
      <c r="AIC904" s="63"/>
      <c r="AIN904" s="63"/>
      <c r="AIY904" s="63"/>
      <c r="AJJ904" s="63"/>
      <c r="AJU904" s="63"/>
      <c r="AKF904" s="63"/>
      <c r="AKQ904" s="63"/>
      <c r="ALB904" s="63"/>
      <c r="ALM904" s="63"/>
      <c r="ALX904" s="63"/>
      <c r="AMI904" s="63"/>
      <c r="AMT904" s="63"/>
      <c r="ANE904" s="63"/>
      <c r="ANP904" s="63"/>
      <c r="AOA904" s="63"/>
      <c r="AOL904" s="63"/>
      <c r="AOW904" s="63"/>
      <c r="APH904" s="63"/>
      <c r="APS904" s="63"/>
      <c r="AQD904" s="63"/>
      <c r="AQO904" s="63"/>
      <c r="AQZ904" s="63"/>
      <c r="ARK904" s="63"/>
      <c r="ARV904" s="63"/>
      <c r="ASG904" s="63"/>
      <c r="ASR904" s="63"/>
      <c r="ATC904" s="63"/>
      <c r="ATN904" s="63"/>
      <c r="ATY904" s="63"/>
      <c r="AUJ904" s="63"/>
      <c r="AUU904" s="63"/>
      <c r="AVF904" s="63"/>
      <c r="AVQ904" s="63"/>
      <c r="AWB904" s="63"/>
      <c r="AWM904" s="63"/>
      <c r="AWX904" s="63"/>
      <c r="AXI904" s="63"/>
      <c r="AXT904" s="63"/>
      <c r="AYE904" s="63"/>
      <c r="AYP904" s="63"/>
      <c r="AZA904" s="63"/>
    </row>
    <row r="905" spans="1:1023 1034:1353" ht="18.75" customHeight="1" x14ac:dyDescent="0.35">
      <c r="A905" s="24">
        <f>'total Scrap'!A905</f>
        <v>0</v>
      </c>
      <c r="B905" s="29">
        <f>'total Scrap'!D905</f>
        <v>0</v>
      </c>
      <c r="C905" s="45">
        <f>'total Scrap'!E905</f>
        <v>0</v>
      </c>
      <c r="D905" s="8">
        <f>'total Scrap'!F905</f>
        <v>0</v>
      </c>
      <c r="E905" s="26">
        <f t="shared" ca="1" si="138"/>
        <v>1457</v>
      </c>
      <c r="F905" s="26">
        <f t="shared" si="139"/>
        <v>610</v>
      </c>
      <c r="G905" s="27">
        <f t="shared" ca="1" si="140"/>
        <v>43.571428571428569</v>
      </c>
      <c r="H905" s="26">
        <f t="shared" ca="1" si="141"/>
        <v>4</v>
      </c>
      <c r="I905" s="26"/>
      <c r="J905" s="30"/>
      <c r="P905" s="57">
        <f t="shared" si="142"/>
        <v>0</v>
      </c>
      <c r="Q905" s="30">
        <f t="shared" si="143"/>
        <v>0</v>
      </c>
      <c r="T905" s="42">
        <f t="shared" si="144"/>
        <v>0</v>
      </c>
      <c r="V905" s="43">
        <f t="shared" si="145"/>
        <v>0</v>
      </c>
      <c r="W905" s="42">
        <f t="shared" si="146"/>
        <v>2</v>
      </c>
      <c r="AG905" s="63"/>
      <c r="AR905" s="63"/>
      <c r="BC905" s="63"/>
      <c r="BN905" s="63"/>
      <c r="BY905" s="63"/>
      <c r="CJ905" s="63"/>
      <c r="CU905" s="63"/>
      <c r="DF905" s="63"/>
      <c r="DQ905" s="63"/>
      <c r="EB905" s="63"/>
      <c r="EM905" s="63"/>
      <c r="EX905" s="63"/>
      <c r="FI905" s="63"/>
      <c r="FT905" s="63"/>
      <c r="GE905" s="63"/>
      <c r="GP905" s="63"/>
      <c r="HA905" s="63"/>
      <c r="HL905" s="63"/>
      <c r="HW905" s="63"/>
      <c r="IH905" s="63"/>
      <c r="IS905" s="63"/>
      <c r="JD905" s="63"/>
      <c r="JO905" s="63"/>
      <c r="JZ905" s="63"/>
      <c r="KK905" s="63"/>
      <c r="KV905" s="63"/>
      <c r="LG905" s="63"/>
      <c r="LR905" s="63"/>
      <c r="MC905" s="63"/>
      <c r="MN905" s="63"/>
      <c r="MY905" s="63"/>
      <c r="NJ905" s="63"/>
      <c r="NU905" s="63"/>
      <c r="OF905" s="63"/>
      <c r="OQ905" s="63"/>
      <c r="PB905" s="63"/>
      <c r="PM905" s="63"/>
      <c r="PX905" s="63"/>
      <c r="QI905" s="63"/>
      <c r="QT905" s="63"/>
      <c r="RE905" s="63"/>
      <c r="RP905" s="63"/>
      <c r="SA905" s="63"/>
      <c r="SL905" s="63"/>
      <c r="SW905" s="63"/>
      <c r="TH905" s="63"/>
      <c r="TS905" s="63"/>
      <c r="UD905" s="63"/>
      <c r="UO905" s="63"/>
      <c r="UZ905" s="63"/>
      <c r="VK905" s="63"/>
      <c r="VV905" s="63"/>
      <c r="WG905" s="63"/>
      <c r="WR905" s="63"/>
      <c r="XC905" s="63"/>
      <c r="XN905" s="63"/>
      <c r="XY905" s="63"/>
      <c r="YJ905" s="63"/>
      <c r="YU905" s="63"/>
      <c r="ZF905" s="63"/>
      <c r="ZQ905" s="63"/>
      <c r="AAB905" s="63"/>
      <c r="AAM905" s="63"/>
      <c r="AAX905" s="63"/>
      <c r="ABI905" s="63"/>
      <c r="ABT905" s="63"/>
      <c r="ACE905" s="63"/>
      <c r="ACP905" s="63"/>
      <c r="ADA905" s="63"/>
      <c r="ADL905" s="63"/>
      <c r="ADW905" s="63"/>
      <c r="AEH905" s="63"/>
      <c r="AES905" s="63"/>
      <c r="AFD905" s="63"/>
      <c r="AFO905" s="63"/>
      <c r="AFZ905" s="63"/>
      <c r="AGK905" s="63"/>
      <c r="AGV905" s="63"/>
      <c r="AHG905" s="63"/>
      <c r="AHR905" s="63"/>
      <c r="AIC905" s="63"/>
      <c r="AIN905" s="63"/>
      <c r="AIY905" s="63"/>
      <c r="AJJ905" s="63"/>
      <c r="AJU905" s="63"/>
      <c r="AKF905" s="63"/>
      <c r="AKQ905" s="63"/>
      <c r="ALB905" s="63"/>
      <c r="ALM905" s="63"/>
      <c r="ALX905" s="63"/>
      <c r="AMI905" s="63"/>
      <c r="AMT905" s="63"/>
      <c r="ANE905" s="63"/>
      <c r="ANP905" s="63"/>
      <c r="AOA905" s="63"/>
      <c r="AOL905" s="63"/>
      <c r="AOW905" s="63"/>
      <c r="APH905" s="63"/>
      <c r="APS905" s="63"/>
      <c r="AQD905" s="63"/>
      <c r="AQO905" s="63"/>
      <c r="AQZ905" s="63"/>
      <c r="ARK905" s="63"/>
      <c r="ARV905" s="63"/>
      <c r="ASG905" s="63"/>
      <c r="ASR905" s="63"/>
      <c r="ATC905" s="63"/>
      <c r="ATN905" s="63"/>
      <c r="ATY905" s="63"/>
      <c r="AUJ905" s="63"/>
      <c r="AUU905" s="63"/>
      <c r="AVF905" s="63"/>
      <c r="AVQ905" s="63"/>
      <c r="AWB905" s="63"/>
      <c r="AWM905" s="63"/>
      <c r="AWX905" s="63"/>
      <c r="AXI905" s="63"/>
      <c r="AXT905" s="63"/>
      <c r="AYE905" s="63"/>
      <c r="AYP905" s="63"/>
      <c r="AZA905" s="63"/>
    </row>
    <row r="906" spans="1:1023 1034:1353" ht="18.75" customHeight="1" x14ac:dyDescent="0.35">
      <c r="A906" s="24">
        <f>'total Scrap'!A906</f>
        <v>0</v>
      </c>
      <c r="B906" s="29">
        <f>'total Scrap'!D906</f>
        <v>0</v>
      </c>
      <c r="C906" s="45">
        <f>'total Scrap'!E906</f>
        <v>0</v>
      </c>
      <c r="D906" s="8">
        <f>'total Scrap'!F906</f>
        <v>0</v>
      </c>
      <c r="E906" s="26">
        <f t="shared" ca="1" si="138"/>
        <v>1457</v>
      </c>
      <c r="F906" s="26">
        <f t="shared" si="139"/>
        <v>610</v>
      </c>
      <c r="G906" s="27">
        <f t="shared" ca="1" si="140"/>
        <v>43.571428571428569</v>
      </c>
      <c r="H906" s="26">
        <f t="shared" ca="1" si="141"/>
        <v>4</v>
      </c>
      <c r="I906" s="26"/>
      <c r="J906" s="30"/>
      <c r="P906" s="57">
        <f t="shared" si="142"/>
        <v>0</v>
      </c>
      <c r="Q906" s="30">
        <f t="shared" si="143"/>
        <v>0</v>
      </c>
      <c r="T906" s="42">
        <f t="shared" si="144"/>
        <v>0</v>
      </c>
      <c r="V906" s="43">
        <f t="shared" si="145"/>
        <v>0</v>
      </c>
      <c r="W906" s="42">
        <f t="shared" si="146"/>
        <v>2</v>
      </c>
      <c r="AG906" s="63"/>
      <c r="AR906" s="63"/>
      <c r="BC906" s="63"/>
      <c r="BN906" s="63"/>
      <c r="BY906" s="63"/>
      <c r="CJ906" s="63"/>
      <c r="CU906" s="63"/>
      <c r="DF906" s="63"/>
      <c r="DQ906" s="63"/>
      <c r="EB906" s="63"/>
      <c r="EM906" s="63"/>
      <c r="EX906" s="63"/>
      <c r="FI906" s="63"/>
      <c r="FT906" s="63"/>
      <c r="GE906" s="63"/>
      <c r="GP906" s="63"/>
      <c r="HA906" s="63"/>
      <c r="HL906" s="63"/>
      <c r="HW906" s="63"/>
      <c r="IH906" s="63"/>
      <c r="IS906" s="63"/>
      <c r="JD906" s="63"/>
      <c r="JO906" s="63"/>
      <c r="JZ906" s="63"/>
      <c r="KK906" s="63"/>
      <c r="KV906" s="63"/>
      <c r="LG906" s="63"/>
      <c r="LR906" s="63"/>
      <c r="MC906" s="63"/>
      <c r="MN906" s="63"/>
      <c r="MY906" s="63"/>
      <c r="NJ906" s="63"/>
      <c r="NU906" s="63"/>
      <c r="OF906" s="63"/>
      <c r="OQ906" s="63"/>
      <c r="PB906" s="63"/>
      <c r="PM906" s="63"/>
      <c r="PX906" s="63"/>
      <c r="QI906" s="63"/>
      <c r="QT906" s="63"/>
      <c r="RE906" s="63"/>
      <c r="RP906" s="63"/>
      <c r="SA906" s="63"/>
      <c r="SL906" s="63"/>
      <c r="SW906" s="63"/>
      <c r="TH906" s="63"/>
      <c r="TS906" s="63"/>
      <c r="UD906" s="63"/>
      <c r="UO906" s="63"/>
      <c r="UZ906" s="63"/>
      <c r="VK906" s="63"/>
      <c r="VV906" s="63"/>
      <c r="WG906" s="63"/>
      <c r="WR906" s="63"/>
      <c r="XC906" s="63"/>
      <c r="XN906" s="63"/>
      <c r="XY906" s="63"/>
      <c r="YJ906" s="63"/>
      <c r="YU906" s="63"/>
      <c r="ZF906" s="63"/>
      <c r="ZQ906" s="63"/>
      <c r="AAB906" s="63"/>
      <c r="AAM906" s="63"/>
      <c r="AAX906" s="63"/>
      <c r="ABI906" s="63"/>
      <c r="ABT906" s="63"/>
      <c r="ACE906" s="63"/>
      <c r="ACP906" s="63"/>
      <c r="ADA906" s="63"/>
      <c r="ADL906" s="63"/>
      <c r="ADW906" s="63"/>
      <c r="AEH906" s="63"/>
      <c r="AES906" s="63"/>
      <c r="AFD906" s="63"/>
      <c r="AFO906" s="63"/>
      <c r="AFZ906" s="63"/>
      <c r="AGK906" s="63"/>
      <c r="AGV906" s="63"/>
      <c r="AHG906" s="63"/>
      <c r="AHR906" s="63"/>
      <c r="AIC906" s="63"/>
      <c r="AIN906" s="63"/>
      <c r="AIY906" s="63"/>
      <c r="AJJ906" s="63"/>
      <c r="AJU906" s="63"/>
      <c r="AKF906" s="63"/>
      <c r="AKQ906" s="63"/>
      <c r="ALB906" s="63"/>
      <c r="ALM906" s="63"/>
      <c r="ALX906" s="63"/>
      <c r="AMI906" s="63"/>
      <c r="AMT906" s="63"/>
      <c r="ANE906" s="63"/>
      <c r="ANP906" s="63"/>
      <c r="AOA906" s="63"/>
      <c r="AOL906" s="63"/>
      <c r="AOW906" s="63"/>
      <c r="APH906" s="63"/>
      <c r="APS906" s="63"/>
      <c r="AQD906" s="63"/>
      <c r="AQO906" s="63"/>
      <c r="AQZ906" s="63"/>
      <c r="ARK906" s="63"/>
      <c r="ARV906" s="63"/>
      <c r="ASG906" s="63"/>
      <c r="ASR906" s="63"/>
      <c r="ATC906" s="63"/>
      <c r="ATN906" s="63"/>
      <c r="ATY906" s="63"/>
      <c r="AUJ906" s="63"/>
      <c r="AUU906" s="63"/>
      <c r="AVF906" s="63"/>
      <c r="AVQ906" s="63"/>
      <c r="AWB906" s="63"/>
      <c r="AWM906" s="63"/>
      <c r="AWX906" s="63"/>
      <c r="AXI906" s="63"/>
      <c r="AXT906" s="63"/>
      <c r="AYE906" s="63"/>
      <c r="AYP906" s="63"/>
      <c r="AZA906" s="63"/>
    </row>
    <row r="907" spans="1:1023 1034:1353" ht="18.75" customHeight="1" x14ac:dyDescent="0.35">
      <c r="A907" s="24">
        <f>'total Scrap'!A907</f>
        <v>0</v>
      </c>
      <c r="B907" s="29">
        <f>'total Scrap'!D907</f>
        <v>0</v>
      </c>
      <c r="C907" s="45">
        <f>'total Scrap'!E907</f>
        <v>0</v>
      </c>
      <c r="D907" s="8">
        <f>'total Scrap'!F907</f>
        <v>0</v>
      </c>
      <c r="E907" s="26">
        <f t="shared" ca="1" si="138"/>
        <v>1457</v>
      </c>
      <c r="F907" s="26">
        <f t="shared" si="139"/>
        <v>610</v>
      </c>
      <c r="G907" s="27">
        <f t="shared" ca="1" si="140"/>
        <v>43.571428571428569</v>
      </c>
      <c r="H907" s="26">
        <f t="shared" ca="1" si="141"/>
        <v>4</v>
      </c>
      <c r="I907" s="26"/>
      <c r="J907" s="30"/>
      <c r="P907" s="57">
        <f t="shared" si="142"/>
        <v>0</v>
      </c>
      <c r="Q907" s="30">
        <f t="shared" si="143"/>
        <v>0</v>
      </c>
      <c r="T907" s="42">
        <f t="shared" si="144"/>
        <v>0</v>
      </c>
      <c r="V907" s="43">
        <f t="shared" si="145"/>
        <v>0</v>
      </c>
      <c r="W907" s="42">
        <f t="shared" si="146"/>
        <v>2</v>
      </c>
      <c r="AG907" s="63"/>
      <c r="AR907" s="63"/>
      <c r="BC907" s="63"/>
      <c r="BN907" s="63"/>
      <c r="BY907" s="63"/>
      <c r="CJ907" s="63"/>
      <c r="CU907" s="63"/>
      <c r="DF907" s="63"/>
      <c r="DQ907" s="63"/>
      <c r="EB907" s="63"/>
      <c r="EM907" s="63"/>
      <c r="EX907" s="63"/>
      <c r="FI907" s="63"/>
      <c r="FT907" s="63"/>
      <c r="GE907" s="63"/>
      <c r="GP907" s="63"/>
      <c r="HA907" s="63"/>
      <c r="HL907" s="63"/>
      <c r="HW907" s="63"/>
      <c r="IH907" s="63"/>
      <c r="IS907" s="63"/>
      <c r="JD907" s="63"/>
      <c r="JO907" s="63"/>
      <c r="JZ907" s="63"/>
      <c r="KK907" s="63"/>
      <c r="KV907" s="63"/>
      <c r="LG907" s="63"/>
      <c r="LR907" s="63"/>
      <c r="MC907" s="63"/>
      <c r="MN907" s="63"/>
      <c r="MY907" s="63"/>
      <c r="NJ907" s="63"/>
      <c r="NU907" s="63"/>
      <c r="OF907" s="63"/>
      <c r="OQ907" s="63"/>
      <c r="PB907" s="63"/>
      <c r="PM907" s="63"/>
      <c r="PX907" s="63"/>
      <c r="QI907" s="63"/>
      <c r="QT907" s="63"/>
      <c r="RE907" s="63"/>
      <c r="RP907" s="63"/>
      <c r="SA907" s="63"/>
      <c r="SL907" s="63"/>
      <c r="SW907" s="63"/>
      <c r="TH907" s="63"/>
      <c r="TS907" s="63"/>
      <c r="UD907" s="63"/>
      <c r="UO907" s="63"/>
      <c r="UZ907" s="63"/>
      <c r="VK907" s="63"/>
      <c r="VV907" s="63"/>
      <c r="WG907" s="63"/>
      <c r="WR907" s="63"/>
      <c r="XC907" s="63"/>
      <c r="XN907" s="63"/>
      <c r="XY907" s="63"/>
      <c r="YJ907" s="63"/>
      <c r="YU907" s="63"/>
      <c r="ZF907" s="63"/>
      <c r="ZQ907" s="63"/>
      <c r="AAB907" s="63"/>
      <c r="AAM907" s="63"/>
      <c r="AAX907" s="63"/>
      <c r="ABI907" s="63"/>
      <c r="ABT907" s="63"/>
      <c r="ACE907" s="63"/>
      <c r="ACP907" s="63"/>
      <c r="ADA907" s="63"/>
      <c r="ADL907" s="63"/>
      <c r="ADW907" s="63"/>
      <c r="AEH907" s="63"/>
      <c r="AES907" s="63"/>
      <c r="AFD907" s="63"/>
      <c r="AFO907" s="63"/>
      <c r="AFZ907" s="63"/>
      <c r="AGK907" s="63"/>
      <c r="AGV907" s="63"/>
      <c r="AHG907" s="63"/>
      <c r="AHR907" s="63"/>
      <c r="AIC907" s="63"/>
      <c r="AIN907" s="63"/>
      <c r="AIY907" s="63"/>
      <c r="AJJ907" s="63"/>
      <c r="AJU907" s="63"/>
      <c r="AKF907" s="63"/>
      <c r="AKQ907" s="63"/>
      <c r="ALB907" s="63"/>
      <c r="ALM907" s="63"/>
      <c r="ALX907" s="63"/>
      <c r="AMI907" s="63"/>
      <c r="AMT907" s="63"/>
      <c r="ANE907" s="63"/>
      <c r="ANP907" s="63"/>
      <c r="AOA907" s="63"/>
      <c r="AOL907" s="63"/>
      <c r="AOW907" s="63"/>
      <c r="APH907" s="63"/>
      <c r="APS907" s="63"/>
      <c r="AQD907" s="63"/>
      <c r="AQO907" s="63"/>
      <c r="AQZ907" s="63"/>
      <c r="ARK907" s="63"/>
      <c r="ARV907" s="63"/>
      <c r="ASG907" s="63"/>
      <c r="ASR907" s="63"/>
      <c r="ATC907" s="63"/>
      <c r="ATN907" s="63"/>
      <c r="ATY907" s="63"/>
      <c r="AUJ907" s="63"/>
      <c r="AUU907" s="63"/>
      <c r="AVF907" s="63"/>
      <c r="AVQ907" s="63"/>
      <c r="AWB907" s="63"/>
      <c r="AWM907" s="63"/>
      <c r="AWX907" s="63"/>
      <c r="AXI907" s="63"/>
      <c r="AXT907" s="63"/>
      <c r="AYE907" s="63"/>
      <c r="AYP907" s="63"/>
      <c r="AZA907" s="63"/>
    </row>
    <row r="908" spans="1:1023 1034:1353" ht="18.75" customHeight="1" x14ac:dyDescent="0.35">
      <c r="A908" s="24">
        <f>'total Scrap'!A908</f>
        <v>0</v>
      </c>
      <c r="B908" s="29">
        <f>'total Scrap'!D908</f>
        <v>0</v>
      </c>
      <c r="C908" s="45">
        <f>'total Scrap'!E908</f>
        <v>0</v>
      </c>
      <c r="D908" s="8">
        <f>'total Scrap'!F908</f>
        <v>0</v>
      </c>
      <c r="E908" s="26">
        <f t="shared" ca="1" si="138"/>
        <v>1457</v>
      </c>
      <c r="F908" s="26">
        <f t="shared" si="139"/>
        <v>610</v>
      </c>
      <c r="G908" s="27">
        <f t="shared" ca="1" si="140"/>
        <v>43.571428571428569</v>
      </c>
      <c r="H908" s="26">
        <f t="shared" ca="1" si="141"/>
        <v>4</v>
      </c>
      <c r="I908" s="26"/>
      <c r="J908" s="30"/>
      <c r="P908" s="57">
        <f t="shared" si="142"/>
        <v>0</v>
      </c>
      <c r="Q908" s="30">
        <f t="shared" si="143"/>
        <v>0</v>
      </c>
      <c r="T908" s="42">
        <f t="shared" si="144"/>
        <v>0</v>
      </c>
      <c r="V908" s="43">
        <f t="shared" si="145"/>
        <v>0</v>
      </c>
      <c r="W908" s="42">
        <f t="shared" si="146"/>
        <v>2</v>
      </c>
      <c r="AG908" s="63"/>
      <c r="AR908" s="63"/>
      <c r="BC908" s="63"/>
      <c r="BN908" s="63"/>
      <c r="BY908" s="63"/>
      <c r="CJ908" s="63"/>
      <c r="CU908" s="63"/>
      <c r="DF908" s="63"/>
      <c r="DQ908" s="63"/>
      <c r="EB908" s="63"/>
      <c r="EM908" s="63"/>
      <c r="EX908" s="63"/>
      <c r="FI908" s="63"/>
      <c r="FT908" s="63"/>
      <c r="GE908" s="63"/>
      <c r="GP908" s="63"/>
      <c r="HA908" s="63"/>
      <c r="HL908" s="63"/>
      <c r="HW908" s="63"/>
      <c r="IH908" s="63"/>
      <c r="IS908" s="63"/>
      <c r="JD908" s="63"/>
      <c r="JO908" s="63"/>
      <c r="JZ908" s="63"/>
      <c r="KK908" s="63"/>
      <c r="KV908" s="63"/>
      <c r="LG908" s="63"/>
      <c r="LR908" s="63"/>
      <c r="MC908" s="63"/>
      <c r="MN908" s="63"/>
      <c r="MY908" s="63"/>
      <c r="NJ908" s="63"/>
      <c r="NU908" s="63"/>
      <c r="OF908" s="63"/>
      <c r="OQ908" s="63"/>
      <c r="PB908" s="63"/>
      <c r="PM908" s="63"/>
      <c r="PX908" s="63"/>
      <c r="QI908" s="63"/>
      <c r="QT908" s="63"/>
      <c r="RE908" s="63"/>
      <c r="RP908" s="63"/>
      <c r="SA908" s="63"/>
      <c r="SL908" s="63"/>
      <c r="SW908" s="63"/>
      <c r="TH908" s="63"/>
      <c r="TS908" s="63"/>
      <c r="UD908" s="63"/>
      <c r="UO908" s="63"/>
      <c r="UZ908" s="63"/>
      <c r="VK908" s="63"/>
      <c r="VV908" s="63"/>
      <c r="WG908" s="63"/>
      <c r="WR908" s="63"/>
      <c r="XC908" s="63"/>
      <c r="XN908" s="63"/>
      <c r="XY908" s="63"/>
      <c r="YJ908" s="63"/>
      <c r="YU908" s="63"/>
      <c r="ZF908" s="63"/>
      <c r="ZQ908" s="63"/>
      <c r="AAB908" s="63"/>
      <c r="AAM908" s="63"/>
      <c r="AAX908" s="63"/>
      <c r="ABI908" s="63"/>
      <c r="ABT908" s="63"/>
      <c r="ACE908" s="63"/>
      <c r="ACP908" s="63"/>
      <c r="ADA908" s="63"/>
      <c r="ADL908" s="63"/>
      <c r="ADW908" s="63"/>
      <c r="AEH908" s="63"/>
      <c r="AES908" s="63"/>
      <c r="AFD908" s="63"/>
      <c r="AFO908" s="63"/>
      <c r="AFZ908" s="63"/>
      <c r="AGK908" s="63"/>
      <c r="AGV908" s="63"/>
      <c r="AHG908" s="63"/>
      <c r="AHR908" s="63"/>
      <c r="AIC908" s="63"/>
      <c r="AIN908" s="63"/>
      <c r="AIY908" s="63"/>
      <c r="AJJ908" s="63"/>
      <c r="AJU908" s="63"/>
      <c r="AKF908" s="63"/>
      <c r="AKQ908" s="63"/>
      <c r="ALB908" s="63"/>
      <c r="ALM908" s="63"/>
      <c r="ALX908" s="63"/>
      <c r="AMI908" s="63"/>
      <c r="AMT908" s="63"/>
      <c r="ANE908" s="63"/>
      <c r="ANP908" s="63"/>
      <c r="AOA908" s="63"/>
      <c r="AOL908" s="63"/>
      <c r="AOW908" s="63"/>
      <c r="APH908" s="63"/>
      <c r="APS908" s="63"/>
      <c r="AQD908" s="63"/>
      <c r="AQO908" s="63"/>
      <c r="AQZ908" s="63"/>
      <c r="ARK908" s="63"/>
      <c r="ARV908" s="63"/>
      <c r="ASG908" s="63"/>
      <c r="ASR908" s="63"/>
      <c r="ATC908" s="63"/>
      <c r="ATN908" s="63"/>
      <c r="ATY908" s="63"/>
      <c r="AUJ908" s="63"/>
      <c r="AUU908" s="63"/>
      <c r="AVF908" s="63"/>
      <c r="AVQ908" s="63"/>
      <c r="AWB908" s="63"/>
      <c r="AWM908" s="63"/>
      <c r="AWX908" s="63"/>
      <c r="AXI908" s="63"/>
      <c r="AXT908" s="63"/>
      <c r="AYE908" s="63"/>
      <c r="AYP908" s="63"/>
      <c r="AZA908" s="63"/>
    </row>
    <row r="909" spans="1:1023 1034:1353" ht="18.75" customHeight="1" x14ac:dyDescent="0.35">
      <c r="A909" s="24">
        <f>'total Scrap'!A909</f>
        <v>0</v>
      </c>
      <c r="B909" s="29">
        <f>'total Scrap'!D909</f>
        <v>0</v>
      </c>
      <c r="C909" s="45">
        <f>'total Scrap'!E909</f>
        <v>0</v>
      </c>
      <c r="D909" s="8">
        <f>'total Scrap'!F909</f>
        <v>0</v>
      </c>
      <c r="E909" s="26">
        <f t="shared" ca="1" si="138"/>
        <v>1457</v>
      </c>
      <c r="F909" s="26">
        <f t="shared" si="139"/>
        <v>610</v>
      </c>
      <c r="G909" s="27">
        <f t="shared" ca="1" si="140"/>
        <v>43.571428571428569</v>
      </c>
      <c r="H909" s="26">
        <f t="shared" ca="1" si="141"/>
        <v>4</v>
      </c>
      <c r="I909" s="26"/>
      <c r="J909" s="30"/>
      <c r="P909" s="57">
        <f t="shared" si="142"/>
        <v>0</v>
      </c>
      <c r="Q909" s="30">
        <f t="shared" si="143"/>
        <v>0</v>
      </c>
      <c r="T909" s="42">
        <f t="shared" si="144"/>
        <v>0</v>
      </c>
      <c r="V909" s="43">
        <f t="shared" si="145"/>
        <v>0</v>
      </c>
      <c r="W909" s="42">
        <f t="shared" si="146"/>
        <v>2</v>
      </c>
      <c r="AG909" s="63"/>
      <c r="AR909" s="63"/>
      <c r="BC909" s="63"/>
      <c r="BN909" s="63"/>
      <c r="BY909" s="63"/>
      <c r="CJ909" s="63"/>
      <c r="CU909" s="63"/>
      <c r="DF909" s="63"/>
      <c r="DQ909" s="63"/>
      <c r="EB909" s="63"/>
      <c r="EM909" s="63"/>
      <c r="EX909" s="63"/>
      <c r="FI909" s="63"/>
      <c r="FT909" s="63"/>
      <c r="GE909" s="63"/>
      <c r="GP909" s="63"/>
      <c r="HA909" s="63"/>
      <c r="HL909" s="63"/>
      <c r="HW909" s="63"/>
      <c r="IH909" s="63"/>
      <c r="IS909" s="63"/>
      <c r="JD909" s="63"/>
      <c r="JO909" s="63"/>
      <c r="JZ909" s="63"/>
      <c r="KK909" s="63"/>
      <c r="KV909" s="63"/>
      <c r="LG909" s="63"/>
      <c r="LR909" s="63"/>
      <c r="MC909" s="63"/>
      <c r="MN909" s="63"/>
      <c r="MY909" s="63"/>
      <c r="NJ909" s="63"/>
      <c r="NU909" s="63"/>
      <c r="OF909" s="63"/>
      <c r="OQ909" s="63"/>
      <c r="PB909" s="63"/>
      <c r="PM909" s="63"/>
      <c r="PX909" s="63"/>
      <c r="QI909" s="63"/>
      <c r="QT909" s="63"/>
      <c r="RE909" s="63"/>
      <c r="RP909" s="63"/>
      <c r="SA909" s="63"/>
      <c r="SL909" s="63"/>
      <c r="SW909" s="63"/>
      <c r="TH909" s="63"/>
      <c r="TS909" s="63"/>
      <c r="UD909" s="63"/>
      <c r="UO909" s="63"/>
      <c r="UZ909" s="63"/>
      <c r="VK909" s="63"/>
      <c r="VV909" s="63"/>
      <c r="WG909" s="63"/>
      <c r="WR909" s="63"/>
      <c r="XC909" s="63"/>
      <c r="XN909" s="63"/>
      <c r="XY909" s="63"/>
      <c r="YJ909" s="63"/>
      <c r="YU909" s="63"/>
      <c r="ZF909" s="63"/>
      <c r="ZQ909" s="63"/>
      <c r="AAB909" s="63"/>
      <c r="AAM909" s="63"/>
      <c r="AAX909" s="63"/>
      <c r="ABI909" s="63"/>
      <c r="ABT909" s="63"/>
      <c r="ACE909" s="63"/>
      <c r="ACP909" s="63"/>
      <c r="ADA909" s="63"/>
      <c r="ADL909" s="63"/>
      <c r="ADW909" s="63"/>
      <c r="AEH909" s="63"/>
      <c r="AES909" s="63"/>
      <c r="AFD909" s="63"/>
      <c r="AFO909" s="63"/>
      <c r="AFZ909" s="63"/>
      <c r="AGK909" s="63"/>
      <c r="AGV909" s="63"/>
      <c r="AHG909" s="63"/>
      <c r="AHR909" s="63"/>
      <c r="AIC909" s="63"/>
      <c r="AIN909" s="63"/>
      <c r="AIY909" s="63"/>
      <c r="AJJ909" s="63"/>
      <c r="AJU909" s="63"/>
      <c r="AKF909" s="63"/>
      <c r="AKQ909" s="63"/>
      <c r="ALB909" s="63"/>
      <c r="ALM909" s="63"/>
      <c r="ALX909" s="63"/>
      <c r="AMI909" s="63"/>
      <c r="AMT909" s="63"/>
      <c r="ANE909" s="63"/>
      <c r="ANP909" s="63"/>
      <c r="AOA909" s="63"/>
      <c r="AOL909" s="63"/>
      <c r="AOW909" s="63"/>
      <c r="APH909" s="63"/>
      <c r="APS909" s="63"/>
      <c r="AQD909" s="63"/>
      <c r="AQO909" s="63"/>
      <c r="AQZ909" s="63"/>
      <c r="ARK909" s="63"/>
      <c r="ARV909" s="63"/>
      <c r="ASG909" s="63"/>
      <c r="ASR909" s="63"/>
      <c r="ATC909" s="63"/>
      <c r="ATN909" s="63"/>
      <c r="ATY909" s="63"/>
      <c r="AUJ909" s="63"/>
      <c r="AUU909" s="63"/>
      <c r="AVF909" s="63"/>
      <c r="AVQ909" s="63"/>
      <c r="AWB909" s="63"/>
      <c r="AWM909" s="63"/>
      <c r="AWX909" s="63"/>
      <c r="AXI909" s="63"/>
      <c r="AXT909" s="63"/>
      <c r="AYE909" s="63"/>
      <c r="AYP909" s="63"/>
      <c r="AZA909" s="63"/>
    </row>
    <row r="910" spans="1:1023 1034:1353" ht="18.75" customHeight="1" x14ac:dyDescent="0.35">
      <c r="A910" s="24">
        <f>'total Scrap'!A910</f>
        <v>0</v>
      </c>
      <c r="B910" s="29">
        <f>'total Scrap'!D910</f>
        <v>0</v>
      </c>
      <c r="C910" s="45">
        <f>'total Scrap'!E910</f>
        <v>0</v>
      </c>
      <c r="D910" s="8">
        <f>'total Scrap'!F910</f>
        <v>0</v>
      </c>
      <c r="E910" s="26">
        <f t="shared" ca="1" si="138"/>
        <v>1457</v>
      </c>
      <c r="F910" s="26">
        <f t="shared" si="139"/>
        <v>610</v>
      </c>
      <c r="G910" s="27">
        <f t="shared" ca="1" si="140"/>
        <v>43.571428571428569</v>
      </c>
      <c r="H910" s="26">
        <f t="shared" ca="1" si="141"/>
        <v>4</v>
      </c>
      <c r="I910" s="26"/>
      <c r="J910" s="30"/>
      <c r="P910" s="57">
        <f t="shared" si="142"/>
        <v>0</v>
      </c>
      <c r="Q910" s="30">
        <f t="shared" si="143"/>
        <v>0</v>
      </c>
      <c r="T910" s="42">
        <f t="shared" si="144"/>
        <v>0</v>
      </c>
      <c r="V910" s="43">
        <f t="shared" si="145"/>
        <v>0</v>
      </c>
      <c r="W910" s="42">
        <f t="shared" si="146"/>
        <v>2</v>
      </c>
      <c r="AG910" s="63"/>
      <c r="AR910" s="63"/>
      <c r="BC910" s="63"/>
      <c r="BN910" s="63"/>
      <c r="BY910" s="63"/>
      <c r="CJ910" s="63"/>
      <c r="CU910" s="63"/>
      <c r="DF910" s="63"/>
      <c r="DQ910" s="63"/>
      <c r="EB910" s="63"/>
      <c r="EM910" s="63"/>
      <c r="EX910" s="63"/>
      <c r="FI910" s="63"/>
      <c r="FT910" s="63"/>
      <c r="GE910" s="63"/>
      <c r="GP910" s="63"/>
      <c r="HA910" s="63"/>
      <c r="HL910" s="63"/>
      <c r="HW910" s="63"/>
      <c r="IH910" s="63"/>
      <c r="IS910" s="63"/>
      <c r="JD910" s="63"/>
      <c r="JO910" s="63"/>
      <c r="JZ910" s="63"/>
      <c r="KK910" s="63"/>
      <c r="KV910" s="63"/>
      <c r="LG910" s="63"/>
      <c r="LR910" s="63"/>
      <c r="MC910" s="63"/>
      <c r="MN910" s="63"/>
      <c r="MY910" s="63"/>
      <c r="NJ910" s="63"/>
      <c r="NU910" s="63"/>
      <c r="OF910" s="63"/>
      <c r="OQ910" s="63"/>
      <c r="PB910" s="63"/>
      <c r="PM910" s="63"/>
      <c r="PX910" s="63"/>
      <c r="QI910" s="63"/>
      <c r="QT910" s="63"/>
      <c r="RE910" s="63"/>
      <c r="RP910" s="63"/>
      <c r="SA910" s="63"/>
      <c r="SL910" s="63"/>
      <c r="SW910" s="63"/>
      <c r="TH910" s="63"/>
      <c r="TS910" s="63"/>
      <c r="UD910" s="63"/>
      <c r="UO910" s="63"/>
      <c r="UZ910" s="63"/>
      <c r="VK910" s="63"/>
      <c r="VV910" s="63"/>
      <c r="WG910" s="63"/>
      <c r="WR910" s="63"/>
      <c r="XC910" s="63"/>
      <c r="XN910" s="63"/>
      <c r="XY910" s="63"/>
      <c r="YJ910" s="63"/>
      <c r="YU910" s="63"/>
      <c r="ZF910" s="63"/>
      <c r="ZQ910" s="63"/>
      <c r="AAB910" s="63"/>
      <c r="AAM910" s="63"/>
      <c r="AAX910" s="63"/>
      <c r="ABI910" s="63"/>
      <c r="ABT910" s="63"/>
      <c r="ACE910" s="63"/>
      <c r="ACP910" s="63"/>
      <c r="ADA910" s="63"/>
      <c r="ADL910" s="63"/>
      <c r="ADW910" s="63"/>
      <c r="AEH910" s="63"/>
      <c r="AES910" s="63"/>
      <c r="AFD910" s="63"/>
      <c r="AFO910" s="63"/>
      <c r="AFZ910" s="63"/>
      <c r="AGK910" s="63"/>
      <c r="AGV910" s="63"/>
      <c r="AHG910" s="63"/>
      <c r="AHR910" s="63"/>
      <c r="AIC910" s="63"/>
      <c r="AIN910" s="63"/>
      <c r="AIY910" s="63"/>
      <c r="AJJ910" s="63"/>
      <c r="AJU910" s="63"/>
      <c r="AKF910" s="63"/>
      <c r="AKQ910" s="63"/>
      <c r="ALB910" s="63"/>
      <c r="ALM910" s="63"/>
      <c r="ALX910" s="63"/>
      <c r="AMI910" s="63"/>
      <c r="AMT910" s="63"/>
      <c r="ANE910" s="63"/>
      <c r="ANP910" s="63"/>
      <c r="AOA910" s="63"/>
      <c r="AOL910" s="63"/>
      <c r="AOW910" s="63"/>
      <c r="APH910" s="63"/>
      <c r="APS910" s="63"/>
      <c r="AQD910" s="63"/>
      <c r="AQO910" s="63"/>
      <c r="AQZ910" s="63"/>
      <c r="ARK910" s="63"/>
      <c r="ARV910" s="63"/>
      <c r="ASG910" s="63"/>
      <c r="ASR910" s="63"/>
      <c r="ATC910" s="63"/>
      <c r="ATN910" s="63"/>
      <c r="ATY910" s="63"/>
      <c r="AUJ910" s="63"/>
      <c r="AUU910" s="63"/>
      <c r="AVF910" s="63"/>
      <c r="AVQ910" s="63"/>
      <c r="AWB910" s="63"/>
      <c r="AWM910" s="63"/>
      <c r="AWX910" s="63"/>
      <c r="AXI910" s="63"/>
      <c r="AXT910" s="63"/>
      <c r="AYE910" s="63"/>
      <c r="AYP910" s="63"/>
      <c r="AZA910" s="63"/>
    </row>
    <row r="911" spans="1:1023 1034:1353" ht="18.75" customHeight="1" x14ac:dyDescent="0.35">
      <c r="A911" s="24">
        <f>'total Scrap'!A911</f>
        <v>0</v>
      </c>
      <c r="B911" s="29">
        <f>'total Scrap'!D911</f>
        <v>0</v>
      </c>
      <c r="C911" s="45">
        <f>'total Scrap'!E911</f>
        <v>0</v>
      </c>
      <c r="D911" s="8">
        <f>'total Scrap'!F911</f>
        <v>0</v>
      </c>
      <c r="E911" s="26">
        <f t="shared" ca="1" si="138"/>
        <v>1457</v>
      </c>
      <c r="F911" s="26">
        <f t="shared" si="139"/>
        <v>610</v>
      </c>
      <c r="G911" s="27">
        <f t="shared" ca="1" si="140"/>
        <v>43.571428571428569</v>
      </c>
      <c r="H911" s="26">
        <f t="shared" ca="1" si="141"/>
        <v>4</v>
      </c>
      <c r="I911" s="26"/>
      <c r="J911" s="30"/>
      <c r="P911" s="57">
        <f t="shared" si="142"/>
        <v>0</v>
      </c>
      <c r="Q911" s="30">
        <f t="shared" si="143"/>
        <v>0</v>
      </c>
      <c r="T911" s="42">
        <f t="shared" si="144"/>
        <v>0</v>
      </c>
      <c r="V911" s="43">
        <f t="shared" si="145"/>
        <v>0</v>
      </c>
      <c r="W911" s="42">
        <f t="shared" si="146"/>
        <v>2</v>
      </c>
      <c r="AG911" s="63"/>
      <c r="AR911" s="63"/>
      <c r="BC911" s="63"/>
      <c r="BN911" s="63"/>
      <c r="BY911" s="63"/>
      <c r="CJ911" s="63"/>
      <c r="CU911" s="63"/>
      <c r="DF911" s="63"/>
      <c r="DQ911" s="63"/>
      <c r="EB911" s="63"/>
      <c r="EM911" s="63"/>
      <c r="EX911" s="63"/>
      <c r="FI911" s="63"/>
      <c r="FT911" s="63"/>
      <c r="GE911" s="63"/>
      <c r="GP911" s="63"/>
      <c r="HA911" s="63"/>
      <c r="HL911" s="63"/>
      <c r="HW911" s="63"/>
      <c r="IH911" s="63"/>
      <c r="IS911" s="63"/>
      <c r="JD911" s="63"/>
      <c r="JO911" s="63"/>
      <c r="JZ911" s="63"/>
      <c r="KK911" s="63"/>
      <c r="KV911" s="63"/>
      <c r="LG911" s="63"/>
      <c r="LR911" s="63"/>
      <c r="MC911" s="63"/>
      <c r="MN911" s="63"/>
      <c r="MY911" s="63"/>
      <c r="NJ911" s="63"/>
      <c r="NU911" s="63"/>
      <c r="OF911" s="63"/>
      <c r="OQ911" s="63"/>
      <c r="PB911" s="63"/>
      <c r="PM911" s="63"/>
      <c r="PX911" s="63"/>
      <c r="QI911" s="63"/>
      <c r="QT911" s="63"/>
      <c r="RE911" s="63"/>
      <c r="RP911" s="63"/>
      <c r="SA911" s="63"/>
      <c r="SL911" s="63"/>
      <c r="SW911" s="63"/>
      <c r="TH911" s="63"/>
      <c r="TS911" s="63"/>
      <c r="UD911" s="63"/>
      <c r="UO911" s="63"/>
      <c r="UZ911" s="63"/>
      <c r="VK911" s="63"/>
      <c r="VV911" s="63"/>
      <c r="WG911" s="63"/>
      <c r="WR911" s="63"/>
      <c r="XC911" s="63"/>
      <c r="XN911" s="63"/>
      <c r="XY911" s="63"/>
      <c r="YJ911" s="63"/>
      <c r="YU911" s="63"/>
      <c r="ZF911" s="63"/>
      <c r="ZQ911" s="63"/>
      <c r="AAB911" s="63"/>
      <c r="AAM911" s="63"/>
      <c r="AAX911" s="63"/>
      <c r="ABI911" s="63"/>
      <c r="ABT911" s="63"/>
      <c r="ACE911" s="63"/>
      <c r="ACP911" s="63"/>
      <c r="ADA911" s="63"/>
      <c r="ADL911" s="63"/>
      <c r="ADW911" s="63"/>
      <c r="AEH911" s="63"/>
      <c r="AES911" s="63"/>
      <c r="AFD911" s="63"/>
      <c r="AFO911" s="63"/>
      <c r="AFZ911" s="63"/>
      <c r="AGK911" s="63"/>
      <c r="AGV911" s="63"/>
      <c r="AHG911" s="63"/>
      <c r="AHR911" s="63"/>
      <c r="AIC911" s="63"/>
      <c r="AIN911" s="63"/>
      <c r="AIY911" s="63"/>
      <c r="AJJ911" s="63"/>
      <c r="AJU911" s="63"/>
      <c r="AKF911" s="63"/>
      <c r="AKQ911" s="63"/>
      <c r="ALB911" s="63"/>
      <c r="ALM911" s="63"/>
      <c r="ALX911" s="63"/>
      <c r="AMI911" s="63"/>
      <c r="AMT911" s="63"/>
      <c r="ANE911" s="63"/>
      <c r="ANP911" s="63"/>
      <c r="AOA911" s="63"/>
      <c r="AOL911" s="63"/>
      <c r="AOW911" s="63"/>
      <c r="APH911" s="63"/>
      <c r="APS911" s="63"/>
      <c r="AQD911" s="63"/>
      <c r="AQO911" s="63"/>
      <c r="AQZ911" s="63"/>
      <c r="ARK911" s="63"/>
      <c r="ARV911" s="63"/>
      <c r="ASG911" s="63"/>
      <c r="ASR911" s="63"/>
      <c r="ATC911" s="63"/>
      <c r="ATN911" s="63"/>
      <c r="ATY911" s="63"/>
      <c r="AUJ911" s="63"/>
      <c r="AUU911" s="63"/>
      <c r="AVF911" s="63"/>
      <c r="AVQ911" s="63"/>
      <c r="AWB911" s="63"/>
      <c r="AWM911" s="63"/>
      <c r="AWX911" s="63"/>
      <c r="AXI911" s="63"/>
      <c r="AXT911" s="63"/>
      <c r="AYE911" s="63"/>
      <c r="AYP911" s="63"/>
      <c r="AZA911" s="63"/>
    </row>
    <row r="912" spans="1:1023 1034:1353" ht="18.75" customHeight="1" x14ac:dyDescent="0.35">
      <c r="A912" s="24">
        <f>'total Scrap'!A912</f>
        <v>0</v>
      </c>
      <c r="B912" s="29">
        <f>'total Scrap'!D912</f>
        <v>0</v>
      </c>
      <c r="C912" s="45">
        <f>'total Scrap'!E912</f>
        <v>0</v>
      </c>
      <c r="D912" s="8">
        <f>'total Scrap'!F912</f>
        <v>0</v>
      </c>
      <c r="E912" s="26">
        <f t="shared" ca="1" si="138"/>
        <v>1457</v>
      </c>
      <c r="F912" s="26">
        <f t="shared" si="139"/>
        <v>610</v>
      </c>
      <c r="G912" s="27">
        <f t="shared" ca="1" si="140"/>
        <v>43.571428571428569</v>
      </c>
      <c r="H912" s="26">
        <f t="shared" ca="1" si="141"/>
        <v>4</v>
      </c>
      <c r="I912" s="26"/>
      <c r="J912" s="30"/>
      <c r="P912" s="57">
        <f t="shared" si="142"/>
        <v>0</v>
      </c>
      <c r="Q912" s="30">
        <f t="shared" si="143"/>
        <v>0</v>
      </c>
      <c r="T912" s="42">
        <f t="shared" si="144"/>
        <v>0</v>
      </c>
      <c r="V912" s="43">
        <f t="shared" si="145"/>
        <v>0</v>
      </c>
      <c r="W912" s="42">
        <f t="shared" si="146"/>
        <v>2</v>
      </c>
      <c r="AG912" s="63"/>
      <c r="AR912" s="63"/>
      <c r="BC912" s="63"/>
      <c r="BN912" s="63"/>
      <c r="BY912" s="63"/>
      <c r="CJ912" s="63"/>
      <c r="CU912" s="63"/>
      <c r="DF912" s="63"/>
      <c r="DQ912" s="63"/>
      <c r="EB912" s="63"/>
      <c r="EM912" s="63"/>
      <c r="EX912" s="63"/>
      <c r="FI912" s="63"/>
      <c r="FT912" s="63"/>
      <c r="GE912" s="63"/>
      <c r="GP912" s="63"/>
      <c r="HA912" s="63"/>
      <c r="HL912" s="63"/>
      <c r="HW912" s="63"/>
      <c r="IH912" s="63"/>
      <c r="IS912" s="63"/>
      <c r="JD912" s="63"/>
      <c r="JO912" s="63"/>
      <c r="JZ912" s="63"/>
      <c r="KK912" s="63"/>
      <c r="KV912" s="63"/>
      <c r="LG912" s="63"/>
      <c r="LR912" s="63"/>
      <c r="MC912" s="63"/>
      <c r="MN912" s="63"/>
      <c r="MY912" s="63"/>
      <c r="NJ912" s="63"/>
      <c r="NU912" s="63"/>
      <c r="OF912" s="63"/>
      <c r="OQ912" s="63"/>
      <c r="PB912" s="63"/>
      <c r="PM912" s="63"/>
      <c r="PX912" s="63"/>
      <c r="QI912" s="63"/>
      <c r="QT912" s="63"/>
      <c r="RE912" s="63"/>
      <c r="RP912" s="63"/>
      <c r="SA912" s="63"/>
      <c r="SL912" s="63"/>
      <c r="SW912" s="63"/>
      <c r="TH912" s="63"/>
      <c r="TS912" s="63"/>
      <c r="UD912" s="63"/>
      <c r="UO912" s="63"/>
      <c r="UZ912" s="63"/>
      <c r="VK912" s="63"/>
      <c r="VV912" s="63"/>
      <c r="WG912" s="63"/>
      <c r="WR912" s="63"/>
      <c r="XC912" s="63"/>
      <c r="XN912" s="63"/>
      <c r="XY912" s="63"/>
      <c r="YJ912" s="63"/>
      <c r="YU912" s="63"/>
      <c r="ZF912" s="63"/>
      <c r="ZQ912" s="63"/>
      <c r="AAB912" s="63"/>
      <c r="AAM912" s="63"/>
      <c r="AAX912" s="63"/>
      <c r="ABI912" s="63"/>
      <c r="ABT912" s="63"/>
      <c r="ACE912" s="63"/>
      <c r="ACP912" s="63"/>
      <c r="ADA912" s="63"/>
      <c r="ADL912" s="63"/>
      <c r="ADW912" s="63"/>
      <c r="AEH912" s="63"/>
      <c r="AES912" s="63"/>
      <c r="AFD912" s="63"/>
      <c r="AFO912" s="63"/>
      <c r="AFZ912" s="63"/>
      <c r="AGK912" s="63"/>
      <c r="AGV912" s="63"/>
      <c r="AHG912" s="63"/>
      <c r="AHR912" s="63"/>
      <c r="AIC912" s="63"/>
      <c r="AIN912" s="63"/>
      <c r="AIY912" s="63"/>
      <c r="AJJ912" s="63"/>
      <c r="AJU912" s="63"/>
      <c r="AKF912" s="63"/>
      <c r="AKQ912" s="63"/>
      <c r="ALB912" s="63"/>
      <c r="ALM912" s="63"/>
      <c r="ALX912" s="63"/>
      <c r="AMI912" s="63"/>
      <c r="AMT912" s="63"/>
      <c r="ANE912" s="63"/>
      <c r="ANP912" s="63"/>
      <c r="AOA912" s="63"/>
      <c r="AOL912" s="63"/>
      <c r="AOW912" s="63"/>
      <c r="APH912" s="63"/>
      <c r="APS912" s="63"/>
      <c r="AQD912" s="63"/>
      <c r="AQO912" s="63"/>
      <c r="AQZ912" s="63"/>
      <c r="ARK912" s="63"/>
      <c r="ARV912" s="63"/>
      <c r="ASG912" s="63"/>
      <c r="ASR912" s="63"/>
      <c r="ATC912" s="63"/>
      <c r="ATN912" s="63"/>
      <c r="ATY912" s="63"/>
      <c r="AUJ912" s="63"/>
      <c r="AUU912" s="63"/>
      <c r="AVF912" s="63"/>
      <c r="AVQ912" s="63"/>
      <c r="AWB912" s="63"/>
      <c r="AWM912" s="63"/>
      <c r="AWX912" s="63"/>
      <c r="AXI912" s="63"/>
      <c r="AXT912" s="63"/>
      <c r="AYE912" s="63"/>
      <c r="AYP912" s="63"/>
      <c r="AZA912" s="63"/>
    </row>
    <row r="913" spans="1:1023 1034:1353" ht="18.75" customHeight="1" x14ac:dyDescent="0.35">
      <c r="A913" s="24">
        <f>'total Scrap'!A913</f>
        <v>0</v>
      </c>
      <c r="B913" s="29">
        <f>'total Scrap'!D913</f>
        <v>0</v>
      </c>
      <c r="C913" s="45">
        <f>'total Scrap'!E913</f>
        <v>0</v>
      </c>
      <c r="D913" s="8">
        <f>'total Scrap'!F913</f>
        <v>0</v>
      </c>
      <c r="E913" s="26">
        <f t="shared" ca="1" si="138"/>
        <v>1457</v>
      </c>
      <c r="F913" s="26">
        <f t="shared" si="139"/>
        <v>610</v>
      </c>
      <c r="G913" s="27">
        <f t="shared" ca="1" si="140"/>
        <v>43.571428571428569</v>
      </c>
      <c r="H913" s="26">
        <f t="shared" ca="1" si="141"/>
        <v>4</v>
      </c>
      <c r="I913" s="26"/>
      <c r="J913" s="30"/>
      <c r="P913" s="57">
        <f t="shared" si="142"/>
        <v>0</v>
      </c>
      <c r="Q913" s="30">
        <f t="shared" si="143"/>
        <v>0</v>
      </c>
      <c r="T913" s="42">
        <f t="shared" si="144"/>
        <v>0</v>
      </c>
      <c r="V913" s="43">
        <f t="shared" si="145"/>
        <v>0</v>
      </c>
      <c r="W913" s="42">
        <f t="shared" si="146"/>
        <v>2</v>
      </c>
      <c r="AG913" s="63"/>
      <c r="AR913" s="63"/>
      <c r="BC913" s="63"/>
      <c r="BN913" s="63"/>
      <c r="BY913" s="63"/>
      <c r="CJ913" s="63"/>
      <c r="CU913" s="63"/>
      <c r="DF913" s="63"/>
      <c r="DQ913" s="63"/>
      <c r="EB913" s="63"/>
      <c r="EM913" s="63"/>
      <c r="EX913" s="63"/>
      <c r="FI913" s="63"/>
      <c r="FT913" s="63"/>
      <c r="GE913" s="63"/>
      <c r="GP913" s="63"/>
      <c r="HA913" s="63"/>
      <c r="HL913" s="63"/>
      <c r="HW913" s="63"/>
      <c r="IH913" s="63"/>
      <c r="IS913" s="63"/>
      <c r="JD913" s="63"/>
      <c r="JO913" s="63"/>
      <c r="JZ913" s="63"/>
      <c r="KK913" s="63"/>
      <c r="KV913" s="63"/>
      <c r="LG913" s="63"/>
      <c r="LR913" s="63"/>
      <c r="MC913" s="63"/>
      <c r="MN913" s="63"/>
      <c r="MY913" s="63"/>
      <c r="NJ913" s="63"/>
      <c r="NU913" s="63"/>
      <c r="OF913" s="63"/>
      <c r="OQ913" s="63"/>
      <c r="PB913" s="63"/>
      <c r="PM913" s="63"/>
      <c r="PX913" s="63"/>
      <c r="QI913" s="63"/>
      <c r="QT913" s="63"/>
      <c r="RE913" s="63"/>
      <c r="RP913" s="63"/>
      <c r="SA913" s="63"/>
      <c r="SL913" s="63"/>
      <c r="SW913" s="63"/>
      <c r="TH913" s="63"/>
      <c r="TS913" s="63"/>
      <c r="UD913" s="63"/>
      <c r="UO913" s="63"/>
      <c r="UZ913" s="63"/>
      <c r="VK913" s="63"/>
      <c r="VV913" s="63"/>
      <c r="WG913" s="63"/>
      <c r="WR913" s="63"/>
      <c r="XC913" s="63"/>
      <c r="XN913" s="63"/>
      <c r="XY913" s="63"/>
      <c r="YJ913" s="63"/>
      <c r="YU913" s="63"/>
      <c r="ZF913" s="63"/>
      <c r="ZQ913" s="63"/>
      <c r="AAB913" s="63"/>
      <c r="AAM913" s="63"/>
      <c r="AAX913" s="63"/>
      <c r="ABI913" s="63"/>
      <c r="ABT913" s="63"/>
      <c r="ACE913" s="63"/>
      <c r="ACP913" s="63"/>
      <c r="ADA913" s="63"/>
      <c r="ADL913" s="63"/>
      <c r="ADW913" s="63"/>
      <c r="AEH913" s="63"/>
      <c r="AES913" s="63"/>
      <c r="AFD913" s="63"/>
      <c r="AFO913" s="63"/>
      <c r="AFZ913" s="63"/>
      <c r="AGK913" s="63"/>
      <c r="AGV913" s="63"/>
      <c r="AHG913" s="63"/>
      <c r="AHR913" s="63"/>
      <c r="AIC913" s="63"/>
      <c r="AIN913" s="63"/>
      <c r="AIY913" s="63"/>
      <c r="AJJ913" s="63"/>
      <c r="AJU913" s="63"/>
      <c r="AKF913" s="63"/>
      <c r="AKQ913" s="63"/>
      <c r="ALB913" s="63"/>
      <c r="ALM913" s="63"/>
      <c r="ALX913" s="63"/>
      <c r="AMI913" s="63"/>
      <c r="AMT913" s="63"/>
      <c r="ANE913" s="63"/>
      <c r="ANP913" s="63"/>
      <c r="AOA913" s="63"/>
      <c r="AOL913" s="63"/>
      <c r="AOW913" s="63"/>
      <c r="APH913" s="63"/>
      <c r="APS913" s="63"/>
      <c r="AQD913" s="63"/>
      <c r="AQO913" s="63"/>
      <c r="AQZ913" s="63"/>
      <c r="ARK913" s="63"/>
      <c r="ARV913" s="63"/>
      <c r="ASG913" s="63"/>
      <c r="ASR913" s="63"/>
      <c r="ATC913" s="63"/>
      <c r="ATN913" s="63"/>
      <c r="ATY913" s="63"/>
      <c r="AUJ913" s="63"/>
      <c r="AUU913" s="63"/>
      <c r="AVF913" s="63"/>
      <c r="AVQ913" s="63"/>
      <c r="AWB913" s="63"/>
      <c r="AWM913" s="63"/>
      <c r="AWX913" s="63"/>
      <c r="AXI913" s="63"/>
      <c r="AXT913" s="63"/>
      <c r="AYE913" s="63"/>
      <c r="AYP913" s="63"/>
      <c r="AZA913" s="63"/>
    </row>
    <row r="914" spans="1:1023 1034:1353" ht="18.75" customHeight="1" x14ac:dyDescent="0.35">
      <c r="A914" s="24">
        <f>'total Scrap'!A914</f>
        <v>0</v>
      </c>
      <c r="B914" s="29">
        <f>'total Scrap'!D914</f>
        <v>0</v>
      </c>
      <c r="C914" s="45">
        <f>'total Scrap'!E914</f>
        <v>0</v>
      </c>
      <c r="D914" s="8">
        <f>'total Scrap'!F914</f>
        <v>0</v>
      </c>
      <c r="E914" s="26">
        <f t="shared" ca="1" si="138"/>
        <v>1457</v>
      </c>
      <c r="F914" s="26">
        <f t="shared" si="139"/>
        <v>610</v>
      </c>
      <c r="G914" s="27">
        <f t="shared" ca="1" si="140"/>
        <v>43.571428571428569</v>
      </c>
      <c r="H914" s="26">
        <f t="shared" ca="1" si="141"/>
        <v>4</v>
      </c>
      <c r="I914" s="26"/>
      <c r="J914" s="30"/>
      <c r="P914" s="57">
        <f t="shared" si="142"/>
        <v>0</v>
      </c>
      <c r="Q914" s="30">
        <f t="shared" si="143"/>
        <v>0</v>
      </c>
      <c r="T914" s="42">
        <f t="shared" si="144"/>
        <v>0</v>
      </c>
      <c r="V914" s="43">
        <f t="shared" si="145"/>
        <v>0</v>
      </c>
      <c r="W914" s="42">
        <f t="shared" si="146"/>
        <v>2</v>
      </c>
      <c r="AG914" s="63"/>
      <c r="AR914" s="63"/>
      <c r="BC914" s="63"/>
      <c r="BN914" s="63"/>
      <c r="BY914" s="63"/>
      <c r="CJ914" s="63"/>
      <c r="CU914" s="63"/>
      <c r="DF914" s="63"/>
      <c r="DQ914" s="63"/>
      <c r="EB914" s="63"/>
      <c r="EM914" s="63"/>
      <c r="EX914" s="63"/>
      <c r="FI914" s="63"/>
      <c r="FT914" s="63"/>
      <c r="GE914" s="63"/>
      <c r="GP914" s="63"/>
      <c r="HA914" s="63"/>
      <c r="HL914" s="63"/>
      <c r="HW914" s="63"/>
      <c r="IH914" s="63"/>
      <c r="IS914" s="63"/>
      <c r="JD914" s="63"/>
      <c r="JO914" s="63"/>
      <c r="JZ914" s="63"/>
      <c r="KK914" s="63"/>
      <c r="KV914" s="63"/>
      <c r="LG914" s="63"/>
      <c r="LR914" s="63"/>
      <c r="MC914" s="63"/>
      <c r="MN914" s="63"/>
      <c r="MY914" s="63"/>
      <c r="NJ914" s="63"/>
      <c r="NU914" s="63"/>
      <c r="OF914" s="63"/>
      <c r="OQ914" s="63"/>
      <c r="PB914" s="63"/>
      <c r="PM914" s="63"/>
      <c r="PX914" s="63"/>
      <c r="QI914" s="63"/>
      <c r="QT914" s="63"/>
      <c r="RE914" s="63"/>
      <c r="RP914" s="63"/>
      <c r="SA914" s="63"/>
      <c r="SL914" s="63"/>
      <c r="SW914" s="63"/>
      <c r="TH914" s="63"/>
      <c r="TS914" s="63"/>
      <c r="UD914" s="63"/>
      <c r="UO914" s="63"/>
      <c r="UZ914" s="63"/>
      <c r="VK914" s="63"/>
      <c r="VV914" s="63"/>
      <c r="WG914" s="63"/>
      <c r="WR914" s="63"/>
      <c r="XC914" s="63"/>
      <c r="XN914" s="63"/>
      <c r="XY914" s="63"/>
      <c r="YJ914" s="63"/>
      <c r="YU914" s="63"/>
      <c r="ZF914" s="63"/>
      <c r="ZQ914" s="63"/>
      <c r="AAB914" s="63"/>
      <c r="AAM914" s="63"/>
      <c r="AAX914" s="63"/>
      <c r="ABI914" s="63"/>
      <c r="ABT914" s="63"/>
      <c r="ACE914" s="63"/>
      <c r="ACP914" s="63"/>
      <c r="ADA914" s="63"/>
      <c r="ADL914" s="63"/>
      <c r="ADW914" s="63"/>
      <c r="AEH914" s="63"/>
      <c r="AES914" s="63"/>
      <c r="AFD914" s="63"/>
      <c r="AFO914" s="63"/>
      <c r="AFZ914" s="63"/>
      <c r="AGK914" s="63"/>
      <c r="AGV914" s="63"/>
      <c r="AHG914" s="63"/>
      <c r="AHR914" s="63"/>
      <c r="AIC914" s="63"/>
      <c r="AIN914" s="63"/>
      <c r="AIY914" s="63"/>
      <c r="AJJ914" s="63"/>
      <c r="AJU914" s="63"/>
      <c r="AKF914" s="63"/>
      <c r="AKQ914" s="63"/>
      <c r="ALB914" s="63"/>
      <c r="ALM914" s="63"/>
      <c r="ALX914" s="63"/>
      <c r="AMI914" s="63"/>
      <c r="AMT914" s="63"/>
      <c r="ANE914" s="63"/>
      <c r="ANP914" s="63"/>
      <c r="AOA914" s="63"/>
      <c r="AOL914" s="63"/>
      <c r="AOW914" s="63"/>
      <c r="APH914" s="63"/>
      <c r="APS914" s="63"/>
      <c r="AQD914" s="63"/>
      <c r="AQO914" s="63"/>
      <c r="AQZ914" s="63"/>
      <c r="ARK914" s="63"/>
      <c r="ARV914" s="63"/>
      <c r="ASG914" s="63"/>
      <c r="ASR914" s="63"/>
      <c r="ATC914" s="63"/>
      <c r="ATN914" s="63"/>
      <c r="ATY914" s="63"/>
      <c r="AUJ914" s="63"/>
      <c r="AUU914" s="63"/>
      <c r="AVF914" s="63"/>
      <c r="AVQ914" s="63"/>
      <c r="AWB914" s="63"/>
      <c r="AWM914" s="63"/>
      <c r="AWX914" s="63"/>
      <c r="AXI914" s="63"/>
      <c r="AXT914" s="63"/>
      <c r="AYE914" s="63"/>
      <c r="AYP914" s="63"/>
      <c r="AZA914" s="63"/>
    </row>
    <row r="915" spans="1:1023 1034:1353" ht="18.75" customHeight="1" x14ac:dyDescent="0.35">
      <c r="A915" s="24">
        <f>'total Scrap'!A915</f>
        <v>0</v>
      </c>
      <c r="B915" s="29">
        <f>'total Scrap'!D915</f>
        <v>0</v>
      </c>
      <c r="C915" s="45">
        <f>'total Scrap'!E915</f>
        <v>0</v>
      </c>
      <c r="D915" s="8">
        <f>'total Scrap'!F915</f>
        <v>0</v>
      </c>
      <c r="E915" s="26">
        <f t="shared" ca="1" si="138"/>
        <v>1457</v>
      </c>
      <c r="F915" s="26">
        <f t="shared" si="139"/>
        <v>610</v>
      </c>
      <c r="G915" s="27">
        <f t="shared" ca="1" si="140"/>
        <v>43.571428571428569</v>
      </c>
      <c r="H915" s="26">
        <f t="shared" ca="1" si="141"/>
        <v>4</v>
      </c>
      <c r="I915" s="26"/>
      <c r="J915" s="30"/>
      <c r="P915" s="57">
        <f t="shared" si="142"/>
        <v>0</v>
      </c>
      <c r="Q915" s="30">
        <f t="shared" si="143"/>
        <v>0</v>
      </c>
      <c r="T915" s="42">
        <f t="shared" si="144"/>
        <v>0</v>
      </c>
      <c r="V915" s="43">
        <f t="shared" si="145"/>
        <v>0</v>
      </c>
      <c r="W915" s="42">
        <f t="shared" si="146"/>
        <v>2</v>
      </c>
      <c r="AG915" s="63"/>
      <c r="AR915" s="63"/>
      <c r="BC915" s="63"/>
      <c r="BN915" s="63"/>
      <c r="BY915" s="63"/>
      <c r="CJ915" s="63"/>
      <c r="CU915" s="63"/>
      <c r="DF915" s="63"/>
      <c r="DQ915" s="63"/>
      <c r="EB915" s="63"/>
      <c r="EM915" s="63"/>
      <c r="EX915" s="63"/>
      <c r="FI915" s="63"/>
      <c r="FT915" s="63"/>
      <c r="GE915" s="63"/>
      <c r="GP915" s="63"/>
      <c r="HA915" s="63"/>
      <c r="HL915" s="63"/>
      <c r="HW915" s="63"/>
      <c r="IH915" s="63"/>
      <c r="IS915" s="63"/>
      <c r="JD915" s="63"/>
      <c r="JO915" s="63"/>
      <c r="JZ915" s="63"/>
      <c r="KK915" s="63"/>
      <c r="KV915" s="63"/>
      <c r="LG915" s="63"/>
      <c r="LR915" s="63"/>
      <c r="MC915" s="63"/>
      <c r="MN915" s="63"/>
      <c r="MY915" s="63"/>
      <c r="NJ915" s="63"/>
      <c r="NU915" s="63"/>
      <c r="OF915" s="63"/>
      <c r="OQ915" s="63"/>
      <c r="PB915" s="63"/>
      <c r="PM915" s="63"/>
      <c r="PX915" s="63"/>
      <c r="QI915" s="63"/>
      <c r="QT915" s="63"/>
      <c r="RE915" s="63"/>
      <c r="RP915" s="63"/>
      <c r="SA915" s="63"/>
      <c r="SL915" s="63"/>
      <c r="SW915" s="63"/>
      <c r="TH915" s="63"/>
      <c r="TS915" s="63"/>
      <c r="UD915" s="63"/>
      <c r="UO915" s="63"/>
      <c r="UZ915" s="63"/>
      <c r="VK915" s="63"/>
      <c r="VV915" s="63"/>
      <c r="WG915" s="63"/>
      <c r="WR915" s="63"/>
      <c r="XC915" s="63"/>
      <c r="XN915" s="63"/>
      <c r="XY915" s="63"/>
      <c r="YJ915" s="63"/>
      <c r="YU915" s="63"/>
      <c r="ZF915" s="63"/>
      <c r="ZQ915" s="63"/>
      <c r="AAB915" s="63"/>
      <c r="AAM915" s="63"/>
      <c r="AAX915" s="63"/>
      <c r="ABI915" s="63"/>
      <c r="ABT915" s="63"/>
      <c r="ACE915" s="63"/>
      <c r="ACP915" s="63"/>
      <c r="ADA915" s="63"/>
      <c r="ADL915" s="63"/>
      <c r="ADW915" s="63"/>
      <c r="AEH915" s="63"/>
      <c r="AES915" s="63"/>
      <c r="AFD915" s="63"/>
      <c r="AFO915" s="63"/>
      <c r="AFZ915" s="63"/>
      <c r="AGK915" s="63"/>
      <c r="AGV915" s="63"/>
      <c r="AHG915" s="63"/>
      <c r="AHR915" s="63"/>
      <c r="AIC915" s="63"/>
      <c r="AIN915" s="63"/>
      <c r="AIY915" s="63"/>
      <c r="AJJ915" s="63"/>
      <c r="AJU915" s="63"/>
      <c r="AKF915" s="63"/>
      <c r="AKQ915" s="63"/>
      <c r="ALB915" s="63"/>
      <c r="ALM915" s="63"/>
      <c r="ALX915" s="63"/>
      <c r="AMI915" s="63"/>
      <c r="AMT915" s="63"/>
      <c r="ANE915" s="63"/>
      <c r="ANP915" s="63"/>
      <c r="AOA915" s="63"/>
      <c r="AOL915" s="63"/>
      <c r="AOW915" s="63"/>
      <c r="APH915" s="63"/>
      <c r="APS915" s="63"/>
      <c r="AQD915" s="63"/>
      <c r="AQO915" s="63"/>
      <c r="AQZ915" s="63"/>
      <c r="ARK915" s="63"/>
      <c r="ARV915" s="63"/>
      <c r="ASG915" s="63"/>
      <c r="ASR915" s="63"/>
      <c r="ATC915" s="63"/>
      <c r="ATN915" s="63"/>
      <c r="ATY915" s="63"/>
      <c r="AUJ915" s="63"/>
      <c r="AUU915" s="63"/>
      <c r="AVF915" s="63"/>
      <c r="AVQ915" s="63"/>
      <c r="AWB915" s="63"/>
      <c r="AWM915" s="63"/>
      <c r="AWX915" s="63"/>
      <c r="AXI915" s="63"/>
      <c r="AXT915" s="63"/>
      <c r="AYE915" s="63"/>
      <c r="AYP915" s="63"/>
      <c r="AZA915" s="63"/>
    </row>
    <row r="916" spans="1:1023 1034:1353" ht="18.75" customHeight="1" x14ac:dyDescent="0.35">
      <c r="A916" s="24">
        <f>'total Scrap'!A916</f>
        <v>0</v>
      </c>
      <c r="B916" s="29">
        <f>'total Scrap'!D916</f>
        <v>0</v>
      </c>
      <c r="C916" s="45">
        <f>'total Scrap'!E916</f>
        <v>0</v>
      </c>
      <c r="D916" s="8">
        <f>'total Scrap'!F916</f>
        <v>0</v>
      </c>
      <c r="E916" s="26">
        <f t="shared" ca="1" si="138"/>
        <v>1457</v>
      </c>
      <c r="F916" s="26">
        <f t="shared" si="139"/>
        <v>610</v>
      </c>
      <c r="G916" s="27">
        <f t="shared" ca="1" si="140"/>
        <v>43.571428571428569</v>
      </c>
      <c r="H916" s="26">
        <f t="shared" ca="1" si="141"/>
        <v>4</v>
      </c>
      <c r="I916" s="26"/>
      <c r="J916" s="30"/>
      <c r="P916" s="57">
        <f t="shared" si="142"/>
        <v>0</v>
      </c>
      <c r="Q916" s="30">
        <f t="shared" si="143"/>
        <v>0</v>
      </c>
      <c r="T916" s="42">
        <f t="shared" si="144"/>
        <v>0</v>
      </c>
      <c r="V916" s="43">
        <f t="shared" si="145"/>
        <v>0</v>
      </c>
      <c r="W916" s="42">
        <f t="shared" si="146"/>
        <v>2</v>
      </c>
      <c r="AG916" s="63"/>
      <c r="AR916" s="63"/>
      <c r="BC916" s="63"/>
      <c r="BN916" s="63"/>
      <c r="BY916" s="63"/>
      <c r="CJ916" s="63"/>
      <c r="CU916" s="63"/>
      <c r="DF916" s="63"/>
      <c r="DQ916" s="63"/>
      <c r="EB916" s="63"/>
      <c r="EM916" s="63"/>
      <c r="EX916" s="63"/>
      <c r="FI916" s="63"/>
      <c r="FT916" s="63"/>
      <c r="GE916" s="63"/>
      <c r="GP916" s="63"/>
      <c r="HA916" s="63"/>
      <c r="HL916" s="63"/>
      <c r="HW916" s="63"/>
      <c r="IH916" s="63"/>
      <c r="IS916" s="63"/>
      <c r="JD916" s="63"/>
      <c r="JO916" s="63"/>
      <c r="JZ916" s="63"/>
      <c r="KK916" s="63"/>
      <c r="KV916" s="63"/>
      <c r="LG916" s="63"/>
      <c r="LR916" s="63"/>
      <c r="MC916" s="63"/>
      <c r="MN916" s="63"/>
      <c r="MY916" s="63"/>
      <c r="NJ916" s="63"/>
      <c r="NU916" s="63"/>
      <c r="OF916" s="63"/>
      <c r="OQ916" s="63"/>
      <c r="PB916" s="63"/>
      <c r="PM916" s="63"/>
      <c r="PX916" s="63"/>
      <c r="QI916" s="63"/>
      <c r="QT916" s="63"/>
      <c r="RE916" s="63"/>
      <c r="RP916" s="63"/>
      <c r="SA916" s="63"/>
      <c r="SL916" s="63"/>
      <c r="SW916" s="63"/>
      <c r="TH916" s="63"/>
      <c r="TS916" s="63"/>
      <c r="UD916" s="63"/>
      <c r="UO916" s="63"/>
      <c r="UZ916" s="63"/>
      <c r="VK916" s="63"/>
      <c r="VV916" s="63"/>
      <c r="WG916" s="63"/>
      <c r="WR916" s="63"/>
      <c r="XC916" s="63"/>
      <c r="XN916" s="63"/>
      <c r="XY916" s="63"/>
      <c r="YJ916" s="63"/>
      <c r="YU916" s="63"/>
      <c r="ZF916" s="63"/>
      <c r="ZQ916" s="63"/>
      <c r="AAB916" s="63"/>
      <c r="AAM916" s="63"/>
      <c r="AAX916" s="63"/>
      <c r="ABI916" s="63"/>
      <c r="ABT916" s="63"/>
      <c r="ACE916" s="63"/>
      <c r="ACP916" s="63"/>
      <c r="ADA916" s="63"/>
      <c r="ADL916" s="63"/>
      <c r="ADW916" s="63"/>
      <c r="AEH916" s="63"/>
      <c r="AES916" s="63"/>
      <c r="AFD916" s="63"/>
      <c r="AFO916" s="63"/>
      <c r="AFZ916" s="63"/>
      <c r="AGK916" s="63"/>
      <c r="AGV916" s="63"/>
      <c r="AHG916" s="63"/>
      <c r="AHR916" s="63"/>
      <c r="AIC916" s="63"/>
      <c r="AIN916" s="63"/>
      <c r="AIY916" s="63"/>
      <c r="AJJ916" s="63"/>
      <c r="AJU916" s="63"/>
      <c r="AKF916" s="63"/>
      <c r="AKQ916" s="63"/>
      <c r="ALB916" s="63"/>
      <c r="ALM916" s="63"/>
      <c r="ALX916" s="63"/>
      <c r="AMI916" s="63"/>
      <c r="AMT916" s="63"/>
      <c r="ANE916" s="63"/>
      <c r="ANP916" s="63"/>
      <c r="AOA916" s="63"/>
      <c r="AOL916" s="63"/>
      <c r="AOW916" s="63"/>
      <c r="APH916" s="63"/>
      <c r="APS916" s="63"/>
      <c r="AQD916" s="63"/>
      <c r="AQO916" s="63"/>
      <c r="AQZ916" s="63"/>
      <c r="ARK916" s="63"/>
      <c r="ARV916" s="63"/>
      <c r="ASG916" s="63"/>
      <c r="ASR916" s="63"/>
      <c r="ATC916" s="63"/>
      <c r="ATN916" s="63"/>
      <c r="ATY916" s="63"/>
      <c r="AUJ916" s="63"/>
      <c r="AUU916" s="63"/>
      <c r="AVF916" s="63"/>
      <c r="AVQ916" s="63"/>
      <c r="AWB916" s="63"/>
      <c r="AWM916" s="63"/>
      <c r="AWX916" s="63"/>
      <c r="AXI916" s="63"/>
      <c r="AXT916" s="63"/>
      <c r="AYE916" s="63"/>
      <c r="AYP916" s="63"/>
      <c r="AZA916" s="63"/>
    </row>
    <row r="917" spans="1:1023 1034:1353" ht="18.75" customHeight="1" x14ac:dyDescent="0.35">
      <c r="A917" s="24">
        <f>'total Scrap'!A917</f>
        <v>0</v>
      </c>
      <c r="B917" s="29">
        <f>'total Scrap'!D917</f>
        <v>0</v>
      </c>
      <c r="C917" s="45">
        <f>'total Scrap'!E917</f>
        <v>0</v>
      </c>
      <c r="D917" s="8">
        <f>'total Scrap'!F917</f>
        <v>0</v>
      </c>
      <c r="E917" s="26">
        <f t="shared" ca="1" si="138"/>
        <v>1457</v>
      </c>
      <c r="F917" s="26">
        <f t="shared" si="139"/>
        <v>610</v>
      </c>
      <c r="G917" s="27">
        <f t="shared" ca="1" si="140"/>
        <v>43.571428571428569</v>
      </c>
      <c r="H917" s="26">
        <f t="shared" ca="1" si="141"/>
        <v>4</v>
      </c>
      <c r="I917" s="26"/>
      <c r="J917" s="30"/>
      <c r="P917" s="57">
        <f t="shared" si="142"/>
        <v>0</v>
      </c>
      <c r="Q917" s="30">
        <f t="shared" si="143"/>
        <v>0</v>
      </c>
      <c r="T917" s="42">
        <f t="shared" si="144"/>
        <v>0</v>
      </c>
      <c r="V917" s="43">
        <f t="shared" si="145"/>
        <v>0</v>
      </c>
      <c r="W917" s="42">
        <f t="shared" si="146"/>
        <v>2</v>
      </c>
      <c r="AG917" s="63"/>
      <c r="AR917" s="63"/>
      <c r="BC917" s="63"/>
      <c r="BN917" s="63"/>
      <c r="BY917" s="63"/>
      <c r="CJ917" s="63"/>
      <c r="CU917" s="63"/>
      <c r="DF917" s="63"/>
      <c r="DQ917" s="63"/>
      <c r="EB917" s="63"/>
      <c r="EM917" s="63"/>
      <c r="EX917" s="63"/>
      <c r="FI917" s="63"/>
      <c r="FT917" s="63"/>
      <c r="GE917" s="63"/>
      <c r="GP917" s="63"/>
      <c r="HA917" s="63"/>
      <c r="HL917" s="63"/>
      <c r="HW917" s="63"/>
      <c r="IH917" s="63"/>
      <c r="IS917" s="63"/>
      <c r="JD917" s="63"/>
      <c r="JO917" s="63"/>
      <c r="JZ917" s="63"/>
      <c r="KK917" s="63"/>
      <c r="KV917" s="63"/>
      <c r="LG917" s="63"/>
      <c r="LR917" s="63"/>
      <c r="MC917" s="63"/>
      <c r="MN917" s="63"/>
      <c r="MY917" s="63"/>
      <c r="NJ917" s="63"/>
      <c r="NU917" s="63"/>
      <c r="OF917" s="63"/>
      <c r="OQ917" s="63"/>
      <c r="PB917" s="63"/>
      <c r="PM917" s="63"/>
      <c r="PX917" s="63"/>
      <c r="QI917" s="63"/>
      <c r="QT917" s="63"/>
      <c r="RE917" s="63"/>
      <c r="RP917" s="63"/>
      <c r="SA917" s="63"/>
      <c r="SL917" s="63"/>
      <c r="SW917" s="63"/>
      <c r="TH917" s="63"/>
      <c r="TS917" s="63"/>
      <c r="UD917" s="63"/>
      <c r="UO917" s="63"/>
      <c r="UZ917" s="63"/>
      <c r="VK917" s="63"/>
      <c r="VV917" s="63"/>
      <c r="WG917" s="63"/>
      <c r="WR917" s="63"/>
      <c r="XC917" s="63"/>
      <c r="XN917" s="63"/>
      <c r="XY917" s="63"/>
      <c r="YJ917" s="63"/>
      <c r="YU917" s="63"/>
      <c r="ZF917" s="63"/>
      <c r="ZQ917" s="63"/>
      <c r="AAB917" s="63"/>
      <c r="AAM917" s="63"/>
      <c r="AAX917" s="63"/>
      <c r="ABI917" s="63"/>
      <c r="ABT917" s="63"/>
      <c r="ACE917" s="63"/>
      <c r="ACP917" s="63"/>
      <c r="ADA917" s="63"/>
      <c r="ADL917" s="63"/>
      <c r="ADW917" s="63"/>
      <c r="AEH917" s="63"/>
      <c r="AES917" s="63"/>
      <c r="AFD917" s="63"/>
      <c r="AFO917" s="63"/>
      <c r="AFZ917" s="63"/>
      <c r="AGK917" s="63"/>
      <c r="AGV917" s="63"/>
      <c r="AHG917" s="63"/>
      <c r="AHR917" s="63"/>
      <c r="AIC917" s="63"/>
      <c r="AIN917" s="63"/>
      <c r="AIY917" s="63"/>
      <c r="AJJ917" s="63"/>
      <c r="AJU917" s="63"/>
      <c r="AKF917" s="63"/>
      <c r="AKQ917" s="63"/>
      <c r="ALB917" s="63"/>
      <c r="ALM917" s="63"/>
      <c r="ALX917" s="63"/>
      <c r="AMI917" s="63"/>
      <c r="AMT917" s="63"/>
      <c r="ANE917" s="63"/>
      <c r="ANP917" s="63"/>
      <c r="AOA917" s="63"/>
      <c r="AOL917" s="63"/>
      <c r="AOW917" s="63"/>
      <c r="APH917" s="63"/>
      <c r="APS917" s="63"/>
      <c r="AQD917" s="63"/>
      <c r="AQO917" s="63"/>
      <c r="AQZ917" s="63"/>
      <c r="ARK917" s="63"/>
      <c r="ARV917" s="63"/>
      <c r="ASG917" s="63"/>
      <c r="ASR917" s="63"/>
      <c r="ATC917" s="63"/>
      <c r="ATN917" s="63"/>
      <c r="ATY917" s="63"/>
      <c r="AUJ917" s="63"/>
      <c r="AUU917" s="63"/>
      <c r="AVF917" s="63"/>
      <c r="AVQ917" s="63"/>
      <c r="AWB917" s="63"/>
      <c r="AWM917" s="63"/>
      <c r="AWX917" s="63"/>
      <c r="AXI917" s="63"/>
      <c r="AXT917" s="63"/>
      <c r="AYE917" s="63"/>
      <c r="AYP917" s="63"/>
      <c r="AZA917" s="63"/>
    </row>
    <row r="918" spans="1:1023 1034:1353" ht="18.75" customHeight="1" x14ac:dyDescent="0.35">
      <c r="A918" s="24">
        <f>'total Scrap'!A918</f>
        <v>0</v>
      </c>
      <c r="B918" s="29">
        <f>'total Scrap'!D918</f>
        <v>0</v>
      </c>
      <c r="C918" s="45">
        <f>'total Scrap'!E918</f>
        <v>0</v>
      </c>
      <c r="D918" s="8">
        <f>'total Scrap'!F918</f>
        <v>0</v>
      </c>
      <c r="E918" s="26">
        <f t="shared" ca="1" si="138"/>
        <v>1457</v>
      </c>
      <c r="F918" s="26">
        <f t="shared" si="139"/>
        <v>610</v>
      </c>
      <c r="G918" s="27">
        <f t="shared" ca="1" si="140"/>
        <v>43.571428571428569</v>
      </c>
      <c r="H918" s="26">
        <f t="shared" ca="1" si="141"/>
        <v>4</v>
      </c>
      <c r="I918" s="26"/>
      <c r="J918" s="30"/>
      <c r="P918" s="57">
        <f t="shared" si="142"/>
        <v>0</v>
      </c>
      <c r="Q918" s="30">
        <f t="shared" si="143"/>
        <v>0</v>
      </c>
      <c r="T918" s="42">
        <f t="shared" si="144"/>
        <v>0</v>
      </c>
      <c r="V918" s="43">
        <f t="shared" si="145"/>
        <v>0</v>
      </c>
      <c r="W918" s="42">
        <f t="shared" si="146"/>
        <v>2</v>
      </c>
      <c r="AG918" s="63"/>
      <c r="AR918" s="63"/>
      <c r="BC918" s="63"/>
      <c r="BN918" s="63"/>
      <c r="BY918" s="63"/>
      <c r="CJ918" s="63"/>
      <c r="CU918" s="63"/>
      <c r="DF918" s="63"/>
      <c r="DQ918" s="63"/>
      <c r="EB918" s="63"/>
      <c r="EM918" s="63"/>
      <c r="EX918" s="63"/>
      <c r="FI918" s="63"/>
      <c r="FT918" s="63"/>
      <c r="GE918" s="63"/>
      <c r="GP918" s="63"/>
      <c r="HA918" s="63"/>
      <c r="HL918" s="63"/>
      <c r="HW918" s="63"/>
      <c r="IH918" s="63"/>
      <c r="IS918" s="63"/>
      <c r="JD918" s="63"/>
      <c r="JO918" s="63"/>
      <c r="JZ918" s="63"/>
      <c r="KK918" s="63"/>
      <c r="KV918" s="63"/>
      <c r="LG918" s="63"/>
      <c r="LR918" s="63"/>
      <c r="MC918" s="63"/>
      <c r="MN918" s="63"/>
      <c r="MY918" s="63"/>
      <c r="NJ918" s="63"/>
      <c r="NU918" s="63"/>
      <c r="OF918" s="63"/>
      <c r="OQ918" s="63"/>
      <c r="PB918" s="63"/>
      <c r="PM918" s="63"/>
      <c r="PX918" s="63"/>
      <c r="QI918" s="63"/>
      <c r="QT918" s="63"/>
      <c r="RE918" s="63"/>
      <c r="RP918" s="63"/>
      <c r="SA918" s="63"/>
      <c r="SL918" s="63"/>
      <c r="SW918" s="63"/>
      <c r="TH918" s="63"/>
      <c r="TS918" s="63"/>
      <c r="UD918" s="63"/>
      <c r="UO918" s="63"/>
      <c r="UZ918" s="63"/>
      <c r="VK918" s="63"/>
      <c r="VV918" s="63"/>
      <c r="WG918" s="63"/>
      <c r="WR918" s="63"/>
      <c r="XC918" s="63"/>
      <c r="XN918" s="63"/>
      <c r="XY918" s="63"/>
      <c r="YJ918" s="63"/>
      <c r="YU918" s="63"/>
      <c r="ZF918" s="63"/>
      <c r="ZQ918" s="63"/>
      <c r="AAB918" s="63"/>
      <c r="AAM918" s="63"/>
      <c r="AAX918" s="63"/>
      <c r="ABI918" s="63"/>
      <c r="ABT918" s="63"/>
      <c r="ACE918" s="63"/>
      <c r="ACP918" s="63"/>
      <c r="ADA918" s="63"/>
      <c r="ADL918" s="63"/>
      <c r="ADW918" s="63"/>
      <c r="AEH918" s="63"/>
      <c r="AES918" s="63"/>
      <c r="AFD918" s="63"/>
      <c r="AFO918" s="63"/>
      <c r="AFZ918" s="63"/>
      <c r="AGK918" s="63"/>
      <c r="AGV918" s="63"/>
      <c r="AHG918" s="63"/>
      <c r="AHR918" s="63"/>
      <c r="AIC918" s="63"/>
      <c r="AIN918" s="63"/>
      <c r="AIY918" s="63"/>
      <c r="AJJ918" s="63"/>
      <c r="AJU918" s="63"/>
      <c r="AKF918" s="63"/>
      <c r="AKQ918" s="63"/>
      <c r="ALB918" s="63"/>
      <c r="ALM918" s="63"/>
      <c r="ALX918" s="63"/>
      <c r="AMI918" s="63"/>
      <c r="AMT918" s="63"/>
      <c r="ANE918" s="63"/>
      <c r="ANP918" s="63"/>
      <c r="AOA918" s="63"/>
      <c r="AOL918" s="63"/>
      <c r="AOW918" s="63"/>
      <c r="APH918" s="63"/>
      <c r="APS918" s="63"/>
      <c r="AQD918" s="63"/>
      <c r="AQO918" s="63"/>
      <c r="AQZ918" s="63"/>
      <c r="ARK918" s="63"/>
      <c r="ARV918" s="63"/>
      <c r="ASG918" s="63"/>
      <c r="ASR918" s="63"/>
      <c r="ATC918" s="63"/>
      <c r="ATN918" s="63"/>
      <c r="ATY918" s="63"/>
      <c r="AUJ918" s="63"/>
      <c r="AUU918" s="63"/>
      <c r="AVF918" s="63"/>
      <c r="AVQ918" s="63"/>
      <c r="AWB918" s="63"/>
      <c r="AWM918" s="63"/>
      <c r="AWX918" s="63"/>
      <c r="AXI918" s="63"/>
      <c r="AXT918" s="63"/>
      <c r="AYE918" s="63"/>
      <c r="AYP918" s="63"/>
      <c r="AZA918" s="63"/>
    </row>
    <row r="919" spans="1:1023 1034:1353" ht="18.75" customHeight="1" x14ac:dyDescent="0.35">
      <c r="A919" s="24">
        <f>'total Scrap'!A919</f>
        <v>0</v>
      </c>
      <c r="B919" s="29">
        <f>'total Scrap'!D919</f>
        <v>0</v>
      </c>
      <c r="C919" s="45">
        <f>'total Scrap'!E919</f>
        <v>0</v>
      </c>
      <c r="D919" s="8">
        <f>'total Scrap'!F919</f>
        <v>0</v>
      </c>
      <c r="E919" s="26">
        <f t="shared" ca="1" si="138"/>
        <v>1457</v>
      </c>
      <c r="F919" s="26">
        <f t="shared" si="139"/>
        <v>610</v>
      </c>
      <c r="G919" s="27">
        <f t="shared" ca="1" si="140"/>
        <v>43.571428571428569</v>
      </c>
      <c r="H919" s="26">
        <f t="shared" ca="1" si="141"/>
        <v>4</v>
      </c>
      <c r="I919" s="26"/>
      <c r="J919" s="30"/>
      <c r="P919" s="57">
        <f t="shared" si="142"/>
        <v>0</v>
      </c>
      <c r="Q919" s="30">
        <f t="shared" si="143"/>
        <v>0</v>
      </c>
      <c r="T919" s="42">
        <f t="shared" si="144"/>
        <v>0</v>
      </c>
      <c r="V919" s="43">
        <f t="shared" si="145"/>
        <v>0</v>
      </c>
      <c r="W919" s="42">
        <f t="shared" si="146"/>
        <v>2</v>
      </c>
      <c r="AG919" s="63"/>
      <c r="AR919" s="63"/>
      <c r="BC919" s="63"/>
      <c r="BN919" s="63"/>
      <c r="BY919" s="63"/>
      <c r="CJ919" s="63"/>
      <c r="CU919" s="63"/>
      <c r="DF919" s="63"/>
      <c r="DQ919" s="63"/>
      <c r="EB919" s="63"/>
      <c r="EM919" s="63"/>
      <c r="EX919" s="63"/>
      <c r="FI919" s="63"/>
      <c r="FT919" s="63"/>
      <c r="GE919" s="63"/>
      <c r="GP919" s="63"/>
      <c r="HA919" s="63"/>
      <c r="HL919" s="63"/>
      <c r="HW919" s="63"/>
      <c r="IH919" s="63"/>
      <c r="IS919" s="63"/>
      <c r="JD919" s="63"/>
      <c r="JO919" s="63"/>
      <c r="JZ919" s="63"/>
      <c r="KK919" s="63"/>
      <c r="KV919" s="63"/>
      <c r="LG919" s="63"/>
      <c r="LR919" s="63"/>
      <c r="MC919" s="63"/>
      <c r="MN919" s="63"/>
      <c r="MY919" s="63"/>
      <c r="NJ919" s="63"/>
      <c r="NU919" s="63"/>
      <c r="OF919" s="63"/>
      <c r="OQ919" s="63"/>
      <c r="PB919" s="63"/>
      <c r="PM919" s="63"/>
      <c r="PX919" s="63"/>
      <c r="QI919" s="63"/>
      <c r="QT919" s="63"/>
      <c r="RE919" s="63"/>
      <c r="RP919" s="63"/>
      <c r="SA919" s="63"/>
      <c r="SL919" s="63"/>
      <c r="SW919" s="63"/>
      <c r="TH919" s="63"/>
      <c r="TS919" s="63"/>
      <c r="UD919" s="63"/>
      <c r="UO919" s="63"/>
      <c r="UZ919" s="63"/>
      <c r="VK919" s="63"/>
      <c r="VV919" s="63"/>
      <c r="WG919" s="63"/>
      <c r="WR919" s="63"/>
      <c r="XC919" s="63"/>
      <c r="XN919" s="63"/>
      <c r="XY919" s="63"/>
      <c r="YJ919" s="63"/>
      <c r="YU919" s="63"/>
      <c r="ZF919" s="63"/>
      <c r="ZQ919" s="63"/>
      <c r="AAB919" s="63"/>
      <c r="AAM919" s="63"/>
      <c r="AAX919" s="63"/>
      <c r="ABI919" s="63"/>
      <c r="ABT919" s="63"/>
      <c r="ACE919" s="63"/>
      <c r="ACP919" s="63"/>
      <c r="ADA919" s="63"/>
      <c r="ADL919" s="63"/>
      <c r="ADW919" s="63"/>
      <c r="AEH919" s="63"/>
      <c r="AES919" s="63"/>
      <c r="AFD919" s="63"/>
      <c r="AFO919" s="63"/>
      <c r="AFZ919" s="63"/>
      <c r="AGK919" s="63"/>
      <c r="AGV919" s="63"/>
      <c r="AHG919" s="63"/>
      <c r="AHR919" s="63"/>
      <c r="AIC919" s="63"/>
      <c r="AIN919" s="63"/>
      <c r="AIY919" s="63"/>
      <c r="AJJ919" s="63"/>
      <c r="AJU919" s="63"/>
      <c r="AKF919" s="63"/>
      <c r="AKQ919" s="63"/>
      <c r="ALB919" s="63"/>
      <c r="ALM919" s="63"/>
      <c r="ALX919" s="63"/>
      <c r="AMI919" s="63"/>
      <c r="AMT919" s="63"/>
      <c r="ANE919" s="63"/>
      <c r="ANP919" s="63"/>
      <c r="AOA919" s="63"/>
      <c r="AOL919" s="63"/>
      <c r="AOW919" s="63"/>
      <c r="APH919" s="63"/>
      <c r="APS919" s="63"/>
      <c r="AQD919" s="63"/>
      <c r="AQO919" s="63"/>
      <c r="AQZ919" s="63"/>
      <c r="ARK919" s="63"/>
      <c r="ARV919" s="63"/>
      <c r="ASG919" s="63"/>
      <c r="ASR919" s="63"/>
      <c r="ATC919" s="63"/>
      <c r="ATN919" s="63"/>
      <c r="ATY919" s="63"/>
      <c r="AUJ919" s="63"/>
      <c r="AUU919" s="63"/>
      <c r="AVF919" s="63"/>
      <c r="AVQ919" s="63"/>
      <c r="AWB919" s="63"/>
      <c r="AWM919" s="63"/>
      <c r="AWX919" s="63"/>
      <c r="AXI919" s="63"/>
      <c r="AXT919" s="63"/>
      <c r="AYE919" s="63"/>
      <c r="AYP919" s="63"/>
      <c r="AZA919" s="63"/>
    </row>
    <row r="920" spans="1:1023 1034:1353" ht="18.75" customHeight="1" x14ac:dyDescent="0.35">
      <c r="A920" s="24">
        <f>'total Scrap'!A920</f>
        <v>0</v>
      </c>
      <c r="B920" s="29">
        <f>'total Scrap'!D920</f>
        <v>0</v>
      </c>
      <c r="C920" s="45">
        <f>'total Scrap'!E920</f>
        <v>0</v>
      </c>
      <c r="D920" s="8">
        <f>'total Scrap'!F920</f>
        <v>0</v>
      </c>
      <c r="E920" s="26">
        <f t="shared" ca="1" si="138"/>
        <v>1457</v>
      </c>
      <c r="F920" s="26">
        <f t="shared" si="139"/>
        <v>610</v>
      </c>
      <c r="G920" s="27">
        <f t="shared" ca="1" si="140"/>
        <v>43.571428571428569</v>
      </c>
      <c r="H920" s="26">
        <f t="shared" ca="1" si="141"/>
        <v>4</v>
      </c>
      <c r="I920" s="26"/>
      <c r="J920" s="30"/>
      <c r="P920" s="57">
        <f t="shared" si="142"/>
        <v>0</v>
      </c>
      <c r="Q920" s="30">
        <f t="shared" si="143"/>
        <v>0</v>
      </c>
      <c r="T920" s="42">
        <f t="shared" si="144"/>
        <v>0</v>
      </c>
      <c r="V920" s="43">
        <f t="shared" si="145"/>
        <v>0</v>
      </c>
      <c r="W920" s="42">
        <f t="shared" si="146"/>
        <v>2</v>
      </c>
      <c r="AG920" s="63"/>
      <c r="AR920" s="63"/>
      <c r="BC920" s="63"/>
      <c r="BN920" s="63"/>
      <c r="BY920" s="63"/>
      <c r="CJ920" s="63"/>
      <c r="CU920" s="63"/>
      <c r="DF920" s="63"/>
      <c r="DQ920" s="63"/>
      <c r="EB920" s="63"/>
      <c r="EM920" s="63"/>
      <c r="EX920" s="63"/>
      <c r="FI920" s="63"/>
      <c r="FT920" s="63"/>
      <c r="GE920" s="63"/>
      <c r="GP920" s="63"/>
      <c r="HA920" s="63"/>
      <c r="HL920" s="63"/>
      <c r="HW920" s="63"/>
      <c r="IH920" s="63"/>
      <c r="IS920" s="63"/>
      <c r="JD920" s="63"/>
      <c r="JO920" s="63"/>
      <c r="JZ920" s="63"/>
      <c r="KK920" s="63"/>
      <c r="KV920" s="63"/>
      <c r="LG920" s="63"/>
      <c r="LR920" s="63"/>
      <c r="MC920" s="63"/>
      <c r="MN920" s="63"/>
      <c r="MY920" s="63"/>
      <c r="NJ920" s="63"/>
      <c r="NU920" s="63"/>
      <c r="OF920" s="63"/>
      <c r="OQ920" s="63"/>
      <c r="PB920" s="63"/>
      <c r="PM920" s="63"/>
      <c r="PX920" s="63"/>
      <c r="QI920" s="63"/>
      <c r="QT920" s="63"/>
      <c r="RE920" s="63"/>
      <c r="RP920" s="63"/>
      <c r="SA920" s="63"/>
      <c r="SL920" s="63"/>
      <c r="SW920" s="63"/>
      <c r="TH920" s="63"/>
      <c r="TS920" s="63"/>
      <c r="UD920" s="63"/>
      <c r="UO920" s="63"/>
      <c r="UZ920" s="63"/>
      <c r="VK920" s="63"/>
      <c r="VV920" s="63"/>
      <c r="WG920" s="63"/>
      <c r="WR920" s="63"/>
      <c r="XC920" s="63"/>
      <c r="XN920" s="63"/>
      <c r="XY920" s="63"/>
      <c r="YJ920" s="63"/>
      <c r="YU920" s="63"/>
      <c r="ZF920" s="63"/>
      <c r="ZQ920" s="63"/>
      <c r="AAB920" s="63"/>
      <c r="AAM920" s="63"/>
      <c r="AAX920" s="63"/>
      <c r="ABI920" s="63"/>
      <c r="ABT920" s="63"/>
      <c r="ACE920" s="63"/>
      <c r="ACP920" s="63"/>
      <c r="ADA920" s="63"/>
      <c r="ADL920" s="63"/>
      <c r="ADW920" s="63"/>
      <c r="AEH920" s="63"/>
      <c r="AES920" s="63"/>
      <c r="AFD920" s="63"/>
      <c r="AFO920" s="63"/>
      <c r="AFZ920" s="63"/>
      <c r="AGK920" s="63"/>
      <c r="AGV920" s="63"/>
      <c r="AHG920" s="63"/>
      <c r="AHR920" s="63"/>
      <c r="AIC920" s="63"/>
      <c r="AIN920" s="63"/>
      <c r="AIY920" s="63"/>
      <c r="AJJ920" s="63"/>
      <c r="AJU920" s="63"/>
      <c r="AKF920" s="63"/>
      <c r="AKQ920" s="63"/>
      <c r="ALB920" s="63"/>
      <c r="ALM920" s="63"/>
      <c r="ALX920" s="63"/>
      <c r="AMI920" s="63"/>
      <c r="AMT920" s="63"/>
      <c r="ANE920" s="63"/>
      <c r="ANP920" s="63"/>
      <c r="AOA920" s="63"/>
      <c r="AOL920" s="63"/>
      <c r="AOW920" s="63"/>
      <c r="APH920" s="63"/>
      <c r="APS920" s="63"/>
      <c r="AQD920" s="63"/>
      <c r="AQO920" s="63"/>
      <c r="AQZ920" s="63"/>
      <c r="ARK920" s="63"/>
      <c r="ARV920" s="63"/>
      <c r="ASG920" s="63"/>
      <c r="ASR920" s="63"/>
      <c r="ATC920" s="63"/>
      <c r="ATN920" s="63"/>
      <c r="ATY920" s="63"/>
      <c r="AUJ920" s="63"/>
      <c r="AUU920" s="63"/>
      <c r="AVF920" s="63"/>
      <c r="AVQ920" s="63"/>
      <c r="AWB920" s="63"/>
      <c r="AWM920" s="63"/>
      <c r="AWX920" s="63"/>
      <c r="AXI920" s="63"/>
      <c r="AXT920" s="63"/>
      <c r="AYE920" s="63"/>
      <c r="AYP920" s="63"/>
      <c r="AZA920" s="63"/>
    </row>
    <row r="921" spans="1:1023 1034:1353" ht="18.75" customHeight="1" x14ac:dyDescent="0.35">
      <c r="A921" s="24">
        <f>'total Scrap'!A921</f>
        <v>0</v>
      </c>
      <c r="B921" s="29">
        <f>'total Scrap'!D921</f>
        <v>0</v>
      </c>
      <c r="C921" s="45">
        <f>'total Scrap'!E921</f>
        <v>0</v>
      </c>
      <c r="D921" s="8">
        <f>'total Scrap'!F921</f>
        <v>0</v>
      </c>
      <c r="E921" s="26">
        <f t="shared" ca="1" si="138"/>
        <v>1457</v>
      </c>
      <c r="F921" s="26">
        <f t="shared" si="139"/>
        <v>610</v>
      </c>
      <c r="G921" s="27">
        <f t="shared" ca="1" si="140"/>
        <v>43.571428571428569</v>
      </c>
      <c r="H921" s="26">
        <f t="shared" ca="1" si="141"/>
        <v>4</v>
      </c>
      <c r="I921" s="26"/>
      <c r="J921" s="30"/>
      <c r="P921" s="57">
        <f t="shared" si="142"/>
        <v>0</v>
      </c>
      <c r="Q921" s="30">
        <f t="shared" si="143"/>
        <v>0</v>
      </c>
      <c r="T921" s="42">
        <f t="shared" si="144"/>
        <v>0</v>
      </c>
      <c r="V921" s="43">
        <f t="shared" si="145"/>
        <v>0</v>
      </c>
      <c r="W921" s="42">
        <f t="shared" si="146"/>
        <v>2</v>
      </c>
      <c r="AG921" s="63"/>
      <c r="AR921" s="63"/>
      <c r="BC921" s="63"/>
      <c r="BN921" s="63"/>
      <c r="BY921" s="63"/>
      <c r="CJ921" s="63"/>
      <c r="CU921" s="63"/>
      <c r="DF921" s="63"/>
      <c r="DQ921" s="63"/>
      <c r="EB921" s="63"/>
      <c r="EM921" s="63"/>
      <c r="EX921" s="63"/>
      <c r="FI921" s="63"/>
      <c r="FT921" s="63"/>
      <c r="GE921" s="63"/>
      <c r="GP921" s="63"/>
      <c r="HA921" s="63"/>
      <c r="HL921" s="63"/>
      <c r="HW921" s="63"/>
      <c r="IH921" s="63"/>
      <c r="IS921" s="63"/>
      <c r="JD921" s="63"/>
      <c r="JO921" s="63"/>
      <c r="JZ921" s="63"/>
      <c r="KK921" s="63"/>
      <c r="KV921" s="63"/>
      <c r="LG921" s="63"/>
      <c r="LR921" s="63"/>
      <c r="MC921" s="63"/>
      <c r="MN921" s="63"/>
      <c r="MY921" s="63"/>
      <c r="NJ921" s="63"/>
      <c r="NU921" s="63"/>
      <c r="OF921" s="63"/>
      <c r="OQ921" s="63"/>
      <c r="PB921" s="63"/>
      <c r="PM921" s="63"/>
      <c r="PX921" s="63"/>
      <c r="QI921" s="63"/>
      <c r="QT921" s="63"/>
      <c r="RE921" s="63"/>
      <c r="RP921" s="63"/>
      <c r="SA921" s="63"/>
      <c r="SL921" s="63"/>
      <c r="SW921" s="63"/>
      <c r="TH921" s="63"/>
      <c r="TS921" s="63"/>
      <c r="UD921" s="63"/>
      <c r="UO921" s="63"/>
      <c r="UZ921" s="63"/>
      <c r="VK921" s="63"/>
      <c r="VV921" s="63"/>
      <c r="WG921" s="63"/>
      <c r="WR921" s="63"/>
      <c r="XC921" s="63"/>
      <c r="XN921" s="63"/>
      <c r="XY921" s="63"/>
      <c r="YJ921" s="63"/>
      <c r="YU921" s="63"/>
      <c r="ZF921" s="63"/>
      <c r="ZQ921" s="63"/>
      <c r="AAB921" s="63"/>
      <c r="AAM921" s="63"/>
      <c r="AAX921" s="63"/>
      <c r="ABI921" s="63"/>
      <c r="ABT921" s="63"/>
      <c r="ACE921" s="63"/>
      <c r="ACP921" s="63"/>
      <c r="ADA921" s="63"/>
      <c r="ADL921" s="63"/>
      <c r="ADW921" s="63"/>
      <c r="AEH921" s="63"/>
      <c r="AES921" s="63"/>
      <c r="AFD921" s="63"/>
      <c r="AFO921" s="63"/>
      <c r="AFZ921" s="63"/>
      <c r="AGK921" s="63"/>
      <c r="AGV921" s="63"/>
      <c r="AHG921" s="63"/>
      <c r="AHR921" s="63"/>
      <c r="AIC921" s="63"/>
      <c r="AIN921" s="63"/>
      <c r="AIY921" s="63"/>
      <c r="AJJ921" s="63"/>
      <c r="AJU921" s="63"/>
      <c r="AKF921" s="63"/>
      <c r="AKQ921" s="63"/>
      <c r="ALB921" s="63"/>
      <c r="ALM921" s="63"/>
      <c r="ALX921" s="63"/>
      <c r="AMI921" s="63"/>
      <c r="AMT921" s="63"/>
      <c r="ANE921" s="63"/>
      <c r="ANP921" s="63"/>
      <c r="AOA921" s="63"/>
      <c r="AOL921" s="63"/>
      <c r="AOW921" s="63"/>
      <c r="APH921" s="63"/>
      <c r="APS921" s="63"/>
      <c r="AQD921" s="63"/>
      <c r="AQO921" s="63"/>
      <c r="AQZ921" s="63"/>
      <c r="ARK921" s="63"/>
      <c r="ARV921" s="63"/>
      <c r="ASG921" s="63"/>
      <c r="ASR921" s="63"/>
      <c r="ATC921" s="63"/>
      <c r="ATN921" s="63"/>
      <c r="ATY921" s="63"/>
      <c r="AUJ921" s="63"/>
      <c r="AUU921" s="63"/>
      <c r="AVF921" s="63"/>
      <c r="AVQ921" s="63"/>
      <c r="AWB921" s="63"/>
      <c r="AWM921" s="63"/>
      <c r="AWX921" s="63"/>
      <c r="AXI921" s="63"/>
      <c r="AXT921" s="63"/>
      <c r="AYE921" s="63"/>
      <c r="AYP921" s="63"/>
      <c r="AZA921" s="63"/>
    </row>
    <row r="922" spans="1:1023 1034:1353" ht="18.75" customHeight="1" x14ac:dyDescent="0.35">
      <c r="A922" s="24">
        <f>'total Scrap'!A922</f>
        <v>0</v>
      </c>
      <c r="B922" s="29">
        <f>'total Scrap'!D922</f>
        <v>0</v>
      </c>
      <c r="C922" s="45">
        <f>'total Scrap'!E922</f>
        <v>0</v>
      </c>
      <c r="D922" s="8">
        <f>'total Scrap'!F922</f>
        <v>0</v>
      </c>
      <c r="E922" s="26">
        <f t="shared" ca="1" si="138"/>
        <v>1457</v>
      </c>
      <c r="F922" s="26">
        <f t="shared" si="139"/>
        <v>610</v>
      </c>
      <c r="G922" s="27">
        <f t="shared" ca="1" si="140"/>
        <v>43.571428571428569</v>
      </c>
      <c r="H922" s="26">
        <f t="shared" ca="1" si="141"/>
        <v>4</v>
      </c>
      <c r="I922" s="26"/>
      <c r="J922" s="30"/>
      <c r="P922" s="57">
        <f t="shared" si="142"/>
        <v>0</v>
      </c>
      <c r="Q922" s="30">
        <f t="shared" si="143"/>
        <v>0</v>
      </c>
      <c r="T922" s="42">
        <f t="shared" si="144"/>
        <v>0</v>
      </c>
      <c r="V922" s="43">
        <f t="shared" si="145"/>
        <v>0</v>
      </c>
      <c r="W922" s="42">
        <f t="shared" si="146"/>
        <v>2</v>
      </c>
      <c r="AG922" s="63"/>
      <c r="AR922" s="63"/>
      <c r="BC922" s="63"/>
      <c r="BN922" s="63"/>
      <c r="BY922" s="63"/>
      <c r="CJ922" s="63"/>
      <c r="CU922" s="63"/>
      <c r="DF922" s="63"/>
      <c r="DQ922" s="63"/>
      <c r="EB922" s="63"/>
      <c r="EM922" s="63"/>
      <c r="EX922" s="63"/>
      <c r="FI922" s="63"/>
      <c r="FT922" s="63"/>
      <c r="GE922" s="63"/>
      <c r="GP922" s="63"/>
      <c r="HA922" s="63"/>
      <c r="HL922" s="63"/>
      <c r="HW922" s="63"/>
      <c r="IH922" s="63"/>
      <c r="IS922" s="63"/>
      <c r="JD922" s="63"/>
      <c r="JO922" s="63"/>
      <c r="JZ922" s="63"/>
      <c r="KK922" s="63"/>
      <c r="KV922" s="63"/>
      <c r="LG922" s="63"/>
      <c r="LR922" s="63"/>
      <c r="MC922" s="63"/>
      <c r="MN922" s="63"/>
      <c r="MY922" s="63"/>
      <c r="NJ922" s="63"/>
      <c r="NU922" s="63"/>
      <c r="OF922" s="63"/>
      <c r="OQ922" s="63"/>
      <c r="PB922" s="63"/>
      <c r="PM922" s="63"/>
      <c r="PX922" s="63"/>
      <c r="QI922" s="63"/>
      <c r="QT922" s="63"/>
      <c r="RE922" s="63"/>
      <c r="RP922" s="63"/>
      <c r="SA922" s="63"/>
      <c r="SL922" s="63"/>
      <c r="SW922" s="63"/>
      <c r="TH922" s="63"/>
      <c r="TS922" s="63"/>
      <c r="UD922" s="63"/>
      <c r="UO922" s="63"/>
      <c r="UZ922" s="63"/>
      <c r="VK922" s="63"/>
      <c r="VV922" s="63"/>
      <c r="WG922" s="63"/>
      <c r="WR922" s="63"/>
      <c r="XC922" s="63"/>
      <c r="XN922" s="63"/>
      <c r="XY922" s="63"/>
      <c r="YJ922" s="63"/>
      <c r="YU922" s="63"/>
      <c r="ZF922" s="63"/>
      <c r="ZQ922" s="63"/>
      <c r="AAB922" s="63"/>
      <c r="AAM922" s="63"/>
      <c r="AAX922" s="63"/>
      <c r="ABI922" s="63"/>
      <c r="ABT922" s="63"/>
      <c r="ACE922" s="63"/>
      <c r="ACP922" s="63"/>
      <c r="ADA922" s="63"/>
      <c r="ADL922" s="63"/>
      <c r="ADW922" s="63"/>
      <c r="AEH922" s="63"/>
      <c r="AES922" s="63"/>
      <c r="AFD922" s="63"/>
      <c r="AFO922" s="63"/>
      <c r="AFZ922" s="63"/>
      <c r="AGK922" s="63"/>
      <c r="AGV922" s="63"/>
      <c r="AHG922" s="63"/>
      <c r="AHR922" s="63"/>
      <c r="AIC922" s="63"/>
      <c r="AIN922" s="63"/>
      <c r="AIY922" s="63"/>
      <c r="AJJ922" s="63"/>
      <c r="AJU922" s="63"/>
      <c r="AKF922" s="63"/>
      <c r="AKQ922" s="63"/>
      <c r="ALB922" s="63"/>
      <c r="ALM922" s="63"/>
      <c r="ALX922" s="63"/>
      <c r="AMI922" s="63"/>
      <c r="AMT922" s="63"/>
      <c r="ANE922" s="63"/>
      <c r="ANP922" s="63"/>
      <c r="AOA922" s="63"/>
      <c r="AOL922" s="63"/>
      <c r="AOW922" s="63"/>
      <c r="APH922" s="63"/>
      <c r="APS922" s="63"/>
      <c r="AQD922" s="63"/>
      <c r="AQO922" s="63"/>
      <c r="AQZ922" s="63"/>
      <c r="ARK922" s="63"/>
      <c r="ARV922" s="63"/>
      <c r="ASG922" s="63"/>
      <c r="ASR922" s="63"/>
      <c r="ATC922" s="63"/>
      <c r="ATN922" s="63"/>
      <c r="ATY922" s="63"/>
      <c r="AUJ922" s="63"/>
      <c r="AUU922" s="63"/>
      <c r="AVF922" s="63"/>
      <c r="AVQ922" s="63"/>
      <c r="AWB922" s="63"/>
      <c r="AWM922" s="63"/>
      <c r="AWX922" s="63"/>
      <c r="AXI922" s="63"/>
      <c r="AXT922" s="63"/>
      <c r="AYE922" s="63"/>
      <c r="AYP922" s="63"/>
      <c r="AZA922" s="63"/>
    </row>
    <row r="923" spans="1:1023 1034:1353" ht="18.75" customHeight="1" x14ac:dyDescent="0.35">
      <c r="A923" s="24">
        <f>'total Scrap'!A923</f>
        <v>0</v>
      </c>
      <c r="B923" s="29">
        <f>'total Scrap'!D923</f>
        <v>0</v>
      </c>
      <c r="C923" s="45">
        <f>'total Scrap'!E923</f>
        <v>0</v>
      </c>
      <c r="D923" s="8">
        <f>'total Scrap'!F923</f>
        <v>0</v>
      </c>
      <c r="E923" s="26">
        <f t="shared" ca="1" si="138"/>
        <v>1457</v>
      </c>
      <c r="F923" s="26">
        <f t="shared" si="139"/>
        <v>610</v>
      </c>
      <c r="G923" s="27">
        <f t="shared" ca="1" si="140"/>
        <v>43.571428571428569</v>
      </c>
      <c r="H923" s="26">
        <f t="shared" ca="1" si="141"/>
        <v>4</v>
      </c>
      <c r="I923" s="26"/>
      <c r="J923" s="30"/>
      <c r="P923" s="57">
        <f t="shared" si="142"/>
        <v>0</v>
      </c>
      <c r="Q923" s="30">
        <f t="shared" si="143"/>
        <v>0</v>
      </c>
      <c r="T923" s="42">
        <f t="shared" si="144"/>
        <v>0</v>
      </c>
      <c r="V923" s="43">
        <f t="shared" si="145"/>
        <v>0</v>
      </c>
      <c r="W923" s="42">
        <f t="shared" si="146"/>
        <v>2</v>
      </c>
      <c r="AG923" s="63"/>
      <c r="AR923" s="63"/>
      <c r="BC923" s="63"/>
      <c r="BN923" s="63"/>
      <c r="BY923" s="63"/>
      <c r="CJ923" s="63"/>
      <c r="CU923" s="63"/>
      <c r="DF923" s="63"/>
      <c r="DQ923" s="63"/>
      <c r="EB923" s="63"/>
      <c r="EM923" s="63"/>
      <c r="EX923" s="63"/>
      <c r="FI923" s="63"/>
      <c r="FT923" s="63"/>
      <c r="GE923" s="63"/>
      <c r="GP923" s="63"/>
      <c r="HA923" s="63"/>
      <c r="HL923" s="63"/>
      <c r="HW923" s="63"/>
      <c r="IH923" s="63"/>
      <c r="IS923" s="63"/>
      <c r="JD923" s="63"/>
      <c r="JO923" s="63"/>
      <c r="JZ923" s="63"/>
      <c r="KK923" s="63"/>
      <c r="KV923" s="63"/>
      <c r="LG923" s="63"/>
      <c r="LR923" s="63"/>
      <c r="MC923" s="63"/>
      <c r="MN923" s="63"/>
      <c r="MY923" s="63"/>
      <c r="NJ923" s="63"/>
      <c r="NU923" s="63"/>
      <c r="OF923" s="63"/>
      <c r="OQ923" s="63"/>
      <c r="PB923" s="63"/>
      <c r="PM923" s="63"/>
      <c r="PX923" s="63"/>
      <c r="QI923" s="63"/>
      <c r="QT923" s="63"/>
      <c r="RE923" s="63"/>
      <c r="RP923" s="63"/>
      <c r="SA923" s="63"/>
      <c r="SL923" s="63"/>
      <c r="SW923" s="63"/>
      <c r="TH923" s="63"/>
      <c r="TS923" s="63"/>
      <c r="UD923" s="63"/>
      <c r="UO923" s="63"/>
      <c r="UZ923" s="63"/>
      <c r="VK923" s="63"/>
      <c r="VV923" s="63"/>
      <c r="WG923" s="63"/>
      <c r="WR923" s="63"/>
      <c r="XC923" s="63"/>
      <c r="XN923" s="63"/>
      <c r="XY923" s="63"/>
      <c r="YJ923" s="63"/>
      <c r="YU923" s="63"/>
      <c r="ZF923" s="63"/>
      <c r="ZQ923" s="63"/>
      <c r="AAB923" s="63"/>
      <c r="AAM923" s="63"/>
      <c r="AAX923" s="63"/>
      <c r="ABI923" s="63"/>
      <c r="ABT923" s="63"/>
      <c r="ACE923" s="63"/>
      <c r="ACP923" s="63"/>
      <c r="ADA923" s="63"/>
      <c r="ADL923" s="63"/>
      <c r="ADW923" s="63"/>
      <c r="AEH923" s="63"/>
      <c r="AES923" s="63"/>
      <c r="AFD923" s="63"/>
      <c r="AFO923" s="63"/>
      <c r="AFZ923" s="63"/>
      <c r="AGK923" s="63"/>
      <c r="AGV923" s="63"/>
      <c r="AHG923" s="63"/>
      <c r="AHR923" s="63"/>
      <c r="AIC923" s="63"/>
      <c r="AIN923" s="63"/>
      <c r="AIY923" s="63"/>
      <c r="AJJ923" s="63"/>
      <c r="AJU923" s="63"/>
      <c r="AKF923" s="63"/>
      <c r="AKQ923" s="63"/>
      <c r="ALB923" s="63"/>
      <c r="ALM923" s="63"/>
      <c r="ALX923" s="63"/>
      <c r="AMI923" s="63"/>
      <c r="AMT923" s="63"/>
      <c r="ANE923" s="63"/>
      <c r="ANP923" s="63"/>
      <c r="AOA923" s="63"/>
      <c r="AOL923" s="63"/>
      <c r="AOW923" s="63"/>
      <c r="APH923" s="63"/>
      <c r="APS923" s="63"/>
      <c r="AQD923" s="63"/>
      <c r="AQO923" s="63"/>
      <c r="AQZ923" s="63"/>
      <c r="ARK923" s="63"/>
      <c r="ARV923" s="63"/>
      <c r="ASG923" s="63"/>
      <c r="ASR923" s="63"/>
      <c r="ATC923" s="63"/>
      <c r="ATN923" s="63"/>
      <c r="ATY923" s="63"/>
      <c r="AUJ923" s="63"/>
      <c r="AUU923" s="63"/>
      <c r="AVF923" s="63"/>
      <c r="AVQ923" s="63"/>
      <c r="AWB923" s="63"/>
      <c r="AWM923" s="63"/>
      <c r="AWX923" s="63"/>
      <c r="AXI923" s="63"/>
      <c r="AXT923" s="63"/>
      <c r="AYE923" s="63"/>
      <c r="AYP923" s="63"/>
      <c r="AZA923" s="63"/>
    </row>
    <row r="924" spans="1:1023 1034:1353" ht="18.75" customHeight="1" x14ac:dyDescent="0.35">
      <c r="A924" s="24">
        <f>'total Scrap'!A924</f>
        <v>0</v>
      </c>
      <c r="B924" s="29">
        <f>'total Scrap'!D924</f>
        <v>0</v>
      </c>
      <c r="C924" s="45">
        <f>'total Scrap'!E924</f>
        <v>0</v>
      </c>
      <c r="D924" s="8">
        <f>'total Scrap'!F924</f>
        <v>0</v>
      </c>
      <c r="E924" s="26">
        <f t="shared" ca="1" si="138"/>
        <v>1457</v>
      </c>
      <c r="F924" s="26">
        <f t="shared" si="139"/>
        <v>610</v>
      </c>
      <c r="G924" s="27">
        <f t="shared" ca="1" si="140"/>
        <v>43.571428571428569</v>
      </c>
      <c r="H924" s="26">
        <f t="shared" ca="1" si="141"/>
        <v>4</v>
      </c>
      <c r="I924" s="26"/>
      <c r="J924" s="30"/>
      <c r="P924" s="57">
        <f t="shared" si="142"/>
        <v>0</v>
      </c>
      <c r="Q924" s="30">
        <f t="shared" si="143"/>
        <v>0</v>
      </c>
      <c r="T924" s="42">
        <f t="shared" si="144"/>
        <v>0</v>
      </c>
      <c r="V924" s="43">
        <f t="shared" si="145"/>
        <v>0</v>
      </c>
      <c r="W924" s="42">
        <f t="shared" si="146"/>
        <v>2</v>
      </c>
      <c r="AG924" s="63"/>
      <c r="AR924" s="63"/>
      <c r="BC924" s="63"/>
      <c r="BN924" s="63"/>
      <c r="BY924" s="63"/>
      <c r="CJ924" s="63"/>
      <c r="CU924" s="63"/>
      <c r="DF924" s="63"/>
      <c r="DQ924" s="63"/>
      <c r="EB924" s="63"/>
      <c r="EM924" s="63"/>
      <c r="EX924" s="63"/>
      <c r="FI924" s="63"/>
      <c r="FT924" s="63"/>
      <c r="GE924" s="63"/>
      <c r="GP924" s="63"/>
      <c r="HA924" s="63"/>
      <c r="HL924" s="63"/>
      <c r="HW924" s="63"/>
      <c r="IH924" s="63"/>
      <c r="IS924" s="63"/>
      <c r="JD924" s="63"/>
      <c r="JO924" s="63"/>
      <c r="JZ924" s="63"/>
      <c r="KK924" s="63"/>
      <c r="KV924" s="63"/>
      <c r="LG924" s="63"/>
      <c r="LR924" s="63"/>
      <c r="MC924" s="63"/>
      <c r="MN924" s="63"/>
      <c r="MY924" s="63"/>
      <c r="NJ924" s="63"/>
      <c r="NU924" s="63"/>
      <c r="OF924" s="63"/>
      <c r="OQ924" s="63"/>
      <c r="PB924" s="63"/>
      <c r="PM924" s="63"/>
      <c r="PX924" s="63"/>
      <c r="QI924" s="63"/>
      <c r="QT924" s="63"/>
      <c r="RE924" s="63"/>
      <c r="RP924" s="63"/>
      <c r="SA924" s="63"/>
      <c r="SL924" s="63"/>
      <c r="SW924" s="63"/>
      <c r="TH924" s="63"/>
      <c r="TS924" s="63"/>
      <c r="UD924" s="63"/>
      <c r="UO924" s="63"/>
      <c r="UZ924" s="63"/>
      <c r="VK924" s="63"/>
      <c r="VV924" s="63"/>
      <c r="WG924" s="63"/>
      <c r="WR924" s="63"/>
      <c r="XC924" s="63"/>
      <c r="XN924" s="63"/>
      <c r="XY924" s="63"/>
      <c r="YJ924" s="63"/>
      <c r="YU924" s="63"/>
      <c r="ZF924" s="63"/>
      <c r="ZQ924" s="63"/>
      <c r="AAB924" s="63"/>
      <c r="AAM924" s="63"/>
      <c r="AAX924" s="63"/>
      <c r="ABI924" s="63"/>
      <c r="ABT924" s="63"/>
      <c r="ACE924" s="63"/>
      <c r="ACP924" s="63"/>
      <c r="ADA924" s="63"/>
      <c r="ADL924" s="63"/>
      <c r="ADW924" s="63"/>
      <c r="AEH924" s="63"/>
      <c r="AES924" s="63"/>
      <c r="AFD924" s="63"/>
      <c r="AFO924" s="63"/>
      <c r="AFZ924" s="63"/>
      <c r="AGK924" s="63"/>
      <c r="AGV924" s="63"/>
      <c r="AHG924" s="63"/>
      <c r="AHR924" s="63"/>
      <c r="AIC924" s="63"/>
      <c r="AIN924" s="63"/>
      <c r="AIY924" s="63"/>
      <c r="AJJ924" s="63"/>
      <c r="AJU924" s="63"/>
      <c r="AKF924" s="63"/>
      <c r="AKQ924" s="63"/>
      <c r="ALB924" s="63"/>
      <c r="ALM924" s="63"/>
      <c r="ALX924" s="63"/>
      <c r="AMI924" s="63"/>
      <c r="AMT924" s="63"/>
      <c r="ANE924" s="63"/>
      <c r="ANP924" s="63"/>
      <c r="AOA924" s="63"/>
      <c r="AOL924" s="63"/>
      <c r="AOW924" s="63"/>
      <c r="APH924" s="63"/>
      <c r="APS924" s="63"/>
      <c r="AQD924" s="63"/>
      <c r="AQO924" s="63"/>
      <c r="AQZ924" s="63"/>
      <c r="ARK924" s="63"/>
      <c r="ARV924" s="63"/>
      <c r="ASG924" s="63"/>
      <c r="ASR924" s="63"/>
      <c r="ATC924" s="63"/>
      <c r="ATN924" s="63"/>
      <c r="ATY924" s="63"/>
      <c r="AUJ924" s="63"/>
      <c r="AUU924" s="63"/>
      <c r="AVF924" s="63"/>
      <c r="AVQ924" s="63"/>
      <c r="AWB924" s="63"/>
      <c r="AWM924" s="63"/>
      <c r="AWX924" s="63"/>
      <c r="AXI924" s="63"/>
      <c r="AXT924" s="63"/>
      <c r="AYE924" s="63"/>
      <c r="AYP924" s="63"/>
      <c r="AZA924" s="63"/>
    </row>
    <row r="925" spans="1:1023 1034:1353" ht="18.75" customHeight="1" x14ac:dyDescent="0.35">
      <c r="A925" s="24">
        <f>'total Scrap'!A925</f>
        <v>0</v>
      </c>
      <c r="B925" s="29">
        <f>'total Scrap'!D925</f>
        <v>0</v>
      </c>
      <c r="C925" s="45">
        <f>'total Scrap'!E925</f>
        <v>0</v>
      </c>
      <c r="D925" s="8">
        <f>'total Scrap'!F925</f>
        <v>0</v>
      </c>
      <c r="E925" s="26">
        <f t="shared" ca="1" si="138"/>
        <v>1457</v>
      </c>
      <c r="F925" s="26">
        <f t="shared" si="139"/>
        <v>610</v>
      </c>
      <c r="G925" s="27">
        <f t="shared" ca="1" si="140"/>
        <v>43.571428571428569</v>
      </c>
      <c r="H925" s="26">
        <f t="shared" ca="1" si="141"/>
        <v>4</v>
      </c>
      <c r="I925" s="26"/>
      <c r="J925" s="30"/>
      <c r="P925" s="57">
        <f t="shared" si="142"/>
        <v>0</v>
      </c>
      <c r="Q925" s="30">
        <f t="shared" si="143"/>
        <v>0</v>
      </c>
      <c r="T925" s="42">
        <f t="shared" si="144"/>
        <v>0</v>
      </c>
      <c r="V925" s="43">
        <f t="shared" si="145"/>
        <v>0</v>
      </c>
      <c r="W925" s="42">
        <f t="shared" si="146"/>
        <v>2</v>
      </c>
      <c r="AG925" s="63"/>
      <c r="AR925" s="63"/>
      <c r="BC925" s="63"/>
      <c r="BN925" s="63"/>
      <c r="BY925" s="63"/>
      <c r="CJ925" s="63"/>
      <c r="CU925" s="63"/>
      <c r="DF925" s="63"/>
      <c r="DQ925" s="63"/>
      <c r="EB925" s="63"/>
      <c r="EM925" s="63"/>
      <c r="EX925" s="63"/>
      <c r="FI925" s="63"/>
      <c r="FT925" s="63"/>
      <c r="GE925" s="63"/>
      <c r="GP925" s="63"/>
      <c r="HA925" s="63"/>
      <c r="HL925" s="63"/>
      <c r="HW925" s="63"/>
      <c r="IH925" s="63"/>
      <c r="IS925" s="63"/>
      <c r="JD925" s="63"/>
      <c r="JO925" s="63"/>
      <c r="JZ925" s="63"/>
      <c r="KK925" s="63"/>
      <c r="KV925" s="63"/>
      <c r="LG925" s="63"/>
      <c r="LR925" s="63"/>
      <c r="MC925" s="63"/>
      <c r="MN925" s="63"/>
      <c r="MY925" s="63"/>
      <c r="NJ925" s="63"/>
      <c r="NU925" s="63"/>
      <c r="OF925" s="63"/>
      <c r="OQ925" s="63"/>
      <c r="PB925" s="63"/>
      <c r="PM925" s="63"/>
      <c r="PX925" s="63"/>
      <c r="QI925" s="63"/>
      <c r="QT925" s="63"/>
      <c r="RE925" s="63"/>
      <c r="RP925" s="63"/>
      <c r="SA925" s="63"/>
      <c r="SL925" s="63"/>
      <c r="SW925" s="63"/>
      <c r="TH925" s="63"/>
      <c r="TS925" s="63"/>
      <c r="UD925" s="63"/>
      <c r="UO925" s="63"/>
      <c r="UZ925" s="63"/>
      <c r="VK925" s="63"/>
      <c r="VV925" s="63"/>
      <c r="WG925" s="63"/>
      <c r="WR925" s="63"/>
      <c r="XC925" s="63"/>
      <c r="XN925" s="63"/>
      <c r="XY925" s="63"/>
      <c r="YJ925" s="63"/>
      <c r="YU925" s="63"/>
      <c r="ZF925" s="63"/>
      <c r="ZQ925" s="63"/>
      <c r="AAB925" s="63"/>
      <c r="AAM925" s="63"/>
      <c r="AAX925" s="63"/>
      <c r="ABI925" s="63"/>
      <c r="ABT925" s="63"/>
      <c r="ACE925" s="63"/>
      <c r="ACP925" s="63"/>
      <c r="ADA925" s="63"/>
      <c r="ADL925" s="63"/>
      <c r="ADW925" s="63"/>
      <c r="AEH925" s="63"/>
      <c r="AES925" s="63"/>
      <c r="AFD925" s="63"/>
      <c r="AFO925" s="63"/>
      <c r="AFZ925" s="63"/>
      <c r="AGK925" s="63"/>
      <c r="AGV925" s="63"/>
      <c r="AHG925" s="63"/>
      <c r="AHR925" s="63"/>
      <c r="AIC925" s="63"/>
      <c r="AIN925" s="63"/>
      <c r="AIY925" s="63"/>
      <c r="AJJ925" s="63"/>
      <c r="AJU925" s="63"/>
      <c r="AKF925" s="63"/>
      <c r="AKQ925" s="63"/>
      <c r="ALB925" s="63"/>
      <c r="ALM925" s="63"/>
      <c r="ALX925" s="63"/>
      <c r="AMI925" s="63"/>
      <c r="AMT925" s="63"/>
      <c r="ANE925" s="63"/>
      <c r="ANP925" s="63"/>
      <c r="AOA925" s="63"/>
      <c r="AOL925" s="63"/>
      <c r="AOW925" s="63"/>
      <c r="APH925" s="63"/>
      <c r="APS925" s="63"/>
      <c r="AQD925" s="63"/>
      <c r="AQO925" s="63"/>
      <c r="AQZ925" s="63"/>
      <c r="ARK925" s="63"/>
      <c r="ARV925" s="63"/>
      <c r="ASG925" s="63"/>
      <c r="ASR925" s="63"/>
      <c r="ATC925" s="63"/>
      <c r="ATN925" s="63"/>
      <c r="ATY925" s="63"/>
      <c r="AUJ925" s="63"/>
      <c r="AUU925" s="63"/>
      <c r="AVF925" s="63"/>
      <c r="AVQ925" s="63"/>
      <c r="AWB925" s="63"/>
      <c r="AWM925" s="63"/>
      <c r="AWX925" s="63"/>
      <c r="AXI925" s="63"/>
      <c r="AXT925" s="63"/>
      <c r="AYE925" s="63"/>
      <c r="AYP925" s="63"/>
      <c r="AZA925" s="63"/>
    </row>
    <row r="926" spans="1:1023 1034:1353" ht="18.75" customHeight="1" x14ac:dyDescent="0.35">
      <c r="A926" s="24">
        <f>'total Scrap'!A926</f>
        <v>0</v>
      </c>
      <c r="B926" s="29">
        <f>'total Scrap'!D926</f>
        <v>0</v>
      </c>
      <c r="C926" s="45">
        <f>'total Scrap'!E926</f>
        <v>0</v>
      </c>
      <c r="D926" s="8">
        <f>'total Scrap'!F926</f>
        <v>0</v>
      </c>
      <c r="E926" s="26">
        <f t="shared" ca="1" si="138"/>
        <v>1457</v>
      </c>
      <c r="F926" s="26">
        <f t="shared" si="139"/>
        <v>610</v>
      </c>
      <c r="G926" s="27">
        <f t="shared" ca="1" si="140"/>
        <v>43.571428571428569</v>
      </c>
      <c r="H926" s="26">
        <f t="shared" ca="1" si="141"/>
        <v>4</v>
      </c>
      <c r="I926" s="26"/>
      <c r="J926" s="30"/>
      <c r="P926" s="57">
        <f t="shared" si="142"/>
        <v>0</v>
      </c>
      <c r="Q926" s="30">
        <f t="shared" si="143"/>
        <v>0</v>
      </c>
      <c r="T926" s="42">
        <f t="shared" si="144"/>
        <v>0</v>
      </c>
      <c r="V926" s="43">
        <f t="shared" si="145"/>
        <v>0</v>
      </c>
      <c r="W926" s="42">
        <f t="shared" si="146"/>
        <v>2</v>
      </c>
      <c r="AG926" s="63"/>
      <c r="AR926" s="63"/>
      <c r="BC926" s="63"/>
      <c r="BN926" s="63"/>
      <c r="BY926" s="63"/>
      <c r="CJ926" s="63"/>
      <c r="CU926" s="63"/>
      <c r="DF926" s="63"/>
      <c r="DQ926" s="63"/>
      <c r="EB926" s="63"/>
      <c r="EM926" s="63"/>
      <c r="EX926" s="63"/>
      <c r="FI926" s="63"/>
      <c r="FT926" s="63"/>
      <c r="GE926" s="63"/>
      <c r="GP926" s="63"/>
      <c r="HA926" s="63"/>
      <c r="HL926" s="63"/>
      <c r="HW926" s="63"/>
      <c r="IH926" s="63"/>
      <c r="IS926" s="63"/>
      <c r="JD926" s="63"/>
      <c r="JO926" s="63"/>
      <c r="JZ926" s="63"/>
      <c r="KK926" s="63"/>
      <c r="KV926" s="63"/>
      <c r="LG926" s="63"/>
      <c r="LR926" s="63"/>
      <c r="MC926" s="63"/>
      <c r="MN926" s="63"/>
      <c r="MY926" s="63"/>
      <c r="NJ926" s="63"/>
      <c r="NU926" s="63"/>
      <c r="OF926" s="63"/>
      <c r="OQ926" s="63"/>
      <c r="PB926" s="63"/>
      <c r="PM926" s="63"/>
      <c r="PX926" s="63"/>
      <c r="QI926" s="63"/>
      <c r="QT926" s="63"/>
      <c r="RE926" s="63"/>
      <c r="RP926" s="63"/>
      <c r="SA926" s="63"/>
      <c r="SL926" s="63"/>
      <c r="SW926" s="63"/>
      <c r="TH926" s="63"/>
      <c r="TS926" s="63"/>
      <c r="UD926" s="63"/>
      <c r="UO926" s="63"/>
      <c r="UZ926" s="63"/>
      <c r="VK926" s="63"/>
      <c r="VV926" s="63"/>
      <c r="WG926" s="63"/>
      <c r="WR926" s="63"/>
      <c r="XC926" s="63"/>
      <c r="XN926" s="63"/>
      <c r="XY926" s="63"/>
      <c r="YJ926" s="63"/>
      <c r="YU926" s="63"/>
      <c r="ZF926" s="63"/>
      <c r="ZQ926" s="63"/>
      <c r="AAB926" s="63"/>
      <c r="AAM926" s="63"/>
      <c r="AAX926" s="63"/>
      <c r="ABI926" s="63"/>
      <c r="ABT926" s="63"/>
      <c r="ACE926" s="63"/>
      <c r="ACP926" s="63"/>
      <c r="ADA926" s="63"/>
      <c r="ADL926" s="63"/>
      <c r="ADW926" s="63"/>
      <c r="AEH926" s="63"/>
      <c r="AES926" s="63"/>
      <c r="AFD926" s="63"/>
      <c r="AFO926" s="63"/>
      <c r="AFZ926" s="63"/>
      <c r="AGK926" s="63"/>
      <c r="AGV926" s="63"/>
      <c r="AHG926" s="63"/>
      <c r="AHR926" s="63"/>
      <c r="AIC926" s="63"/>
      <c r="AIN926" s="63"/>
      <c r="AIY926" s="63"/>
      <c r="AJJ926" s="63"/>
      <c r="AJU926" s="63"/>
      <c r="AKF926" s="63"/>
      <c r="AKQ926" s="63"/>
      <c r="ALB926" s="63"/>
      <c r="ALM926" s="63"/>
      <c r="ALX926" s="63"/>
      <c r="AMI926" s="63"/>
      <c r="AMT926" s="63"/>
      <c r="ANE926" s="63"/>
      <c r="ANP926" s="63"/>
      <c r="AOA926" s="63"/>
      <c r="AOL926" s="63"/>
      <c r="AOW926" s="63"/>
      <c r="APH926" s="63"/>
      <c r="APS926" s="63"/>
      <c r="AQD926" s="63"/>
      <c r="AQO926" s="63"/>
      <c r="AQZ926" s="63"/>
      <c r="ARK926" s="63"/>
      <c r="ARV926" s="63"/>
      <c r="ASG926" s="63"/>
      <c r="ASR926" s="63"/>
      <c r="ATC926" s="63"/>
      <c r="ATN926" s="63"/>
      <c r="ATY926" s="63"/>
      <c r="AUJ926" s="63"/>
      <c r="AUU926" s="63"/>
      <c r="AVF926" s="63"/>
      <c r="AVQ926" s="63"/>
      <c r="AWB926" s="63"/>
      <c r="AWM926" s="63"/>
      <c r="AWX926" s="63"/>
      <c r="AXI926" s="63"/>
      <c r="AXT926" s="63"/>
      <c r="AYE926" s="63"/>
      <c r="AYP926" s="63"/>
      <c r="AZA926" s="63"/>
    </row>
    <row r="927" spans="1:1023 1034:1353" ht="18.75" customHeight="1" x14ac:dyDescent="0.35">
      <c r="A927" s="24">
        <f>'total Scrap'!A927</f>
        <v>0</v>
      </c>
      <c r="B927" s="29">
        <f>'total Scrap'!D927</f>
        <v>0</v>
      </c>
      <c r="C927" s="45">
        <f>'total Scrap'!E927</f>
        <v>0</v>
      </c>
      <c r="D927" s="8">
        <f>'total Scrap'!F927</f>
        <v>0</v>
      </c>
      <c r="E927" s="26">
        <f t="shared" ca="1" si="138"/>
        <v>1457</v>
      </c>
      <c r="F927" s="26">
        <f t="shared" si="139"/>
        <v>610</v>
      </c>
      <c r="G927" s="27">
        <f t="shared" ca="1" si="140"/>
        <v>43.571428571428569</v>
      </c>
      <c r="H927" s="26">
        <f t="shared" ca="1" si="141"/>
        <v>4</v>
      </c>
      <c r="I927" s="26"/>
      <c r="J927" s="30"/>
      <c r="P927" s="57">
        <f t="shared" si="142"/>
        <v>0</v>
      </c>
      <c r="Q927" s="30">
        <f t="shared" si="143"/>
        <v>0</v>
      </c>
      <c r="T927" s="42">
        <f t="shared" si="144"/>
        <v>0</v>
      </c>
      <c r="V927" s="43">
        <f t="shared" si="145"/>
        <v>0</v>
      </c>
      <c r="W927" s="42">
        <f t="shared" si="146"/>
        <v>2</v>
      </c>
      <c r="AG927" s="63"/>
      <c r="AR927" s="63"/>
      <c r="BC927" s="63"/>
      <c r="BN927" s="63"/>
      <c r="BY927" s="63"/>
      <c r="CJ927" s="63"/>
      <c r="CU927" s="63"/>
      <c r="DF927" s="63"/>
      <c r="DQ927" s="63"/>
      <c r="EB927" s="63"/>
      <c r="EM927" s="63"/>
      <c r="EX927" s="63"/>
      <c r="FI927" s="63"/>
      <c r="FT927" s="63"/>
      <c r="GE927" s="63"/>
      <c r="GP927" s="63"/>
      <c r="HA927" s="63"/>
      <c r="HL927" s="63"/>
      <c r="HW927" s="63"/>
      <c r="IH927" s="63"/>
      <c r="IS927" s="63"/>
      <c r="JD927" s="63"/>
      <c r="JO927" s="63"/>
      <c r="JZ927" s="63"/>
      <c r="KK927" s="63"/>
      <c r="KV927" s="63"/>
      <c r="LG927" s="63"/>
      <c r="LR927" s="63"/>
      <c r="MC927" s="63"/>
      <c r="MN927" s="63"/>
      <c r="MY927" s="63"/>
      <c r="NJ927" s="63"/>
      <c r="NU927" s="63"/>
      <c r="OF927" s="63"/>
      <c r="OQ927" s="63"/>
      <c r="PB927" s="63"/>
      <c r="PM927" s="63"/>
      <c r="PX927" s="63"/>
      <c r="QI927" s="63"/>
      <c r="QT927" s="63"/>
      <c r="RE927" s="63"/>
      <c r="RP927" s="63"/>
      <c r="SA927" s="63"/>
      <c r="SL927" s="63"/>
      <c r="SW927" s="63"/>
      <c r="TH927" s="63"/>
      <c r="TS927" s="63"/>
      <c r="UD927" s="63"/>
      <c r="UO927" s="63"/>
      <c r="UZ927" s="63"/>
      <c r="VK927" s="63"/>
      <c r="VV927" s="63"/>
      <c r="WG927" s="63"/>
      <c r="WR927" s="63"/>
      <c r="XC927" s="63"/>
      <c r="XN927" s="63"/>
      <c r="XY927" s="63"/>
      <c r="YJ927" s="63"/>
      <c r="YU927" s="63"/>
      <c r="ZF927" s="63"/>
      <c r="ZQ927" s="63"/>
      <c r="AAB927" s="63"/>
      <c r="AAM927" s="63"/>
      <c r="AAX927" s="63"/>
      <c r="ABI927" s="63"/>
      <c r="ABT927" s="63"/>
      <c r="ACE927" s="63"/>
      <c r="ACP927" s="63"/>
      <c r="ADA927" s="63"/>
      <c r="ADL927" s="63"/>
      <c r="ADW927" s="63"/>
      <c r="AEH927" s="63"/>
      <c r="AES927" s="63"/>
      <c r="AFD927" s="63"/>
      <c r="AFO927" s="63"/>
      <c r="AFZ927" s="63"/>
      <c r="AGK927" s="63"/>
      <c r="AGV927" s="63"/>
      <c r="AHG927" s="63"/>
      <c r="AHR927" s="63"/>
      <c r="AIC927" s="63"/>
      <c r="AIN927" s="63"/>
      <c r="AIY927" s="63"/>
      <c r="AJJ927" s="63"/>
      <c r="AJU927" s="63"/>
      <c r="AKF927" s="63"/>
      <c r="AKQ927" s="63"/>
      <c r="ALB927" s="63"/>
      <c r="ALM927" s="63"/>
      <c r="ALX927" s="63"/>
      <c r="AMI927" s="63"/>
      <c r="AMT927" s="63"/>
      <c r="ANE927" s="63"/>
      <c r="ANP927" s="63"/>
      <c r="AOA927" s="63"/>
      <c r="AOL927" s="63"/>
      <c r="AOW927" s="63"/>
      <c r="APH927" s="63"/>
      <c r="APS927" s="63"/>
      <c r="AQD927" s="63"/>
      <c r="AQO927" s="63"/>
      <c r="AQZ927" s="63"/>
      <c r="ARK927" s="63"/>
      <c r="ARV927" s="63"/>
      <c r="ASG927" s="63"/>
      <c r="ASR927" s="63"/>
      <c r="ATC927" s="63"/>
      <c r="ATN927" s="63"/>
      <c r="ATY927" s="63"/>
      <c r="AUJ927" s="63"/>
      <c r="AUU927" s="63"/>
      <c r="AVF927" s="63"/>
      <c r="AVQ927" s="63"/>
      <c r="AWB927" s="63"/>
      <c r="AWM927" s="63"/>
      <c r="AWX927" s="63"/>
      <c r="AXI927" s="63"/>
      <c r="AXT927" s="63"/>
      <c r="AYE927" s="63"/>
      <c r="AYP927" s="63"/>
      <c r="AZA927" s="63"/>
    </row>
    <row r="928" spans="1:1023 1034:1353" ht="18.75" customHeight="1" x14ac:dyDescent="0.35">
      <c r="A928" s="24">
        <f>'total Scrap'!A928</f>
        <v>0</v>
      </c>
      <c r="B928" s="29">
        <f>'total Scrap'!D928</f>
        <v>0</v>
      </c>
      <c r="C928" s="45">
        <f>'total Scrap'!E928</f>
        <v>0</v>
      </c>
      <c r="D928" s="8">
        <f>'total Scrap'!F928</f>
        <v>0</v>
      </c>
      <c r="E928" s="26">
        <f t="shared" ca="1" si="138"/>
        <v>1457</v>
      </c>
      <c r="F928" s="26">
        <f t="shared" si="139"/>
        <v>610</v>
      </c>
      <c r="G928" s="27">
        <f t="shared" ca="1" si="140"/>
        <v>43.571428571428569</v>
      </c>
      <c r="H928" s="26">
        <f t="shared" ca="1" si="141"/>
        <v>4</v>
      </c>
      <c r="I928" s="26"/>
      <c r="J928" s="30"/>
      <c r="P928" s="57">
        <f t="shared" si="142"/>
        <v>0</v>
      </c>
      <c r="Q928" s="30">
        <f t="shared" si="143"/>
        <v>0</v>
      </c>
      <c r="T928" s="42">
        <f t="shared" si="144"/>
        <v>0</v>
      </c>
      <c r="V928" s="43">
        <f t="shared" si="145"/>
        <v>0</v>
      </c>
      <c r="W928" s="42">
        <f t="shared" si="146"/>
        <v>2</v>
      </c>
      <c r="AG928" s="63"/>
      <c r="AR928" s="63"/>
      <c r="BC928" s="63"/>
      <c r="BN928" s="63"/>
      <c r="BY928" s="63"/>
      <c r="CJ928" s="63"/>
      <c r="CU928" s="63"/>
      <c r="DF928" s="63"/>
      <c r="DQ928" s="63"/>
      <c r="EB928" s="63"/>
      <c r="EM928" s="63"/>
      <c r="EX928" s="63"/>
      <c r="FI928" s="63"/>
      <c r="FT928" s="63"/>
      <c r="GE928" s="63"/>
      <c r="GP928" s="63"/>
      <c r="HA928" s="63"/>
      <c r="HL928" s="63"/>
      <c r="HW928" s="63"/>
      <c r="IH928" s="63"/>
      <c r="IS928" s="63"/>
      <c r="JD928" s="63"/>
      <c r="JO928" s="63"/>
      <c r="JZ928" s="63"/>
      <c r="KK928" s="63"/>
      <c r="KV928" s="63"/>
      <c r="LG928" s="63"/>
      <c r="LR928" s="63"/>
      <c r="MC928" s="63"/>
      <c r="MN928" s="63"/>
      <c r="MY928" s="63"/>
      <c r="NJ928" s="63"/>
      <c r="NU928" s="63"/>
      <c r="OF928" s="63"/>
      <c r="OQ928" s="63"/>
      <c r="PB928" s="63"/>
      <c r="PM928" s="63"/>
      <c r="PX928" s="63"/>
      <c r="QI928" s="63"/>
      <c r="QT928" s="63"/>
      <c r="RE928" s="63"/>
      <c r="RP928" s="63"/>
      <c r="SA928" s="63"/>
      <c r="SL928" s="63"/>
      <c r="SW928" s="63"/>
      <c r="TH928" s="63"/>
      <c r="TS928" s="63"/>
      <c r="UD928" s="63"/>
      <c r="UO928" s="63"/>
      <c r="UZ928" s="63"/>
      <c r="VK928" s="63"/>
      <c r="VV928" s="63"/>
      <c r="WG928" s="63"/>
      <c r="WR928" s="63"/>
      <c r="XC928" s="63"/>
      <c r="XN928" s="63"/>
      <c r="XY928" s="63"/>
      <c r="YJ928" s="63"/>
      <c r="YU928" s="63"/>
      <c r="ZF928" s="63"/>
      <c r="ZQ928" s="63"/>
      <c r="AAB928" s="63"/>
      <c r="AAM928" s="63"/>
      <c r="AAX928" s="63"/>
      <c r="ABI928" s="63"/>
      <c r="ABT928" s="63"/>
      <c r="ACE928" s="63"/>
      <c r="ACP928" s="63"/>
      <c r="ADA928" s="63"/>
      <c r="ADL928" s="63"/>
      <c r="ADW928" s="63"/>
      <c r="AEH928" s="63"/>
      <c r="AES928" s="63"/>
      <c r="AFD928" s="63"/>
      <c r="AFO928" s="63"/>
      <c r="AFZ928" s="63"/>
      <c r="AGK928" s="63"/>
      <c r="AGV928" s="63"/>
      <c r="AHG928" s="63"/>
      <c r="AHR928" s="63"/>
      <c r="AIC928" s="63"/>
      <c r="AIN928" s="63"/>
      <c r="AIY928" s="63"/>
      <c r="AJJ928" s="63"/>
      <c r="AJU928" s="63"/>
      <c r="AKF928" s="63"/>
      <c r="AKQ928" s="63"/>
      <c r="ALB928" s="63"/>
      <c r="ALM928" s="63"/>
      <c r="ALX928" s="63"/>
      <c r="AMI928" s="63"/>
      <c r="AMT928" s="63"/>
      <c r="ANE928" s="63"/>
      <c r="ANP928" s="63"/>
      <c r="AOA928" s="63"/>
      <c r="AOL928" s="63"/>
      <c r="AOW928" s="63"/>
      <c r="APH928" s="63"/>
      <c r="APS928" s="63"/>
      <c r="AQD928" s="63"/>
      <c r="AQO928" s="63"/>
      <c r="AQZ928" s="63"/>
      <c r="ARK928" s="63"/>
      <c r="ARV928" s="63"/>
      <c r="ASG928" s="63"/>
      <c r="ASR928" s="63"/>
      <c r="ATC928" s="63"/>
      <c r="ATN928" s="63"/>
      <c r="ATY928" s="63"/>
      <c r="AUJ928" s="63"/>
      <c r="AUU928" s="63"/>
      <c r="AVF928" s="63"/>
      <c r="AVQ928" s="63"/>
      <c r="AWB928" s="63"/>
      <c r="AWM928" s="63"/>
      <c r="AWX928" s="63"/>
      <c r="AXI928" s="63"/>
      <c r="AXT928" s="63"/>
      <c r="AYE928" s="63"/>
      <c r="AYP928" s="63"/>
      <c r="AZA928" s="63"/>
    </row>
    <row r="929" spans="1:1023 1034:1353" ht="18.75" customHeight="1" x14ac:dyDescent="0.35">
      <c r="A929" s="24">
        <f>'total Scrap'!A929</f>
        <v>0</v>
      </c>
      <c r="B929" s="29">
        <f>'total Scrap'!D929</f>
        <v>0</v>
      </c>
      <c r="C929" s="45">
        <f>'total Scrap'!E929</f>
        <v>0</v>
      </c>
      <c r="D929" s="8">
        <f>'total Scrap'!F929</f>
        <v>0</v>
      </c>
      <c r="E929" s="26">
        <f t="shared" ca="1" si="138"/>
        <v>1457</v>
      </c>
      <c r="F929" s="26">
        <f t="shared" si="139"/>
        <v>610</v>
      </c>
      <c r="G929" s="27">
        <f t="shared" ca="1" si="140"/>
        <v>43.571428571428569</v>
      </c>
      <c r="H929" s="26">
        <f t="shared" ca="1" si="141"/>
        <v>4</v>
      </c>
      <c r="I929" s="26"/>
      <c r="J929" s="30"/>
      <c r="P929" s="57">
        <f t="shared" si="142"/>
        <v>0</v>
      </c>
      <c r="Q929" s="30">
        <f t="shared" si="143"/>
        <v>0</v>
      </c>
      <c r="T929" s="42">
        <f t="shared" si="144"/>
        <v>0</v>
      </c>
      <c r="V929" s="43">
        <f t="shared" si="145"/>
        <v>0</v>
      </c>
      <c r="W929" s="42">
        <f t="shared" si="146"/>
        <v>2</v>
      </c>
      <c r="AG929" s="63"/>
      <c r="AR929" s="63"/>
      <c r="BC929" s="63"/>
      <c r="BN929" s="63"/>
      <c r="BY929" s="63"/>
      <c r="CJ929" s="63"/>
      <c r="CU929" s="63"/>
      <c r="DF929" s="63"/>
      <c r="DQ929" s="63"/>
      <c r="EB929" s="63"/>
      <c r="EM929" s="63"/>
      <c r="EX929" s="63"/>
      <c r="FI929" s="63"/>
      <c r="FT929" s="63"/>
      <c r="GE929" s="63"/>
      <c r="GP929" s="63"/>
      <c r="HA929" s="63"/>
      <c r="HL929" s="63"/>
      <c r="HW929" s="63"/>
      <c r="IH929" s="63"/>
      <c r="IS929" s="63"/>
      <c r="JD929" s="63"/>
      <c r="JO929" s="63"/>
      <c r="JZ929" s="63"/>
      <c r="KK929" s="63"/>
      <c r="KV929" s="63"/>
      <c r="LG929" s="63"/>
      <c r="LR929" s="63"/>
      <c r="MC929" s="63"/>
      <c r="MN929" s="63"/>
      <c r="MY929" s="63"/>
      <c r="NJ929" s="63"/>
      <c r="NU929" s="63"/>
      <c r="OF929" s="63"/>
      <c r="OQ929" s="63"/>
      <c r="PB929" s="63"/>
      <c r="PM929" s="63"/>
      <c r="PX929" s="63"/>
      <c r="QI929" s="63"/>
      <c r="QT929" s="63"/>
      <c r="RE929" s="63"/>
      <c r="RP929" s="63"/>
      <c r="SA929" s="63"/>
      <c r="SL929" s="63"/>
      <c r="SW929" s="63"/>
      <c r="TH929" s="63"/>
      <c r="TS929" s="63"/>
      <c r="UD929" s="63"/>
      <c r="UO929" s="63"/>
      <c r="UZ929" s="63"/>
      <c r="VK929" s="63"/>
      <c r="VV929" s="63"/>
      <c r="WG929" s="63"/>
      <c r="WR929" s="63"/>
      <c r="XC929" s="63"/>
      <c r="XN929" s="63"/>
      <c r="XY929" s="63"/>
      <c r="YJ929" s="63"/>
      <c r="YU929" s="63"/>
      <c r="ZF929" s="63"/>
      <c r="ZQ929" s="63"/>
      <c r="AAB929" s="63"/>
      <c r="AAM929" s="63"/>
      <c r="AAX929" s="63"/>
      <c r="ABI929" s="63"/>
      <c r="ABT929" s="63"/>
      <c r="ACE929" s="63"/>
      <c r="ACP929" s="63"/>
      <c r="ADA929" s="63"/>
      <c r="ADL929" s="63"/>
      <c r="ADW929" s="63"/>
      <c r="AEH929" s="63"/>
      <c r="AES929" s="63"/>
      <c r="AFD929" s="63"/>
      <c r="AFO929" s="63"/>
      <c r="AFZ929" s="63"/>
      <c r="AGK929" s="63"/>
      <c r="AGV929" s="63"/>
      <c r="AHG929" s="63"/>
      <c r="AHR929" s="63"/>
      <c r="AIC929" s="63"/>
      <c r="AIN929" s="63"/>
      <c r="AIY929" s="63"/>
      <c r="AJJ929" s="63"/>
      <c r="AJU929" s="63"/>
      <c r="AKF929" s="63"/>
      <c r="AKQ929" s="63"/>
      <c r="ALB929" s="63"/>
      <c r="ALM929" s="63"/>
      <c r="ALX929" s="63"/>
      <c r="AMI929" s="63"/>
      <c r="AMT929" s="63"/>
      <c r="ANE929" s="63"/>
      <c r="ANP929" s="63"/>
      <c r="AOA929" s="63"/>
      <c r="AOL929" s="63"/>
      <c r="AOW929" s="63"/>
      <c r="APH929" s="63"/>
      <c r="APS929" s="63"/>
      <c r="AQD929" s="63"/>
      <c r="AQO929" s="63"/>
      <c r="AQZ929" s="63"/>
      <c r="ARK929" s="63"/>
      <c r="ARV929" s="63"/>
      <c r="ASG929" s="63"/>
      <c r="ASR929" s="63"/>
      <c r="ATC929" s="63"/>
      <c r="ATN929" s="63"/>
      <c r="ATY929" s="63"/>
      <c r="AUJ929" s="63"/>
      <c r="AUU929" s="63"/>
      <c r="AVF929" s="63"/>
      <c r="AVQ929" s="63"/>
      <c r="AWB929" s="63"/>
      <c r="AWM929" s="63"/>
      <c r="AWX929" s="63"/>
      <c r="AXI929" s="63"/>
      <c r="AXT929" s="63"/>
      <c r="AYE929" s="63"/>
      <c r="AYP929" s="63"/>
      <c r="AZA929" s="63"/>
    </row>
    <row r="930" spans="1:1023 1034:1353" ht="18.75" customHeight="1" x14ac:dyDescent="0.35">
      <c r="A930" s="24">
        <f>'total Scrap'!A930</f>
        <v>0</v>
      </c>
      <c r="B930" s="29">
        <f>'total Scrap'!D930</f>
        <v>0</v>
      </c>
      <c r="C930" s="45">
        <f>'total Scrap'!E930</f>
        <v>0</v>
      </c>
      <c r="D930" s="8">
        <f>'total Scrap'!F930</f>
        <v>0</v>
      </c>
      <c r="E930" s="26">
        <f t="shared" ca="1" si="138"/>
        <v>1457</v>
      </c>
      <c r="F930" s="26">
        <f t="shared" si="139"/>
        <v>610</v>
      </c>
      <c r="G930" s="27">
        <f t="shared" ca="1" si="140"/>
        <v>43.571428571428569</v>
      </c>
      <c r="H930" s="26">
        <f t="shared" ca="1" si="141"/>
        <v>4</v>
      </c>
      <c r="I930" s="26"/>
      <c r="J930" s="30"/>
      <c r="P930" s="57">
        <f t="shared" si="142"/>
        <v>0</v>
      </c>
      <c r="Q930" s="30">
        <f t="shared" si="143"/>
        <v>0</v>
      </c>
      <c r="T930" s="42">
        <f t="shared" si="144"/>
        <v>0</v>
      </c>
      <c r="V930" s="43">
        <f t="shared" si="145"/>
        <v>0</v>
      </c>
      <c r="W930" s="42">
        <f t="shared" si="146"/>
        <v>2</v>
      </c>
      <c r="AG930" s="63"/>
      <c r="AR930" s="63"/>
      <c r="BC930" s="63"/>
      <c r="BN930" s="63"/>
      <c r="BY930" s="63"/>
      <c r="CJ930" s="63"/>
      <c r="CU930" s="63"/>
      <c r="DF930" s="63"/>
      <c r="DQ930" s="63"/>
      <c r="EB930" s="63"/>
      <c r="EM930" s="63"/>
      <c r="EX930" s="63"/>
      <c r="FI930" s="63"/>
      <c r="FT930" s="63"/>
      <c r="GE930" s="63"/>
      <c r="GP930" s="63"/>
      <c r="HA930" s="63"/>
      <c r="HL930" s="63"/>
      <c r="HW930" s="63"/>
      <c r="IH930" s="63"/>
      <c r="IS930" s="63"/>
      <c r="JD930" s="63"/>
      <c r="JO930" s="63"/>
      <c r="JZ930" s="63"/>
      <c r="KK930" s="63"/>
      <c r="KV930" s="63"/>
      <c r="LG930" s="63"/>
      <c r="LR930" s="63"/>
      <c r="MC930" s="63"/>
      <c r="MN930" s="63"/>
      <c r="MY930" s="63"/>
      <c r="NJ930" s="63"/>
      <c r="NU930" s="63"/>
      <c r="OF930" s="63"/>
      <c r="OQ930" s="63"/>
      <c r="PB930" s="63"/>
      <c r="PM930" s="63"/>
      <c r="PX930" s="63"/>
      <c r="QI930" s="63"/>
      <c r="QT930" s="63"/>
      <c r="RE930" s="63"/>
      <c r="RP930" s="63"/>
      <c r="SA930" s="63"/>
      <c r="SL930" s="63"/>
      <c r="SW930" s="63"/>
      <c r="TH930" s="63"/>
      <c r="TS930" s="63"/>
      <c r="UD930" s="63"/>
      <c r="UO930" s="63"/>
      <c r="UZ930" s="63"/>
      <c r="VK930" s="63"/>
      <c r="VV930" s="63"/>
      <c r="WG930" s="63"/>
      <c r="WR930" s="63"/>
      <c r="XC930" s="63"/>
      <c r="XN930" s="63"/>
      <c r="XY930" s="63"/>
      <c r="YJ930" s="63"/>
      <c r="YU930" s="63"/>
      <c r="ZF930" s="63"/>
      <c r="ZQ930" s="63"/>
      <c r="AAB930" s="63"/>
      <c r="AAM930" s="63"/>
      <c r="AAX930" s="63"/>
      <c r="ABI930" s="63"/>
      <c r="ABT930" s="63"/>
      <c r="ACE930" s="63"/>
      <c r="ACP930" s="63"/>
      <c r="ADA930" s="63"/>
      <c r="ADL930" s="63"/>
      <c r="ADW930" s="63"/>
      <c r="AEH930" s="63"/>
      <c r="AES930" s="63"/>
      <c r="AFD930" s="63"/>
      <c r="AFO930" s="63"/>
      <c r="AFZ930" s="63"/>
      <c r="AGK930" s="63"/>
      <c r="AGV930" s="63"/>
      <c r="AHG930" s="63"/>
      <c r="AHR930" s="63"/>
      <c r="AIC930" s="63"/>
      <c r="AIN930" s="63"/>
      <c r="AIY930" s="63"/>
      <c r="AJJ930" s="63"/>
      <c r="AJU930" s="63"/>
      <c r="AKF930" s="63"/>
      <c r="AKQ930" s="63"/>
      <c r="ALB930" s="63"/>
      <c r="ALM930" s="63"/>
      <c r="ALX930" s="63"/>
      <c r="AMI930" s="63"/>
      <c r="AMT930" s="63"/>
      <c r="ANE930" s="63"/>
      <c r="ANP930" s="63"/>
      <c r="AOA930" s="63"/>
      <c r="AOL930" s="63"/>
      <c r="AOW930" s="63"/>
      <c r="APH930" s="63"/>
      <c r="APS930" s="63"/>
      <c r="AQD930" s="63"/>
      <c r="AQO930" s="63"/>
      <c r="AQZ930" s="63"/>
      <c r="ARK930" s="63"/>
      <c r="ARV930" s="63"/>
      <c r="ASG930" s="63"/>
      <c r="ASR930" s="63"/>
      <c r="ATC930" s="63"/>
      <c r="ATN930" s="63"/>
      <c r="ATY930" s="63"/>
      <c r="AUJ930" s="63"/>
      <c r="AUU930" s="63"/>
      <c r="AVF930" s="63"/>
      <c r="AVQ930" s="63"/>
      <c r="AWB930" s="63"/>
      <c r="AWM930" s="63"/>
      <c r="AWX930" s="63"/>
      <c r="AXI930" s="63"/>
      <c r="AXT930" s="63"/>
      <c r="AYE930" s="63"/>
      <c r="AYP930" s="63"/>
      <c r="AZA930" s="63"/>
    </row>
    <row r="931" spans="1:1023 1034:1353" ht="18.75" customHeight="1" x14ac:dyDescent="0.35">
      <c r="A931" s="24">
        <f>'total Scrap'!A931</f>
        <v>0</v>
      </c>
      <c r="B931" s="29">
        <f>'total Scrap'!D931</f>
        <v>0</v>
      </c>
      <c r="C931" s="45">
        <f>'total Scrap'!E931</f>
        <v>0</v>
      </c>
      <c r="D931" s="8">
        <f>'total Scrap'!F931</f>
        <v>0</v>
      </c>
      <c r="E931" s="26">
        <f t="shared" ca="1" si="138"/>
        <v>1457</v>
      </c>
      <c r="F931" s="26">
        <f t="shared" si="139"/>
        <v>610</v>
      </c>
      <c r="G931" s="27">
        <f t="shared" ca="1" si="140"/>
        <v>43.571428571428569</v>
      </c>
      <c r="H931" s="26">
        <f t="shared" ca="1" si="141"/>
        <v>4</v>
      </c>
      <c r="I931" s="26"/>
      <c r="J931" s="30"/>
      <c r="P931" s="57">
        <f t="shared" si="142"/>
        <v>0</v>
      </c>
      <c r="Q931" s="30">
        <f t="shared" si="143"/>
        <v>0</v>
      </c>
      <c r="T931" s="42">
        <f t="shared" si="144"/>
        <v>0</v>
      </c>
      <c r="V931" s="43">
        <f t="shared" si="145"/>
        <v>0</v>
      </c>
      <c r="W931" s="42">
        <f t="shared" si="146"/>
        <v>2</v>
      </c>
      <c r="AG931" s="63"/>
      <c r="AR931" s="63"/>
      <c r="BC931" s="63"/>
      <c r="BN931" s="63"/>
      <c r="BY931" s="63"/>
      <c r="CJ931" s="63"/>
      <c r="CU931" s="63"/>
      <c r="DF931" s="63"/>
      <c r="DQ931" s="63"/>
      <c r="EB931" s="63"/>
      <c r="EM931" s="63"/>
      <c r="EX931" s="63"/>
      <c r="FI931" s="63"/>
      <c r="FT931" s="63"/>
      <c r="GE931" s="63"/>
      <c r="GP931" s="63"/>
      <c r="HA931" s="63"/>
      <c r="HL931" s="63"/>
      <c r="HW931" s="63"/>
      <c r="IH931" s="63"/>
      <c r="IS931" s="63"/>
      <c r="JD931" s="63"/>
      <c r="JO931" s="63"/>
      <c r="JZ931" s="63"/>
      <c r="KK931" s="63"/>
      <c r="KV931" s="63"/>
      <c r="LG931" s="63"/>
      <c r="LR931" s="63"/>
      <c r="MC931" s="63"/>
      <c r="MN931" s="63"/>
      <c r="MY931" s="63"/>
      <c r="NJ931" s="63"/>
      <c r="NU931" s="63"/>
      <c r="OF931" s="63"/>
      <c r="OQ931" s="63"/>
      <c r="PB931" s="63"/>
      <c r="PM931" s="63"/>
      <c r="PX931" s="63"/>
      <c r="QI931" s="63"/>
      <c r="QT931" s="63"/>
      <c r="RE931" s="63"/>
      <c r="RP931" s="63"/>
      <c r="SA931" s="63"/>
      <c r="SL931" s="63"/>
      <c r="SW931" s="63"/>
      <c r="TH931" s="63"/>
      <c r="TS931" s="63"/>
      <c r="UD931" s="63"/>
      <c r="UO931" s="63"/>
      <c r="UZ931" s="63"/>
      <c r="VK931" s="63"/>
      <c r="VV931" s="63"/>
      <c r="WG931" s="63"/>
      <c r="WR931" s="63"/>
      <c r="XC931" s="63"/>
      <c r="XN931" s="63"/>
      <c r="XY931" s="63"/>
      <c r="YJ931" s="63"/>
      <c r="YU931" s="63"/>
      <c r="ZF931" s="63"/>
      <c r="ZQ931" s="63"/>
      <c r="AAB931" s="63"/>
      <c r="AAM931" s="63"/>
      <c r="AAX931" s="63"/>
      <c r="ABI931" s="63"/>
      <c r="ABT931" s="63"/>
      <c r="ACE931" s="63"/>
      <c r="ACP931" s="63"/>
      <c r="ADA931" s="63"/>
      <c r="ADL931" s="63"/>
      <c r="ADW931" s="63"/>
      <c r="AEH931" s="63"/>
      <c r="AES931" s="63"/>
      <c r="AFD931" s="63"/>
      <c r="AFO931" s="63"/>
      <c r="AFZ931" s="63"/>
      <c r="AGK931" s="63"/>
      <c r="AGV931" s="63"/>
      <c r="AHG931" s="63"/>
      <c r="AHR931" s="63"/>
      <c r="AIC931" s="63"/>
      <c r="AIN931" s="63"/>
      <c r="AIY931" s="63"/>
      <c r="AJJ931" s="63"/>
      <c r="AJU931" s="63"/>
      <c r="AKF931" s="63"/>
      <c r="AKQ931" s="63"/>
      <c r="ALB931" s="63"/>
      <c r="ALM931" s="63"/>
      <c r="ALX931" s="63"/>
      <c r="AMI931" s="63"/>
      <c r="AMT931" s="63"/>
      <c r="ANE931" s="63"/>
      <c r="ANP931" s="63"/>
      <c r="AOA931" s="63"/>
      <c r="AOL931" s="63"/>
      <c r="AOW931" s="63"/>
      <c r="APH931" s="63"/>
      <c r="APS931" s="63"/>
      <c r="AQD931" s="63"/>
      <c r="AQO931" s="63"/>
      <c r="AQZ931" s="63"/>
      <c r="ARK931" s="63"/>
      <c r="ARV931" s="63"/>
      <c r="ASG931" s="63"/>
      <c r="ASR931" s="63"/>
      <c r="ATC931" s="63"/>
      <c r="ATN931" s="63"/>
      <c r="ATY931" s="63"/>
      <c r="AUJ931" s="63"/>
      <c r="AUU931" s="63"/>
      <c r="AVF931" s="63"/>
      <c r="AVQ931" s="63"/>
      <c r="AWB931" s="63"/>
      <c r="AWM931" s="63"/>
      <c r="AWX931" s="63"/>
      <c r="AXI931" s="63"/>
      <c r="AXT931" s="63"/>
      <c r="AYE931" s="63"/>
      <c r="AYP931" s="63"/>
      <c r="AZA931" s="63"/>
    </row>
    <row r="932" spans="1:1023 1034:1353" ht="18.75" customHeight="1" x14ac:dyDescent="0.35">
      <c r="A932" s="24">
        <f>'total Scrap'!A932</f>
        <v>0</v>
      </c>
      <c r="B932" s="29">
        <f>'total Scrap'!D932</f>
        <v>0</v>
      </c>
      <c r="C932" s="45">
        <f>'total Scrap'!E932</f>
        <v>0</v>
      </c>
      <c r="D932" s="8">
        <f>'total Scrap'!F932</f>
        <v>0</v>
      </c>
      <c r="E932" s="26">
        <f t="shared" ca="1" si="138"/>
        <v>1457</v>
      </c>
      <c r="F932" s="26">
        <f t="shared" si="139"/>
        <v>610</v>
      </c>
      <c r="G932" s="27">
        <f t="shared" ca="1" si="140"/>
        <v>43.571428571428569</v>
      </c>
      <c r="H932" s="26">
        <f t="shared" ca="1" si="141"/>
        <v>4</v>
      </c>
      <c r="I932" s="26"/>
      <c r="J932" s="30"/>
      <c r="P932" s="57">
        <f t="shared" si="142"/>
        <v>0</v>
      </c>
      <c r="Q932" s="30">
        <f t="shared" si="143"/>
        <v>0</v>
      </c>
      <c r="T932" s="42">
        <f t="shared" si="144"/>
        <v>0</v>
      </c>
      <c r="V932" s="43">
        <f t="shared" si="145"/>
        <v>0</v>
      </c>
      <c r="W932" s="42">
        <f t="shared" si="146"/>
        <v>2</v>
      </c>
      <c r="AG932" s="63"/>
      <c r="AR932" s="63"/>
      <c r="BC932" s="63"/>
      <c r="BN932" s="63"/>
      <c r="BY932" s="63"/>
      <c r="CJ932" s="63"/>
      <c r="CU932" s="63"/>
      <c r="DF932" s="63"/>
      <c r="DQ932" s="63"/>
      <c r="EB932" s="63"/>
      <c r="EM932" s="63"/>
      <c r="EX932" s="63"/>
      <c r="FI932" s="63"/>
      <c r="FT932" s="63"/>
      <c r="GE932" s="63"/>
      <c r="GP932" s="63"/>
      <c r="HA932" s="63"/>
      <c r="HL932" s="63"/>
      <c r="HW932" s="63"/>
      <c r="IH932" s="63"/>
      <c r="IS932" s="63"/>
      <c r="JD932" s="63"/>
      <c r="JO932" s="63"/>
      <c r="JZ932" s="63"/>
      <c r="KK932" s="63"/>
      <c r="KV932" s="63"/>
      <c r="LG932" s="63"/>
      <c r="LR932" s="63"/>
      <c r="MC932" s="63"/>
      <c r="MN932" s="63"/>
      <c r="MY932" s="63"/>
      <c r="NJ932" s="63"/>
      <c r="NU932" s="63"/>
      <c r="OF932" s="63"/>
      <c r="OQ932" s="63"/>
      <c r="PB932" s="63"/>
      <c r="PM932" s="63"/>
      <c r="PX932" s="63"/>
      <c r="QI932" s="63"/>
      <c r="QT932" s="63"/>
      <c r="RE932" s="63"/>
      <c r="RP932" s="63"/>
      <c r="SA932" s="63"/>
      <c r="SL932" s="63"/>
      <c r="SW932" s="63"/>
      <c r="TH932" s="63"/>
      <c r="TS932" s="63"/>
      <c r="UD932" s="63"/>
      <c r="UO932" s="63"/>
      <c r="UZ932" s="63"/>
      <c r="VK932" s="63"/>
      <c r="VV932" s="63"/>
      <c r="WG932" s="63"/>
      <c r="WR932" s="63"/>
      <c r="XC932" s="63"/>
      <c r="XN932" s="63"/>
      <c r="XY932" s="63"/>
      <c r="YJ932" s="63"/>
      <c r="YU932" s="63"/>
      <c r="ZF932" s="63"/>
      <c r="ZQ932" s="63"/>
      <c r="AAB932" s="63"/>
      <c r="AAM932" s="63"/>
      <c r="AAX932" s="63"/>
      <c r="ABI932" s="63"/>
      <c r="ABT932" s="63"/>
      <c r="ACE932" s="63"/>
      <c r="ACP932" s="63"/>
      <c r="ADA932" s="63"/>
      <c r="ADL932" s="63"/>
      <c r="ADW932" s="63"/>
      <c r="AEH932" s="63"/>
      <c r="AES932" s="63"/>
      <c r="AFD932" s="63"/>
      <c r="AFO932" s="63"/>
      <c r="AFZ932" s="63"/>
      <c r="AGK932" s="63"/>
      <c r="AGV932" s="63"/>
      <c r="AHG932" s="63"/>
      <c r="AHR932" s="63"/>
      <c r="AIC932" s="63"/>
      <c r="AIN932" s="63"/>
      <c r="AIY932" s="63"/>
      <c r="AJJ932" s="63"/>
      <c r="AJU932" s="63"/>
      <c r="AKF932" s="63"/>
      <c r="AKQ932" s="63"/>
      <c r="ALB932" s="63"/>
      <c r="ALM932" s="63"/>
      <c r="ALX932" s="63"/>
      <c r="AMI932" s="63"/>
      <c r="AMT932" s="63"/>
      <c r="ANE932" s="63"/>
      <c r="ANP932" s="63"/>
      <c r="AOA932" s="63"/>
      <c r="AOL932" s="63"/>
      <c r="AOW932" s="63"/>
      <c r="APH932" s="63"/>
      <c r="APS932" s="63"/>
      <c r="AQD932" s="63"/>
      <c r="AQO932" s="63"/>
      <c r="AQZ932" s="63"/>
      <c r="ARK932" s="63"/>
      <c r="ARV932" s="63"/>
      <c r="ASG932" s="63"/>
      <c r="ASR932" s="63"/>
      <c r="ATC932" s="63"/>
      <c r="ATN932" s="63"/>
      <c r="ATY932" s="63"/>
      <c r="AUJ932" s="63"/>
      <c r="AUU932" s="63"/>
      <c r="AVF932" s="63"/>
      <c r="AVQ932" s="63"/>
      <c r="AWB932" s="63"/>
      <c r="AWM932" s="63"/>
      <c r="AWX932" s="63"/>
      <c r="AXI932" s="63"/>
      <c r="AXT932" s="63"/>
      <c r="AYE932" s="63"/>
      <c r="AYP932" s="63"/>
      <c r="AZA932" s="63"/>
    </row>
    <row r="933" spans="1:1023 1034:1353" ht="18.75" customHeight="1" x14ac:dyDescent="0.35">
      <c r="A933" s="24">
        <f>'total Scrap'!A933</f>
        <v>0</v>
      </c>
      <c r="B933" s="29">
        <f>'total Scrap'!D933</f>
        <v>0</v>
      </c>
      <c r="C933" s="45">
        <f>'total Scrap'!E933</f>
        <v>0</v>
      </c>
      <c r="D933" s="8">
        <f>'total Scrap'!F933</f>
        <v>0</v>
      </c>
      <c r="E933" s="26">
        <f t="shared" ca="1" si="138"/>
        <v>1457</v>
      </c>
      <c r="F933" s="26">
        <f t="shared" si="139"/>
        <v>610</v>
      </c>
      <c r="G933" s="27">
        <f t="shared" ca="1" si="140"/>
        <v>43.571428571428569</v>
      </c>
      <c r="H933" s="26">
        <f t="shared" ca="1" si="141"/>
        <v>4</v>
      </c>
      <c r="I933" s="26"/>
      <c r="J933" s="30"/>
      <c r="P933" s="57">
        <f t="shared" si="142"/>
        <v>0</v>
      </c>
      <c r="Q933" s="30">
        <f t="shared" si="143"/>
        <v>0</v>
      </c>
      <c r="T933" s="42">
        <f t="shared" si="144"/>
        <v>0</v>
      </c>
      <c r="V933" s="43">
        <f t="shared" si="145"/>
        <v>0</v>
      </c>
      <c r="W933" s="42">
        <f t="shared" si="146"/>
        <v>2</v>
      </c>
      <c r="AG933" s="63"/>
      <c r="AR933" s="63"/>
      <c r="BC933" s="63"/>
      <c r="BN933" s="63"/>
      <c r="BY933" s="63"/>
      <c r="CJ933" s="63"/>
      <c r="CU933" s="63"/>
      <c r="DF933" s="63"/>
      <c r="DQ933" s="63"/>
      <c r="EB933" s="63"/>
      <c r="EM933" s="63"/>
      <c r="EX933" s="63"/>
      <c r="FI933" s="63"/>
      <c r="FT933" s="63"/>
      <c r="GE933" s="63"/>
      <c r="GP933" s="63"/>
      <c r="HA933" s="63"/>
      <c r="HL933" s="63"/>
      <c r="HW933" s="63"/>
      <c r="IH933" s="63"/>
      <c r="IS933" s="63"/>
      <c r="JD933" s="63"/>
      <c r="JO933" s="63"/>
      <c r="JZ933" s="63"/>
      <c r="KK933" s="63"/>
      <c r="KV933" s="63"/>
      <c r="LG933" s="63"/>
      <c r="LR933" s="63"/>
      <c r="MC933" s="63"/>
      <c r="MN933" s="63"/>
      <c r="MY933" s="63"/>
      <c r="NJ933" s="63"/>
      <c r="NU933" s="63"/>
      <c r="OF933" s="63"/>
      <c r="OQ933" s="63"/>
      <c r="PB933" s="63"/>
      <c r="PM933" s="63"/>
      <c r="PX933" s="63"/>
      <c r="QI933" s="63"/>
      <c r="QT933" s="63"/>
      <c r="RE933" s="63"/>
      <c r="RP933" s="63"/>
      <c r="SA933" s="63"/>
      <c r="SL933" s="63"/>
      <c r="SW933" s="63"/>
      <c r="TH933" s="63"/>
      <c r="TS933" s="63"/>
      <c r="UD933" s="63"/>
      <c r="UO933" s="63"/>
      <c r="UZ933" s="63"/>
      <c r="VK933" s="63"/>
      <c r="VV933" s="63"/>
      <c r="WG933" s="63"/>
      <c r="WR933" s="63"/>
      <c r="XC933" s="63"/>
      <c r="XN933" s="63"/>
      <c r="XY933" s="63"/>
      <c r="YJ933" s="63"/>
      <c r="YU933" s="63"/>
      <c r="ZF933" s="63"/>
      <c r="ZQ933" s="63"/>
      <c r="AAB933" s="63"/>
      <c r="AAM933" s="63"/>
      <c r="AAX933" s="63"/>
      <c r="ABI933" s="63"/>
      <c r="ABT933" s="63"/>
      <c r="ACE933" s="63"/>
      <c r="ACP933" s="63"/>
      <c r="ADA933" s="63"/>
      <c r="ADL933" s="63"/>
      <c r="ADW933" s="63"/>
      <c r="AEH933" s="63"/>
      <c r="AES933" s="63"/>
      <c r="AFD933" s="63"/>
      <c r="AFO933" s="63"/>
      <c r="AFZ933" s="63"/>
      <c r="AGK933" s="63"/>
      <c r="AGV933" s="63"/>
      <c r="AHG933" s="63"/>
      <c r="AHR933" s="63"/>
      <c r="AIC933" s="63"/>
      <c r="AIN933" s="63"/>
      <c r="AIY933" s="63"/>
      <c r="AJJ933" s="63"/>
      <c r="AJU933" s="63"/>
      <c r="AKF933" s="63"/>
      <c r="AKQ933" s="63"/>
      <c r="ALB933" s="63"/>
      <c r="ALM933" s="63"/>
      <c r="ALX933" s="63"/>
      <c r="AMI933" s="63"/>
      <c r="AMT933" s="63"/>
      <c r="ANE933" s="63"/>
      <c r="ANP933" s="63"/>
      <c r="AOA933" s="63"/>
      <c r="AOL933" s="63"/>
      <c r="AOW933" s="63"/>
      <c r="APH933" s="63"/>
      <c r="APS933" s="63"/>
      <c r="AQD933" s="63"/>
      <c r="AQO933" s="63"/>
      <c r="AQZ933" s="63"/>
      <c r="ARK933" s="63"/>
      <c r="ARV933" s="63"/>
      <c r="ASG933" s="63"/>
      <c r="ASR933" s="63"/>
      <c r="ATC933" s="63"/>
      <c r="ATN933" s="63"/>
      <c r="ATY933" s="63"/>
      <c r="AUJ933" s="63"/>
      <c r="AUU933" s="63"/>
      <c r="AVF933" s="63"/>
      <c r="AVQ933" s="63"/>
      <c r="AWB933" s="63"/>
      <c r="AWM933" s="63"/>
      <c r="AWX933" s="63"/>
      <c r="AXI933" s="63"/>
      <c r="AXT933" s="63"/>
      <c r="AYE933" s="63"/>
      <c r="AYP933" s="63"/>
      <c r="AZA933" s="63"/>
    </row>
    <row r="934" spans="1:1023 1034:1353" ht="18.75" customHeight="1" x14ac:dyDescent="0.35">
      <c r="A934" s="24">
        <f>'total Scrap'!A934</f>
        <v>0</v>
      </c>
      <c r="B934" s="29">
        <f>'total Scrap'!D934</f>
        <v>0</v>
      </c>
      <c r="C934" s="45">
        <f>'total Scrap'!E934</f>
        <v>0</v>
      </c>
      <c r="D934" s="8">
        <f>'total Scrap'!F934</f>
        <v>0</v>
      </c>
      <c r="E934" s="26">
        <f t="shared" ca="1" si="138"/>
        <v>1457</v>
      </c>
      <c r="F934" s="26">
        <f t="shared" si="139"/>
        <v>610</v>
      </c>
      <c r="G934" s="27">
        <f t="shared" ca="1" si="140"/>
        <v>43.571428571428569</v>
      </c>
      <c r="H934" s="26">
        <f t="shared" ca="1" si="141"/>
        <v>4</v>
      </c>
      <c r="I934" s="26"/>
      <c r="J934" s="30"/>
      <c r="P934" s="57">
        <f t="shared" si="142"/>
        <v>0</v>
      </c>
      <c r="Q934" s="30">
        <f t="shared" si="143"/>
        <v>0</v>
      </c>
      <c r="T934" s="42">
        <f t="shared" si="144"/>
        <v>0</v>
      </c>
      <c r="V934" s="43">
        <f t="shared" si="145"/>
        <v>0</v>
      </c>
      <c r="W934" s="42">
        <f t="shared" si="146"/>
        <v>2</v>
      </c>
      <c r="AG934" s="63"/>
      <c r="AR934" s="63"/>
      <c r="BC934" s="63"/>
      <c r="BN934" s="63"/>
      <c r="BY934" s="63"/>
      <c r="CJ934" s="63"/>
      <c r="CU934" s="63"/>
      <c r="DF934" s="63"/>
      <c r="DQ934" s="63"/>
      <c r="EB934" s="63"/>
      <c r="EM934" s="63"/>
      <c r="EX934" s="63"/>
      <c r="FI934" s="63"/>
      <c r="FT934" s="63"/>
      <c r="GE934" s="63"/>
      <c r="GP934" s="63"/>
      <c r="HA934" s="63"/>
      <c r="HL934" s="63"/>
      <c r="HW934" s="63"/>
      <c r="IH934" s="63"/>
      <c r="IS934" s="63"/>
      <c r="JD934" s="63"/>
      <c r="JO934" s="63"/>
      <c r="JZ934" s="63"/>
      <c r="KK934" s="63"/>
      <c r="KV934" s="63"/>
      <c r="LG934" s="63"/>
      <c r="LR934" s="63"/>
      <c r="MC934" s="63"/>
      <c r="MN934" s="63"/>
      <c r="MY934" s="63"/>
      <c r="NJ934" s="63"/>
      <c r="NU934" s="63"/>
      <c r="OF934" s="63"/>
      <c r="OQ934" s="63"/>
      <c r="PB934" s="63"/>
      <c r="PM934" s="63"/>
      <c r="PX934" s="63"/>
      <c r="QI934" s="63"/>
      <c r="QT934" s="63"/>
      <c r="RE934" s="63"/>
      <c r="RP934" s="63"/>
      <c r="SA934" s="63"/>
      <c r="SL934" s="63"/>
      <c r="SW934" s="63"/>
      <c r="TH934" s="63"/>
      <c r="TS934" s="63"/>
      <c r="UD934" s="63"/>
      <c r="UO934" s="63"/>
      <c r="UZ934" s="63"/>
      <c r="VK934" s="63"/>
      <c r="VV934" s="63"/>
      <c r="WG934" s="63"/>
      <c r="WR934" s="63"/>
      <c r="XC934" s="63"/>
      <c r="XN934" s="63"/>
      <c r="XY934" s="63"/>
      <c r="YJ934" s="63"/>
      <c r="YU934" s="63"/>
      <c r="ZF934" s="63"/>
      <c r="ZQ934" s="63"/>
      <c r="AAB934" s="63"/>
      <c r="AAM934" s="63"/>
      <c r="AAX934" s="63"/>
      <c r="ABI934" s="63"/>
      <c r="ABT934" s="63"/>
      <c r="ACE934" s="63"/>
      <c r="ACP934" s="63"/>
      <c r="ADA934" s="63"/>
      <c r="ADL934" s="63"/>
      <c r="ADW934" s="63"/>
      <c r="AEH934" s="63"/>
      <c r="AES934" s="63"/>
      <c r="AFD934" s="63"/>
      <c r="AFO934" s="63"/>
      <c r="AFZ934" s="63"/>
      <c r="AGK934" s="63"/>
      <c r="AGV934" s="63"/>
      <c r="AHG934" s="63"/>
      <c r="AHR934" s="63"/>
      <c r="AIC934" s="63"/>
      <c r="AIN934" s="63"/>
      <c r="AIY934" s="63"/>
      <c r="AJJ934" s="63"/>
      <c r="AJU934" s="63"/>
      <c r="AKF934" s="63"/>
      <c r="AKQ934" s="63"/>
      <c r="ALB934" s="63"/>
      <c r="ALM934" s="63"/>
      <c r="ALX934" s="63"/>
      <c r="AMI934" s="63"/>
      <c r="AMT934" s="63"/>
      <c r="ANE934" s="63"/>
      <c r="ANP934" s="63"/>
      <c r="AOA934" s="63"/>
      <c r="AOL934" s="63"/>
      <c r="AOW934" s="63"/>
      <c r="APH934" s="63"/>
      <c r="APS934" s="63"/>
      <c r="AQD934" s="63"/>
      <c r="AQO934" s="63"/>
      <c r="AQZ934" s="63"/>
      <c r="ARK934" s="63"/>
      <c r="ARV934" s="63"/>
      <c r="ASG934" s="63"/>
      <c r="ASR934" s="63"/>
      <c r="ATC934" s="63"/>
      <c r="ATN934" s="63"/>
      <c r="ATY934" s="63"/>
      <c r="AUJ934" s="63"/>
      <c r="AUU934" s="63"/>
      <c r="AVF934" s="63"/>
      <c r="AVQ934" s="63"/>
      <c r="AWB934" s="63"/>
      <c r="AWM934" s="63"/>
      <c r="AWX934" s="63"/>
      <c r="AXI934" s="63"/>
      <c r="AXT934" s="63"/>
      <c r="AYE934" s="63"/>
      <c r="AYP934" s="63"/>
      <c r="AZA934" s="63"/>
    </row>
    <row r="935" spans="1:1023 1034:1353" ht="18.75" customHeight="1" x14ac:dyDescent="0.35">
      <c r="A935" s="24">
        <f>'total Scrap'!A935</f>
        <v>0</v>
      </c>
      <c r="B935" s="29">
        <f>'total Scrap'!D935</f>
        <v>0</v>
      </c>
      <c r="C935" s="45">
        <f>'total Scrap'!E935</f>
        <v>0</v>
      </c>
      <c r="D935" s="8">
        <f>'total Scrap'!F935</f>
        <v>0</v>
      </c>
      <c r="E935" s="26">
        <f t="shared" ca="1" si="138"/>
        <v>1457</v>
      </c>
      <c r="F935" s="26">
        <f t="shared" si="139"/>
        <v>610</v>
      </c>
      <c r="G935" s="27">
        <f t="shared" ca="1" si="140"/>
        <v>43.571428571428569</v>
      </c>
      <c r="H935" s="26">
        <f t="shared" ca="1" si="141"/>
        <v>4</v>
      </c>
      <c r="I935" s="26"/>
      <c r="J935" s="30"/>
      <c r="P935" s="57">
        <f t="shared" si="142"/>
        <v>0</v>
      </c>
      <c r="Q935" s="30">
        <f t="shared" si="143"/>
        <v>0</v>
      </c>
      <c r="T935" s="42">
        <f t="shared" si="144"/>
        <v>0</v>
      </c>
      <c r="V935" s="43">
        <f t="shared" si="145"/>
        <v>0</v>
      </c>
      <c r="W935" s="42">
        <f t="shared" si="146"/>
        <v>2</v>
      </c>
      <c r="AG935" s="63"/>
      <c r="AR935" s="63"/>
      <c r="BC935" s="63"/>
      <c r="BN935" s="63"/>
      <c r="BY935" s="63"/>
      <c r="CJ935" s="63"/>
      <c r="CU935" s="63"/>
      <c r="DF935" s="63"/>
      <c r="DQ935" s="63"/>
      <c r="EB935" s="63"/>
      <c r="EM935" s="63"/>
      <c r="EX935" s="63"/>
      <c r="FI935" s="63"/>
      <c r="FT935" s="63"/>
      <c r="GE935" s="63"/>
      <c r="GP935" s="63"/>
      <c r="HA935" s="63"/>
      <c r="HL935" s="63"/>
      <c r="HW935" s="63"/>
      <c r="IH935" s="63"/>
      <c r="IS935" s="63"/>
      <c r="JD935" s="63"/>
      <c r="JO935" s="63"/>
      <c r="JZ935" s="63"/>
      <c r="KK935" s="63"/>
      <c r="KV935" s="63"/>
      <c r="LG935" s="63"/>
      <c r="LR935" s="63"/>
      <c r="MC935" s="63"/>
      <c r="MN935" s="63"/>
      <c r="MY935" s="63"/>
      <c r="NJ935" s="63"/>
      <c r="NU935" s="63"/>
      <c r="OF935" s="63"/>
      <c r="OQ935" s="63"/>
      <c r="PB935" s="63"/>
      <c r="PM935" s="63"/>
      <c r="PX935" s="63"/>
      <c r="QI935" s="63"/>
      <c r="QT935" s="63"/>
      <c r="RE935" s="63"/>
      <c r="RP935" s="63"/>
      <c r="SA935" s="63"/>
      <c r="SL935" s="63"/>
      <c r="SW935" s="63"/>
      <c r="TH935" s="63"/>
      <c r="TS935" s="63"/>
      <c r="UD935" s="63"/>
      <c r="UO935" s="63"/>
      <c r="UZ935" s="63"/>
      <c r="VK935" s="63"/>
      <c r="VV935" s="63"/>
      <c r="WG935" s="63"/>
      <c r="WR935" s="63"/>
      <c r="XC935" s="63"/>
      <c r="XN935" s="63"/>
      <c r="XY935" s="63"/>
      <c r="YJ935" s="63"/>
      <c r="YU935" s="63"/>
      <c r="ZF935" s="63"/>
      <c r="ZQ935" s="63"/>
      <c r="AAB935" s="63"/>
      <c r="AAM935" s="63"/>
      <c r="AAX935" s="63"/>
      <c r="ABI935" s="63"/>
      <c r="ABT935" s="63"/>
      <c r="ACE935" s="63"/>
      <c r="ACP935" s="63"/>
      <c r="ADA935" s="63"/>
      <c r="ADL935" s="63"/>
      <c r="ADW935" s="63"/>
      <c r="AEH935" s="63"/>
      <c r="AES935" s="63"/>
      <c r="AFD935" s="63"/>
      <c r="AFO935" s="63"/>
      <c r="AFZ935" s="63"/>
      <c r="AGK935" s="63"/>
      <c r="AGV935" s="63"/>
      <c r="AHG935" s="63"/>
      <c r="AHR935" s="63"/>
      <c r="AIC935" s="63"/>
      <c r="AIN935" s="63"/>
      <c r="AIY935" s="63"/>
      <c r="AJJ935" s="63"/>
      <c r="AJU935" s="63"/>
      <c r="AKF935" s="63"/>
      <c r="AKQ935" s="63"/>
      <c r="ALB935" s="63"/>
      <c r="ALM935" s="63"/>
      <c r="ALX935" s="63"/>
      <c r="AMI935" s="63"/>
      <c r="AMT935" s="63"/>
      <c r="ANE935" s="63"/>
      <c r="ANP935" s="63"/>
      <c r="AOA935" s="63"/>
      <c r="AOL935" s="63"/>
      <c r="AOW935" s="63"/>
      <c r="APH935" s="63"/>
      <c r="APS935" s="63"/>
      <c r="AQD935" s="63"/>
      <c r="AQO935" s="63"/>
      <c r="AQZ935" s="63"/>
      <c r="ARK935" s="63"/>
      <c r="ARV935" s="63"/>
      <c r="ASG935" s="63"/>
      <c r="ASR935" s="63"/>
      <c r="ATC935" s="63"/>
      <c r="ATN935" s="63"/>
      <c r="ATY935" s="63"/>
      <c r="AUJ935" s="63"/>
      <c r="AUU935" s="63"/>
      <c r="AVF935" s="63"/>
      <c r="AVQ935" s="63"/>
      <c r="AWB935" s="63"/>
      <c r="AWM935" s="63"/>
      <c r="AWX935" s="63"/>
      <c r="AXI935" s="63"/>
      <c r="AXT935" s="63"/>
      <c r="AYE935" s="63"/>
      <c r="AYP935" s="63"/>
      <c r="AZA935" s="63"/>
    </row>
    <row r="936" spans="1:1023 1034:1353" ht="18.75" customHeight="1" x14ac:dyDescent="0.35">
      <c r="A936" s="24">
        <f>'total Scrap'!A936</f>
        <v>0</v>
      </c>
      <c r="B936" s="29">
        <f>'total Scrap'!D936</f>
        <v>0</v>
      </c>
      <c r="C936" s="45">
        <f>'total Scrap'!E936</f>
        <v>0</v>
      </c>
      <c r="D936" s="8">
        <f>'total Scrap'!F936</f>
        <v>0</v>
      </c>
      <c r="E936" s="26">
        <f t="shared" ca="1" si="138"/>
        <v>1457</v>
      </c>
      <c r="F936" s="26">
        <f t="shared" si="139"/>
        <v>610</v>
      </c>
      <c r="G936" s="27">
        <f t="shared" ca="1" si="140"/>
        <v>43.571428571428569</v>
      </c>
      <c r="H936" s="26">
        <f t="shared" ca="1" si="141"/>
        <v>4</v>
      </c>
      <c r="I936" s="26"/>
      <c r="J936" s="30"/>
      <c r="P936" s="57">
        <f t="shared" si="142"/>
        <v>0</v>
      </c>
      <c r="Q936" s="30">
        <f t="shared" si="143"/>
        <v>0</v>
      </c>
      <c r="T936" s="42">
        <f t="shared" si="144"/>
        <v>0</v>
      </c>
      <c r="V936" s="43">
        <f t="shared" si="145"/>
        <v>0</v>
      </c>
      <c r="W936" s="42">
        <f t="shared" si="146"/>
        <v>2</v>
      </c>
      <c r="AG936" s="63"/>
      <c r="AR936" s="63"/>
      <c r="BC936" s="63"/>
      <c r="BN936" s="63"/>
      <c r="BY936" s="63"/>
      <c r="CJ936" s="63"/>
      <c r="CU936" s="63"/>
      <c r="DF936" s="63"/>
      <c r="DQ936" s="63"/>
      <c r="EB936" s="63"/>
      <c r="EM936" s="63"/>
      <c r="EX936" s="63"/>
      <c r="FI936" s="63"/>
      <c r="FT936" s="63"/>
      <c r="GE936" s="63"/>
      <c r="GP936" s="63"/>
      <c r="HA936" s="63"/>
      <c r="HL936" s="63"/>
      <c r="HW936" s="63"/>
      <c r="IH936" s="63"/>
      <c r="IS936" s="63"/>
      <c r="JD936" s="63"/>
      <c r="JO936" s="63"/>
      <c r="JZ936" s="63"/>
      <c r="KK936" s="63"/>
      <c r="KV936" s="63"/>
      <c r="LG936" s="63"/>
      <c r="LR936" s="63"/>
      <c r="MC936" s="63"/>
      <c r="MN936" s="63"/>
      <c r="MY936" s="63"/>
      <c r="NJ936" s="63"/>
      <c r="NU936" s="63"/>
      <c r="OF936" s="63"/>
      <c r="OQ936" s="63"/>
      <c r="PB936" s="63"/>
      <c r="PM936" s="63"/>
      <c r="PX936" s="63"/>
      <c r="QI936" s="63"/>
      <c r="QT936" s="63"/>
      <c r="RE936" s="63"/>
      <c r="RP936" s="63"/>
      <c r="SA936" s="63"/>
      <c r="SL936" s="63"/>
      <c r="SW936" s="63"/>
      <c r="TH936" s="63"/>
      <c r="TS936" s="63"/>
      <c r="UD936" s="63"/>
      <c r="UO936" s="63"/>
      <c r="UZ936" s="63"/>
      <c r="VK936" s="63"/>
      <c r="VV936" s="63"/>
      <c r="WG936" s="63"/>
      <c r="WR936" s="63"/>
      <c r="XC936" s="63"/>
      <c r="XN936" s="63"/>
      <c r="XY936" s="63"/>
      <c r="YJ936" s="63"/>
      <c r="YU936" s="63"/>
      <c r="ZF936" s="63"/>
      <c r="ZQ936" s="63"/>
      <c r="AAB936" s="63"/>
      <c r="AAM936" s="63"/>
      <c r="AAX936" s="63"/>
      <c r="ABI936" s="63"/>
      <c r="ABT936" s="63"/>
      <c r="ACE936" s="63"/>
      <c r="ACP936" s="63"/>
      <c r="ADA936" s="63"/>
      <c r="ADL936" s="63"/>
      <c r="ADW936" s="63"/>
      <c r="AEH936" s="63"/>
      <c r="AES936" s="63"/>
      <c r="AFD936" s="63"/>
      <c r="AFO936" s="63"/>
      <c r="AFZ936" s="63"/>
      <c r="AGK936" s="63"/>
      <c r="AGV936" s="63"/>
      <c r="AHG936" s="63"/>
      <c r="AHR936" s="63"/>
      <c r="AIC936" s="63"/>
      <c r="AIN936" s="63"/>
      <c r="AIY936" s="63"/>
      <c r="AJJ936" s="63"/>
      <c r="AJU936" s="63"/>
      <c r="AKF936" s="63"/>
      <c r="AKQ936" s="63"/>
      <c r="ALB936" s="63"/>
      <c r="ALM936" s="63"/>
      <c r="ALX936" s="63"/>
      <c r="AMI936" s="63"/>
      <c r="AMT936" s="63"/>
      <c r="ANE936" s="63"/>
      <c r="ANP936" s="63"/>
      <c r="AOA936" s="63"/>
      <c r="AOL936" s="63"/>
      <c r="AOW936" s="63"/>
      <c r="APH936" s="63"/>
      <c r="APS936" s="63"/>
      <c r="AQD936" s="63"/>
      <c r="AQO936" s="63"/>
      <c r="AQZ936" s="63"/>
      <c r="ARK936" s="63"/>
      <c r="ARV936" s="63"/>
      <c r="ASG936" s="63"/>
      <c r="ASR936" s="63"/>
      <c r="ATC936" s="63"/>
      <c r="ATN936" s="63"/>
      <c r="ATY936" s="63"/>
      <c r="AUJ936" s="63"/>
      <c r="AUU936" s="63"/>
      <c r="AVF936" s="63"/>
      <c r="AVQ936" s="63"/>
      <c r="AWB936" s="63"/>
      <c r="AWM936" s="63"/>
      <c r="AWX936" s="63"/>
      <c r="AXI936" s="63"/>
      <c r="AXT936" s="63"/>
      <c r="AYE936" s="63"/>
      <c r="AYP936" s="63"/>
      <c r="AZA936" s="63"/>
    </row>
    <row r="937" spans="1:1023 1034:1353" ht="18.75" customHeight="1" x14ac:dyDescent="0.35">
      <c r="A937" s="24">
        <f>'total Scrap'!A937</f>
        <v>0</v>
      </c>
      <c r="B937" s="29">
        <f>'total Scrap'!D937</f>
        <v>0</v>
      </c>
      <c r="C937" s="45">
        <f>'total Scrap'!E937</f>
        <v>0</v>
      </c>
      <c r="D937" s="8">
        <f>'total Scrap'!F937</f>
        <v>0</v>
      </c>
      <c r="E937" s="26">
        <f t="shared" ca="1" si="138"/>
        <v>1457</v>
      </c>
      <c r="F937" s="26">
        <f t="shared" si="139"/>
        <v>610</v>
      </c>
      <c r="G937" s="27">
        <f t="shared" ca="1" si="140"/>
        <v>43.571428571428569</v>
      </c>
      <c r="H937" s="26">
        <f t="shared" ca="1" si="141"/>
        <v>4</v>
      </c>
      <c r="I937" s="26"/>
      <c r="J937" s="30"/>
      <c r="P937" s="57">
        <f t="shared" si="142"/>
        <v>0</v>
      </c>
      <c r="Q937" s="30">
        <f t="shared" si="143"/>
        <v>0</v>
      </c>
      <c r="T937" s="42">
        <f t="shared" si="144"/>
        <v>0</v>
      </c>
      <c r="V937" s="43">
        <f t="shared" si="145"/>
        <v>0</v>
      </c>
      <c r="W937" s="42">
        <f t="shared" si="146"/>
        <v>2</v>
      </c>
      <c r="AG937" s="63"/>
      <c r="AR937" s="63"/>
      <c r="BC937" s="63"/>
      <c r="BN937" s="63"/>
      <c r="BY937" s="63"/>
      <c r="CJ937" s="63"/>
      <c r="CU937" s="63"/>
      <c r="DF937" s="63"/>
      <c r="DQ937" s="63"/>
      <c r="EB937" s="63"/>
      <c r="EM937" s="63"/>
      <c r="EX937" s="63"/>
      <c r="FI937" s="63"/>
      <c r="FT937" s="63"/>
      <c r="GE937" s="63"/>
      <c r="GP937" s="63"/>
      <c r="HA937" s="63"/>
      <c r="HL937" s="63"/>
      <c r="HW937" s="63"/>
      <c r="IH937" s="63"/>
      <c r="IS937" s="63"/>
      <c r="JD937" s="63"/>
      <c r="JO937" s="63"/>
      <c r="JZ937" s="63"/>
      <c r="KK937" s="63"/>
      <c r="KV937" s="63"/>
      <c r="LG937" s="63"/>
      <c r="LR937" s="63"/>
      <c r="MC937" s="63"/>
      <c r="MN937" s="63"/>
      <c r="MY937" s="63"/>
      <c r="NJ937" s="63"/>
      <c r="NU937" s="63"/>
      <c r="OF937" s="63"/>
      <c r="OQ937" s="63"/>
      <c r="PB937" s="63"/>
      <c r="PM937" s="63"/>
      <c r="PX937" s="63"/>
      <c r="QI937" s="63"/>
      <c r="QT937" s="63"/>
      <c r="RE937" s="63"/>
      <c r="RP937" s="63"/>
      <c r="SA937" s="63"/>
      <c r="SL937" s="63"/>
      <c r="SW937" s="63"/>
      <c r="TH937" s="63"/>
      <c r="TS937" s="63"/>
      <c r="UD937" s="63"/>
      <c r="UO937" s="63"/>
      <c r="UZ937" s="63"/>
      <c r="VK937" s="63"/>
      <c r="VV937" s="63"/>
      <c r="WG937" s="63"/>
      <c r="WR937" s="63"/>
      <c r="XC937" s="63"/>
      <c r="XN937" s="63"/>
      <c r="XY937" s="63"/>
      <c r="YJ937" s="63"/>
      <c r="YU937" s="63"/>
      <c r="ZF937" s="63"/>
      <c r="ZQ937" s="63"/>
      <c r="AAB937" s="63"/>
      <c r="AAM937" s="63"/>
      <c r="AAX937" s="63"/>
      <c r="ABI937" s="63"/>
      <c r="ABT937" s="63"/>
      <c r="ACE937" s="63"/>
      <c r="ACP937" s="63"/>
      <c r="ADA937" s="63"/>
      <c r="ADL937" s="63"/>
      <c r="ADW937" s="63"/>
      <c r="AEH937" s="63"/>
      <c r="AES937" s="63"/>
      <c r="AFD937" s="63"/>
      <c r="AFO937" s="63"/>
      <c r="AFZ937" s="63"/>
      <c r="AGK937" s="63"/>
      <c r="AGV937" s="63"/>
      <c r="AHG937" s="63"/>
      <c r="AHR937" s="63"/>
      <c r="AIC937" s="63"/>
      <c r="AIN937" s="63"/>
      <c r="AIY937" s="63"/>
      <c r="AJJ937" s="63"/>
      <c r="AJU937" s="63"/>
      <c r="AKF937" s="63"/>
      <c r="AKQ937" s="63"/>
      <c r="ALB937" s="63"/>
      <c r="ALM937" s="63"/>
      <c r="ALX937" s="63"/>
      <c r="AMI937" s="63"/>
      <c r="AMT937" s="63"/>
      <c r="ANE937" s="63"/>
      <c r="ANP937" s="63"/>
      <c r="AOA937" s="63"/>
      <c r="AOL937" s="63"/>
      <c r="AOW937" s="63"/>
      <c r="APH937" s="63"/>
      <c r="APS937" s="63"/>
      <c r="AQD937" s="63"/>
      <c r="AQO937" s="63"/>
      <c r="AQZ937" s="63"/>
      <c r="ARK937" s="63"/>
      <c r="ARV937" s="63"/>
      <c r="ASG937" s="63"/>
      <c r="ASR937" s="63"/>
      <c r="ATC937" s="63"/>
      <c r="ATN937" s="63"/>
      <c r="ATY937" s="63"/>
      <c r="AUJ937" s="63"/>
      <c r="AUU937" s="63"/>
      <c r="AVF937" s="63"/>
      <c r="AVQ937" s="63"/>
      <c r="AWB937" s="63"/>
      <c r="AWM937" s="63"/>
      <c r="AWX937" s="63"/>
      <c r="AXI937" s="63"/>
      <c r="AXT937" s="63"/>
      <c r="AYE937" s="63"/>
      <c r="AYP937" s="63"/>
      <c r="AZA937" s="63"/>
    </row>
    <row r="938" spans="1:1023 1034:1353" ht="18.75" customHeight="1" x14ac:dyDescent="0.35">
      <c r="A938" s="24">
        <f>'total Scrap'!A938</f>
        <v>0</v>
      </c>
      <c r="B938" s="29">
        <f>'total Scrap'!D938</f>
        <v>0</v>
      </c>
      <c r="C938" s="45">
        <f>'total Scrap'!E938</f>
        <v>0</v>
      </c>
      <c r="D938" s="8">
        <f>'total Scrap'!F938</f>
        <v>0</v>
      </c>
      <c r="E938" s="26">
        <f t="shared" ca="1" si="138"/>
        <v>1457</v>
      </c>
      <c r="F938" s="26">
        <f t="shared" si="139"/>
        <v>610</v>
      </c>
      <c r="G938" s="27">
        <f t="shared" ca="1" si="140"/>
        <v>43.571428571428569</v>
      </c>
      <c r="H938" s="26">
        <f t="shared" ca="1" si="141"/>
        <v>4</v>
      </c>
      <c r="I938" s="26"/>
      <c r="J938" s="30"/>
      <c r="P938" s="57">
        <f t="shared" si="142"/>
        <v>0</v>
      </c>
      <c r="Q938" s="30">
        <f t="shared" si="143"/>
        <v>0</v>
      </c>
      <c r="T938" s="42">
        <f t="shared" si="144"/>
        <v>0</v>
      </c>
      <c r="V938" s="43">
        <f t="shared" si="145"/>
        <v>0</v>
      </c>
      <c r="W938" s="42">
        <f t="shared" si="146"/>
        <v>2</v>
      </c>
      <c r="AG938" s="63"/>
      <c r="AR938" s="63"/>
      <c r="BC938" s="63"/>
      <c r="BN938" s="63"/>
      <c r="BY938" s="63"/>
      <c r="CJ938" s="63"/>
      <c r="CU938" s="63"/>
      <c r="DF938" s="63"/>
      <c r="DQ938" s="63"/>
      <c r="EB938" s="63"/>
      <c r="EM938" s="63"/>
      <c r="EX938" s="63"/>
      <c r="FI938" s="63"/>
      <c r="FT938" s="63"/>
      <c r="GE938" s="63"/>
      <c r="GP938" s="63"/>
      <c r="HA938" s="63"/>
      <c r="HL938" s="63"/>
      <c r="HW938" s="63"/>
      <c r="IH938" s="63"/>
      <c r="IS938" s="63"/>
      <c r="JD938" s="63"/>
      <c r="JO938" s="63"/>
      <c r="JZ938" s="63"/>
      <c r="KK938" s="63"/>
      <c r="KV938" s="63"/>
      <c r="LG938" s="63"/>
      <c r="LR938" s="63"/>
      <c r="MC938" s="63"/>
      <c r="MN938" s="63"/>
      <c r="MY938" s="63"/>
      <c r="NJ938" s="63"/>
      <c r="NU938" s="63"/>
      <c r="OF938" s="63"/>
      <c r="OQ938" s="63"/>
      <c r="PB938" s="63"/>
      <c r="PM938" s="63"/>
      <c r="PX938" s="63"/>
      <c r="QI938" s="63"/>
      <c r="QT938" s="63"/>
      <c r="RE938" s="63"/>
      <c r="RP938" s="63"/>
      <c r="SA938" s="63"/>
      <c r="SL938" s="63"/>
      <c r="SW938" s="63"/>
      <c r="TH938" s="63"/>
      <c r="TS938" s="63"/>
      <c r="UD938" s="63"/>
      <c r="UO938" s="63"/>
      <c r="UZ938" s="63"/>
      <c r="VK938" s="63"/>
      <c r="VV938" s="63"/>
      <c r="WG938" s="63"/>
      <c r="WR938" s="63"/>
      <c r="XC938" s="63"/>
      <c r="XN938" s="63"/>
      <c r="XY938" s="63"/>
      <c r="YJ938" s="63"/>
      <c r="YU938" s="63"/>
      <c r="ZF938" s="63"/>
      <c r="ZQ938" s="63"/>
      <c r="AAB938" s="63"/>
      <c r="AAM938" s="63"/>
      <c r="AAX938" s="63"/>
      <c r="ABI938" s="63"/>
      <c r="ABT938" s="63"/>
      <c r="ACE938" s="63"/>
      <c r="ACP938" s="63"/>
      <c r="ADA938" s="63"/>
      <c r="ADL938" s="63"/>
      <c r="ADW938" s="63"/>
      <c r="AEH938" s="63"/>
      <c r="AES938" s="63"/>
      <c r="AFD938" s="63"/>
      <c r="AFO938" s="63"/>
      <c r="AFZ938" s="63"/>
      <c r="AGK938" s="63"/>
      <c r="AGV938" s="63"/>
      <c r="AHG938" s="63"/>
      <c r="AHR938" s="63"/>
      <c r="AIC938" s="63"/>
      <c r="AIN938" s="63"/>
      <c r="AIY938" s="63"/>
      <c r="AJJ938" s="63"/>
      <c r="AJU938" s="63"/>
      <c r="AKF938" s="63"/>
      <c r="AKQ938" s="63"/>
      <c r="ALB938" s="63"/>
      <c r="ALM938" s="63"/>
      <c r="ALX938" s="63"/>
      <c r="AMI938" s="63"/>
      <c r="AMT938" s="63"/>
      <c r="ANE938" s="63"/>
      <c r="ANP938" s="63"/>
      <c r="AOA938" s="63"/>
      <c r="AOL938" s="63"/>
      <c r="AOW938" s="63"/>
      <c r="APH938" s="63"/>
      <c r="APS938" s="63"/>
      <c r="AQD938" s="63"/>
      <c r="AQO938" s="63"/>
      <c r="AQZ938" s="63"/>
      <c r="ARK938" s="63"/>
      <c r="ARV938" s="63"/>
      <c r="ASG938" s="63"/>
      <c r="ASR938" s="63"/>
      <c r="ATC938" s="63"/>
      <c r="ATN938" s="63"/>
      <c r="ATY938" s="63"/>
      <c r="AUJ938" s="63"/>
      <c r="AUU938" s="63"/>
      <c r="AVF938" s="63"/>
      <c r="AVQ938" s="63"/>
      <c r="AWB938" s="63"/>
      <c r="AWM938" s="63"/>
      <c r="AWX938" s="63"/>
      <c r="AXI938" s="63"/>
      <c r="AXT938" s="63"/>
      <c r="AYE938" s="63"/>
      <c r="AYP938" s="63"/>
      <c r="AZA938" s="63"/>
    </row>
    <row r="939" spans="1:1023 1034:1353" ht="18.75" customHeight="1" x14ac:dyDescent="0.35">
      <c r="A939" s="24">
        <f>'total Scrap'!A939</f>
        <v>0</v>
      </c>
      <c r="B939" s="29">
        <f>'total Scrap'!D939</f>
        <v>0</v>
      </c>
      <c r="C939" s="45">
        <f>'total Scrap'!E939</f>
        <v>0</v>
      </c>
      <c r="D939" s="8">
        <f>'total Scrap'!F939</f>
        <v>0</v>
      </c>
      <c r="E939" s="26">
        <f t="shared" ca="1" si="138"/>
        <v>1457</v>
      </c>
      <c r="F939" s="26">
        <f t="shared" si="139"/>
        <v>610</v>
      </c>
      <c r="G939" s="27">
        <f t="shared" ca="1" si="140"/>
        <v>43.571428571428569</v>
      </c>
      <c r="H939" s="26">
        <f t="shared" ca="1" si="141"/>
        <v>4</v>
      </c>
      <c r="I939" s="26"/>
      <c r="J939" s="30"/>
      <c r="P939" s="57">
        <f t="shared" si="142"/>
        <v>0</v>
      </c>
      <c r="Q939" s="30">
        <f t="shared" si="143"/>
        <v>0</v>
      </c>
      <c r="T939" s="42">
        <f t="shared" si="144"/>
        <v>0</v>
      </c>
      <c r="V939" s="43">
        <f t="shared" si="145"/>
        <v>0</v>
      </c>
      <c r="W939" s="42">
        <f t="shared" si="146"/>
        <v>2</v>
      </c>
      <c r="AG939" s="63"/>
      <c r="AR939" s="63"/>
      <c r="BC939" s="63"/>
      <c r="BN939" s="63"/>
      <c r="BY939" s="63"/>
      <c r="CJ939" s="63"/>
      <c r="CU939" s="63"/>
      <c r="DF939" s="63"/>
      <c r="DQ939" s="63"/>
      <c r="EB939" s="63"/>
      <c r="EM939" s="63"/>
      <c r="EX939" s="63"/>
      <c r="FI939" s="63"/>
      <c r="FT939" s="63"/>
      <c r="GE939" s="63"/>
      <c r="GP939" s="63"/>
      <c r="HA939" s="63"/>
      <c r="HL939" s="63"/>
      <c r="HW939" s="63"/>
      <c r="IH939" s="63"/>
      <c r="IS939" s="63"/>
      <c r="JD939" s="63"/>
      <c r="JO939" s="63"/>
      <c r="JZ939" s="63"/>
      <c r="KK939" s="63"/>
      <c r="KV939" s="63"/>
      <c r="LG939" s="63"/>
      <c r="LR939" s="63"/>
      <c r="MC939" s="63"/>
      <c r="MN939" s="63"/>
      <c r="MY939" s="63"/>
      <c r="NJ939" s="63"/>
      <c r="NU939" s="63"/>
      <c r="OF939" s="63"/>
      <c r="OQ939" s="63"/>
      <c r="PB939" s="63"/>
      <c r="PM939" s="63"/>
      <c r="PX939" s="63"/>
      <c r="QI939" s="63"/>
      <c r="QT939" s="63"/>
      <c r="RE939" s="63"/>
      <c r="RP939" s="63"/>
      <c r="SA939" s="63"/>
      <c r="SL939" s="63"/>
      <c r="SW939" s="63"/>
      <c r="TH939" s="63"/>
      <c r="TS939" s="63"/>
      <c r="UD939" s="63"/>
      <c r="UO939" s="63"/>
      <c r="UZ939" s="63"/>
      <c r="VK939" s="63"/>
      <c r="VV939" s="63"/>
      <c r="WG939" s="63"/>
      <c r="WR939" s="63"/>
      <c r="XC939" s="63"/>
      <c r="XN939" s="63"/>
      <c r="XY939" s="63"/>
      <c r="YJ939" s="63"/>
      <c r="YU939" s="63"/>
      <c r="ZF939" s="63"/>
      <c r="ZQ939" s="63"/>
      <c r="AAB939" s="63"/>
      <c r="AAM939" s="63"/>
      <c r="AAX939" s="63"/>
      <c r="ABI939" s="63"/>
      <c r="ABT939" s="63"/>
      <c r="ACE939" s="63"/>
      <c r="ACP939" s="63"/>
      <c r="ADA939" s="63"/>
      <c r="ADL939" s="63"/>
      <c r="ADW939" s="63"/>
      <c r="AEH939" s="63"/>
      <c r="AES939" s="63"/>
      <c r="AFD939" s="63"/>
      <c r="AFO939" s="63"/>
      <c r="AFZ939" s="63"/>
      <c r="AGK939" s="63"/>
      <c r="AGV939" s="63"/>
      <c r="AHG939" s="63"/>
      <c r="AHR939" s="63"/>
      <c r="AIC939" s="63"/>
      <c r="AIN939" s="63"/>
      <c r="AIY939" s="63"/>
      <c r="AJJ939" s="63"/>
      <c r="AJU939" s="63"/>
      <c r="AKF939" s="63"/>
      <c r="AKQ939" s="63"/>
      <c r="ALB939" s="63"/>
      <c r="ALM939" s="63"/>
      <c r="ALX939" s="63"/>
      <c r="AMI939" s="63"/>
      <c r="AMT939" s="63"/>
      <c r="ANE939" s="63"/>
      <c r="ANP939" s="63"/>
      <c r="AOA939" s="63"/>
      <c r="AOL939" s="63"/>
      <c r="AOW939" s="63"/>
      <c r="APH939" s="63"/>
      <c r="APS939" s="63"/>
      <c r="AQD939" s="63"/>
      <c r="AQO939" s="63"/>
      <c r="AQZ939" s="63"/>
      <c r="ARK939" s="63"/>
      <c r="ARV939" s="63"/>
      <c r="ASG939" s="63"/>
      <c r="ASR939" s="63"/>
      <c r="ATC939" s="63"/>
      <c r="ATN939" s="63"/>
      <c r="ATY939" s="63"/>
      <c r="AUJ939" s="63"/>
      <c r="AUU939" s="63"/>
      <c r="AVF939" s="63"/>
      <c r="AVQ939" s="63"/>
      <c r="AWB939" s="63"/>
      <c r="AWM939" s="63"/>
      <c r="AWX939" s="63"/>
      <c r="AXI939" s="63"/>
      <c r="AXT939" s="63"/>
      <c r="AYE939" s="63"/>
      <c r="AYP939" s="63"/>
      <c r="AZA939" s="63"/>
    </row>
    <row r="940" spans="1:1023 1034:1353" ht="18.75" customHeight="1" x14ac:dyDescent="0.35">
      <c r="A940" s="24">
        <f>'total Scrap'!A940</f>
        <v>0</v>
      </c>
      <c r="B940" s="29">
        <f>'total Scrap'!D940</f>
        <v>0</v>
      </c>
      <c r="C940" s="45">
        <f>'total Scrap'!E940</f>
        <v>0</v>
      </c>
      <c r="D940" s="8">
        <f>'total Scrap'!F940</f>
        <v>0</v>
      </c>
      <c r="E940" s="26">
        <f t="shared" ca="1" si="138"/>
        <v>1457</v>
      </c>
      <c r="F940" s="26">
        <f t="shared" si="139"/>
        <v>610</v>
      </c>
      <c r="G940" s="27">
        <f t="shared" ca="1" si="140"/>
        <v>43.571428571428569</v>
      </c>
      <c r="H940" s="26">
        <f t="shared" ca="1" si="141"/>
        <v>4</v>
      </c>
      <c r="I940" s="26"/>
      <c r="J940" s="30"/>
      <c r="P940" s="57">
        <f t="shared" si="142"/>
        <v>0</v>
      </c>
      <c r="Q940" s="30">
        <f t="shared" si="143"/>
        <v>0</v>
      </c>
      <c r="T940" s="42">
        <f t="shared" si="144"/>
        <v>0</v>
      </c>
      <c r="V940" s="43">
        <f t="shared" si="145"/>
        <v>0</v>
      </c>
      <c r="W940" s="42">
        <f t="shared" si="146"/>
        <v>2</v>
      </c>
      <c r="AG940" s="63"/>
      <c r="AR940" s="63"/>
      <c r="BC940" s="63"/>
      <c r="BN940" s="63"/>
      <c r="BY940" s="63"/>
      <c r="CJ940" s="63"/>
      <c r="CU940" s="63"/>
      <c r="DF940" s="63"/>
      <c r="DQ940" s="63"/>
      <c r="EB940" s="63"/>
      <c r="EM940" s="63"/>
      <c r="EX940" s="63"/>
      <c r="FI940" s="63"/>
      <c r="FT940" s="63"/>
      <c r="GE940" s="63"/>
      <c r="GP940" s="63"/>
      <c r="HA940" s="63"/>
      <c r="HL940" s="63"/>
      <c r="HW940" s="63"/>
      <c r="IH940" s="63"/>
      <c r="IS940" s="63"/>
      <c r="JD940" s="63"/>
      <c r="JO940" s="63"/>
      <c r="JZ940" s="63"/>
      <c r="KK940" s="63"/>
      <c r="KV940" s="63"/>
      <c r="LG940" s="63"/>
      <c r="LR940" s="63"/>
      <c r="MC940" s="63"/>
      <c r="MN940" s="63"/>
      <c r="MY940" s="63"/>
      <c r="NJ940" s="63"/>
      <c r="NU940" s="63"/>
      <c r="OF940" s="63"/>
      <c r="OQ940" s="63"/>
      <c r="PB940" s="63"/>
      <c r="PM940" s="63"/>
      <c r="PX940" s="63"/>
      <c r="QI940" s="63"/>
      <c r="QT940" s="63"/>
      <c r="RE940" s="63"/>
      <c r="RP940" s="63"/>
      <c r="SA940" s="63"/>
      <c r="SL940" s="63"/>
      <c r="SW940" s="63"/>
      <c r="TH940" s="63"/>
      <c r="TS940" s="63"/>
      <c r="UD940" s="63"/>
      <c r="UO940" s="63"/>
      <c r="UZ940" s="63"/>
      <c r="VK940" s="63"/>
      <c r="VV940" s="63"/>
      <c r="WG940" s="63"/>
      <c r="WR940" s="63"/>
      <c r="XC940" s="63"/>
      <c r="XN940" s="63"/>
      <c r="XY940" s="63"/>
      <c r="YJ940" s="63"/>
      <c r="YU940" s="63"/>
      <c r="ZF940" s="63"/>
      <c r="ZQ940" s="63"/>
      <c r="AAB940" s="63"/>
      <c r="AAM940" s="63"/>
      <c r="AAX940" s="63"/>
      <c r="ABI940" s="63"/>
      <c r="ABT940" s="63"/>
      <c r="ACE940" s="63"/>
      <c r="ACP940" s="63"/>
      <c r="ADA940" s="63"/>
      <c r="ADL940" s="63"/>
      <c r="ADW940" s="63"/>
      <c r="AEH940" s="63"/>
      <c r="AES940" s="63"/>
      <c r="AFD940" s="63"/>
      <c r="AFO940" s="63"/>
      <c r="AFZ940" s="63"/>
      <c r="AGK940" s="63"/>
      <c r="AGV940" s="63"/>
      <c r="AHG940" s="63"/>
      <c r="AHR940" s="63"/>
      <c r="AIC940" s="63"/>
      <c r="AIN940" s="63"/>
      <c r="AIY940" s="63"/>
      <c r="AJJ940" s="63"/>
      <c r="AJU940" s="63"/>
      <c r="AKF940" s="63"/>
      <c r="AKQ940" s="63"/>
      <c r="ALB940" s="63"/>
      <c r="ALM940" s="63"/>
      <c r="ALX940" s="63"/>
      <c r="AMI940" s="63"/>
      <c r="AMT940" s="63"/>
      <c r="ANE940" s="63"/>
      <c r="ANP940" s="63"/>
      <c r="AOA940" s="63"/>
      <c r="AOL940" s="63"/>
      <c r="AOW940" s="63"/>
      <c r="APH940" s="63"/>
      <c r="APS940" s="63"/>
      <c r="AQD940" s="63"/>
      <c r="AQO940" s="63"/>
      <c r="AQZ940" s="63"/>
      <c r="ARK940" s="63"/>
      <c r="ARV940" s="63"/>
      <c r="ASG940" s="63"/>
      <c r="ASR940" s="63"/>
      <c r="ATC940" s="63"/>
      <c r="ATN940" s="63"/>
      <c r="ATY940" s="63"/>
      <c r="AUJ940" s="63"/>
      <c r="AUU940" s="63"/>
      <c r="AVF940" s="63"/>
      <c r="AVQ940" s="63"/>
      <c r="AWB940" s="63"/>
      <c r="AWM940" s="63"/>
      <c r="AWX940" s="63"/>
      <c r="AXI940" s="63"/>
      <c r="AXT940" s="63"/>
      <c r="AYE940" s="63"/>
      <c r="AYP940" s="63"/>
      <c r="AZA940" s="63"/>
    </row>
    <row r="941" spans="1:1023 1034:1353" ht="18.75" customHeight="1" x14ac:dyDescent="0.35">
      <c r="A941" s="24">
        <f>'total Scrap'!A941</f>
        <v>0</v>
      </c>
      <c r="B941" s="29">
        <f>'total Scrap'!D941</f>
        <v>0</v>
      </c>
      <c r="C941" s="45">
        <f>'total Scrap'!E941</f>
        <v>0</v>
      </c>
      <c r="D941" s="8">
        <f>'total Scrap'!F941</f>
        <v>0</v>
      </c>
      <c r="E941" s="26">
        <f t="shared" ca="1" si="138"/>
        <v>1457</v>
      </c>
      <c r="F941" s="26">
        <f t="shared" si="139"/>
        <v>610</v>
      </c>
      <c r="G941" s="27">
        <f t="shared" ca="1" si="140"/>
        <v>43.571428571428569</v>
      </c>
      <c r="H941" s="26">
        <f t="shared" ca="1" si="141"/>
        <v>4</v>
      </c>
      <c r="I941" s="26"/>
      <c r="J941" s="30"/>
      <c r="P941" s="57">
        <f t="shared" si="142"/>
        <v>0</v>
      </c>
      <c r="Q941" s="30">
        <f t="shared" si="143"/>
        <v>0</v>
      </c>
      <c r="T941" s="42">
        <f t="shared" si="144"/>
        <v>0</v>
      </c>
      <c r="V941" s="43">
        <f t="shared" si="145"/>
        <v>0</v>
      </c>
      <c r="W941" s="42">
        <f t="shared" si="146"/>
        <v>2</v>
      </c>
      <c r="AG941" s="63"/>
      <c r="AR941" s="63"/>
      <c r="BC941" s="63"/>
      <c r="BN941" s="63"/>
      <c r="BY941" s="63"/>
      <c r="CJ941" s="63"/>
      <c r="CU941" s="63"/>
      <c r="DF941" s="63"/>
      <c r="DQ941" s="63"/>
      <c r="EB941" s="63"/>
      <c r="EM941" s="63"/>
      <c r="EX941" s="63"/>
      <c r="FI941" s="63"/>
      <c r="FT941" s="63"/>
      <c r="GE941" s="63"/>
      <c r="GP941" s="63"/>
      <c r="HA941" s="63"/>
      <c r="HL941" s="63"/>
      <c r="HW941" s="63"/>
      <c r="IH941" s="63"/>
      <c r="IS941" s="63"/>
      <c r="JD941" s="63"/>
      <c r="JO941" s="63"/>
      <c r="JZ941" s="63"/>
      <c r="KK941" s="63"/>
      <c r="KV941" s="63"/>
      <c r="LG941" s="63"/>
      <c r="LR941" s="63"/>
      <c r="MC941" s="63"/>
      <c r="MN941" s="63"/>
      <c r="MY941" s="63"/>
      <c r="NJ941" s="63"/>
      <c r="NU941" s="63"/>
      <c r="OF941" s="63"/>
      <c r="OQ941" s="63"/>
      <c r="PB941" s="63"/>
      <c r="PM941" s="63"/>
      <c r="PX941" s="63"/>
      <c r="QI941" s="63"/>
      <c r="QT941" s="63"/>
      <c r="RE941" s="63"/>
      <c r="RP941" s="63"/>
      <c r="SA941" s="63"/>
      <c r="SL941" s="63"/>
      <c r="SW941" s="63"/>
      <c r="TH941" s="63"/>
      <c r="TS941" s="63"/>
      <c r="UD941" s="63"/>
      <c r="UO941" s="63"/>
      <c r="UZ941" s="63"/>
      <c r="VK941" s="63"/>
      <c r="VV941" s="63"/>
      <c r="WG941" s="63"/>
      <c r="WR941" s="63"/>
      <c r="XC941" s="63"/>
      <c r="XN941" s="63"/>
      <c r="XY941" s="63"/>
      <c r="YJ941" s="63"/>
      <c r="YU941" s="63"/>
      <c r="ZF941" s="63"/>
      <c r="ZQ941" s="63"/>
      <c r="AAB941" s="63"/>
      <c r="AAM941" s="63"/>
      <c r="AAX941" s="63"/>
      <c r="ABI941" s="63"/>
      <c r="ABT941" s="63"/>
      <c r="ACE941" s="63"/>
      <c r="ACP941" s="63"/>
      <c r="ADA941" s="63"/>
      <c r="ADL941" s="63"/>
      <c r="ADW941" s="63"/>
      <c r="AEH941" s="63"/>
      <c r="AES941" s="63"/>
      <c r="AFD941" s="63"/>
      <c r="AFO941" s="63"/>
      <c r="AFZ941" s="63"/>
      <c r="AGK941" s="63"/>
      <c r="AGV941" s="63"/>
      <c r="AHG941" s="63"/>
      <c r="AHR941" s="63"/>
      <c r="AIC941" s="63"/>
      <c r="AIN941" s="63"/>
      <c r="AIY941" s="63"/>
      <c r="AJJ941" s="63"/>
      <c r="AJU941" s="63"/>
      <c r="AKF941" s="63"/>
      <c r="AKQ941" s="63"/>
      <c r="ALB941" s="63"/>
      <c r="ALM941" s="63"/>
      <c r="ALX941" s="63"/>
      <c r="AMI941" s="63"/>
      <c r="AMT941" s="63"/>
      <c r="ANE941" s="63"/>
      <c r="ANP941" s="63"/>
      <c r="AOA941" s="63"/>
      <c r="AOL941" s="63"/>
      <c r="AOW941" s="63"/>
      <c r="APH941" s="63"/>
      <c r="APS941" s="63"/>
      <c r="AQD941" s="63"/>
      <c r="AQO941" s="63"/>
      <c r="AQZ941" s="63"/>
      <c r="ARK941" s="63"/>
      <c r="ARV941" s="63"/>
      <c r="ASG941" s="63"/>
      <c r="ASR941" s="63"/>
      <c r="ATC941" s="63"/>
      <c r="ATN941" s="63"/>
      <c r="ATY941" s="63"/>
      <c r="AUJ941" s="63"/>
      <c r="AUU941" s="63"/>
      <c r="AVF941" s="63"/>
      <c r="AVQ941" s="63"/>
      <c r="AWB941" s="63"/>
      <c r="AWM941" s="63"/>
      <c r="AWX941" s="63"/>
      <c r="AXI941" s="63"/>
      <c r="AXT941" s="63"/>
      <c r="AYE941" s="63"/>
      <c r="AYP941" s="63"/>
      <c r="AZA941" s="63"/>
    </row>
    <row r="942" spans="1:1023 1034:1353" ht="18.75" customHeight="1" x14ac:dyDescent="0.35">
      <c r="A942" s="24">
        <f>'total Scrap'!A942</f>
        <v>0</v>
      </c>
      <c r="B942" s="29">
        <f>'total Scrap'!D942</f>
        <v>0</v>
      </c>
      <c r="C942" s="45">
        <f>'total Scrap'!E942</f>
        <v>0</v>
      </c>
      <c r="D942" s="8">
        <f>'total Scrap'!F942</f>
        <v>0</v>
      </c>
      <c r="E942" s="26">
        <f t="shared" ca="1" si="138"/>
        <v>1457</v>
      </c>
      <c r="F942" s="26">
        <f t="shared" si="139"/>
        <v>610</v>
      </c>
      <c r="G942" s="27">
        <f t="shared" ca="1" si="140"/>
        <v>43.571428571428569</v>
      </c>
      <c r="H942" s="26">
        <f t="shared" ca="1" si="141"/>
        <v>4</v>
      </c>
      <c r="I942" s="26"/>
      <c r="J942" s="30"/>
      <c r="P942" s="57">
        <f t="shared" si="142"/>
        <v>0</v>
      </c>
      <c r="Q942" s="30">
        <f t="shared" si="143"/>
        <v>0</v>
      </c>
      <c r="T942" s="42">
        <f t="shared" si="144"/>
        <v>0</v>
      </c>
      <c r="V942" s="43">
        <f t="shared" si="145"/>
        <v>0</v>
      </c>
      <c r="W942" s="42">
        <f t="shared" si="146"/>
        <v>2</v>
      </c>
      <c r="AG942" s="63"/>
      <c r="AR942" s="63"/>
      <c r="BC942" s="63"/>
      <c r="BN942" s="63"/>
      <c r="BY942" s="63"/>
      <c r="CJ942" s="63"/>
      <c r="CU942" s="63"/>
      <c r="DF942" s="63"/>
      <c r="DQ942" s="63"/>
      <c r="EB942" s="63"/>
      <c r="EM942" s="63"/>
      <c r="EX942" s="63"/>
      <c r="FI942" s="63"/>
      <c r="FT942" s="63"/>
      <c r="GE942" s="63"/>
      <c r="GP942" s="63"/>
      <c r="HA942" s="63"/>
      <c r="HL942" s="63"/>
      <c r="HW942" s="63"/>
      <c r="IH942" s="63"/>
      <c r="IS942" s="63"/>
      <c r="JD942" s="63"/>
      <c r="JO942" s="63"/>
      <c r="JZ942" s="63"/>
      <c r="KK942" s="63"/>
      <c r="KV942" s="63"/>
      <c r="LG942" s="63"/>
      <c r="LR942" s="63"/>
      <c r="MC942" s="63"/>
      <c r="MN942" s="63"/>
      <c r="MY942" s="63"/>
      <c r="NJ942" s="63"/>
      <c r="NU942" s="63"/>
      <c r="OF942" s="63"/>
      <c r="OQ942" s="63"/>
      <c r="PB942" s="63"/>
      <c r="PM942" s="63"/>
      <c r="PX942" s="63"/>
      <c r="QI942" s="63"/>
      <c r="QT942" s="63"/>
      <c r="RE942" s="63"/>
      <c r="RP942" s="63"/>
      <c r="SA942" s="63"/>
      <c r="SL942" s="63"/>
      <c r="SW942" s="63"/>
      <c r="TH942" s="63"/>
      <c r="TS942" s="63"/>
      <c r="UD942" s="63"/>
      <c r="UO942" s="63"/>
      <c r="UZ942" s="63"/>
      <c r="VK942" s="63"/>
      <c r="VV942" s="63"/>
      <c r="WG942" s="63"/>
      <c r="WR942" s="63"/>
      <c r="XC942" s="63"/>
      <c r="XN942" s="63"/>
      <c r="XY942" s="63"/>
      <c r="YJ942" s="63"/>
      <c r="YU942" s="63"/>
      <c r="ZF942" s="63"/>
      <c r="ZQ942" s="63"/>
      <c r="AAB942" s="63"/>
      <c r="AAM942" s="63"/>
      <c r="AAX942" s="63"/>
      <c r="ABI942" s="63"/>
      <c r="ABT942" s="63"/>
      <c r="ACE942" s="63"/>
      <c r="ACP942" s="63"/>
      <c r="ADA942" s="63"/>
      <c r="ADL942" s="63"/>
      <c r="ADW942" s="63"/>
      <c r="AEH942" s="63"/>
      <c r="AES942" s="63"/>
      <c r="AFD942" s="63"/>
      <c r="AFO942" s="63"/>
      <c r="AFZ942" s="63"/>
      <c r="AGK942" s="63"/>
      <c r="AGV942" s="63"/>
      <c r="AHG942" s="63"/>
      <c r="AHR942" s="63"/>
      <c r="AIC942" s="63"/>
      <c r="AIN942" s="63"/>
      <c r="AIY942" s="63"/>
      <c r="AJJ942" s="63"/>
      <c r="AJU942" s="63"/>
      <c r="AKF942" s="63"/>
      <c r="AKQ942" s="63"/>
      <c r="ALB942" s="63"/>
      <c r="ALM942" s="63"/>
      <c r="ALX942" s="63"/>
      <c r="AMI942" s="63"/>
      <c r="AMT942" s="63"/>
      <c r="ANE942" s="63"/>
      <c r="ANP942" s="63"/>
      <c r="AOA942" s="63"/>
      <c r="AOL942" s="63"/>
      <c r="AOW942" s="63"/>
      <c r="APH942" s="63"/>
      <c r="APS942" s="63"/>
      <c r="AQD942" s="63"/>
      <c r="AQO942" s="63"/>
      <c r="AQZ942" s="63"/>
      <c r="ARK942" s="63"/>
      <c r="ARV942" s="63"/>
      <c r="ASG942" s="63"/>
      <c r="ASR942" s="63"/>
      <c r="ATC942" s="63"/>
      <c r="ATN942" s="63"/>
      <c r="ATY942" s="63"/>
      <c r="AUJ942" s="63"/>
      <c r="AUU942" s="63"/>
      <c r="AVF942" s="63"/>
      <c r="AVQ942" s="63"/>
      <c r="AWB942" s="63"/>
      <c r="AWM942" s="63"/>
      <c r="AWX942" s="63"/>
      <c r="AXI942" s="63"/>
      <c r="AXT942" s="63"/>
      <c r="AYE942" s="63"/>
      <c r="AYP942" s="63"/>
      <c r="AZA942" s="63"/>
    </row>
    <row r="943" spans="1:1023 1034:1353" ht="18.75" customHeight="1" x14ac:dyDescent="0.35">
      <c r="A943" s="24">
        <f>'total Scrap'!A943</f>
        <v>0</v>
      </c>
      <c r="B943" s="29">
        <f>'total Scrap'!D943</f>
        <v>0</v>
      </c>
      <c r="C943" s="45">
        <f>'total Scrap'!E943</f>
        <v>0</v>
      </c>
      <c r="D943" s="8">
        <f>'total Scrap'!F943</f>
        <v>0</v>
      </c>
      <c r="E943" s="26">
        <f t="shared" ca="1" si="138"/>
        <v>1457</v>
      </c>
      <c r="F943" s="26">
        <f t="shared" si="139"/>
        <v>610</v>
      </c>
      <c r="G943" s="27">
        <f t="shared" ca="1" si="140"/>
        <v>43.571428571428569</v>
      </c>
      <c r="H943" s="26">
        <f t="shared" ca="1" si="141"/>
        <v>4</v>
      </c>
      <c r="I943" s="26"/>
      <c r="J943" s="30"/>
      <c r="P943" s="57">
        <f t="shared" si="142"/>
        <v>0</v>
      </c>
      <c r="Q943" s="30">
        <f t="shared" si="143"/>
        <v>0</v>
      </c>
      <c r="T943" s="42">
        <f t="shared" si="144"/>
        <v>0</v>
      </c>
      <c r="V943" s="43">
        <f t="shared" si="145"/>
        <v>0</v>
      </c>
      <c r="W943" s="42">
        <f t="shared" si="146"/>
        <v>2</v>
      </c>
      <c r="AG943" s="63"/>
      <c r="AR943" s="63"/>
      <c r="BC943" s="63"/>
      <c r="BN943" s="63"/>
      <c r="BY943" s="63"/>
      <c r="CJ943" s="63"/>
      <c r="CU943" s="63"/>
      <c r="DF943" s="63"/>
      <c r="DQ943" s="63"/>
      <c r="EB943" s="63"/>
      <c r="EM943" s="63"/>
      <c r="EX943" s="63"/>
      <c r="FI943" s="63"/>
      <c r="FT943" s="63"/>
      <c r="GE943" s="63"/>
      <c r="GP943" s="63"/>
      <c r="HA943" s="63"/>
      <c r="HL943" s="63"/>
      <c r="HW943" s="63"/>
      <c r="IH943" s="63"/>
      <c r="IS943" s="63"/>
      <c r="JD943" s="63"/>
      <c r="JO943" s="63"/>
      <c r="JZ943" s="63"/>
      <c r="KK943" s="63"/>
      <c r="KV943" s="63"/>
      <c r="LG943" s="63"/>
      <c r="LR943" s="63"/>
      <c r="MC943" s="63"/>
      <c r="MN943" s="63"/>
      <c r="MY943" s="63"/>
      <c r="NJ943" s="63"/>
      <c r="NU943" s="63"/>
      <c r="OF943" s="63"/>
      <c r="OQ943" s="63"/>
      <c r="PB943" s="63"/>
      <c r="PM943" s="63"/>
      <c r="PX943" s="63"/>
      <c r="QI943" s="63"/>
      <c r="QT943" s="63"/>
      <c r="RE943" s="63"/>
      <c r="RP943" s="63"/>
      <c r="SA943" s="63"/>
      <c r="SL943" s="63"/>
      <c r="SW943" s="63"/>
      <c r="TH943" s="63"/>
      <c r="TS943" s="63"/>
      <c r="UD943" s="63"/>
      <c r="UO943" s="63"/>
      <c r="UZ943" s="63"/>
      <c r="VK943" s="63"/>
      <c r="VV943" s="63"/>
      <c r="WG943" s="63"/>
      <c r="WR943" s="63"/>
      <c r="XC943" s="63"/>
      <c r="XN943" s="63"/>
      <c r="XY943" s="63"/>
      <c r="YJ943" s="63"/>
      <c r="YU943" s="63"/>
      <c r="ZF943" s="63"/>
      <c r="ZQ943" s="63"/>
      <c r="AAB943" s="63"/>
      <c r="AAM943" s="63"/>
      <c r="AAX943" s="63"/>
      <c r="ABI943" s="63"/>
      <c r="ABT943" s="63"/>
      <c r="ACE943" s="63"/>
      <c r="ACP943" s="63"/>
      <c r="ADA943" s="63"/>
      <c r="ADL943" s="63"/>
      <c r="ADW943" s="63"/>
      <c r="AEH943" s="63"/>
      <c r="AES943" s="63"/>
      <c r="AFD943" s="63"/>
      <c r="AFO943" s="63"/>
      <c r="AFZ943" s="63"/>
      <c r="AGK943" s="63"/>
      <c r="AGV943" s="63"/>
      <c r="AHG943" s="63"/>
      <c r="AHR943" s="63"/>
      <c r="AIC943" s="63"/>
      <c r="AIN943" s="63"/>
      <c r="AIY943" s="63"/>
      <c r="AJJ943" s="63"/>
      <c r="AJU943" s="63"/>
      <c r="AKF943" s="63"/>
      <c r="AKQ943" s="63"/>
      <c r="ALB943" s="63"/>
      <c r="ALM943" s="63"/>
      <c r="ALX943" s="63"/>
      <c r="AMI943" s="63"/>
      <c r="AMT943" s="63"/>
      <c r="ANE943" s="63"/>
      <c r="ANP943" s="63"/>
      <c r="AOA943" s="63"/>
      <c r="AOL943" s="63"/>
      <c r="AOW943" s="63"/>
      <c r="APH943" s="63"/>
      <c r="APS943" s="63"/>
      <c r="AQD943" s="63"/>
      <c r="AQO943" s="63"/>
      <c r="AQZ943" s="63"/>
      <c r="ARK943" s="63"/>
      <c r="ARV943" s="63"/>
      <c r="ASG943" s="63"/>
      <c r="ASR943" s="63"/>
      <c r="ATC943" s="63"/>
      <c r="ATN943" s="63"/>
      <c r="ATY943" s="63"/>
      <c r="AUJ943" s="63"/>
      <c r="AUU943" s="63"/>
      <c r="AVF943" s="63"/>
      <c r="AVQ943" s="63"/>
      <c r="AWB943" s="63"/>
      <c r="AWM943" s="63"/>
      <c r="AWX943" s="63"/>
      <c r="AXI943" s="63"/>
      <c r="AXT943" s="63"/>
      <c r="AYE943" s="63"/>
      <c r="AYP943" s="63"/>
      <c r="AZA943" s="63"/>
    </row>
    <row r="944" spans="1:1023 1034:1353" ht="18.75" customHeight="1" x14ac:dyDescent="0.35">
      <c r="A944" s="24">
        <f>'total Scrap'!A944</f>
        <v>0</v>
      </c>
      <c r="B944" s="29">
        <f>'total Scrap'!D944</f>
        <v>0</v>
      </c>
      <c r="C944" s="45">
        <f>'total Scrap'!E944</f>
        <v>0</v>
      </c>
      <c r="D944" s="8">
        <f>'total Scrap'!F944</f>
        <v>0</v>
      </c>
      <c r="E944" s="26">
        <f t="shared" ca="1" si="138"/>
        <v>1457</v>
      </c>
      <c r="F944" s="26">
        <f t="shared" si="139"/>
        <v>610</v>
      </c>
      <c r="G944" s="27">
        <f t="shared" ca="1" si="140"/>
        <v>43.571428571428569</v>
      </c>
      <c r="H944" s="26">
        <f t="shared" ca="1" si="141"/>
        <v>4</v>
      </c>
      <c r="I944" s="26"/>
      <c r="J944" s="30"/>
      <c r="P944" s="57">
        <f t="shared" si="142"/>
        <v>0</v>
      </c>
      <c r="Q944" s="30">
        <f t="shared" si="143"/>
        <v>0</v>
      </c>
      <c r="T944" s="42">
        <f t="shared" si="144"/>
        <v>0</v>
      </c>
      <c r="V944" s="43">
        <f t="shared" si="145"/>
        <v>0</v>
      </c>
      <c r="W944" s="42">
        <f t="shared" si="146"/>
        <v>2</v>
      </c>
      <c r="AG944" s="63"/>
      <c r="AR944" s="63"/>
      <c r="BC944" s="63"/>
      <c r="BN944" s="63"/>
      <c r="BY944" s="63"/>
      <c r="CJ944" s="63"/>
      <c r="CU944" s="63"/>
      <c r="DF944" s="63"/>
      <c r="DQ944" s="63"/>
      <c r="EB944" s="63"/>
      <c r="EM944" s="63"/>
      <c r="EX944" s="63"/>
      <c r="FI944" s="63"/>
      <c r="FT944" s="63"/>
      <c r="GE944" s="63"/>
      <c r="GP944" s="63"/>
      <c r="HA944" s="63"/>
      <c r="HL944" s="63"/>
      <c r="HW944" s="63"/>
      <c r="IH944" s="63"/>
      <c r="IS944" s="63"/>
      <c r="JD944" s="63"/>
      <c r="JO944" s="63"/>
      <c r="JZ944" s="63"/>
      <c r="KK944" s="63"/>
      <c r="KV944" s="63"/>
      <c r="LG944" s="63"/>
      <c r="LR944" s="63"/>
      <c r="MC944" s="63"/>
      <c r="MN944" s="63"/>
      <c r="MY944" s="63"/>
      <c r="NJ944" s="63"/>
      <c r="NU944" s="63"/>
      <c r="OF944" s="63"/>
      <c r="OQ944" s="63"/>
      <c r="PB944" s="63"/>
      <c r="PM944" s="63"/>
      <c r="PX944" s="63"/>
      <c r="QI944" s="63"/>
      <c r="QT944" s="63"/>
      <c r="RE944" s="63"/>
      <c r="RP944" s="63"/>
      <c r="SA944" s="63"/>
      <c r="SL944" s="63"/>
      <c r="SW944" s="63"/>
      <c r="TH944" s="63"/>
      <c r="TS944" s="63"/>
      <c r="UD944" s="63"/>
      <c r="UO944" s="63"/>
      <c r="UZ944" s="63"/>
      <c r="VK944" s="63"/>
      <c r="VV944" s="63"/>
      <c r="WG944" s="63"/>
      <c r="WR944" s="63"/>
      <c r="XC944" s="63"/>
      <c r="XN944" s="63"/>
      <c r="XY944" s="63"/>
      <c r="YJ944" s="63"/>
      <c r="YU944" s="63"/>
      <c r="ZF944" s="63"/>
      <c r="ZQ944" s="63"/>
      <c r="AAB944" s="63"/>
      <c r="AAM944" s="63"/>
      <c r="AAX944" s="63"/>
      <c r="ABI944" s="63"/>
      <c r="ABT944" s="63"/>
      <c r="ACE944" s="63"/>
      <c r="ACP944" s="63"/>
      <c r="ADA944" s="63"/>
      <c r="ADL944" s="63"/>
      <c r="ADW944" s="63"/>
      <c r="AEH944" s="63"/>
      <c r="AES944" s="63"/>
      <c r="AFD944" s="63"/>
      <c r="AFO944" s="63"/>
      <c r="AFZ944" s="63"/>
      <c r="AGK944" s="63"/>
      <c r="AGV944" s="63"/>
      <c r="AHG944" s="63"/>
      <c r="AHR944" s="63"/>
      <c r="AIC944" s="63"/>
      <c r="AIN944" s="63"/>
      <c r="AIY944" s="63"/>
      <c r="AJJ944" s="63"/>
      <c r="AJU944" s="63"/>
      <c r="AKF944" s="63"/>
      <c r="AKQ944" s="63"/>
      <c r="ALB944" s="63"/>
      <c r="ALM944" s="63"/>
      <c r="ALX944" s="63"/>
      <c r="AMI944" s="63"/>
      <c r="AMT944" s="63"/>
      <c r="ANE944" s="63"/>
      <c r="ANP944" s="63"/>
      <c r="AOA944" s="63"/>
      <c r="AOL944" s="63"/>
      <c r="AOW944" s="63"/>
      <c r="APH944" s="63"/>
      <c r="APS944" s="63"/>
      <c r="AQD944" s="63"/>
      <c r="AQO944" s="63"/>
      <c r="AQZ944" s="63"/>
      <c r="ARK944" s="63"/>
      <c r="ARV944" s="63"/>
      <c r="ASG944" s="63"/>
      <c r="ASR944" s="63"/>
      <c r="ATC944" s="63"/>
      <c r="ATN944" s="63"/>
      <c r="ATY944" s="63"/>
      <c r="AUJ944" s="63"/>
      <c r="AUU944" s="63"/>
      <c r="AVF944" s="63"/>
      <c r="AVQ944" s="63"/>
      <c r="AWB944" s="63"/>
      <c r="AWM944" s="63"/>
      <c r="AWX944" s="63"/>
      <c r="AXI944" s="63"/>
      <c r="AXT944" s="63"/>
      <c r="AYE944" s="63"/>
      <c r="AYP944" s="63"/>
      <c r="AZA944" s="63"/>
    </row>
    <row r="945" spans="1:1023 1034:1353" ht="18.75" customHeight="1" x14ac:dyDescent="0.35">
      <c r="A945" s="24">
        <f>'total Scrap'!A945</f>
        <v>0</v>
      </c>
      <c r="B945" s="29">
        <f>'total Scrap'!D945</f>
        <v>0</v>
      </c>
      <c r="C945" s="45">
        <f>'total Scrap'!E945</f>
        <v>0</v>
      </c>
      <c r="D945" s="8">
        <f>'total Scrap'!F945</f>
        <v>0</v>
      </c>
      <c r="E945" s="26">
        <f t="shared" ca="1" si="138"/>
        <v>1457</v>
      </c>
      <c r="F945" s="26">
        <f t="shared" si="139"/>
        <v>610</v>
      </c>
      <c r="G945" s="27">
        <f t="shared" ca="1" si="140"/>
        <v>43.571428571428569</v>
      </c>
      <c r="H945" s="26">
        <f t="shared" ca="1" si="141"/>
        <v>4</v>
      </c>
      <c r="I945" s="26"/>
      <c r="J945" s="30"/>
      <c r="P945" s="57">
        <f t="shared" si="142"/>
        <v>0</v>
      </c>
      <c r="Q945" s="30">
        <f t="shared" si="143"/>
        <v>0</v>
      </c>
      <c r="T945" s="42">
        <f t="shared" si="144"/>
        <v>0</v>
      </c>
      <c r="V945" s="43">
        <f t="shared" si="145"/>
        <v>0</v>
      </c>
      <c r="W945" s="42">
        <f t="shared" si="146"/>
        <v>2</v>
      </c>
      <c r="AG945" s="63"/>
      <c r="AR945" s="63"/>
      <c r="BC945" s="63"/>
      <c r="BN945" s="63"/>
      <c r="BY945" s="63"/>
      <c r="CJ945" s="63"/>
      <c r="CU945" s="63"/>
      <c r="DF945" s="63"/>
      <c r="DQ945" s="63"/>
      <c r="EB945" s="63"/>
      <c r="EM945" s="63"/>
      <c r="EX945" s="63"/>
      <c r="FI945" s="63"/>
      <c r="FT945" s="63"/>
      <c r="GE945" s="63"/>
      <c r="GP945" s="63"/>
      <c r="HA945" s="63"/>
      <c r="HL945" s="63"/>
      <c r="HW945" s="63"/>
      <c r="IH945" s="63"/>
      <c r="IS945" s="63"/>
      <c r="JD945" s="63"/>
      <c r="JO945" s="63"/>
      <c r="JZ945" s="63"/>
      <c r="KK945" s="63"/>
      <c r="KV945" s="63"/>
      <c r="LG945" s="63"/>
      <c r="LR945" s="63"/>
      <c r="MC945" s="63"/>
      <c r="MN945" s="63"/>
      <c r="MY945" s="63"/>
      <c r="NJ945" s="63"/>
      <c r="NU945" s="63"/>
      <c r="OF945" s="63"/>
      <c r="OQ945" s="63"/>
      <c r="PB945" s="63"/>
      <c r="PM945" s="63"/>
      <c r="PX945" s="63"/>
      <c r="QI945" s="63"/>
      <c r="QT945" s="63"/>
      <c r="RE945" s="63"/>
      <c r="RP945" s="63"/>
      <c r="SA945" s="63"/>
      <c r="SL945" s="63"/>
      <c r="SW945" s="63"/>
      <c r="TH945" s="63"/>
      <c r="TS945" s="63"/>
      <c r="UD945" s="63"/>
      <c r="UO945" s="63"/>
      <c r="UZ945" s="63"/>
      <c r="VK945" s="63"/>
      <c r="VV945" s="63"/>
      <c r="WG945" s="63"/>
      <c r="WR945" s="63"/>
      <c r="XC945" s="63"/>
      <c r="XN945" s="63"/>
      <c r="XY945" s="63"/>
      <c r="YJ945" s="63"/>
      <c r="YU945" s="63"/>
      <c r="ZF945" s="63"/>
      <c r="ZQ945" s="63"/>
      <c r="AAB945" s="63"/>
      <c r="AAM945" s="63"/>
      <c r="AAX945" s="63"/>
      <c r="ABI945" s="63"/>
      <c r="ABT945" s="63"/>
      <c r="ACE945" s="63"/>
      <c r="ACP945" s="63"/>
      <c r="ADA945" s="63"/>
      <c r="ADL945" s="63"/>
      <c r="ADW945" s="63"/>
      <c r="AEH945" s="63"/>
      <c r="AES945" s="63"/>
      <c r="AFD945" s="63"/>
      <c r="AFO945" s="63"/>
      <c r="AFZ945" s="63"/>
      <c r="AGK945" s="63"/>
      <c r="AGV945" s="63"/>
      <c r="AHG945" s="63"/>
      <c r="AHR945" s="63"/>
      <c r="AIC945" s="63"/>
      <c r="AIN945" s="63"/>
      <c r="AIY945" s="63"/>
      <c r="AJJ945" s="63"/>
      <c r="AJU945" s="63"/>
      <c r="AKF945" s="63"/>
      <c r="AKQ945" s="63"/>
      <c r="ALB945" s="63"/>
      <c r="ALM945" s="63"/>
      <c r="ALX945" s="63"/>
      <c r="AMI945" s="63"/>
      <c r="AMT945" s="63"/>
      <c r="ANE945" s="63"/>
      <c r="ANP945" s="63"/>
      <c r="AOA945" s="63"/>
      <c r="AOL945" s="63"/>
      <c r="AOW945" s="63"/>
      <c r="APH945" s="63"/>
      <c r="APS945" s="63"/>
      <c r="AQD945" s="63"/>
      <c r="AQO945" s="63"/>
      <c r="AQZ945" s="63"/>
      <c r="ARK945" s="63"/>
      <c r="ARV945" s="63"/>
      <c r="ASG945" s="63"/>
      <c r="ASR945" s="63"/>
      <c r="ATC945" s="63"/>
      <c r="ATN945" s="63"/>
      <c r="ATY945" s="63"/>
      <c r="AUJ945" s="63"/>
      <c r="AUU945" s="63"/>
      <c r="AVF945" s="63"/>
      <c r="AVQ945" s="63"/>
      <c r="AWB945" s="63"/>
      <c r="AWM945" s="63"/>
      <c r="AWX945" s="63"/>
      <c r="AXI945" s="63"/>
      <c r="AXT945" s="63"/>
      <c r="AYE945" s="63"/>
      <c r="AYP945" s="63"/>
      <c r="AZA945" s="63"/>
    </row>
    <row r="946" spans="1:1023 1034:1353" ht="18.75" customHeight="1" x14ac:dyDescent="0.35">
      <c r="A946" s="24">
        <f>'total Scrap'!A946</f>
        <v>0</v>
      </c>
      <c r="B946" s="29">
        <f>'total Scrap'!D946</f>
        <v>0</v>
      </c>
      <c r="C946" s="45">
        <f>'total Scrap'!E946</f>
        <v>0</v>
      </c>
      <c r="D946" s="8">
        <f>'total Scrap'!F946</f>
        <v>0</v>
      </c>
      <c r="E946" s="26">
        <f t="shared" ca="1" si="138"/>
        <v>1457</v>
      </c>
      <c r="F946" s="26">
        <f t="shared" si="139"/>
        <v>610</v>
      </c>
      <c r="G946" s="27">
        <f t="shared" ca="1" si="140"/>
        <v>43.571428571428569</v>
      </c>
      <c r="H946" s="26">
        <f t="shared" ca="1" si="141"/>
        <v>4</v>
      </c>
      <c r="I946" s="26"/>
      <c r="J946" s="30"/>
      <c r="P946" s="57">
        <f t="shared" si="142"/>
        <v>0</v>
      </c>
      <c r="Q946" s="30">
        <f t="shared" si="143"/>
        <v>0</v>
      </c>
      <c r="T946" s="42">
        <f t="shared" si="144"/>
        <v>0</v>
      </c>
      <c r="V946" s="43">
        <f t="shared" si="145"/>
        <v>0</v>
      </c>
      <c r="W946" s="42">
        <f t="shared" si="146"/>
        <v>2</v>
      </c>
      <c r="AG946" s="63"/>
      <c r="AR946" s="63"/>
      <c r="BC946" s="63"/>
      <c r="BN946" s="63"/>
      <c r="BY946" s="63"/>
      <c r="CJ946" s="63"/>
      <c r="CU946" s="63"/>
      <c r="DF946" s="63"/>
      <c r="DQ946" s="63"/>
      <c r="EB946" s="63"/>
      <c r="EM946" s="63"/>
      <c r="EX946" s="63"/>
      <c r="FI946" s="63"/>
      <c r="FT946" s="63"/>
      <c r="GE946" s="63"/>
      <c r="GP946" s="63"/>
      <c r="HA946" s="63"/>
      <c r="HL946" s="63"/>
      <c r="HW946" s="63"/>
      <c r="IH946" s="63"/>
      <c r="IS946" s="63"/>
      <c r="JD946" s="63"/>
      <c r="JO946" s="63"/>
      <c r="JZ946" s="63"/>
      <c r="KK946" s="63"/>
      <c r="KV946" s="63"/>
      <c r="LG946" s="63"/>
      <c r="LR946" s="63"/>
      <c r="MC946" s="63"/>
      <c r="MN946" s="63"/>
      <c r="MY946" s="63"/>
      <c r="NJ946" s="63"/>
      <c r="NU946" s="63"/>
      <c r="OF946" s="63"/>
      <c r="OQ946" s="63"/>
      <c r="PB946" s="63"/>
      <c r="PM946" s="63"/>
      <c r="PX946" s="63"/>
      <c r="QI946" s="63"/>
      <c r="QT946" s="63"/>
      <c r="RE946" s="63"/>
      <c r="RP946" s="63"/>
      <c r="SA946" s="63"/>
      <c r="SL946" s="63"/>
      <c r="SW946" s="63"/>
      <c r="TH946" s="63"/>
      <c r="TS946" s="63"/>
      <c r="UD946" s="63"/>
      <c r="UO946" s="63"/>
      <c r="UZ946" s="63"/>
      <c r="VK946" s="63"/>
      <c r="VV946" s="63"/>
      <c r="WG946" s="63"/>
      <c r="WR946" s="63"/>
      <c r="XC946" s="63"/>
      <c r="XN946" s="63"/>
      <c r="XY946" s="63"/>
      <c r="YJ946" s="63"/>
      <c r="YU946" s="63"/>
      <c r="ZF946" s="63"/>
      <c r="ZQ946" s="63"/>
      <c r="AAB946" s="63"/>
      <c r="AAM946" s="63"/>
      <c r="AAX946" s="63"/>
      <c r="ABI946" s="63"/>
      <c r="ABT946" s="63"/>
      <c r="ACE946" s="63"/>
      <c r="ACP946" s="63"/>
      <c r="ADA946" s="63"/>
      <c r="ADL946" s="63"/>
      <c r="ADW946" s="63"/>
      <c r="AEH946" s="63"/>
      <c r="AES946" s="63"/>
      <c r="AFD946" s="63"/>
      <c r="AFO946" s="63"/>
      <c r="AFZ946" s="63"/>
      <c r="AGK946" s="63"/>
      <c r="AGV946" s="63"/>
      <c r="AHG946" s="63"/>
      <c r="AHR946" s="63"/>
      <c r="AIC946" s="63"/>
      <c r="AIN946" s="63"/>
      <c r="AIY946" s="63"/>
      <c r="AJJ946" s="63"/>
      <c r="AJU946" s="63"/>
      <c r="AKF946" s="63"/>
      <c r="AKQ946" s="63"/>
      <c r="ALB946" s="63"/>
      <c r="ALM946" s="63"/>
      <c r="ALX946" s="63"/>
      <c r="AMI946" s="63"/>
      <c r="AMT946" s="63"/>
      <c r="ANE946" s="63"/>
      <c r="ANP946" s="63"/>
      <c r="AOA946" s="63"/>
      <c r="AOL946" s="63"/>
      <c r="AOW946" s="63"/>
      <c r="APH946" s="63"/>
      <c r="APS946" s="63"/>
      <c r="AQD946" s="63"/>
      <c r="AQO946" s="63"/>
      <c r="AQZ946" s="63"/>
      <c r="ARK946" s="63"/>
      <c r="ARV946" s="63"/>
      <c r="ASG946" s="63"/>
      <c r="ASR946" s="63"/>
      <c r="ATC946" s="63"/>
      <c r="ATN946" s="63"/>
      <c r="ATY946" s="63"/>
      <c r="AUJ946" s="63"/>
      <c r="AUU946" s="63"/>
      <c r="AVF946" s="63"/>
      <c r="AVQ946" s="63"/>
      <c r="AWB946" s="63"/>
      <c r="AWM946" s="63"/>
      <c r="AWX946" s="63"/>
      <c r="AXI946" s="63"/>
      <c r="AXT946" s="63"/>
      <c r="AYE946" s="63"/>
      <c r="AYP946" s="63"/>
      <c r="AZA946" s="63"/>
    </row>
    <row r="947" spans="1:1023 1034:1353" ht="18.75" customHeight="1" x14ac:dyDescent="0.35">
      <c r="A947" s="24">
        <f>'total Scrap'!A947</f>
        <v>0</v>
      </c>
      <c r="B947" s="29">
        <f>'total Scrap'!D947</f>
        <v>0</v>
      </c>
      <c r="C947" s="45">
        <f>'total Scrap'!E947</f>
        <v>0</v>
      </c>
      <c r="D947" s="8">
        <f>'total Scrap'!F947</f>
        <v>0</v>
      </c>
      <c r="E947" s="26">
        <f t="shared" ca="1" si="138"/>
        <v>1457</v>
      </c>
      <c r="F947" s="26">
        <f t="shared" si="139"/>
        <v>610</v>
      </c>
      <c r="G947" s="27">
        <f t="shared" ca="1" si="140"/>
        <v>43.571428571428569</v>
      </c>
      <c r="H947" s="26">
        <f t="shared" ca="1" si="141"/>
        <v>4</v>
      </c>
      <c r="I947" s="26"/>
      <c r="J947" s="30"/>
      <c r="P947" s="57">
        <f t="shared" si="142"/>
        <v>0</v>
      </c>
      <c r="Q947" s="30">
        <f t="shared" si="143"/>
        <v>0</v>
      </c>
      <c r="T947" s="42">
        <f t="shared" si="144"/>
        <v>0</v>
      </c>
      <c r="V947" s="43">
        <f t="shared" si="145"/>
        <v>0</v>
      </c>
      <c r="W947" s="42">
        <f t="shared" si="146"/>
        <v>2</v>
      </c>
      <c r="AG947" s="63"/>
      <c r="AR947" s="63"/>
      <c r="BC947" s="63"/>
      <c r="BN947" s="63"/>
      <c r="BY947" s="63"/>
      <c r="CJ947" s="63"/>
      <c r="CU947" s="63"/>
      <c r="DF947" s="63"/>
      <c r="DQ947" s="63"/>
      <c r="EB947" s="63"/>
      <c r="EM947" s="63"/>
      <c r="EX947" s="63"/>
      <c r="FI947" s="63"/>
      <c r="FT947" s="63"/>
      <c r="GE947" s="63"/>
      <c r="GP947" s="63"/>
      <c r="HA947" s="63"/>
      <c r="HL947" s="63"/>
      <c r="HW947" s="63"/>
      <c r="IH947" s="63"/>
      <c r="IS947" s="63"/>
      <c r="JD947" s="63"/>
      <c r="JO947" s="63"/>
      <c r="JZ947" s="63"/>
      <c r="KK947" s="63"/>
      <c r="KV947" s="63"/>
      <c r="LG947" s="63"/>
      <c r="LR947" s="63"/>
      <c r="MC947" s="63"/>
      <c r="MN947" s="63"/>
      <c r="MY947" s="63"/>
      <c r="NJ947" s="63"/>
      <c r="NU947" s="63"/>
      <c r="OF947" s="63"/>
      <c r="OQ947" s="63"/>
      <c r="PB947" s="63"/>
      <c r="PM947" s="63"/>
      <c r="PX947" s="63"/>
      <c r="QI947" s="63"/>
      <c r="QT947" s="63"/>
      <c r="RE947" s="63"/>
      <c r="RP947" s="63"/>
      <c r="SA947" s="63"/>
      <c r="SL947" s="63"/>
      <c r="SW947" s="63"/>
      <c r="TH947" s="63"/>
      <c r="TS947" s="63"/>
      <c r="UD947" s="63"/>
      <c r="UO947" s="63"/>
      <c r="UZ947" s="63"/>
      <c r="VK947" s="63"/>
      <c r="VV947" s="63"/>
      <c r="WG947" s="63"/>
      <c r="WR947" s="63"/>
      <c r="XC947" s="63"/>
      <c r="XN947" s="63"/>
      <c r="XY947" s="63"/>
      <c r="YJ947" s="63"/>
      <c r="YU947" s="63"/>
      <c r="ZF947" s="63"/>
      <c r="ZQ947" s="63"/>
      <c r="AAB947" s="63"/>
      <c r="AAM947" s="63"/>
      <c r="AAX947" s="63"/>
      <c r="ABI947" s="63"/>
      <c r="ABT947" s="63"/>
      <c r="ACE947" s="63"/>
      <c r="ACP947" s="63"/>
      <c r="ADA947" s="63"/>
      <c r="ADL947" s="63"/>
      <c r="ADW947" s="63"/>
      <c r="AEH947" s="63"/>
      <c r="AES947" s="63"/>
      <c r="AFD947" s="63"/>
      <c r="AFO947" s="63"/>
      <c r="AFZ947" s="63"/>
      <c r="AGK947" s="63"/>
      <c r="AGV947" s="63"/>
      <c r="AHG947" s="63"/>
      <c r="AHR947" s="63"/>
      <c r="AIC947" s="63"/>
      <c r="AIN947" s="63"/>
      <c r="AIY947" s="63"/>
      <c r="AJJ947" s="63"/>
      <c r="AJU947" s="63"/>
      <c r="AKF947" s="63"/>
      <c r="AKQ947" s="63"/>
      <c r="ALB947" s="63"/>
      <c r="ALM947" s="63"/>
      <c r="ALX947" s="63"/>
      <c r="AMI947" s="63"/>
      <c r="AMT947" s="63"/>
      <c r="ANE947" s="63"/>
      <c r="ANP947" s="63"/>
      <c r="AOA947" s="63"/>
      <c r="AOL947" s="63"/>
      <c r="AOW947" s="63"/>
      <c r="APH947" s="63"/>
      <c r="APS947" s="63"/>
      <c r="AQD947" s="63"/>
      <c r="AQO947" s="63"/>
      <c r="AQZ947" s="63"/>
      <c r="ARK947" s="63"/>
      <c r="ARV947" s="63"/>
      <c r="ASG947" s="63"/>
      <c r="ASR947" s="63"/>
      <c r="ATC947" s="63"/>
      <c r="ATN947" s="63"/>
      <c r="ATY947" s="63"/>
      <c r="AUJ947" s="63"/>
      <c r="AUU947" s="63"/>
      <c r="AVF947" s="63"/>
      <c r="AVQ947" s="63"/>
      <c r="AWB947" s="63"/>
      <c r="AWM947" s="63"/>
      <c r="AWX947" s="63"/>
      <c r="AXI947" s="63"/>
      <c r="AXT947" s="63"/>
      <c r="AYE947" s="63"/>
      <c r="AYP947" s="63"/>
      <c r="AZA947" s="63"/>
    </row>
    <row r="948" spans="1:1023 1034:1353" ht="18.75" customHeight="1" x14ac:dyDescent="0.35">
      <c r="A948" s="24">
        <f>'total Scrap'!A948</f>
        <v>0</v>
      </c>
      <c r="B948" s="29">
        <f>'total Scrap'!D948</f>
        <v>0</v>
      </c>
      <c r="C948" s="45">
        <f>'total Scrap'!E948</f>
        <v>0</v>
      </c>
      <c r="D948" s="8">
        <f>'total Scrap'!F948</f>
        <v>0</v>
      </c>
      <c r="E948" s="26">
        <f t="shared" ca="1" si="138"/>
        <v>1457</v>
      </c>
      <c r="F948" s="26">
        <f t="shared" si="139"/>
        <v>610</v>
      </c>
      <c r="G948" s="27">
        <f t="shared" ca="1" si="140"/>
        <v>43.571428571428569</v>
      </c>
      <c r="H948" s="26">
        <f t="shared" ca="1" si="141"/>
        <v>4</v>
      </c>
      <c r="I948" s="26"/>
      <c r="J948" s="30"/>
      <c r="P948" s="57">
        <f t="shared" si="142"/>
        <v>0</v>
      </c>
      <c r="Q948" s="30">
        <f t="shared" si="143"/>
        <v>0</v>
      </c>
      <c r="T948" s="42">
        <f t="shared" si="144"/>
        <v>0</v>
      </c>
      <c r="V948" s="43">
        <f t="shared" si="145"/>
        <v>0</v>
      </c>
      <c r="W948" s="42">
        <f t="shared" si="146"/>
        <v>2</v>
      </c>
      <c r="AG948" s="63"/>
      <c r="AR948" s="63"/>
      <c r="BC948" s="63"/>
      <c r="BN948" s="63"/>
      <c r="BY948" s="63"/>
      <c r="CJ948" s="63"/>
      <c r="CU948" s="63"/>
      <c r="DF948" s="63"/>
      <c r="DQ948" s="63"/>
      <c r="EB948" s="63"/>
      <c r="EM948" s="63"/>
      <c r="EX948" s="63"/>
      <c r="FI948" s="63"/>
      <c r="FT948" s="63"/>
      <c r="GE948" s="63"/>
      <c r="GP948" s="63"/>
      <c r="HA948" s="63"/>
      <c r="HL948" s="63"/>
      <c r="HW948" s="63"/>
      <c r="IH948" s="63"/>
      <c r="IS948" s="63"/>
      <c r="JD948" s="63"/>
      <c r="JO948" s="63"/>
      <c r="JZ948" s="63"/>
      <c r="KK948" s="63"/>
      <c r="KV948" s="63"/>
      <c r="LG948" s="63"/>
      <c r="LR948" s="63"/>
      <c r="MC948" s="63"/>
      <c r="MN948" s="63"/>
      <c r="MY948" s="63"/>
      <c r="NJ948" s="63"/>
      <c r="NU948" s="63"/>
      <c r="OF948" s="63"/>
      <c r="OQ948" s="63"/>
      <c r="PB948" s="63"/>
      <c r="PM948" s="63"/>
      <c r="PX948" s="63"/>
      <c r="QI948" s="63"/>
      <c r="QT948" s="63"/>
      <c r="RE948" s="63"/>
      <c r="RP948" s="63"/>
      <c r="SA948" s="63"/>
      <c r="SL948" s="63"/>
      <c r="SW948" s="63"/>
      <c r="TH948" s="63"/>
      <c r="TS948" s="63"/>
      <c r="UD948" s="63"/>
      <c r="UO948" s="63"/>
      <c r="UZ948" s="63"/>
      <c r="VK948" s="63"/>
      <c r="VV948" s="63"/>
      <c r="WG948" s="63"/>
      <c r="WR948" s="63"/>
      <c r="XC948" s="63"/>
      <c r="XN948" s="63"/>
      <c r="XY948" s="63"/>
      <c r="YJ948" s="63"/>
      <c r="YU948" s="63"/>
      <c r="ZF948" s="63"/>
      <c r="ZQ948" s="63"/>
      <c r="AAB948" s="63"/>
      <c r="AAM948" s="63"/>
      <c r="AAX948" s="63"/>
      <c r="ABI948" s="63"/>
      <c r="ABT948" s="63"/>
      <c r="ACE948" s="63"/>
      <c r="ACP948" s="63"/>
      <c r="ADA948" s="63"/>
      <c r="ADL948" s="63"/>
      <c r="ADW948" s="63"/>
      <c r="AEH948" s="63"/>
      <c r="AES948" s="63"/>
      <c r="AFD948" s="63"/>
      <c r="AFO948" s="63"/>
      <c r="AFZ948" s="63"/>
      <c r="AGK948" s="63"/>
      <c r="AGV948" s="63"/>
      <c r="AHG948" s="63"/>
      <c r="AHR948" s="63"/>
      <c r="AIC948" s="63"/>
      <c r="AIN948" s="63"/>
      <c r="AIY948" s="63"/>
      <c r="AJJ948" s="63"/>
      <c r="AJU948" s="63"/>
      <c r="AKF948" s="63"/>
      <c r="AKQ948" s="63"/>
      <c r="ALB948" s="63"/>
      <c r="ALM948" s="63"/>
      <c r="ALX948" s="63"/>
      <c r="AMI948" s="63"/>
      <c r="AMT948" s="63"/>
      <c r="ANE948" s="63"/>
      <c r="ANP948" s="63"/>
      <c r="AOA948" s="63"/>
      <c r="AOL948" s="63"/>
      <c r="AOW948" s="63"/>
      <c r="APH948" s="63"/>
      <c r="APS948" s="63"/>
      <c r="AQD948" s="63"/>
      <c r="AQO948" s="63"/>
      <c r="AQZ948" s="63"/>
      <c r="ARK948" s="63"/>
      <c r="ARV948" s="63"/>
      <c r="ASG948" s="63"/>
      <c r="ASR948" s="63"/>
      <c r="ATC948" s="63"/>
      <c r="ATN948" s="63"/>
      <c r="ATY948" s="63"/>
      <c r="AUJ948" s="63"/>
      <c r="AUU948" s="63"/>
      <c r="AVF948" s="63"/>
      <c r="AVQ948" s="63"/>
      <c r="AWB948" s="63"/>
      <c r="AWM948" s="63"/>
      <c r="AWX948" s="63"/>
      <c r="AXI948" s="63"/>
      <c r="AXT948" s="63"/>
      <c r="AYE948" s="63"/>
      <c r="AYP948" s="63"/>
      <c r="AZA948" s="63"/>
    </row>
    <row r="949" spans="1:1023 1034:1353" ht="18.75" customHeight="1" x14ac:dyDescent="0.35">
      <c r="A949" s="24">
        <f>'total Scrap'!A949</f>
        <v>0</v>
      </c>
      <c r="B949" s="29">
        <f>'total Scrap'!D949</f>
        <v>0</v>
      </c>
      <c r="C949" s="45">
        <f>'total Scrap'!E949</f>
        <v>0</v>
      </c>
      <c r="D949" s="8">
        <f>'total Scrap'!F949</f>
        <v>0</v>
      </c>
      <c r="E949" s="26">
        <f t="shared" ca="1" si="138"/>
        <v>1457</v>
      </c>
      <c r="F949" s="26">
        <f t="shared" si="139"/>
        <v>610</v>
      </c>
      <c r="G949" s="27">
        <f t="shared" ca="1" si="140"/>
        <v>43.571428571428569</v>
      </c>
      <c r="H949" s="26">
        <f t="shared" ca="1" si="141"/>
        <v>4</v>
      </c>
      <c r="I949" s="26"/>
      <c r="J949" s="30"/>
      <c r="P949" s="57">
        <f t="shared" si="142"/>
        <v>0</v>
      </c>
      <c r="Q949" s="30">
        <f t="shared" si="143"/>
        <v>0</v>
      </c>
      <c r="T949" s="42">
        <f t="shared" si="144"/>
        <v>0</v>
      </c>
      <c r="V949" s="43">
        <f t="shared" si="145"/>
        <v>0</v>
      </c>
      <c r="W949" s="42">
        <f t="shared" si="146"/>
        <v>2</v>
      </c>
      <c r="AG949" s="63"/>
      <c r="AR949" s="63"/>
      <c r="BC949" s="63"/>
      <c r="BN949" s="63"/>
      <c r="BY949" s="63"/>
      <c r="CJ949" s="63"/>
      <c r="CU949" s="63"/>
      <c r="DF949" s="63"/>
      <c r="DQ949" s="63"/>
      <c r="EB949" s="63"/>
      <c r="EM949" s="63"/>
      <c r="EX949" s="63"/>
      <c r="FI949" s="63"/>
      <c r="FT949" s="63"/>
      <c r="GE949" s="63"/>
      <c r="GP949" s="63"/>
      <c r="HA949" s="63"/>
      <c r="HL949" s="63"/>
      <c r="HW949" s="63"/>
      <c r="IH949" s="63"/>
      <c r="IS949" s="63"/>
      <c r="JD949" s="63"/>
      <c r="JO949" s="63"/>
      <c r="JZ949" s="63"/>
      <c r="KK949" s="63"/>
      <c r="KV949" s="63"/>
      <c r="LG949" s="63"/>
      <c r="LR949" s="63"/>
      <c r="MC949" s="63"/>
      <c r="MN949" s="63"/>
      <c r="MY949" s="63"/>
      <c r="NJ949" s="63"/>
      <c r="NU949" s="63"/>
      <c r="OF949" s="63"/>
      <c r="OQ949" s="63"/>
      <c r="PB949" s="63"/>
      <c r="PM949" s="63"/>
      <c r="PX949" s="63"/>
      <c r="QI949" s="63"/>
      <c r="QT949" s="63"/>
      <c r="RE949" s="63"/>
      <c r="RP949" s="63"/>
      <c r="SA949" s="63"/>
      <c r="SL949" s="63"/>
      <c r="SW949" s="63"/>
      <c r="TH949" s="63"/>
      <c r="TS949" s="63"/>
      <c r="UD949" s="63"/>
      <c r="UO949" s="63"/>
      <c r="UZ949" s="63"/>
      <c r="VK949" s="63"/>
      <c r="VV949" s="63"/>
      <c r="WG949" s="63"/>
      <c r="WR949" s="63"/>
      <c r="XC949" s="63"/>
      <c r="XN949" s="63"/>
      <c r="XY949" s="63"/>
      <c r="YJ949" s="63"/>
      <c r="YU949" s="63"/>
      <c r="ZF949" s="63"/>
      <c r="ZQ949" s="63"/>
      <c r="AAB949" s="63"/>
      <c r="AAM949" s="63"/>
      <c r="AAX949" s="63"/>
      <c r="ABI949" s="63"/>
      <c r="ABT949" s="63"/>
      <c r="ACE949" s="63"/>
      <c r="ACP949" s="63"/>
      <c r="ADA949" s="63"/>
      <c r="ADL949" s="63"/>
      <c r="ADW949" s="63"/>
      <c r="AEH949" s="63"/>
      <c r="AES949" s="63"/>
      <c r="AFD949" s="63"/>
      <c r="AFO949" s="63"/>
      <c r="AFZ949" s="63"/>
      <c r="AGK949" s="63"/>
      <c r="AGV949" s="63"/>
      <c r="AHG949" s="63"/>
      <c r="AHR949" s="63"/>
      <c r="AIC949" s="63"/>
      <c r="AIN949" s="63"/>
      <c r="AIY949" s="63"/>
      <c r="AJJ949" s="63"/>
      <c r="AJU949" s="63"/>
      <c r="AKF949" s="63"/>
      <c r="AKQ949" s="63"/>
      <c r="ALB949" s="63"/>
      <c r="ALM949" s="63"/>
      <c r="ALX949" s="63"/>
      <c r="AMI949" s="63"/>
      <c r="AMT949" s="63"/>
      <c r="ANE949" s="63"/>
      <c r="ANP949" s="63"/>
      <c r="AOA949" s="63"/>
      <c r="AOL949" s="63"/>
      <c r="AOW949" s="63"/>
      <c r="APH949" s="63"/>
      <c r="APS949" s="63"/>
      <c r="AQD949" s="63"/>
      <c r="AQO949" s="63"/>
      <c r="AQZ949" s="63"/>
      <c r="ARK949" s="63"/>
      <c r="ARV949" s="63"/>
      <c r="ASG949" s="63"/>
      <c r="ASR949" s="63"/>
      <c r="ATC949" s="63"/>
      <c r="ATN949" s="63"/>
      <c r="ATY949" s="63"/>
      <c r="AUJ949" s="63"/>
      <c r="AUU949" s="63"/>
      <c r="AVF949" s="63"/>
      <c r="AVQ949" s="63"/>
      <c r="AWB949" s="63"/>
      <c r="AWM949" s="63"/>
      <c r="AWX949" s="63"/>
      <c r="AXI949" s="63"/>
      <c r="AXT949" s="63"/>
      <c r="AYE949" s="63"/>
      <c r="AYP949" s="63"/>
      <c r="AZA949" s="63"/>
    </row>
    <row r="950" spans="1:1023 1034:1353" ht="18.75" customHeight="1" x14ac:dyDescent="0.35">
      <c r="A950" s="24">
        <f>'total Scrap'!A950</f>
        <v>0</v>
      </c>
      <c r="B950" s="29">
        <f>'total Scrap'!D950</f>
        <v>0</v>
      </c>
      <c r="C950" s="45">
        <f>'total Scrap'!E950</f>
        <v>0</v>
      </c>
      <c r="D950" s="8">
        <f>'total Scrap'!F950</f>
        <v>0</v>
      </c>
      <c r="E950" s="26">
        <f t="shared" ca="1" si="138"/>
        <v>1457</v>
      </c>
      <c r="F950" s="26">
        <f t="shared" si="139"/>
        <v>610</v>
      </c>
      <c r="G950" s="27">
        <f t="shared" ca="1" si="140"/>
        <v>43.571428571428569</v>
      </c>
      <c r="H950" s="26">
        <f t="shared" ca="1" si="141"/>
        <v>4</v>
      </c>
      <c r="I950" s="26"/>
      <c r="J950" s="30"/>
      <c r="P950" s="57">
        <f t="shared" si="142"/>
        <v>0</v>
      </c>
      <c r="Q950" s="30">
        <f t="shared" si="143"/>
        <v>0</v>
      </c>
      <c r="T950" s="42">
        <f t="shared" si="144"/>
        <v>0</v>
      </c>
      <c r="V950" s="43">
        <f t="shared" si="145"/>
        <v>0</v>
      </c>
      <c r="W950" s="42">
        <f t="shared" si="146"/>
        <v>2</v>
      </c>
      <c r="AG950" s="63"/>
      <c r="AR950" s="63"/>
      <c r="BC950" s="63"/>
      <c r="BN950" s="63"/>
      <c r="BY950" s="63"/>
      <c r="CJ950" s="63"/>
      <c r="CU950" s="63"/>
      <c r="DF950" s="63"/>
      <c r="DQ950" s="63"/>
      <c r="EB950" s="63"/>
      <c r="EM950" s="63"/>
      <c r="EX950" s="63"/>
      <c r="FI950" s="63"/>
      <c r="FT950" s="63"/>
      <c r="GE950" s="63"/>
      <c r="GP950" s="63"/>
      <c r="HA950" s="63"/>
      <c r="HL950" s="63"/>
      <c r="HW950" s="63"/>
      <c r="IH950" s="63"/>
      <c r="IS950" s="63"/>
      <c r="JD950" s="63"/>
      <c r="JO950" s="63"/>
      <c r="JZ950" s="63"/>
      <c r="KK950" s="63"/>
      <c r="KV950" s="63"/>
      <c r="LG950" s="63"/>
      <c r="LR950" s="63"/>
      <c r="MC950" s="63"/>
      <c r="MN950" s="63"/>
      <c r="MY950" s="63"/>
      <c r="NJ950" s="63"/>
      <c r="NU950" s="63"/>
      <c r="OF950" s="63"/>
      <c r="OQ950" s="63"/>
      <c r="PB950" s="63"/>
      <c r="PM950" s="63"/>
      <c r="PX950" s="63"/>
      <c r="QI950" s="63"/>
      <c r="QT950" s="63"/>
      <c r="RE950" s="63"/>
      <c r="RP950" s="63"/>
      <c r="SA950" s="63"/>
      <c r="SL950" s="63"/>
      <c r="SW950" s="63"/>
      <c r="TH950" s="63"/>
      <c r="TS950" s="63"/>
      <c r="UD950" s="63"/>
      <c r="UO950" s="63"/>
      <c r="UZ950" s="63"/>
      <c r="VK950" s="63"/>
      <c r="VV950" s="63"/>
      <c r="WG950" s="63"/>
      <c r="WR950" s="63"/>
      <c r="XC950" s="63"/>
      <c r="XN950" s="63"/>
      <c r="XY950" s="63"/>
      <c r="YJ950" s="63"/>
      <c r="YU950" s="63"/>
      <c r="ZF950" s="63"/>
      <c r="ZQ950" s="63"/>
      <c r="AAB950" s="63"/>
      <c r="AAM950" s="63"/>
      <c r="AAX950" s="63"/>
      <c r="ABI950" s="63"/>
      <c r="ABT950" s="63"/>
      <c r="ACE950" s="63"/>
      <c r="ACP950" s="63"/>
      <c r="ADA950" s="63"/>
      <c r="ADL950" s="63"/>
      <c r="ADW950" s="63"/>
      <c r="AEH950" s="63"/>
      <c r="AES950" s="63"/>
      <c r="AFD950" s="63"/>
      <c r="AFO950" s="63"/>
      <c r="AFZ950" s="63"/>
      <c r="AGK950" s="63"/>
      <c r="AGV950" s="63"/>
      <c r="AHG950" s="63"/>
      <c r="AHR950" s="63"/>
      <c r="AIC950" s="63"/>
      <c r="AIN950" s="63"/>
      <c r="AIY950" s="63"/>
      <c r="AJJ950" s="63"/>
      <c r="AJU950" s="63"/>
      <c r="AKF950" s="63"/>
      <c r="AKQ950" s="63"/>
      <c r="ALB950" s="63"/>
      <c r="ALM950" s="63"/>
      <c r="ALX950" s="63"/>
      <c r="AMI950" s="63"/>
      <c r="AMT950" s="63"/>
      <c r="ANE950" s="63"/>
      <c r="ANP950" s="63"/>
      <c r="AOA950" s="63"/>
      <c r="AOL950" s="63"/>
      <c r="AOW950" s="63"/>
      <c r="APH950" s="63"/>
      <c r="APS950" s="63"/>
      <c r="AQD950" s="63"/>
      <c r="AQO950" s="63"/>
      <c r="AQZ950" s="63"/>
      <c r="ARK950" s="63"/>
      <c r="ARV950" s="63"/>
      <c r="ASG950" s="63"/>
      <c r="ASR950" s="63"/>
      <c r="ATC950" s="63"/>
      <c r="ATN950" s="63"/>
      <c r="ATY950" s="63"/>
      <c r="AUJ950" s="63"/>
      <c r="AUU950" s="63"/>
      <c r="AVF950" s="63"/>
      <c r="AVQ950" s="63"/>
      <c r="AWB950" s="63"/>
      <c r="AWM950" s="63"/>
      <c r="AWX950" s="63"/>
      <c r="AXI950" s="63"/>
      <c r="AXT950" s="63"/>
      <c r="AYE950" s="63"/>
      <c r="AYP950" s="63"/>
      <c r="AZA950" s="63"/>
    </row>
    <row r="951" spans="1:1023 1034:1353" ht="18.75" customHeight="1" x14ac:dyDescent="0.35">
      <c r="A951" s="24">
        <f>'total Scrap'!A951</f>
        <v>0</v>
      </c>
      <c r="B951" s="29">
        <f>'total Scrap'!D951</f>
        <v>0</v>
      </c>
      <c r="C951" s="45">
        <f>'total Scrap'!E951</f>
        <v>0</v>
      </c>
      <c r="D951" s="8">
        <f>'total Scrap'!F951</f>
        <v>0</v>
      </c>
      <c r="E951" s="26">
        <f t="shared" ca="1" si="138"/>
        <v>1457</v>
      </c>
      <c r="F951" s="26">
        <f t="shared" si="139"/>
        <v>610</v>
      </c>
      <c r="G951" s="27">
        <f t="shared" ca="1" si="140"/>
        <v>43.571428571428569</v>
      </c>
      <c r="H951" s="26">
        <f t="shared" ca="1" si="141"/>
        <v>4</v>
      </c>
      <c r="I951" s="26"/>
      <c r="J951" s="30"/>
      <c r="P951" s="57">
        <f t="shared" si="142"/>
        <v>0</v>
      </c>
      <c r="Q951" s="30">
        <f t="shared" si="143"/>
        <v>0</v>
      </c>
      <c r="T951" s="42">
        <f t="shared" si="144"/>
        <v>0</v>
      </c>
      <c r="V951" s="43">
        <f t="shared" si="145"/>
        <v>0</v>
      </c>
      <c r="W951" s="42">
        <f t="shared" si="146"/>
        <v>2</v>
      </c>
      <c r="AG951" s="63"/>
      <c r="AR951" s="63"/>
      <c r="BC951" s="63"/>
      <c r="BN951" s="63"/>
      <c r="BY951" s="63"/>
      <c r="CJ951" s="63"/>
      <c r="CU951" s="63"/>
      <c r="DF951" s="63"/>
      <c r="DQ951" s="63"/>
      <c r="EB951" s="63"/>
      <c r="EM951" s="63"/>
      <c r="EX951" s="63"/>
      <c r="FI951" s="63"/>
      <c r="FT951" s="63"/>
      <c r="GE951" s="63"/>
      <c r="GP951" s="63"/>
      <c r="HA951" s="63"/>
      <c r="HL951" s="63"/>
      <c r="HW951" s="63"/>
      <c r="IH951" s="63"/>
      <c r="IS951" s="63"/>
      <c r="JD951" s="63"/>
      <c r="JO951" s="63"/>
      <c r="JZ951" s="63"/>
      <c r="KK951" s="63"/>
      <c r="KV951" s="63"/>
      <c r="LG951" s="63"/>
      <c r="LR951" s="63"/>
      <c r="MC951" s="63"/>
      <c r="MN951" s="63"/>
      <c r="MY951" s="63"/>
      <c r="NJ951" s="63"/>
      <c r="NU951" s="63"/>
      <c r="OF951" s="63"/>
      <c r="OQ951" s="63"/>
      <c r="PB951" s="63"/>
      <c r="PM951" s="63"/>
      <c r="PX951" s="63"/>
      <c r="QI951" s="63"/>
      <c r="QT951" s="63"/>
      <c r="RE951" s="63"/>
      <c r="RP951" s="63"/>
      <c r="SA951" s="63"/>
      <c r="SL951" s="63"/>
      <c r="SW951" s="63"/>
      <c r="TH951" s="63"/>
      <c r="TS951" s="63"/>
      <c r="UD951" s="63"/>
      <c r="UO951" s="63"/>
      <c r="UZ951" s="63"/>
      <c r="VK951" s="63"/>
      <c r="VV951" s="63"/>
      <c r="WG951" s="63"/>
      <c r="WR951" s="63"/>
      <c r="XC951" s="63"/>
      <c r="XN951" s="63"/>
      <c r="XY951" s="63"/>
      <c r="YJ951" s="63"/>
      <c r="YU951" s="63"/>
      <c r="ZF951" s="63"/>
      <c r="ZQ951" s="63"/>
      <c r="AAB951" s="63"/>
      <c r="AAM951" s="63"/>
      <c r="AAX951" s="63"/>
      <c r="ABI951" s="63"/>
      <c r="ABT951" s="63"/>
      <c r="ACE951" s="63"/>
      <c r="ACP951" s="63"/>
      <c r="ADA951" s="63"/>
      <c r="ADL951" s="63"/>
      <c r="ADW951" s="63"/>
      <c r="AEH951" s="63"/>
      <c r="AES951" s="63"/>
      <c r="AFD951" s="63"/>
      <c r="AFO951" s="63"/>
      <c r="AFZ951" s="63"/>
      <c r="AGK951" s="63"/>
      <c r="AGV951" s="63"/>
      <c r="AHG951" s="63"/>
      <c r="AHR951" s="63"/>
      <c r="AIC951" s="63"/>
      <c r="AIN951" s="63"/>
      <c r="AIY951" s="63"/>
      <c r="AJJ951" s="63"/>
      <c r="AJU951" s="63"/>
      <c r="AKF951" s="63"/>
      <c r="AKQ951" s="63"/>
      <c r="ALB951" s="63"/>
      <c r="ALM951" s="63"/>
      <c r="ALX951" s="63"/>
      <c r="AMI951" s="63"/>
      <c r="AMT951" s="63"/>
      <c r="ANE951" s="63"/>
      <c r="ANP951" s="63"/>
      <c r="AOA951" s="63"/>
      <c r="AOL951" s="63"/>
      <c r="AOW951" s="63"/>
      <c r="APH951" s="63"/>
      <c r="APS951" s="63"/>
      <c r="AQD951" s="63"/>
      <c r="AQO951" s="63"/>
      <c r="AQZ951" s="63"/>
      <c r="ARK951" s="63"/>
      <c r="ARV951" s="63"/>
      <c r="ASG951" s="63"/>
      <c r="ASR951" s="63"/>
      <c r="ATC951" s="63"/>
      <c r="ATN951" s="63"/>
      <c r="ATY951" s="63"/>
      <c r="AUJ951" s="63"/>
      <c r="AUU951" s="63"/>
      <c r="AVF951" s="63"/>
      <c r="AVQ951" s="63"/>
      <c r="AWB951" s="63"/>
      <c r="AWM951" s="63"/>
      <c r="AWX951" s="63"/>
      <c r="AXI951" s="63"/>
      <c r="AXT951" s="63"/>
      <c r="AYE951" s="63"/>
      <c r="AYP951" s="63"/>
      <c r="AZA951" s="63"/>
    </row>
    <row r="952" spans="1:1023 1034:1353" ht="18.75" customHeight="1" x14ac:dyDescent="0.35">
      <c r="A952" s="24">
        <f>'total Scrap'!A952</f>
        <v>0</v>
      </c>
      <c r="B952" s="29">
        <f>'total Scrap'!D952</f>
        <v>0</v>
      </c>
      <c r="C952" s="45">
        <f>'total Scrap'!E952</f>
        <v>0</v>
      </c>
      <c r="D952" s="8">
        <f>'total Scrap'!F952</f>
        <v>0</v>
      </c>
      <c r="E952" s="26">
        <f t="shared" ca="1" si="138"/>
        <v>1457</v>
      </c>
      <c r="F952" s="26">
        <f t="shared" si="139"/>
        <v>610</v>
      </c>
      <c r="G952" s="27">
        <f t="shared" ca="1" si="140"/>
        <v>43.571428571428569</v>
      </c>
      <c r="H952" s="26">
        <f t="shared" ca="1" si="141"/>
        <v>4</v>
      </c>
      <c r="I952" s="26"/>
      <c r="J952" s="30"/>
      <c r="P952" s="57">
        <f t="shared" si="142"/>
        <v>0</v>
      </c>
      <c r="Q952" s="30">
        <f t="shared" si="143"/>
        <v>0</v>
      </c>
      <c r="T952" s="42">
        <f t="shared" si="144"/>
        <v>0</v>
      </c>
      <c r="V952" s="43">
        <f t="shared" si="145"/>
        <v>0</v>
      </c>
      <c r="W952" s="42">
        <f t="shared" si="146"/>
        <v>2</v>
      </c>
      <c r="AG952" s="63"/>
      <c r="AR952" s="63"/>
      <c r="BC952" s="63"/>
      <c r="BN952" s="63"/>
      <c r="BY952" s="63"/>
      <c r="CJ952" s="63"/>
      <c r="CU952" s="63"/>
      <c r="DF952" s="63"/>
      <c r="DQ952" s="63"/>
      <c r="EB952" s="63"/>
      <c r="EM952" s="63"/>
      <c r="EX952" s="63"/>
      <c r="FI952" s="63"/>
      <c r="FT952" s="63"/>
      <c r="GE952" s="63"/>
      <c r="GP952" s="63"/>
      <c r="HA952" s="63"/>
      <c r="HL952" s="63"/>
      <c r="HW952" s="63"/>
      <c r="IH952" s="63"/>
      <c r="IS952" s="63"/>
      <c r="JD952" s="63"/>
      <c r="JO952" s="63"/>
      <c r="JZ952" s="63"/>
      <c r="KK952" s="63"/>
      <c r="KV952" s="63"/>
      <c r="LG952" s="63"/>
      <c r="LR952" s="63"/>
      <c r="MC952" s="63"/>
      <c r="MN952" s="63"/>
      <c r="MY952" s="63"/>
      <c r="NJ952" s="63"/>
      <c r="NU952" s="63"/>
      <c r="OF952" s="63"/>
      <c r="OQ952" s="63"/>
      <c r="PB952" s="63"/>
      <c r="PM952" s="63"/>
      <c r="PX952" s="63"/>
      <c r="QI952" s="63"/>
      <c r="QT952" s="63"/>
      <c r="RE952" s="63"/>
      <c r="RP952" s="63"/>
      <c r="SA952" s="63"/>
      <c r="SL952" s="63"/>
      <c r="SW952" s="63"/>
      <c r="TH952" s="63"/>
      <c r="TS952" s="63"/>
      <c r="UD952" s="63"/>
      <c r="UO952" s="63"/>
      <c r="UZ952" s="63"/>
      <c r="VK952" s="63"/>
      <c r="VV952" s="63"/>
      <c r="WG952" s="63"/>
      <c r="WR952" s="63"/>
      <c r="XC952" s="63"/>
      <c r="XN952" s="63"/>
      <c r="XY952" s="63"/>
      <c r="YJ952" s="63"/>
      <c r="YU952" s="63"/>
      <c r="ZF952" s="63"/>
      <c r="ZQ952" s="63"/>
      <c r="AAB952" s="63"/>
      <c r="AAM952" s="63"/>
      <c r="AAX952" s="63"/>
      <c r="ABI952" s="63"/>
      <c r="ABT952" s="63"/>
      <c r="ACE952" s="63"/>
      <c r="ACP952" s="63"/>
      <c r="ADA952" s="63"/>
      <c r="ADL952" s="63"/>
      <c r="ADW952" s="63"/>
      <c r="AEH952" s="63"/>
      <c r="AES952" s="63"/>
      <c r="AFD952" s="63"/>
      <c r="AFO952" s="63"/>
      <c r="AFZ952" s="63"/>
      <c r="AGK952" s="63"/>
      <c r="AGV952" s="63"/>
      <c r="AHG952" s="63"/>
      <c r="AHR952" s="63"/>
      <c r="AIC952" s="63"/>
      <c r="AIN952" s="63"/>
      <c r="AIY952" s="63"/>
      <c r="AJJ952" s="63"/>
      <c r="AJU952" s="63"/>
      <c r="AKF952" s="63"/>
      <c r="AKQ952" s="63"/>
      <c r="ALB952" s="63"/>
      <c r="ALM952" s="63"/>
      <c r="ALX952" s="63"/>
      <c r="AMI952" s="63"/>
      <c r="AMT952" s="63"/>
      <c r="ANE952" s="63"/>
      <c r="ANP952" s="63"/>
      <c r="AOA952" s="63"/>
      <c r="AOL952" s="63"/>
      <c r="AOW952" s="63"/>
      <c r="APH952" s="63"/>
      <c r="APS952" s="63"/>
      <c r="AQD952" s="63"/>
      <c r="AQO952" s="63"/>
      <c r="AQZ952" s="63"/>
      <c r="ARK952" s="63"/>
      <c r="ARV952" s="63"/>
      <c r="ASG952" s="63"/>
      <c r="ASR952" s="63"/>
      <c r="ATC952" s="63"/>
      <c r="ATN952" s="63"/>
      <c r="ATY952" s="63"/>
      <c r="AUJ952" s="63"/>
      <c r="AUU952" s="63"/>
      <c r="AVF952" s="63"/>
      <c r="AVQ952" s="63"/>
      <c r="AWB952" s="63"/>
      <c r="AWM952" s="63"/>
      <c r="AWX952" s="63"/>
      <c r="AXI952" s="63"/>
      <c r="AXT952" s="63"/>
      <c r="AYE952" s="63"/>
      <c r="AYP952" s="63"/>
      <c r="AZA952" s="63"/>
    </row>
    <row r="953" spans="1:1023 1034:1353" ht="18.75" customHeight="1" x14ac:dyDescent="0.35">
      <c r="A953" s="24">
        <f>'total Scrap'!A953</f>
        <v>0</v>
      </c>
      <c r="B953" s="29">
        <f>'total Scrap'!D953</f>
        <v>0</v>
      </c>
      <c r="C953" s="45">
        <f>'total Scrap'!E953</f>
        <v>0</v>
      </c>
      <c r="D953" s="8">
        <f>'total Scrap'!F953</f>
        <v>0</v>
      </c>
      <c r="E953" s="26">
        <f t="shared" ca="1" si="138"/>
        <v>1457</v>
      </c>
      <c r="F953" s="26">
        <f t="shared" si="139"/>
        <v>610</v>
      </c>
      <c r="G953" s="27">
        <f t="shared" ca="1" si="140"/>
        <v>43.571428571428569</v>
      </c>
      <c r="H953" s="26">
        <f t="shared" ca="1" si="141"/>
        <v>4</v>
      </c>
      <c r="I953" s="26"/>
      <c r="J953" s="30"/>
      <c r="P953" s="57">
        <f t="shared" si="142"/>
        <v>0</v>
      </c>
      <c r="Q953" s="30">
        <f t="shared" si="143"/>
        <v>0</v>
      </c>
      <c r="T953" s="42">
        <f t="shared" si="144"/>
        <v>0</v>
      </c>
      <c r="V953" s="43">
        <f t="shared" si="145"/>
        <v>0</v>
      </c>
      <c r="W953" s="42">
        <f t="shared" si="146"/>
        <v>2</v>
      </c>
      <c r="AG953" s="63"/>
      <c r="AR953" s="63"/>
      <c r="BC953" s="63"/>
      <c r="BN953" s="63"/>
      <c r="BY953" s="63"/>
      <c r="CJ953" s="63"/>
      <c r="CU953" s="63"/>
      <c r="DF953" s="63"/>
      <c r="DQ953" s="63"/>
      <c r="EB953" s="63"/>
      <c r="EM953" s="63"/>
      <c r="EX953" s="63"/>
      <c r="FI953" s="63"/>
      <c r="FT953" s="63"/>
      <c r="GE953" s="63"/>
      <c r="GP953" s="63"/>
      <c r="HA953" s="63"/>
      <c r="HL953" s="63"/>
      <c r="HW953" s="63"/>
      <c r="IH953" s="63"/>
      <c r="IS953" s="63"/>
      <c r="JD953" s="63"/>
      <c r="JO953" s="63"/>
      <c r="JZ953" s="63"/>
      <c r="KK953" s="63"/>
      <c r="KV953" s="63"/>
      <c r="LG953" s="63"/>
      <c r="LR953" s="63"/>
      <c r="MC953" s="63"/>
      <c r="MN953" s="63"/>
      <c r="MY953" s="63"/>
      <c r="NJ953" s="63"/>
      <c r="NU953" s="63"/>
      <c r="OF953" s="63"/>
      <c r="OQ953" s="63"/>
      <c r="PB953" s="63"/>
      <c r="PM953" s="63"/>
      <c r="PX953" s="63"/>
      <c r="QI953" s="63"/>
      <c r="QT953" s="63"/>
      <c r="RE953" s="63"/>
      <c r="RP953" s="63"/>
      <c r="SA953" s="63"/>
      <c r="SL953" s="63"/>
      <c r="SW953" s="63"/>
      <c r="TH953" s="63"/>
      <c r="TS953" s="63"/>
      <c r="UD953" s="63"/>
      <c r="UO953" s="63"/>
      <c r="UZ953" s="63"/>
      <c r="VK953" s="63"/>
      <c r="VV953" s="63"/>
      <c r="WG953" s="63"/>
      <c r="WR953" s="63"/>
      <c r="XC953" s="63"/>
      <c r="XN953" s="63"/>
      <c r="XY953" s="63"/>
      <c r="YJ953" s="63"/>
      <c r="YU953" s="63"/>
      <c r="ZF953" s="63"/>
      <c r="ZQ953" s="63"/>
      <c r="AAB953" s="63"/>
      <c r="AAM953" s="63"/>
      <c r="AAX953" s="63"/>
      <c r="ABI953" s="63"/>
      <c r="ABT953" s="63"/>
      <c r="ACE953" s="63"/>
      <c r="ACP953" s="63"/>
      <c r="ADA953" s="63"/>
      <c r="ADL953" s="63"/>
      <c r="ADW953" s="63"/>
      <c r="AEH953" s="63"/>
      <c r="AES953" s="63"/>
      <c r="AFD953" s="63"/>
      <c r="AFO953" s="63"/>
      <c r="AFZ953" s="63"/>
      <c r="AGK953" s="63"/>
      <c r="AGV953" s="63"/>
      <c r="AHG953" s="63"/>
      <c r="AHR953" s="63"/>
      <c r="AIC953" s="63"/>
      <c r="AIN953" s="63"/>
      <c r="AIY953" s="63"/>
      <c r="AJJ953" s="63"/>
      <c r="AJU953" s="63"/>
      <c r="AKF953" s="63"/>
      <c r="AKQ953" s="63"/>
      <c r="ALB953" s="63"/>
      <c r="ALM953" s="63"/>
      <c r="ALX953" s="63"/>
      <c r="AMI953" s="63"/>
      <c r="AMT953" s="63"/>
      <c r="ANE953" s="63"/>
      <c r="ANP953" s="63"/>
      <c r="AOA953" s="63"/>
      <c r="AOL953" s="63"/>
      <c r="AOW953" s="63"/>
      <c r="APH953" s="63"/>
      <c r="APS953" s="63"/>
      <c r="AQD953" s="63"/>
      <c r="AQO953" s="63"/>
      <c r="AQZ953" s="63"/>
      <c r="ARK953" s="63"/>
      <c r="ARV953" s="63"/>
      <c r="ASG953" s="63"/>
      <c r="ASR953" s="63"/>
      <c r="ATC953" s="63"/>
      <c r="ATN953" s="63"/>
      <c r="ATY953" s="63"/>
      <c r="AUJ953" s="63"/>
      <c r="AUU953" s="63"/>
      <c r="AVF953" s="63"/>
      <c r="AVQ953" s="63"/>
      <c r="AWB953" s="63"/>
      <c r="AWM953" s="63"/>
      <c r="AWX953" s="63"/>
      <c r="AXI953" s="63"/>
      <c r="AXT953" s="63"/>
      <c r="AYE953" s="63"/>
      <c r="AYP953" s="63"/>
      <c r="AZA953" s="63"/>
    </row>
    <row r="954" spans="1:1023 1034:1353" ht="18.75" customHeight="1" x14ac:dyDescent="0.35">
      <c r="A954" s="24">
        <f>'total Scrap'!A954</f>
        <v>0</v>
      </c>
      <c r="B954" s="29">
        <f>'total Scrap'!D954</f>
        <v>0</v>
      </c>
      <c r="C954" s="45">
        <f>'total Scrap'!E954</f>
        <v>0</v>
      </c>
      <c r="D954" s="8">
        <f>'total Scrap'!F954</f>
        <v>0</v>
      </c>
      <c r="E954" s="26">
        <f t="shared" ca="1" si="138"/>
        <v>1457</v>
      </c>
      <c r="F954" s="26">
        <f t="shared" si="139"/>
        <v>610</v>
      </c>
      <c r="G954" s="27">
        <f t="shared" ca="1" si="140"/>
        <v>43.571428571428569</v>
      </c>
      <c r="H954" s="26">
        <f t="shared" ca="1" si="141"/>
        <v>4</v>
      </c>
      <c r="I954" s="26"/>
      <c r="J954" s="30"/>
      <c r="P954" s="57">
        <f t="shared" si="142"/>
        <v>0</v>
      </c>
      <c r="Q954" s="30">
        <f t="shared" si="143"/>
        <v>0</v>
      </c>
      <c r="T954" s="42">
        <f t="shared" si="144"/>
        <v>0</v>
      </c>
      <c r="V954" s="43">
        <f t="shared" si="145"/>
        <v>0</v>
      </c>
      <c r="W954" s="42">
        <f t="shared" si="146"/>
        <v>2</v>
      </c>
      <c r="AG954" s="63"/>
      <c r="AR954" s="63"/>
      <c r="BC954" s="63"/>
      <c r="BN954" s="63"/>
      <c r="BY954" s="63"/>
      <c r="CJ954" s="63"/>
      <c r="CU954" s="63"/>
      <c r="DF954" s="63"/>
      <c r="DQ954" s="63"/>
      <c r="EB954" s="63"/>
      <c r="EM954" s="63"/>
      <c r="EX954" s="63"/>
      <c r="FI954" s="63"/>
      <c r="FT954" s="63"/>
      <c r="GE954" s="63"/>
      <c r="GP954" s="63"/>
      <c r="HA954" s="63"/>
      <c r="HL954" s="63"/>
      <c r="HW954" s="63"/>
      <c r="IH954" s="63"/>
      <c r="IS954" s="63"/>
      <c r="JD954" s="63"/>
      <c r="JO954" s="63"/>
      <c r="JZ954" s="63"/>
      <c r="KK954" s="63"/>
      <c r="KV954" s="63"/>
      <c r="LG954" s="63"/>
      <c r="LR954" s="63"/>
      <c r="MC954" s="63"/>
      <c r="MN954" s="63"/>
      <c r="MY954" s="63"/>
      <c r="NJ954" s="63"/>
      <c r="NU954" s="63"/>
      <c r="OF954" s="63"/>
      <c r="OQ954" s="63"/>
      <c r="PB954" s="63"/>
      <c r="PM954" s="63"/>
      <c r="PX954" s="63"/>
      <c r="QI954" s="63"/>
      <c r="QT954" s="63"/>
      <c r="RE954" s="63"/>
      <c r="RP954" s="63"/>
      <c r="SA954" s="63"/>
      <c r="SL954" s="63"/>
      <c r="SW954" s="63"/>
      <c r="TH954" s="63"/>
      <c r="TS954" s="63"/>
      <c r="UD954" s="63"/>
      <c r="UO954" s="63"/>
      <c r="UZ954" s="63"/>
      <c r="VK954" s="63"/>
      <c r="VV954" s="63"/>
      <c r="WG954" s="63"/>
      <c r="WR954" s="63"/>
      <c r="XC954" s="63"/>
      <c r="XN954" s="63"/>
      <c r="XY954" s="63"/>
      <c r="YJ954" s="63"/>
      <c r="YU954" s="63"/>
      <c r="ZF954" s="63"/>
      <c r="ZQ954" s="63"/>
      <c r="AAB954" s="63"/>
      <c r="AAM954" s="63"/>
      <c r="AAX954" s="63"/>
      <c r="ABI954" s="63"/>
      <c r="ABT954" s="63"/>
      <c r="ACE954" s="63"/>
      <c r="ACP954" s="63"/>
      <c r="ADA954" s="63"/>
      <c r="ADL954" s="63"/>
      <c r="ADW954" s="63"/>
      <c r="AEH954" s="63"/>
      <c r="AES954" s="63"/>
      <c r="AFD954" s="63"/>
      <c r="AFO954" s="63"/>
      <c r="AFZ954" s="63"/>
      <c r="AGK954" s="63"/>
      <c r="AGV954" s="63"/>
      <c r="AHG954" s="63"/>
      <c r="AHR954" s="63"/>
      <c r="AIC954" s="63"/>
      <c r="AIN954" s="63"/>
      <c r="AIY954" s="63"/>
      <c r="AJJ954" s="63"/>
      <c r="AJU954" s="63"/>
      <c r="AKF954" s="63"/>
      <c r="AKQ954" s="63"/>
      <c r="ALB954" s="63"/>
      <c r="ALM954" s="63"/>
      <c r="ALX954" s="63"/>
      <c r="AMI954" s="63"/>
      <c r="AMT954" s="63"/>
      <c r="ANE954" s="63"/>
      <c r="ANP954" s="63"/>
      <c r="AOA954" s="63"/>
      <c r="AOL954" s="63"/>
      <c r="AOW954" s="63"/>
      <c r="APH954" s="63"/>
      <c r="APS954" s="63"/>
      <c r="AQD954" s="63"/>
      <c r="AQO954" s="63"/>
      <c r="AQZ954" s="63"/>
      <c r="ARK954" s="63"/>
      <c r="ARV954" s="63"/>
      <c r="ASG954" s="63"/>
      <c r="ASR954" s="63"/>
      <c r="ATC954" s="63"/>
      <c r="ATN954" s="63"/>
      <c r="ATY954" s="63"/>
      <c r="AUJ954" s="63"/>
      <c r="AUU954" s="63"/>
      <c r="AVF954" s="63"/>
      <c r="AVQ954" s="63"/>
      <c r="AWB954" s="63"/>
      <c r="AWM954" s="63"/>
      <c r="AWX954" s="63"/>
      <c r="AXI954" s="63"/>
      <c r="AXT954" s="63"/>
      <c r="AYE954" s="63"/>
      <c r="AYP954" s="63"/>
      <c r="AZA954" s="63"/>
    </row>
    <row r="955" spans="1:1023 1034:1353" ht="18.75" customHeight="1" x14ac:dyDescent="0.35">
      <c r="A955" s="24">
        <f>'total Scrap'!A955</f>
        <v>0</v>
      </c>
      <c r="B955" s="29">
        <f>'total Scrap'!D955</f>
        <v>0</v>
      </c>
      <c r="C955" s="45">
        <f>'total Scrap'!E955</f>
        <v>0</v>
      </c>
      <c r="D955" s="8">
        <f>'total Scrap'!F955</f>
        <v>0</v>
      </c>
      <c r="E955" s="26">
        <f t="shared" ca="1" si="138"/>
        <v>1457</v>
      </c>
      <c r="F955" s="26">
        <f t="shared" si="139"/>
        <v>610</v>
      </c>
      <c r="G955" s="27">
        <f t="shared" ca="1" si="140"/>
        <v>43.571428571428569</v>
      </c>
      <c r="H955" s="26">
        <f t="shared" ca="1" si="141"/>
        <v>4</v>
      </c>
      <c r="I955" s="26"/>
      <c r="J955" s="30"/>
      <c r="P955" s="57">
        <f t="shared" si="142"/>
        <v>0</v>
      </c>
      <c r="Q955" s="30">
        <f t="shared" si="143"/>
        <v>0</v>
      </c>
      <c r="T955" s="42">
        <f t="shared" si="144"/>
        <v>0</v>
      </c>
      <c r="V955" s="43">
        <f t="shared" si="145"/>
        <v>0</v>
      </c>
      <c r="W955" s="42">
        <f t="shared" si="146"/>
        <v>2</v>
      </c>
      <c r="AG955" s="63"/>
      <c r="AR955" s="63"/>
      <c r="BC955" s="63"/>
      <c r="BN955" s="63"/>
      <c r="BY955" s="63"/>
      <c r="CJ955" s="63"/>
      <c r="CU955" s="63"/>
      <c r="DF955" s="63"/>
      <c r="DQ955" s="63"/>
      <c r="EB955" s="63"/>
      <c r="EM955" s="63"/>
      <c r="EX955" s="63"/>
      <c r="FI955" s="63"/>
      <c r="FT955" s="63"/>
      <c r="GE955" s="63"/>
      <c r="GP955" s="63"/>
      <c r="HA955" s="63"/>
      <c r="HL955" s="63"/>
      <c r="HW955" s="63"/>
      <c r="IH955" s="63"/>
      <c r="IS955" s="63"/>
      <c r="JD955" s="63"/>
      <c r="JO955" s="63"/>
      <c r="JZ955" s="63"/>
      <c r="KK955" s="63"/>
      <c r="KV955" s="63"/>
      <c r="LG955" s="63"/>
      <c r="LR955" s="63"/>
      <c r="MC955" s="63"/>
      <c r="MN955" s="63"/>
      <c r="MY955" s="63"/>
      <c r="NJ955" s="63"/>
      <c r="NU955" s="63"/>
      <c r="OF955" s="63"/>
      <c r="OQ955" s="63"/>
      <c r="PB955" s="63"/>
      <c r="PM955" s="63"/>
      <c r="PX955" s="63"/>
      <c r="QI955" s="63"/>
      <c r="QT955" s="63"/>
      <c r="RE955" s="63"/>
      <c r="RP955" s="63"/>
      <c r="SA955" s="63"/>
      <c r="SL955" s="63"/>
      <c r="SW955" s="63"/>
      <c r="TH955" s="63"/>
      <c r="TS955" s="63"/>
      <c r="UD955" s="63"/>
      <c r="UO955" s="63"/>
      <c r="UZ955" s="63"/>
      <c r="VK955" s="63"/>
      <c r="VV955" s="63"/>
      <c r="WG955" s="63"/>
      <c r="WR955" s="63"/>
      <c r="XC955" s="63"/>
      <c r="XN955" s="63"/>
      <c r="XY955" s="63"/>
      <c r="YJ955" s="63"/>
      <c r="YU955" s="63"/>
      <c r="ZF955" s="63"/>
      <c r="ZQ955" s="63"/>
      <c r="AAB955" s="63"/>
      <c r="AAM955" s="63"/>
      <c r="AAX955" s="63"/>
      <c r="ABI955" s="63"/>
      <c r="ABT955" s="63"/>
      <c r="ACE955" s="63"/>
      <c r="ACP955" s="63"/>
      <c r="ADA955" s="63"/>
      <c r="ADL955" s="63"/>
      <c r="ADW955" s="63"/>
      <c r="AEH955" s="63"/>
      <c r="AES955" s="63"/>
      <c r="AFD955" s="63"/>
      <c r="AFO955" s="63"/>
      <c r="AFZ955" s="63"/>
      <c r="AGK955" s="63"/>
      <c r="AGV955" s="63"/>
      <c r="AHG955" s="63"/>
      <c r="AHR955" s="63"/>
      <c r="AIC955" s="63"/>
      <c r="AIN955" s="63"/>
      <c r="AIY955" s="63"/>
      <c r="AJJ955" s="63"/>
      <c r="AJU955" s="63"/>
      <c r="AKF955" s="63"/>
      <c r="AKQ955" s="63"/>
      <c r="ALB955" s="63"/>
      <c r="ALM955" s="63"/>
      <c r="ALX955" s="63"/>
      <c r="AMI955" s="63"/>
      <c r="AMT955" s="63"/>
      <c r="ANE955" s="63"/>
      <c r="ANP955" s="63"/>
      <c r="AOA955" s="63"/>
      <c r="AOL955" s="63"/>
      <c r="AOW955" s="63"/>
      <c r="APH955" s="63"/>
      <c r="APS955" s="63"/>
      <c r="AQD955" s="63"/>
      <c r="AQO955" s="63"/>
      <c r="AQZ955" s="63"/>
      <c r="ARK955" s="63"/>
      <c r="ARV955" s="63"/>
      <c r="ASG955" s="63"/>
      <c r="ASR955" s="63"/>
      <c r="ATC955" s="63"/>
      <c r="ATN955" s="63"/>
      <c r="ATY955" s="63"/>
      <c r="AUJ955" s="63"/>
      <c r="AUU955" s="63"/>
      <c r="AVF955" s="63"/>
      <c r="AVQ955" s="63"/>
      <c r="AWB955" s="63"/>
      <c r="AWM955" s="63"/>
      <c r="AWX955" s="63"/>
      <c r="AXI955" s="63"/>
      <c r="AXT955" s="63"/>
      <c r="AYE955" s="63"/>
      <c r="AYP955" s="63"/>
      <c r="AZA955" s="63"/>
    </row>
    <row r="956" spans="1:1023 1034:1353" ht="18.75" customHeight="1" x14ac:dyDescent="0.35">
      <c r="A956" s="24">
        <f>'total Scrap'!A956</f>
        <v>0</v>
      </c>
      <c r="B956" s="29">
        <f>'total Scrap'!D956</f>
        <v>0</v>
      </c>
      <c r="C956" s="45">
        <f>'total Scrap'!E956</f>
        <v>0</v>
      </c>
      <c r="D956" s="8">
        <f>'total Scrap'!F956</f>
        <v>0</v>
      </c>
      <c r="E956" s="26">
        <f t="shared" ca="1" si="138"/>
        <v>1457</v>
      </c>
      <c r="F956" s="26">
        <f t="shared" si="139"/>
        <v>610</v>
      </c>
      <c r="G956" s="27">
        <f t="shared" ca="1" si="140"/>
        <v>43.571428571428569</v>
      </c>
      <c r="H956" s="26">
        <f t="shared" ca="1" si="141"/>
        <v>4</v>
      </c>
      <c r="I956" s="26"/>
      <c r="J956" s="30"/>
      <c r="P956" s="57">
        <f t="shared" si="142"/>
        <v>0</v>
      </c>
      <c r="Q956" s="30">
        <f t="shared" si="143"/>
        <v>0</v>
      </c>
      <c r="T956" s="42">
        <f t="shared" si="144"/>
        <v>0</v>
      </c>
      <c r="V956" s="43">
        <f t="shared" si="145"/>
        <v>0</v>
      </c>
      <c r="W956" s="42">
        <f t="shared" si="146"/>
        <v>2</v>
      </c>
      <c r="AG956" s="63"/>
      <c r="AR956" s="63"/>
      <c r="BC956" s="63"/>
      <c r="BN956" s="63"/>
      <c r="BY956" s="63"/>
      <c r="CJ956" s="63"/>
      <c r="CU956" s="63"/>
      <c r="DF956" s="63"/>
      <c r="DQ956" s="63"/>
      <c r="EB956" s="63"/>
      <c r="EM956" s="63"/>
      <c r="EX956" s="63"/>
      <c r="FI956" s="63"/>
      <c r="FT956" s="63"/>
      <c r="GE956" s="63"/>
      <c r="GP956" s="63"/>
      <c r="HA956" s="63"/>
      <c r="HL956" s="63"/>
      <c r="HW956" s="63"/>
      <c r="IH956" s="63"/>
      <c r="IS956" s="63"/>
      <c r="JD956" s="63"/>
      <c r="JO956" s="63"/>
      <c r="JZ956" s="63"/>
      <c r="KK956" s="63"/>
      <c r="KV956" s="63"/>
      <c r="LG956" s="63"/>
      <c r="LR956" s="63"/>
      <c r="MC956" s="63"/>
      <c r="MN956" s="63"/>
      <c r="MY956" s="63"/>
      <c r="NJ956" s="63"/>
      <c r="NU956" s="63"/>
      <c r="OF956" s="63"/>
      <c r="OQ956" s="63"/>
      <c r="PB956" s="63"/>
      <c r="PM956" s="63"/>
      <c r="PX956" s="63"/>
      <c r="QI956" s="63"/>
      <c r="QT956" s="63"/>
      <c r="RE956" s="63"/>
      <c r="RP956" s="63"/>
      <c r="SA956" s="63"/>
      <c r="SL956" s="63"/>
      <c r="SW956" s="63"/>
      <c r="TH956" s="63"/>
      <c r="TS956" s="63"/>
      <c r="UD956" s="63"/>
      <c r="UO956" s="63"/>
      <c r="UZ956" s="63"/>
      <c r="VK956" s="63"/>
      <c r="VV956" s="63"/>
      <c r="WG956" s="63"/>
      <c r="WR956" s="63"/>
      <c r="XC956" s="63"/>
      <c r="XN956" s="63"/>
      <c r="XY956" s="63"/>
      <c r="YJ956" s="63"/>
      <c r="YU956" s="63"/>
      <c r="ZF956" s="63"/>
      <c r="ZQ956" s="63"/>
      <c r="AAB956" s="63"/>
      <c r="AAM956" s="63"/>
      <c r="AAX956" s="63"/>
      <c r="ABI956" s="63"/>
      <c r="ABT956" s="63"/>
      <c r="ACE956" s="63"/>
      <c r="ACP956" s="63"/>
      <c r="ADA956" s="63"/>
      <c r="ADL956" s="63"/>
      <c r="ADW956" s="63"/>
      <c r="AEH956" s="63"/>
      <c r="AES956" s="63"/>
      <c r="AFD956" s="63"/>
      <c r="AFO956" s="63"/>
      <c r="AFZ956" s="63"/>
      <c r="AGK956" s="63"/>
      <c r="AGV956" s="63"/>
      <c r="AHG956" s="63"/>
      <c r="AHR956" s="63"/>
      <c r="AIC956" s="63"/>
      <c r="AIN956" s="63"/>
      <c r="AIY956" s="63"/>
      <c r="AJJ956" s="63"/>
      <c r="AJU956" s="63"/>
      <c r="AKF956" s="63"/>
      <c r="AKQ956" s="63"/>
      <c r="ALB956" s="63"/>
      <c r="ALM956" s="63"/>
      <c r="ALX956" s="63"/>
      <c r="AMI956" s="63"/>
      <c r="AMT956" s="63"/>
      <c r="ANE956" s="63"/>
      <c r="ANP956" s="63"/>
      <c r="AOA956" s="63"/>
      <c r="AOL956" s="63"/>
      <c r="AOW956" s="63"/>
      <c r="APH956" s="63"/>
      <c r="APS956" s="63"/>
      <c r="AQD956" s="63"/>
      <c r="AQO956" s="63"/>
      <c r="AQZ956" s="63"/>
      <c r="ARK956" s="63"/>
      <c r="ARV956" s="63"/>
      <c r="ASG956" s="63"/>
      <c r="ASR956" s="63"/>
      <c r="ATC956" s="63"/>
      <c r="ATN956" s="63"/>
      <c r="ATY956" s="63"/>
      <c r="AUJ956" s="63"/>
      <c r="AUU956" s="63"/>
      <c r="AVF956" s="63"/>
      <c r="AVQ956" s="63"/>
      <c r="AWB956" s="63"/>
      <c r="AWM956" s="63"/>
      <c r="AWX956" s="63"/>
      <c r="AXI956" s="63"/>
      <c r="AXT956" s="63"/>
      <c r="AYE956" s="63"/>
      <c r="AYP956" s="63"/>
      <c r="AZA956" s="63"/>
    </row>
    <row r="957" spans="1:1023 1034:1353" ht="18.75" customHeight="1" x14ac:dyDescent="0.35">
      <c r="A957" s="24">
        <f>'total Scrap'!A957</f>
        <v>0</v>
      </c>
      <c r="B957" s="29">
        <f>'total Scrap'!D957</f>
        <v>0</v>
      </c>
      <c r="C957" s="45">
        <f>'total Scrap'!E957</f>
        <v>0</v>
      </c>
      <c r="D957" s="8">
        <f>'total Scrap'!F957</f>
        <v>0</v>
      </c>
      <c r="E957" s="26">
        <f t="shared" ca="1" si="138"/>
        <v>1457</v>
      </c>
      <c r="F957" s="26">
        <f t="shared" si="139"/>
        <v>610</v>
      </c>
      <c r="G957" s="27">
        <f t="shared" ca="1" si="140"/>
        <v>43.571428571428569</v>
      </c>
      <c r="H957" s="26">
        <f t="shared" ca="1" si="141"/>
        <v>4</v>
      </c>
      <c r="I957" s="26"/>
      <c r="J957" s="30"/>
      <c r="P957" s="57">
        <f t="shared" si="142"/>
        <v>0</v>
      </c>
      <c r="Q957" s="30">
        <f t="shared" si="143"/>
        <v>0</v>
      </c>
      <c r="T957" s="42">
        <f t="shared" si="144"/>
        <v>0</v>
      </c>
      <c r="V957" s="43">
        <f t="shared" si="145"/>
        <v>0</v>
      </c>
      <c r="W957" s="42">
        <f t="shared" si="146"/>
        <v>2</v>
      </c>
      <c r="AG957" s="63"/>
      <c r="AR957" s="63"/>
      <c r="BC957" s="63"/>
      <c r="BN957" s="63"/>
      <c r="BY957" s="63"/>
      <c r="CJ957" s="63"/>
      <c r="CU957" s="63"/>
      <c r="DF957" s="63"/>
      <c r="DQ957" s="63"/>
      <c r="EB957" s="63"/>
      <c r="EM957" s="63"/>
      <c r="EX957" s="63"/>
      <c r="FI957" s="63"/>
      <c r="FT957" s="63"/>
      <c r="GE957" s="63"/>
      <c r="GP957" s="63"/>
      <c r="HA957" s="63"/>
      <c r="HL957" s="63"/>
      <c r="HW957" s="63"/>
      <c r="IH957" s="63"/>
      <c r="IS957" s="63"/>
      <c r="JD957" s="63"/>
      <c r="JO957" s="63"/>
      <c r="JZ957" s="63"/>
      <c r="KK957" s="63"/>
      <c r="KV957" s="63"/>
      <c r="LG957" s="63"/>
      <c r="LR957" s="63"/>
      <c r="MC957" s="63"/>
      <c r="MN957" s="63"/>
      <c r="MY957" s="63"/>
      <c r="NJ957" s="63"/>
      <c r="NU957" s="63"/>
      <c r="OF957" s="63"/>
      <c r="OQ957" s="63"/>
      <c r="PB957" s="63"/>
      <c r="PM957" s="63"/>
      <c r="PX957" s="63"/>
      <c r="QI957" s="63"/>
      <c r="QT957" s="63"/>
      <c r="RE957" s="63"/>
      <c r="RP957" s="63"/>
      <c r="SA957" s="63"/>
      <c r="SL957" s="63"/>
      <c r="SW957" s="63"/>
      <c r="TH957" s="63"/>
      <c r="TS957" s="63"/>
      <c r="UD957" s="63"/>
      <c r="UO957" s="63"/>
      <c r="UZ957" s="63"/>
      <c r="VK957" s="63"/>
      <c r="VV957" s="63"/>
      <c r="WG957" s="63"/>
      <c r="WR957" s="63"/>
      <c r="XC957" s="63"/>
      <c r="XN957" s="63"/>
      <c r="XY957" s="63"/>
      <c r="YJ957" s="63"/>
      <c r="YU957" s="63"/>
      <c r="ZF957" s="63"/>
      <c r="ZQ957" s="63"/>
      <c r="AAB957" s="63"/>
      <c r="AAM957" s="63"/>
      <c r="AAX957" s="63"/>
      <c r="ABI957" s="63"/>
      <c r="ABT957" s="63"/>
      <c r="ACE957" s="63"/>
      <c r="ACP957" s="63"/>
      <c r="ADA957" s="63"/>
      <c r="ADL957" s="63"/>
      <c r="ADW957" s="63"/>
      <c r="AEH957" s="63"/>
      <c r="AES957" s="63"/>
      <c r="AFD957" s="63"/>
      <c r="AFO957" s="63"/>
      <c r="AFZ957" s="63"/>
      <c r="AGK957" s="63"/>
      <c r="AGV957" s="63"/>
      <c r="AHG957" s="63"/>
      <c r="AHR957" s="63"/>
      <c r="AIC957" s="63"/>
      <c r="AIN957" s="63"/>
      <c r="AIY957" s="63"/>
      <c r="AJJ957" s="63"/>
      <c r="AJU957" s="63"/>
      <c r="AKF957" s="63"/>
      <c r="AKQ957" s="63"/>
      <c r="ALB957" s="63"/>
      <c r="ALM957" s="63"/>
      <c r="ALX957" s="63"/>
      <c r="AMI957" s="63"/>
      <c r="AMT957" s="63"/>
      <c r="ANE957" s="63"/>
      <c r="ANP957" s="63"/>
      <c r="AOA957" s="63"/>
      <c r="AOL957" s="63"/>
      <c r="AOW957" s="63"/>
      <c r="APH957" s="63"/>
      <c r="APS957" s="63"/>
      <c r="AQD957" s="63"/>
      <c r="AQO957" s="63"/>
      <c r="AQZ957" s="63"/>
      <c r="ARK957" s="63"/>
      <c r="ARV957" s="63"/>
      <c r="ASG957" s="63"/>
      <c r="ASR957" s="63"/>
      <c r="ATC957" s="63"/>
      <c r="ATN957" s="63"/>
      <c r="ATY957" s="63"/>
      <c r="AUJ957" s="63"/>
      <c r="AUU957" s="63"/>
      <c r="AVF957" s="63"/>
      <c r="AVQ957" s="63"/>
      <c r="AWB957" s="63"/>
      <c r="AWM957" s="63"/>
      <c r="AWX957" s="63"/>
      <c r="AXI957" s="63"/>
      <c r="AXT957" s="63"/>
      <c r="AYE957" s="63"/>
      <c r="AYP957" s="63"/>
      <c r="AZA957" s="63"/>
    </row>
    <row r="958" spans="1:1023 1034:1353" ht="18.75" customHeight="1" x14ac:dyDescent="0.35">
      <c r="A958" s="24">
        <f>'total Scrap'!A958</f>
        <v>0</v>
      </c>
      <c r="B958" s="29">
        <f>'total Scrap'!D958</f>
        <v>0</v>
      </c>
      <c r="C958" s="45">
        <f>'total Scrap'!E958</f>
        <v>0</v>
      </c>
      <c r="D958" s="8">
        <f>'total Scrap'!F958</f>
        <v>0</v>
      </c>
      <c r="E958" s="26">
        <f t="shared" ca="1" si="138"/>
        <v>1457</v>
      </c>
      <c r="F958" s="26">
        <f t="shared" si="139"/>
        <v>610</v>
      </c>
      <c r="G958" s="27">
        <f t="shared" ca="1" si="140"/>
        <v>43.571428571428569</v>
      </c>
      <c r="H958" s="26">
        <f t="shared" ca="1" si="141"/>
        <v>4</v>
      </c>
      <c r="I958" s="26"/>
      <c r="J958" s="30"/>
      <c r="P958" s="57">
        <f t="shared" si="142"/>
        <v>0</v>
      </c>
      <c r="Q958" s="30">
        <f t="shared" si="143"/>
        <v>0</v>
      </c>
      <c r="T958" s="42">
        <f t="shared" si="144"/>
        <v>0</v>
      </c>
      <c r="V958" s="43">
        <f t="shared" si="145"/>
        <v>0</v>
      </c>
      <c r="W958" s="42">
        <f t="shared" si="146"/>
        <v>2</v>
      </c>
      <c r="AG958" s="63"/>
      <c r="AR958" s="63"/>
      <c r="BC958" s="63"/>
      <c r="BN958" s="63"/>
      <c r="BY958" s="63"/>
      <c r="CJ958" s="63"/>
      <c r="CU958" s="63"/>
      <c r="DF958" s="63"/>
      <c r="DQ958" s="63"/>
      <c r="EB958" s="63"/>
      <c r="EM958" s="63"/>
      <c r="EX958" s="63"/>
      <c r="FI958" s="63"/>
      <c r="FT958" s="63"/>
      <c r="GE958" s="63"/>
      <c r="GP958" s="63"/>
      <c r="HA958" s="63"/>
      <c r="HL958" s="63"/>
      <c r="HW958" s="63"/>
      <c r="IH958" s="63"/>
      <c r="IS958" s="63"/>
      <c r="JD958" s="63"/>
      <c r="JO958" s="63"/>
      <c r="JZ958" s="63"/>
      <c r="KK958" s="63"/>
      <c r="KV958" s="63"/>
      <c r="LG958" s="63"/>
      <c r="LR958" s="63"/>
      <c r="MC958" s="63"/>
      <c r="MN958" s="63"/>
      <c r="MY958" s="63"/>
      <c r="NJ958" s="63"/>
      <c r="NU958" s="63"/>
      <c r="OF958" s="63"/>
      <c r="OQ958" s="63"/>
      <c r="PB958" s="63"/>
      <c r="PM958" s="63"/>
      <c r="PX958" s="63"/>
      <c r="QI958" s="63"/>
      <c r="QT958" s="63"/>
      <c r="RE958" s="63"/>
      <c r="RP958" s="63"/>
      <c r="SA958" s="63"/>
      <c r="SL958" s="63"/>
      <c r="SW958" s="63"/>
      <c r="TH958" s="63"/>
      <c r="TS958" s="63"/>
      <c r="UD958" s="63"/>
      <c r="UO958" s="63"/>
      <c r="UZ958" s="63"/>
      <c r="VK958" s="63"/>
      <c r="VV958" s="63"/>
      <c r="WG958" s="63"/>
      <c r="WR958" s="63"/>
      <c r="XC958" s="63"/>
      <c r="XN958" s="63"/>
      <c r="XY958" s="63"/>
      <c r="YJ958" s="63"/>
      <c r="YU958" s="63"/>
      <c r="ZF958" s="63"/>
      <c r="ZQ958" s="63"/>
      <c r="AAB958" s="63"/>
      <c r="AAM958" s="63"/>
      <c r="AAX958" s="63"/>
      <c r="ABI958" s="63"/>
      <c r="ABT958" s="63"/>
      <c r="ACE958" s="63"/>
      <c r="ACP958" s="63"/>
      <c r="ADA958" s="63"/>
      <c r="ADL958" s="63"/>
      <c r="ADW958" s="63"/>
      <c r="AEH958" s="63"/>
      <c r="AES958" s="63"/>
      <c r="AFD958" s="63"/>
      <c r="AFO958" s="63"/>
      <c r="AFZ958" s="63"/>
      <c r="AGK958" s="63"/>
      <c r="AGV958" s="63"/>
      <c r="AHG958" s="63"/>
      <c r="AHR958" s="63"/>
      <c r="AIC958" s="63"/>
      <c r="AIN958" s="63"/>
      <c r="AIY958" s="63"/>
      <c r="AJJ958" s="63"/>
      <c r="AJU958" s="63"/>
      <c r="AKF958" s="63"/>
      <c r="AKQ958" s="63"/>
      <c r="ALB958" s="63"/>
      <c r="ALM958" s="63"/>
      <c r="ALX958" s="63"/>
      <c r="AMI958" s="63"/>
      <c r="AMT958" s="63"/>
      <c r="ANE958" s="63"/>
      <c r="ANP958" s="63"/>
      <c r="AOA958" s="63"/>
      <c r="AOL958" s="63"/>
      <c r="AOW958" s="63"/>
      <c r="APH958" s="63"/>
      <c r="APS958" s="63"/>
      <c r="AQD958" s="63"/>
      <c r="AQO958" s="63"/>
      <c r="AQZ958" s="63"/>
      <c r="ARK958" s="63"/>
      <c r="ARV958" s="63"/>
      <c r="ASG958" s="63"/>
      <c r="ASR958" s="63"/>
      <c r="ATC958" s="63"/>
      <c r="ATN958" s="63"/>
      <c r="ATY958" s="63"/>
      <c r="AUJ958" s="63"/>
      <c r="AUU958" s="63"/>
      <c r="AVF958" s="63"/>
      <c r="AVQ958" s="63"/>
      <c r="AWB958" s="63"/>
      <c r="AWM958" s="63"/>
      <c r="AWX958" s="63"/>
      <c r="AXI958" s="63"/>
      <c r="AXT958" s="63"/>
      <c r="AYE958" s="63"/>
      <c r="AYP958" s="63"/>
      <c r="AZA958" s="63"/>
    </row>
    <row r="959" spans="1:1023 1034:1353" ht="18.75" customHeight="1" x14ac:dyDescent="0.35">
      <c r="A959" s="24">
        <f>'total Scrap'!A959</f>
        <v>0</v>
      </c>
      <c r="B959" s="29">
        <f>'total Scrap'!D959</f>
        <v>0</v>
      </c>
      <c r="C959" s="45">
        <f>'total Scrap'!E959</f>
        <v>0</v>
      </c>
      <c r="D959" s="8">
        <f>'total Scrap'!F959</f>
        <v>0</v>
      </c>
      <c r="E959" s="26">
        <f t="shared" ca="1" si="138"/>
        <v>1457</v>
      </c>
      <c r="F959" s="26">
        <f t="shared" si="139"/>
        <v>610</v>
      </c>
      <c r="G959" s="27">
        <f t="shared" ca="1" si="140"/>
        <v>43.571428571428569</v>
      </c>
      <c r="H959" s="26">
        <f t="shared" ca="1" si="141"/>
        <v>4</v>
      </c>
      <c r="I959" s="26"/>
      <c r="J959" s="30"/>
      <c r="P959" s="57">
        <f t="shared" si="142"/>
        <v>0</v>
      </c>
      <c r="Q959" s="30">
        <f t="shared" si="143"/>
        <v>0</v>
      </c>
      <c r="T959" s="42">
        <f t="shared" si="144"/>
        <v>0</v>
      </c>
      <c r="V959" s="43">
        <f t="shared" si="145"/>
        <v>0</v>
      </c>
      <c r="W959" s="42">
        <f t="shared" si="146"/>
        <v>2</v>
      </c>
      <c r="AG959" s="63"/>
      <c r="AR959" s="63"/>
      <c r="BC959" s="63"/>
      <c r="BN959" s="63"/>
      <c r="BY959" s="63"/>
      <c r="CJ959" s="63"/>
      <c r="CU959" s="63"/>
      <c r="DF959" s="63"/>
      <c r="DQ959" s="63"/>
      <c r="EB959" s="63"/>
      <c r="EM959" s="63"/>
      <c r="EX959" s="63"/>
      <c r="FI959" s="63"/>
      <c r="FT959" s="63"/>
      <c r="GE959" s="63"/>
      <c r="GP959" s="63"/>
      <c r="HA959" s="63"/>
      <c r="HL959" s="63"/>
      <c r="HW959" s="63"/>
      <c r="IH959" s="63"/>
      <c r="IS959" s="63"/>
      <c r="JD959" s="63"/>
      <c r="JO959" s="63"/>
      <c r="JZ959" s="63"/>
      <c r="KK959" s="63"/>
      <c r="KV959" s="63"/>
      <c r="LG959" s="63"/>
      <c r="LR959" s="63"/>
      <c r="MC959" s="63"/>
      <c r="MN959" s="63"/>
      <c r="MY959" s="63"/>
      <c r="NJ959" s="63"/>
      <c r="NU959" s="63"/>
      <c r="OF959" s="63"/>
      <c r="OQ959" s="63"/>
      <c r="PB959" s="63"/>
      <c r="PM959" s="63"/>
      <c r="PX959" s="63"/>
      <c r="QI959" s="63"/>
      <c r="QT959" s="63"/>
      <c r="RE959" s="63"/>
      <c r="RP959" s="63"/>
      <c r="SA959" s="63"/>
      <c r="SL959" s="63"/>
      <c r="SW959" s="63"/>
      <c r="TH959" s="63"/>
      <c r="TS959" s="63"/>
      <c r="UD959" s="63"/>
      <c r="UO959" s="63"/>
      <c r="UZ959" s="63"/>
      <c r="VK959" s="63"/>
      <c r="VV959" s="63"/>
      <c r="WG959" s="63"/>
      <c r="WR959" s="63"/>
      <c r="XC959" s="63"/>
      <c r="XN959" s="63"/>
      <c r="XY959" s="63"/>
      <c r="YJ959" s="63"/>
      <c r="YU959" s="63"/>
      <c r="ZF959" s="63"/>
      <c r="ZQ959" s="63"/>
      <c r="AAB959" s="63"/>
      <c r="AAM959" s="63"/>
      <c r="AAX959" s="63"/>
      <c r="ABI959" s="63"/>
      <c r="ABT959" s="63"/>
      <c r="ACE959" s="63"/>
      <c r="ACP959" s="63"/>
      <c r="ADA959" s="63"/>
      <c r="ADL959" s="63"/>
      <c r="ADW959" s="63"/>
      <c r="AEH959" s="63"/>
      <c r="AES959" s="63"/>
      <c r="AFD959" s="63"/>
      <c r="AFO959" s="63"/>
      <c r="AFZ959" s="63"/>
      <c r="AGK959" s="63"/>
      <c r="AGV959" s="63"/>
      <c r="AHG959" s="63"/>
      <c r="AHR959" s="63"/>
      <c r="AIC959" s="63"/>
      <c r="AIN959" s="63"/>
      <c r="AIY959" s="63"/>
      <c r="AJJ959" s="63"/>
      <c r="AJU959" s="63"/>
      <c r="AKF959" s="63"/>
      <c r="AKQ959" s="63"/>
      <c r="ALB959" s="63"/>
      <c r="ALM959" s="63"/>
      <c r="ALX959" s="63"/>
      <c r="AMI959" s="63"/>
      <c r="AMT959" s="63"/>
      <c r="ANE959" s="63"/>
      <c r="ANP959" s="63"/>
      <c r="AOA959" s="63"/>
      <c r="AOL959" s="63"/>
      <c r="AOW959" s="63"/>
      <c r="APH959" s="63"/>
      <c r="APS959" s="63"/>
      <c r="AQD959" s="63"/>
      <c r="AQO959" s="63"/>
      <c r="AQZ959" s="63"/>
      <c r="ARK959" s="63"/>
      <c r="ARV959" s="63"/>
      <c r="ASG959" s="63"/>
      <c r="ASR959" s="63"/>
      <c r="ATC959" s="63"/>
      <c r="ATN959" s="63"/>
      <c r="ATY959" s="63"/>
      <c r="AUJ959" s="63"/>
      <c r="AUU959" s="63"/>
      <c r="AVF959" s="63"/>
      <c r="AVQ959" s="63"/>
      <c r="AWB959" s="63"/>
      <c r="AWM959" s="63"/>
      <c r="AWX959" s="63"/>
      <c r="AXI959" s="63"/>
      <c r="AXT959" s="63"/>
      <c r="AYE959" s="63"/>
      <c r="AYP959" s="63"/>
      <c r="AZA959" s="63"/>
    </row>
    <row r="960" spans="1:1023 1034:1353" ht="18.75" customHeight="1" x14ac:dyDescent="0.35">
      <c r="A960" s="24">
        <f>'total Scrap'!A960</f>
        <v>0</v>
      </c>
      <c r="B960" s="29">
        <f>'total Scrap'!D960</f>
        <v>0</v>
      </c>
      <c r="C960" s="45">
        <f>'total Scrap'!E960</f>
        <v>0</v>
      </c>
      <c r="D960" s="8">
        <f>'total Scrap'!F960</f>
        <v>0</v>
      </c>
      <c r="E960" s="26">
        <f t="shared" ca="1" si="138"/>
        <v>1457</v>
      </c>
      <c r="F960" s="26">
        <f t="shared" si="139"/>
        <v>610</v>
      </c>
      <c r="G960" s="27">
        <f t="shared" ca="1" si="140"/>
        <v>43.571428571428569</v>
      </c>
      <c r="H960" s="26">
        <f t="shared" ca="1" si="141"/>
        <v>4</v>
      </c>
      <c r="I960" s="26"/>
      <c r="J960" s="30"/>
      <c r="P960" s="57">
        <f t="shared" si="142"/>
        <v>0</v>
      </c>
      <c r="Q960" s="30">
        <f t="shared" si="143"/>
        <v>0</v>
      </c>
      <c r="T960" s="42">
        <f t="shared" si="144"/>
        <v>0</v>
      </c>
      <c r="V960" s="43">
        <f t="shared" si="145"/>
        <v>0</v>
      </c>
      <c r="W960" s="42">
        <f t="shared" si="146"/>
        <v>2</v>
      </c>
      <c r="AG960" s="63"/>
      <c r="AR960" s="63"/>
      <c r="BC960" s="63"/>
      <c r="BN960" s="63"/>
      <c r="BY960" s="63"/>
      <c r="CJ960" s="63"/>
      <c r="CU960" s="63"/>
      <c r="DF960" s="63"/>
      <c r="DQ960" s="63"/>
      <c r="EB960" s="63"/>
      <c r="EM960" s="63"/>
      <c r="EX960" s="63"/>
      <c r="FI960" s="63"/>
      <c r="FT960" s="63"/>
      <c r="GE960" s="63"/>
      <c r="GP960" s="63"/>
      <c r="HA960" s="63"/>
      <c r="HL960" s="63"/>
      <c r="HW960" s="63"/>
      <c r="IH960" s="63"/>
      <c r="IS960" s="63"/>
      <c r="JD960" s="63"/>
      <c r="JO960" s="63"/>
      <c r="JZ960" s="63"/>
      <c r="KK960" s="63"/>
      <c r="KV960" s="63"/>
      <c r="LG960" s="63"/>
      <c r="LR960" s="63"/>
      <c r="MC960" s="63"/>
      <c r="MN960" s="63"/>
      <c r="MY960" s="63"/>
      <c r="NJ960" s="63"/>
      <c r="NU960" s="63"/>
      <c r="OF960" s="63"/>
      <c r="OQ960" s="63"/>
      <c r="PB960" s="63"/>
      <c r="PM960" s="63"/>
      <c r="PX960" s="63"/>
      <c r="QI960" s="63"/>
      <c r="QT960" s="63"/>
      <c r="RE960" s="63"/>
      <c r="RP960" s="63"/>
      <c r="SA960" s="63"/>
      <c r="SL960" s="63"/>
      <c r="SW960" s="63"/>
      <c r="TH960" s="63"/>
      <c r="TS960" s="63"/>
      <c r="UD960" s="63"/>
      <c r="UO960" s="63"/>
      <c r="UZ960" s="63"/>
      <c r="VK960" s="63"/>
      <c r="VV960" s="63"/>
      <c r="WG960" s="63"/>
      <c r="WR960" s="63"/>
      <c r="XC960" s="63"/>
      <c r="XN960" s="63"/>
      <c r="XY960" s="63"/>
      <c r="YJ960" s="63"/>
      <c r="YU960" s="63"/>
      <c r="ZF960" s="63"/>
      <c r="ZQ960" s="63"/>
      <c r="AAB960" s="63"/>
      <c r="AAM960" s="63"/>
      <c r="AAX960" s="63"/>
      <c r="ABI960" s="63"/>
      <c r="ABT960" s="63"/>
      <c r="ACE960" s="63"/>
      <c r="ACP960" s="63"/>
      <c r="ADA960" s="63"/>
      <c r="ADL960" s="63"/>
      <c r="ADW960" s="63"/>
      <c r="AEH960" s="63"/>
      <c r="AES960" s="63"/>
      <c r="AFD960" s="63"/>
      <c r="AFO960" s="63"/>
      <c r="AFZ960" s="63"/>
      <c r="AGK960" s="63"/>
      <c r="AGV960" s="63"/>
      <c r="AHG960" s="63"/>
      <c r="AHR960" s="63"/>
      <c r="AIC960" s="63"/>
      <c r="AIN960" s="63"/>
      <c r="AIY960" s="63"/>
      <c r="AJJ960" s="63"/>
      <c r="AJU960" s="63"/>
      <c r="AKF960" s="63"/>
      <c r="AKQ960" s="63"/>
      <c r="ALB960" s="63"/>
      <c r="ALM960" s="63"/>
      <c r="ALX960" s="63"/>
      <c r="AMI960" s="63"/>
      <c r="AMT960" s="63"/>
      <c r="ANE960" s="63"/>
      <c r="ANP960" s="63"/>
      <c r="AOA960" s="63"/>
      <c r="AOL960" s="63"/>
      <c r="AOW960" s="63"/>
      <c r="APH960" s="63"/>
      <c r="APS960" s="63"/>
      <c r="AQD960" s="63"/>
      <c r="AQO960" s="63"/>
      <c r="AQZ960" s="63"/>
      <c r="ARK960" s="63"/>
      <c r="ARV960" s="63"/>
      <c r="ASG960" s="63"/>
      <c r="ASR960" s="63"/>
      <c r="ATC960" s="63"/>
      <c r="ATN960" s="63"/>
      <c r="ATY960" s="63"/>
      <c r="AUJ960" s="63"/>
      <c r="AUU960" s="63"/>
      <c r="AVF960" s="63"/>
      <c r="AVQ960" s="63"/>
      <c r="AWB960" s="63"/>
      <c r="AWM960" s="63"/>
      <c r="AWX960" s="63"/>
      <c r="AXI960" s="63"/>
      <c r="AXT960" s="63"/>
      <c r="AYE960" s="63"/>
      <c r="AYP960" s="63"/>
      <c r="AZA960" s="63"/>
    </row>
    <row r="961" spans="1:1023 1034:1353" ht="18.75" customHeight="1" x14ac:dyDescent="0.35">
      <c r="A961" s="24">
        <f>'total Scrap'!A961</f>
        <v>0</v>
      </c>
      <c r="B961" s="29">
        <f>'total Scrap'!D961</f>
        <v>0</v>
      </c>
      <c r="C961" s="45">
        <f>'total Scrap'!E961</f>
        <v>0</v>
      </c>
      <c r="D961" s="8">
        <f>'total Scrap'!F961</f>
        <v>0</v>
      </c>
      <c r="E961" s="26">
        <f t="shared" ca="1" si="138"/>
        <v>1457</v>
      </c>
      <c r="F961" s="26">
        <f t="shared" si="139"/>
        <v>610</v>
      </c>
      <c r="G961" s="27">
        <f t="shared" ca="1" si="140"/>
        <v>43.571428571428569</v>
      </c>
      <c r="H961" s="26">
        <f t="shared" ca="1" si="141"/>
        <v>4</v>
      </c>
      <c r="I961" s="26"/>
      <c r="J961" s="30"/>
      <c r="P961" s="57">
        <f t="shared" si="142"/>
        <v>0</v>
      </c>
      <c r="Q961" s="30">
        <f t="shared" si="143"/>
        <v>0</v>
      </c>
      <c r="T961" s="42">
        <f t="shared" si="144"/>
        <v>0</v>
      </c>
      <c r="V961" s="43">
        <f t="shared" si="145"/>
        <v>0</v>
      </c>
      <c r="W961" s="42">
        <f t="shared" si="146"/>
        <v>2</v>
      </c>
      <c r="AG961" s="63"/>
      <c r="AR961" s="63"/>
      <c r="BC961" s="63"/>
      <c r="BN961" s="63"/>
      <c r="BY961" s="63"/>
      <c r="CJ961" s="63"/>
      <c r="CU961" s="63"/>
      <c r="DF961" s="63"/>
      <c r="DQ961" s="63"/>
      <c r="EB961" s="63"/>
      <c r="EM961" s="63"/>
      <c r="EX961" s="63"/>
      <c r="FI961" s="63"/>
      <c r="FT961" s="63"/>
      <c r="GE961" s="63"/>
      <c r="GP961" s="63"/>
      <c r="HA961" s="63"/>
      <c r="HL961" s="63"/>
      <c r="HW961" s="63"/>
      <c r="IH961" s="63"/>
      <c r="IS961" s="63"/>
      <c r="JD961" s="63"/>
      <c r="JO961" s="63"/>
      <c r="JZ961" s="63"/>
      <c r="KK961" s="63"/>
      <c r="KV961" s="63"/>
      <c r="LG961" s="63"/>
      <c r="LR961" s="63"/>
      <c r="MC961" s="63"/>
      <c r="MN961" s="63"/>
      <c r="MY961" s="63"/>
      <c r="NJ961" s="63"/>
      <c r="NU961" s="63"/>
      <c r="OF961" s="63"/>
      <c r="OQ961" s="63"/>
      <c r="PB961" s="63"/>
      <c r="PM961" s="63"/>
      <c r="PX961" s="63"/>
      <c r="QI961" s="63"/>
      <c r="QT961" s="63"/>
      <c r="RE961" s="63"/>
      <c r="RP961" s="63"/>
      <c r="SA961" s="63"/>
      <c r="SL961" s="63"/>
      <c r="SW961" s="63"/>
      <c r="TH961" s="63"/>
      <c r="TS961" s="63"/>
      <c r="UD961" s="63"/>
      <c r="UO961" s="63"/>
      <c r="UZ961" s="63"/>
      <c r="VK961" s="63"/>
      <c r="VV961" s="63"/>
      <c r="WG961" s="63"/>
      <c r="WR961" s="63"/>
      <c r="XC961" s="63"/>
      <c r="XN961" s="63"/>
      <c r="XY961" s="63"/>
      <c r="YJ961" s="63"/>
      <c r="YU961" s="63"/>
      <c r="ZF961" s="63"/>
      <c r="ZQ961" s="63"/>
      <c r="AAB961" s="63"/>
      <c r="AAM961" s="63"/>
      <c r="AAX961" s="63"/>
      <c r="ABI961" s="63"/>
      <c r="ABT961" s="63"/>
      <c r="ACE961" s="63"/>
      <c r="ACP961" s="63"/>
      <c r="ADA961" s="63"/>
      <c r="ADL961" s="63"/>
      <c r="ADW961" s="63"/>
      <c r="AEH961" s="63"/>
      <c r="AES961" s="63"/>
      <c r="AFD961" s="63"/>
      <c r="AFO961" s="63"/>
      <c r="AFZ961" s="63"/>
      <c r="AGK961" s="63"/>
      <c r="AGV961" s="63"/>
      <c r="AHG961" s="63"/>
      <c r="AHR961" s="63"/>
      <c r="AIC961" s="63"/>
      <c r="AIN961" s="63"/>
      <c r="AIY961" s="63"/>
      <c r="AJJ961" s="63"/>
      <c r="AJU961" s="63"/>
      <c r="AKF961" s="63"/>
      <c r="AKQ961" s="63"/>
      <c r="ALB961" s="63"/>
      <c r="ALM961" s="63"/>
      <c r="ALX961" s="63"/>
      <c r="AMI961" s="63"/>
      <c r="AMT961" s="63"/>
      <c r="ANE961" s="63"/>
      <c r="ANP961" s="63"/>
      <c r="AOA961" s="63"/>
      <c r="AOL961" s="63"/>
      <c r="AOW961" s="63"/>
      <c r="APH961" s="63"/>
      <c r="APS961" s="63"/>
      <c r="AQD961" s="63"/>
      <c r="AQO961" s="63"/>
      <c r="AQZ961" s="63"/>
      <c r="ARK961" s="63"/>
      <c r="ARV961" s="63"/>
      <c r="ASG961" s="63"/>
      <c r="ASR961" s="63"/>
      <c r="ATC961" s="63"/>
      <c r="ATN961" s="63"/>
      <c r="ATY961" s="63"/>
      <c r="AUJ961" s="63"/>
      <c r="AUU961" s="63"/>
      <c r="AVF961" s="63"/>
      <c r="AVQ961" s="63"/>
      <c r="AWB961" s="63"/>
      <c r="AWM961" s="63"/>
      <c r="AWX961" s="63"/>
      <c r="AXI961" s="63"/>
      <c r="AXT961" s="63"/>
      <c r="AYE961" s="63"/>
      <c r="AYP961" s="63"/>
      <c r="AZA961" s="63"/>
    </row>
    <row r="962" spans="1:1023 1034:1353" ht="18.75" customHeight="1" x14ac:dyDescent="0.35">
      <c r="A962" s="24">
        <f>'total Scrap'!A962</f>
        <v>0</v>
      </c>
      <c r="B962" s="29">
        <f>'total Scrap'!D962</f>
        <v>0</v>
      </c>
      <c r="C962" s="45">
        <f>'total Scrap'!E962</f>
        <v>0</v>
      </c>
      <c r="D962" s="8">
        <f>'total Scrap'!F962</f>
        <v>0</v>
      </c>
      <c r="E962" s="26">
        <f t="shared" ref="E962:E1000" ca="1" si="147">DATEDIF(A962, L$2, "m")</f>
        <v>1457</v>
      </c>
      <c r="F962" s="26">
        <f t="shared" ref="F962:F1000" si="148">COUNTIF($C$2:$C$1000,C962)</f>
        <v>610</v>
      </c>
      <c r="G962" s="27">
        <f t="shared" ref="G962:G1000" ca="1" si="149">F962/O$3</f>
        <v>43.571428571428569</v>
      </c>
      <c r="H962" s="26">
        <f t="shared" ca="1" si="141"/>
        <v>4</v>
      </c>
      <c r="I962" s="26"/>
      <c r="J962" s="30"/>
      <c r="P962" s="57">
        <f t="shared" si="142"/>
        <v>0</v>
      </c>
      <c r="Q962" s="30">
        <f t="shared" si="143"/>
        <v>0</v>
      </c>
      <c r="T962" s="42">
        <f t="shared" si="144"/>
        <v>0</v>
      </c>
      <c r="V962" s="43">
        <f t="shared" si="145"/>
        <v>0</v>
      </c>
      <c r="W962" s="42">
        <f t="shared" si="146"/>
        <v>2</v>
      </c>
      <c r="AG962" s="63"/>
      <c r="AR962" s="63"/>
      <c r="BC962" s="63"/>
      <c r="BN962" s="63"/>
      <c r="BY962" s="63"/>
      <c r="CJ962" s="63"/>
      <c r="CU962" s="63"/>
      <c r="DF962" s="63"/>
      <c r="DQ962" s="63"/>
      <c r="EB962" s="63"/>
      <c r="EM962" s="63"/>
      <c r="EX962" s="63"/>
      <c r="FI962" s="63"/>
      <c r="FT962" s="63"/>
      <c r="GE962" s="63"/>
      <c r="GP962" s="63"/>
      <c r="HA962" s="63"/>
      <c r="HL962" s="63"/>
      <c r="HW962" s="63"/>
      <c r="IH962" s="63"/>
      <c r="IS962" s="63"/>
      <c r="JD962" s="63"/>
      <c r="JO962" s="63"/>
      <c r="JZ962" s="63"/>
      <c r="KK962" s="63"/>
      <c r="KV962" s="63"/>
      <c r="LG962" s="63"/>
      <c r="LR962" s="63"/>
      <c r="MC962" s="63"/>
      <c r="MN962" s="63"/>
      <c r="MY962" s="63"/>
      <c r="NJ962" s="63"/>
      <c r="NU962" s="63"/>
      <c r="OF962" s="63"/>
      <c r="OQ962" s="63"/>
      <c r="PB962" s="63"/>
      <c r="PM962" s="63"/>
      <c r="PX962" s="63"/>
      <c r="QI962" s="63"/>
      <c r="QT962" s="63"/>
      <c r="RE962" s="63"/>
      <c r="RP962" s="63"/>
      <c r="SA962" s="63"/>
      <c r="SL962" s="63"/>
      <c r="SW962" s="63"/>
      <c r="TH962" s="63"/>
      <c r="TS962" s="63"/>
      <c r="UD962" s="63"/>
      <c r="UO962" s="63"/>
      <c r="UZ962" s="63"/>
      <c r="VK962" s="63"/>
      <c r="VV962" s="63"/>
      <c r="WG962" s="63"/>
      <c r="WR962" s="63"/>
      <c r="XC962" s="63"/>
      <c r="XN962" s="63"/>
      <c r="XY962" s="63"/>
      <c r="YJ962" s="63"/>
      <c r="YU962" s="63"/>
      <c r="ZF962" s="63"/>
      <c r="ZQ962" s="63"/>
      <c r="AAB962" s="63"/>
      <c r="AAM962" s="63"/>
      <c r="AAX962" s="63"/>
      <c r="ABI962" s="63"/>
      <c r="ABT962" s="63"/>
      <c r="ACE962" s="63"/>
      <c r="ACP962" s="63"/>
      <c r="ADA962" s="63"/>
      <c r="ADL962" s="63"/>
      <c r="ADW962" s="63"/>
      <c r="AEH962" s="63"/>
      <c r="AES962" s="63"/>
      <c r="AFD962" s="63"/>
      <c r="AFO962" s="63"/>
      <c r="AFZ962" s="63"/>
      <c r="AGK962" s="63"/>
      <c r="AGV962" s="63"/>
      <c r="AHG962" s="63"/>
      <c r="AHR962" s="63"/>
      <c r="AIC962" s="63"/>
      <c r="AIN962" s="63"/>
      <c r="AIY962" s="63"/>
      <c r="AJJ962" s="63"/>
      <c r="AJU962" s="63"/>
      <c r="AKF962" s="63"/>
      <c r="AKQ962" s="63"/>
      <c r="ALB962" s="63"/>
      <c r="ALM962" s="63"/>
      <c r="ALX962" s="63"/>
      <c r="AMI962" s="63"/>
      <c r="AMT962" s="63"/>
      <c r="ANE962" s="63"/>
      <c r="ANP962" s="63"/>
      <c r="AOA962" s="63"/>
      <c r="AOL962" s="63"/>
      <c r="AOW962" s="63"/>
      <c r="APH962" s="63"/>
      <c r="APS962" s="63"/>
      <c r="AQD962" s="63"/>
      <c r="AQO962" s="63"/>
      <c r="AQZ962" s="63"/>
      <c r="ARK962" s="63"/>
      <c r="ARV962" s="63"/>
      <c r="ASG962" s="63"/>
      <c r="ASR962" s="63"/>
      <c r="ATC962" s="63"/>
      <c r="ATN962" s="63"/>
      <c r="ATY962" s="63"/>
      <c r="AUJ962" s="63"/>
      <c r="AUU962" s="63"/>
      <c r="AVF962" s="63"/>
      <c r="AVQ962" s="63"/>
      <c r="AWB962" s="63"/>
      <c r="AWM962" s="63"/>
      <c r="AWX962" s="63"/>
      <c r="AXI962" s="63"/>
      <c r="AXT962" s="63"/>
      <c r="AYE962" s="63"/>
      <c r="AYP962" s="63"/>
      <c r="AZA962" s="63"/>
    </row>
    <row r="963" spans="1:1023 1034:1353" ht="18.75" customHeight="1" x14ac:dyDescent="0.35">
      <c r="A963" s="24">
        <f>'total Scrap'!A963</f>
        <v>0</v>
      </c>
      <c r="B963" s="29">
        <f>'total Scrap'!D963</f>
        <v>0</v>
      </c>
      <c r="C963" s="45">
        <f>'total Scrap'!E963</f>
        <v>0</v>
      </c>
      <c r="D963" s="8">
        <f>'total Scrap'!F963</f>
        <v>0</v>
      </c>
      <c r="E963" s="26">
        <f t="shared" ca="1" si="147"/>
        <v>1457</v>
      </c>
      <c r="F963" s="26">
        <f t="shared" si="148"/>
        <v>610</v>
      </c>
      <c r="G963" s="27">
        <f t="shared" ca="1" si="149"/>
        <v>43.571428571428569</v>
      </c>
      <c r="H963" s="26">
        <f t="shared" ref="H963:H1000" ca="1" si="150">_xlfn.IFS(G963&lt;0.2,1,G963&lt;0.5,2,G963&lt;1,3,F963&gt;1,4)</f>
        <v>4</v>
      </c>
      <c r="I963" s="26"/>
      <c r="J963" s="30"/>
      <c r="P963" s="57">
        <f t="shared" ref="P963:P1000" si="151">IF(COUNTIFS($C$2:$C$1000,C963)&gt;1, A963,0)</f>
        <v>0</v>
      </c>
      <c r="Q963" s="30">
        <f t="shared" ref="Q963:Q1000" si="152">IF(COUNTIFS($C$2:$C$1000,C963)&gt;1, C963,0)</f>
        <v>0</v>
      </c>
      <c r="T963" s="42">
        <f t="shared" ref="T963:T1000" si="153">IF($C963=$R$3, $A963,)</f>
        <v>0</v>
      </c>
      <c r="V963" s="43">
        <f t="shared" ref="V963:V1000" si="154">IF(T963&lt;&gt;0, DATE(MID(T963,4,7),MID(T963,1,2),1),)</f>
        <v>0</v>
      </c>
      <c r="W963" s="42">
        <f t="shared" ref="W963:W1000" si="155">IF(T963&gt;0,W962+1,W962)</f>
        <v>2</v>
      </c>
      <c r="AG963" s="63"/>
      <c r="AR963" s="63"/>
      <c r="BC963" s="63"/>
      <c r="BN963" s="63"/>
      <c r="BY963" s="63"/>
      <c r="CJ963" s="63"/>
      <c r="CU963" s="63"/>
      <c r="DF963" s="63"/>
      <c r="DQ963" s="63"/>
      <c r="EB963" s="63"/>
      <c r="EM963" s="63"/>
      <c r="EX963" s="63"/>
      <c r="FI963" s="63"/>
      <c r="FT963" s="63"/>
      <c r="GE963" s="63"/>
      <c r="GP963" s="63"/>
      <c r="HA963" s="63"/>
      <c r="HL963" s="63"/>
      <c r="HW963" s="63"/>
      <c r="IH963" s="63"/>
      <c r="IS963" s="63"/>
      <c r="JD963" s="63"/>
      <c r="JO963" s="63"/>
      <c r="JZ963" s="63"/>
      <c r="KK963" s="63"/>
      <c r="KV963" s="63"/>
      <c r="LG963" s="63"/>
      <c r="LR963" s="63"/>
      <c r="MC963" s="63"/>
      <c r="MN963" s="63"/>
      <c r="MY963" s="63"/>
      <c r="NJ963" s="63"/>
      <c r="NU963" s="63"/>
      <c r="OF963" s="63"/>
      <c r="OQ963" s="63"/>
      <c r="PB963" s="63"/>
      <c r="PM963" s="63"/>
      <c r="PX963" s="63"/>
      <c r="QI963" s="63"/>
      <c r="QT963" s="63"/>
      <c r="RE963" s="63"/>
      <c r="RP963" s="63"/>
      <c r="SA963" s="63"/>
      <c r="SL963" s="63"/>
      <c r="SW963" s="63"/>
      <c r="TH963" s="63"/>
      <c r="TS963" s="63"/>
      <c r="UD963" s="63"/>
      <c r="UO963" s="63"/>
      <c r="UZ963" s="63"/>
      <c r="VK963" s="63"/>
      <c r="VV963" s="63"/>
      <c r="WG963" s="63"/>
      <c r="WR963" s="63"/>
      <c r="XC963" s="63"/>
      <c r="XN963" s="63"/>
      <c r="XY963" s="63"/>
      <c r="YJ963" s="63"/>
      <c r="YU963" s="63"/>
      <c r="ZF963" s="63"/>
      <c r="ZQ963" s="63"/>
      <c r="AAB963" s="63"/>
      <c r="AAM963" s="63"/>
      <c r="AAX963" s="63"/>
      <c r="ABI963" s="63"/>
      <c r="ABT963" s="63"/>
      <c r="ACE963" s="63"/>
      <c r="ACP963" s="63"/>
      <c r="ADA963" s="63"/>
      <c r="ADL963" s="63"/>
      <c r="ADW963" s="63"/>
      <c r="AEH963" s="63"/>
      <c r="AES963" s="63"/>
      <c r="AFD963" s="63"/>
      <c r="AFO963" s="63"/>
      <c r="AFZ963" s="63"/>
      <c r="AGK963" s="63"/>
      <c r="AGV963" s="63"/>
      <c r="AHG963" s="63"/>
      <c r="AHR963" s="63"/>
      <c r="AIC963" s="63"/>
      <c r="AIN963" s="63"/>
      <c r="AIY963" s="63"/>
      <c r="AJJ963" s="63"/>
      <c r="AJU963" s="63"/>
      <c r="AKF963" s="63"/>
      <c r="AKQ963" s="63"/>
      <c r="ALB963" s="63"/>
      <c r="ALM963" s="63"/>
      <c r="ALX963" s="63"/>
      <c r="AMI963" s="63"/>
      <c r="AMT963" s="63"/>
      <c r="ANE963" s="63"/>
      <c r="ANP963" s="63"/>
      <c r="AOA963" s="63"/>
      <c r="AOL963" s="63"/>
      <c r="AOW963" s="63"/>
      <c r="APH963" s="63"/>
      <c r="APS963" s="63"/>
      <c r="AQD963" s="63"/>
      <c r="AQO963" s="63"/>
      <c r="AQZ963" s="63"/>
      <c r="ARK963" s="63"/>
      <c r="ARV963" s="63"/>
      <c r="ASG963" s="63"/>
      <c r="ASR963" s="63"/>
      <c r="ATC963" s="63"/>
      <c r="ATN963" s="63"/>
      <c r="ATY963" s="63"/>
      <c r="AUJ963" s="63"/>
      <c r="AUU963" s="63"/>
      <c r="AVF963" s="63"/>
      <c r="AVQ963" s="63"/>
      <c r="AWB963" s="63"/>
      <c r="AWM963" s="63"/>
      <c r="AWX963" s="63"/>
      <c r="AXI963" s="63"/>
      <c r="AXT963" s="63"/>
      <c r="AYE963" s="63"/>
      <c r="AYP963" s="63"/>
      <c r="AZA963" s="63"/>
    </row>
    <row r="964" spans="1:1023 1034:1353" ht="18.75" customHeight="1" x14ac:dyDescent="0.35">
      <c r="A964" s="24">
        <f>'total Scrap'!A964</f>
        <v>0</v>
      </c>
      <c r="B964" s="29">
        <f>'total Scrap'!D964</f>
        <v>0</v>
      </c>
      <c r="C964" s="45">
        <f>'total Scrap'!E964</f>
        <v>0</v>
      </c>
      <c r="D964" s="8">
        <f>'total Scrap'!F964</f>
        <v>0</v>
      </c>
      <c r="E964" s="26">
        <f t="shared" ca="1" si="147"/>
        <v>1457</v>
      </c>
      <c r="F964" s="26">
        <f t="shared" si="148"/>
        <v>610</v>
      </c>
      <c r="G964" s="27">
        <f t="shared" ca="1" si="149"/>
        <v>43.571428571428569</v>
      </c>
      <c r="H964" s="26">
        <f t="shared" ca="1" si="150"/>
        <v>4</v>
      </c>
      <c r="I964" s="26"/>
      <c r="J964" s="30"/>
      <c r="P964" s="57">
        <f t="shared" si="151"/>
        <v>0</v>
      </c>
      <c r="Q964" s="30">
        <f t="shared" si="152"/>
        <v>0</v>
      </c>
      <c r="T964" s="42">
        <f t="shared" si="153"/>
        <v>0</v>
      </c>
      <c r="V964" s="43">
        <f t="shared" si="154"/>
        <v>0</v>
      </c>
      <c r="W964" s="42">
        <f t="shared" si="155"/>
        <v>2</v>
      </c>
      <c r="AG964" s="63"/>
      <c r="AR964" s="63"/>
      <c r="BC964" s="63"/>
      <c r="BN964" s="63"/>
      <c r="BY964" s="63"/>
      <c r="CJ964" s="63"/>
      <c r="CU964" s="63"/>
      <c r="DF964" s="63"/>
      <c r="DQ964" s="63"/>
      <c r="EB964" s="63"/>
      <c r="EM964" s="63"/>
      <c r="EX964" s="63"/>
      <c r="FI964" s="63"/>
      <c r="FT964" s="63"/>
      <c r="GE964" s="63"/>
      <c r="GP964" s="63"/>
      <c r="HA964" s="63"/>
      <c r="HL964" s="63"/>
      <c r="HW964" s="63"/>
      <c r="IH964" s="63"/>
      <c r="IS964" s="63"/>
      <c r="JD964" s="63"/>
      <c r="JO964" s="63"/>
      <c r="JZ964" s="63"/>
      <c r="KK964" s="63"/>
      <c r="KV964" s="63"/>
      <c r="LG964" s="63"/>
      <c r="LR964" s="63"/>
      <c r="MC964" s="63"/>
      <c r="MN964" s="63"/>
      <c r="MY964" s="63"/>
      <c r="NJ964" s="63"/>
      <c r="NU964" s="63"/>
      <c r="OF964" s="63"/>
      <c r="OQ964" s="63"/>
      <c r="PB964" s="63"/>
      <c r="PM964" s="63"/>
      <c r="PX964" s="63"/>
      <c r="QI964" s="63"/>
      <c r="QT964" s="63"/>
      <c r="RE964" s="63"/>
      <c r="RP964" s="63"/>
      <c r="SA964" s="63"/>
      <c r="SL964" s="63"/>
      <c r="SW964" s="63"/>
      <c r="TH964" s="63"/>
      <c r="TS964" s="63"/>
      <c r="UD964" s="63"/>
      <c r="UO964" s="63"/>
      <c r="UZ964" s="63"/>
      <c r="VK964" s="63"/>
      <c r="VV964" s="63"/>
      <c r="WG964" s="63"/>
      <c r="WR964" s="63"/>
      <c r="XC964" s="63"/>
      <c r="XN964" s="63"/>
      <c r="XY964" s="63"/>
      <c r="YJ964" s="63"/>
      <c r="YU964" s="63"/>
      <c r="ZF964" s="63"/>
      <c r="ZQ964" s="63"/>
      <c r="AAB964" s="63"/>
      <c r="AAM964" s="63"/>
      <c r="AAX964" s="63"/>
      <c r="ABI964" s="63"/>
      <c r="ABT964" s="63"/>
      <c r="ACE964" s="63"/>
      <c r="ACP964" s="63"/>
      <c r="ADA964" s="63"/>
      <c r="ADL964" s="63"/>
      <c r="ADW964" s="63"/>
      <c r="AEH964" s="63"/>
      <c r="AES964" s="63"/>
      <c r="AFD964" s="63"/>
      <c r="AFO964" s="63"/>
      <c r="AFZ964" s="63"/>
      <c r="AGK964" s="63"/>
      <c r="AGV964" s="63"/>
      <c r="AHG964" s="63"/>
      <c r="AHR964" s="63"/>
      <c r="AIC964" s="63"/>
      <c r="AIN964" s="63"/>
      <c r="AIY964" s="63"/>
      <c r="AJJ964" s="63"/>
      <c r="AJU964" s="63"/>
      <c r="AKF964" s="63"/>
      <c r="AKQ964" s="63"/>
      <c r="ALB964" s="63"/>
      <c r="ALM964" s="63"/>
      <c r="ALX964" s="63"/>
      <c r="AMI964" s="63"/>
      <c r="AMT964" s="63"/>
      <c r="ANE964" s="63"/>
      <c r="ANP964" s="63"/>
      <c r="AOA964" s="63"/>
      <c r="AOL964" s="63"/>
      <c r="AOW964" s="63"/>
      <c r="APH964" s="63"/>
      <c r="APS964" s="63"/>
      <c r="AQD964" s="63"/>
      <c r="AQO964" s="63"/>
      <c r="AQZ964" s="63"/>
      <c r="ARK964" s="63"/>
      <c r="ARV964" s="63"/>
      <c r="ASG964" s="63"/>
      <c r="ASR964" s="63"/>
      <c r="ATC964" s="63"/>
      <c r="ATN964" s="63"/>
      <c r="ATY964" s="63"/>
      <c r="AUJ964" s="63"/>
      <c r="AUU964" s="63"/>
      <c r="AVF964" s="63"/>
      <c r="AVQ964" s="63"/>
      <c r="AWB964" s="63"/>
      <c r="AWM964" s="63"/>
      <c r="AWX964" s="63"/>
      <c r="AXI964" s="63"/>
      <c r="AXT964" s="63"/>
      <c r="AYE964" s="63"/>
      <c r="AYP964" s="63"/>
      <c r="AZA964" s="63"/>
    </row>
    <row r="965" spans="1:1023 1034:1353" ht="18.75" customHeight="1" x14ac:dyDescent="0.35">
      <c r="A965" s="24">
        <f>'total Scrap'!A965</f>
        <v>0</v>
      </c>
      <c r="B965" s="29">
        <f>'total Scrap'!D965</f>
        <v>0</v>
      </c>
      <c r="C965" s="45">
        <f>'total Scrap'!E965</f>
        <v>0</v>
      </c>
      <c r="D965" s="8">
        <f>'total Scrap'!F965</f>
        <v>0</v>
      </c>
      <c r="E965" s="26">
        <f t="shared" ca="1" si="147"/>
        <v>1457</v>
      </c>
      <c r="F965" s="26">
        <f t="shared" si="148"/>
        <v>610</v>
      </c>
      <c r="G965" s="27">
        <f t="shared" ca="1" si="149"/>
        <v>43.571428571428569</v>
      </c>
      <c r="H965" s="26">
        <f t="shared" ca="1" si="150"/>
        <v>4</v>
      </c>
      <c r="I965" s="26"/>
      <c r="J965" s="30"/>
      <c r="P965" s="57">
        <f t="shared" si="151"/>
        <v>0</v>
      </c>
      <c r="Q965" s="30">
        <f t="shared" si="152"/>
        <v>0</v>
      </c>
      <c r="T965" s="42">
        <f t="shared" si="153"/>
        <v>0</v>
      </c>
      <c r="V965" s="43">
        <f t="shared" si="154"/>
        <v>0</v>
      </c>
      <c r="W965" s="42">
        <f t="shared" si="155"/>
        <v>2</v>
      </c>
      <c r="AG965" s="63"/>
      <c r="AR965" s="63"/>
      <c r="BC965" s="63"/>
      <c r="BN965" s="63"/>
      <c r="BY965" s="63"/>
      <c r="CJ965" s="63"/>
      <c r="CU965" s="63"/>
      <c r="DF965" s="63"/>
      <c r="DQ965" s="63"/>
      <c r="EB965" s="63"/>
      <c r="EM965" s="63"/>
      <c r="EX965" s="63"/>
      <c r="FI965" s="63"/>
      <c r="FT965" s="63"/>
      <c r="GE965" s="63"/>
      <c r="GP965" s="63"/>
      <c r="HA965" s="63"/>
      <c r="HL965" s="63"/>
      <c r="HW965" s="63"/>
      <c r="IH965" s="63"/>
      <c r="IS965" s="63"/>
      <c r="JD965" s="63"/>
      <c r="JO965" s="63"/>
      <c r="JZ965" s="63"/>
      <c r="KK965" s="63"/>
      <c r="KV965" s="63"/>
      <c r="LG965" s="63"/>
      <c r="LR965" s="63"/>
      <c r="MC965" s="63"/>
      <c r="MN965" s="63"/>
      <c r="MY965" s="63"/>
      <c r="NJ965" s="63"/>
      <c r="NU965" s="63"/>
      <c r="OF965" s="63"/>
      <c r="OQ965" s="63"/>
      <c r="PB965" s="63"/>
      <c r="PM965" s="63"/>
      <c r="PX965" s="63"/>
      <c r="QI965" s="63"/>
      <c r="QT965" s="63"/>
      <c r="RE965" s="63"/>
      <c r="RP965" s="63"/>
      <c r="SA965" s="63"/>
      <c r="SL965" s="63"/>
      <c r="SW965" s="63"/>
      <c r="TH965" s="63"/>
      <c r="TS965" s="63"/>
      <c r="UD965" s="63"/>
      <c r="UO965" s="63"/>
      <c r="UZ965" s="63"/>
      <c r="VK965" s="63"/>
      <c r="VV965" s="63"/>
      <c r="WG965" s="63"/>
      <c r="WR965" s="63"/>
      <c r="XC965" s="63"/>
      <c r="XN965" s="63"/>
      <c r="XY965" s="63"/>
      <c r="YJ965" s="63"/>
      <c r="YU965" s="63"/>
      <c r="ZF965" s="63"/>
      <c r="ZQ965" s="63"/>
      <c r="AAB965" s="63"/>
      <c r="AAM965" s="63"/>
      <c r="AAX965" s="63"/>
      <c r="ABI965" s="63"/>
      <c r="ABT965" s="63"/>
      <c r="ACE965" s="63"/>
      <c r="ACP965" s="63"/>
      <c r="ADA965" s="63"/>
      <c r="ADL965" s="63"/>
      <c r="ADW965" s="63"/>
      <c r="AEH965" s="63"/>
      <c r="AES965" s="63"/>
      <c r="AFD965" s="63"/>
      <c r="AFO965" s="63"/>
      <c r="AFZ965" s="63"/>
      <c r="AGK965" s="63"/>
      <c r="AGV965" s="63"/>
      <c r="AHG965" s="63"/>
      <c r="AHR965" s="63"/>
      <c r="AIC965" s="63"/>
      <c r="AIN965" s="63"/>
      <c r="AIY965" s="63"/>
      <c r="AJJ965" s="63"/>
      <c r="AJU965" s="63"/>
      <c r="AKF965" s="63"/>
      <c r="AKQ965" s="63"/>
      <c r="ALB965" s="63"/>
      <c r="ALM965" s="63"/>
      <c r="ALX965" s="63"/>
      <c r="AMI965" s="63"/>
      <c r="AMT965" s="63"/>
      <c r="ANE965" s="63"/>
      <c r="ANP965" s="63"/>
      <c r="AOA965" s="63"/>
      <c r="AOL965" s="63"/>
      <c r="AOW965" s="63"/>
      <c r="APH965" s="63"/>
      <c r="APS965" s="63"/>
      <c r="AQD965" s="63"/>
      <c r="AQO965" s="63"/>
      <c r="AQZ965" s="63"/>
      <c r="ARK965" s="63"/>
      <c r="ARV965" s="63"/>
      <c r="ASG965" s="63"/>
      <c r="ASR965" s="63"/>
      <c r="ATC965" s="63"/>
      <c r="ATN965" s="63"/>
      <c r="ATY965" s="63"/>
      <c r="AUJ965" s="63"/>
      <c r="AUU965" s="63"/>
      <c r="AVF965" s="63"/>
      <c r="AVQ965" s="63"/>
      <c r="AWB965" s="63"/>
      <c r="AWM965" s="63"/>
      <c r="AWX965" s="63"/>
      <c r="AXI965" s="63"/>
      <c r="AXT965" s="63"/>
      <c r="AYE965" s="63"/>
      <c r="AYP965" s="63"/>
      <c r="AZA965" s="63"/>
    </row>
    <row r="966" spans="1:1023 1034:1353" ht="18.75" customHeight="1" x14ac:dyDescent="0.35">
      <c r="A966" s="24">
        <f>'total Scrap'!A966</f>
        <v>0</v>
      </c>
      <c r="B966" s="29">
        <f>'total Scrap'!D966</f>
        <v>0</v>
      </c>
      <c r="C966" s="45">
        <f>'total Scrap'!E966</f>
        <v>0</v>
      </c>
      <c r="D966" s="8">
        <f>'total Scrap'!F966</f>
        <v>0</v>
      </c>
      <c r="E966" s="26">
        <f t="shared" ca="1" si="147"/>
        <v>1457</v>
      </c>
      <c r="F966" s="26">
        <f t="shared" si="148"/>
        <v>610</v>
      </c>
      <c r="G966" s="27">
        <f t="shared" ca="1" si="149"/>
        <v>43.571428571428569</v>
      </c>
      <c r="H966" s="26">
        <f t="shared" ca="1" si="150"/>
        <v>4</v>
      </c>
      <c r="I966" s="26"/>
      <c r="J966" s="30"/>
      <c r="P966" s="57">
        <f t="shared" si="151"/>
        <v>0</v>
      </c>
      <c r="Q966" s="30">
        <f t="shared" si="152"/>
        <v>0</v>
      </c>
      <c r="T966" s="42">
        <f t="shared" si="153"/>
        <v>0</v>
      </c>
      <c r="V966" s="43">
        <f t="shared" si="154"/>
        <v>0</v>
      </c>
      <c r="W966" s="42">
        <f t="shared" si="155"/>
        <v>2</v>
      </c>
      <c r="AG966" s="63"/>
      <c r="AR966" s="63"/>
      <c r="BC966" s="63"/>
      <c r="BN966" s="63"/>
      <c r="BY966" s="63"/>
      <c r="CJ966" s="63"/>
      <c r="CU966" s="63"/>
      <c r="DF966" s="63"/>
      <c r="DQ966" s="63"/>
      <c r="EB966" s="63"/>
      <c r="EM966" s="63"/>
      <c r="EX966" s="63"/>
      <c r="FI966" s="63"/>
      <c r="FT966" s="63"/>
      <c r="GE966" s="63"/>
      <c r="GP966" s="63"/>
      <c r="HA966" s="63"/>
      <c r="HL966" s="63"/>
      <c r="HW966" s="63"/>
      <c r="IH966" s="63"/>
      <c r="IS966" s="63"/>
      <c r="JD966" s="63"/>
      <c r="JO966" s="63"/>
      <c r="JZ966" s="63"/>
      <c r="KK966" s="63"/>
      <c r="KV966" s="63"/>
      <c r="LG966" s="63"/>
      <c r="LR966" s="63"/>
      <c r="MC966" s="63"/>
      <c r="MN966" s="63"/>
      <c r="MY966" s="63"/>
      <c r="NJ966" s="63"/>
      <c r="NU966" s="63"/>
      <c r="OF966" s="63"/>
      <c r="OQ966" s="63"/>
      <c r="PB966" s="63"/>
      <c r="PM966" s="63"/>
      <c r="PX966" s="63"/>
      <c r="QI966" s="63"/>
      <c r="QT966" s="63"/>
      <c r="RE966" s="63"/>
      <c r="RP966" s="63"/>
      <c r="SA966" s="63"/>
      <c r="SL966" s="63"/>
      <c r="SW966" s="63"/>
      <c r="TH966" s="63"/>
      <c r="TS966" s="63"/>
      <c r="UD966" s="63"/>
      <c r="UO966" s="63"/>
      <c r="UZ966" s="63"/>
      <c r="VK966" s="63"/>
      <c r="VV966" s="63"/>
      <c r="WG966" s="63"/>
      <c r="WR966" s="63"/>
      <c r="XC966" s="63"/>
      <c r="XN966" s="63"/>
      <c r="XY966" s="63"/>
      <c r="YJ966" s="63"/>
      <c r="YU966" s="63"/>
      <c r="ZF966" s="63"/>
      <c r="ZQ966" s="63"/>
      <c r="AAB966" s="63"/>
      <c r="AAM966" s="63"/>
      <c r="AAX966" s="63"/>
      <c r="ABI966" s="63"/>
      <c r="ABT966" s="63"/>
      <c r="ACE966" s="63"/>
      <c r="ACP966" s="63"/>
      <c r="ADA966" s="63"/>
      <c r="ADL966" s="63"/>
      <c r="ADW966" s="63"/>
      <c r="AEH966" s="63"/>
      <c r="AES966" s="63"/>
      <c r="AFD966" s="63"/>
      <c r="AFO966" s="63"/>
      <c r="AFZ966" s="63"/>
      <c r="AGK966" s="63"/>
      <c r="AGV966" s="63"/>
      <c r="AHG966" s="63"/>
      <c r="AHR966" s="63"/>
      <c r="AIC966" s="63"/>
      <c r="AIN966" s="63"/>
      <c r="AIY966" s="63"/>
      <c r="AJJ966" s="63"/>
      <c r="AJU966" s="63"/>
      <c r="AKF966" s="63"/>
      <c r="AKQ966" s="63"/>
      <c r="ALB966" s="63"/>
      <c r="ALM966" s="63"/>
      <c r="ALX966" s="63"/>
      <c r="AMI966" s="63"/>
      <c r="AMT966" s="63"/>
      <c r="ANE966" s="63"/>
      <c r="ANP966" s="63"/>
      <c r="AOA966" s="63"/>
      <c r="AOL966" s="63"/>
      <c r="AOW966" s="63"/>
      <c r="APH966" s="63"/>
      <c r="APS966" s="63"/>
      <c r="AQD966" s="63"/>
      <c r="AQO966" s="63"/>
      <c r="AQZ966" s="63"/>
      <c r="ARK966" s="63"/>
      <c r="ARV966" s="63"/>
      <c r="ASG966" s="63"/>
      <c r="ASR966" s="63"/>
      <c r="ATC966" s="63"/>
      <c r="ATN966" s="63"/>
      <c r="ATY966" s="63"/>
      <c r="AUJ966" s="63"/>
      <c r="AUU966" s="63"/>
      <c r="AVF966" s="63"/>
      <c r="AVQ966" s="63"/>
      <c r="AWB966" s="63"/>
      <c r="AWM966" s="63"/>
      <c r="AWX966" s="63"/>
      <c r="AXI966" s="63"/>
      <c r="AXT966" s="63"/>
      <c r="AYE966" s="63"/>
      <c r="AYP966" s="63"/>
      <c r="AZA966" s="63"/>
    </row>
    <row r="967" spans="1:1023 1034:1353" ht="18.75" customHeight="1" x14ac:dyDescent="0.35">
      <c r="A967" s="24">
        <f>'total Scrap'!A967</f>
        <v>0</v>
      </c>
      <c r="B967" s="29">
        <f>'total Scrap'!D967</f>
        <v>0</v>
      </c>
      <c r="C967" s="45">
        <f>'total Scrap'!E967</f>
        <v>0</v>
      </c>
      <c r="D967" s="8">
        <f>'total Scrap'!F967</f>
        <v>0</v>
      </c>
      <c r="E967" s="26">
        <f t="shared" ca="1" si="147"/>
        <v>1457</v>
      </c>
      <c r="F967" s="26">
        <f t="shared" si="148"/>
        <v>610</v>
      </c>
      <c r="G967" s="27">
        <f t="shared" ca="1" si="149"/>
        <v>43.571428571428569</v>
      </c>
      <c r="H967" s="26">
        <f t="shared" ca="1" si="150"/>
        <v>4</v>
      </c>
      <c r="I967" s="26"/>
      <c r="J967" s="30"/>
      <c r="P967" s="57">
        <f t="shared" si="151"/>
        <v>0</v>
      </c>
      <c r="Q967" s="30">
        <f t="shared" si="152"/>
        <v>0</v>
      </c>
      <c r="T967" s="42">
        <f t="shared" si="153"/>
        <v>0</v>
      </c>
      <c r="V967" s="43">
        <f t="shared" si="154"/>
        <v>0</v>
      </c>
      <c r="W967" s="42">
        <f t="shared" si="155"/>
        <v>2</v>
      </c>
      <c r="AG967" s="63"/>
      <c r="AR967" s="63"/>
      <c r="BC967" s="63"/>
      <c r="BN967" s="63"/>
      <c r="BY967" s="63"/>
      <c r="CJ967" s="63"/>
      <c r="CU967" s="63"/>
      <c r="DF967" s="63"/>
      <c r="DQ967" s="63"/>
      <c r="EB967" s="63"/>
      <c r="EM967" s="63"/>
      <c r="EX967" s="63"/>
      <c r="FI967" s="63"/>
      <c r="FT967" s="63"/>
      <c r="GE967" s="63"/>
      <c r="GP967" s="63"/>
      <c r="HA967" s="63"/>
      <c r="HL967" s="63"/>
      <c r="HW967" s="63"/>
      <c r="IH967" s="63"/>
      <c r="IS967" s="63"/>
      <c r="JD967" s="63"/>
      <c r="JO967" s="63"/>
      <c r="JZ967" s="63"/>
      <c r="KK967" s="63"/>
      <c r="KV967" s="63"/>
      <c r="LG967" s="63"/>
      <c r="LR967" s="63"/>
      <c r="MC967" s="63"/>
      <c r="MN967" s="63"/>
      <c r="MY967" s="63"/>
      <c r="NJ967" s="63"/>
      <c r="NU967" s="63"/>
      <c r="OF967" s="63"/>
      <c r="OQ967" s="63"/>
      <c r="PB967" s="63"/>
      <c r="PM967" s="63"/>
      <c r="PX967" s="63"/>
      <c r="QI967" s="63"/>
      <c r="QT967" s="63"/>
      <c r="RE967" s="63"/>
      <c r="RP967" s="63"/>
      <c r="SA967" s="63"/>
      <c r="SL967" s="63"/>
      <c r="SW967" s="63"/>
      <c r="TH967" s="63"/>
      <c r="TS967" s="63"/>
      <c r="UD967" s="63"/>
      <c r="UO967" s="63"/>
      <c r="UZ967" s="63"/>
      <c r="VK967" s="63"/>
      <c r="VV967" s="63"/>
      <c r="WG967" s="63"/>
      <c r="WR967" s="63"/>
      <c r="XC967" s="63"/>
      <c r="XN967" s="63"/>
      <c r="XY967" s="63"/>
      <c r="YJ967" s="63"/>
      <c r="YU967" s="63"/>
      <c r="ZF967" s="63"/>
      <c r="ZQ967" s="63"/>
      <c r="AAB967" s="63"/>
      <c r="AAM967" s="63"/>
      <c r="AAX967" s="63"/>
      <c r="ABI967" s="63"/>
      <c r="ABT967" s="63"/>
      <c r="ACE967" s="63"/>
      <c r="ACP967" s="63"/>
      <c r="ADA967" s="63"/>
      <c r="ADL967" s="63"/>
      <c r="ADW967" s="63"/>
      <c r="AEH967" s="63"/>
      <c r="AES967" s="63"/>
      <c r="AFD967" s="63"/>
      <c r="AFO967" s="63"/>
      <c r="AFZ967" s="63"/>
      <c r="AGK967" s="63"/>
      <c r="AGV967" s="63"/>
      <c r="AHG967" s="63"/>
      <c r="AHR967" s="63"/>
      <c r="AIC967" s="63"/>
      <c r="AIN967" s="63"/>
      <c r="AIY967" s="63"/>
      <c r="AJJ967" s="63"/>
      <c r="AJU967" s="63"/>
      <c r="AKF967" s="63"/>
      <c r="AKQ967" s="63"/>
      <c r="ALB967" s="63"/>
      <c r="ALM967" s="63"/>
      <c r="ALX967" s="63"/>
      <c r="AMI967" s="63"/>
      <c r="AMT967" s="63"/>
      <c r="ANE967" s="63"/>
      <c r="ANP967" s="63"/>
      <c r="AOA967" s="63"/>
      <c r="AOL967" s="63"/>
      <c r="AOW967" s="63"/>
      <c r="APH967" s="63"/>
      <c r="APS967" s="63"/>
      <c r="AQD967" s="63"/>
      <c r="AQO967" s="63"/>
      <c r="AQZ967" s="63"/>
      <c r="ARK967" s="63"/>
      <c r="ARV967" s="63"/>
      <c r="ASG967" s="63"/>
      <c r="ASR967" s="63"/>
      <c r="ATC967" s="63"/>
      <c r="ATN967" s="63"/>
      <c r="ATY967" s="63"/>
      <c r="AUJ967" s="63"/>
      <c r="AUU967" s="63"/>
      <c r="AVF967" s="63"/>
      <c r="AVQ967" s="63"/>
      <c r="AWB967" s="63"/>
      <c r="AWM967" s="63"/>
      <c r="AWX967" s="63"/>
      <c r="AXI967" s="63"/>
      <c r="AXT967" s="63"/>
      <c r="AYE967" s="63"/>
      <c r="AYP967" s="63"/>
      <c r="AZA967" s="63"/>
    </row>
    <row r="968" spans="1:1023 1034:1353" ht="18.75" customHeight="1" x14ac:dyDescent="0.35">
      <c r="A968" s="24">
        <f>'total Scrap'!A968</f>
        <v>0</v>
      </c>
      <c r="B968" s="29">
        <f>'total Scrap'!D968</f>
        <v>0</v>
      </c>
      <c r="C968" s="45">
        <f>'total Scrap'!E968</f>
        <v>0</v>
      </c>
      <c r="D968" s="8">
        <f>'total Scrap'!F968</f>
        <v>0</v>
      </c>
      <c r="E968" s="26">
        <f t="shared" ca="1" si="147"/>
        <v>1457</v>
      </c>
      <c r="F968" s="26">
        <f t="shared" si="148"/>
        <v>610</v>
      </c>
      <c r="G968" s="27">
        <f t="shared" ca="1" si="149"/>
        <v>43.571428571428569</v>
      </c>
      <c r="H968" s="26">
        <f t="shared" ca="1" si="150"/>
        <v>4</v>
      </c>
      <c r="I968" s="26"/>
      <c r="J968" s="30"/>
      <c r="P968" s="57">
        <f t="shared" si="151"/>
        <v>0</v>
      </c>
      <c r="Q968" s="30">
        <f t="shared" si="152"/>
        <v>0</v>
      </c>
      <c r="T968" s="42">
        <f t="shared" si="153"/>
        <v>0</v>
      </c>
      <c r="V968" s="43">
        <f t="shared" si="154"/>
        <v>0</v>
      </c>
      <c r="W968" s="42">
        <f t="shared" si="155"/>
        <v>2</v>
      </c>
      <c r="AG968" s="63"/>
      <c r="AR968" s="63"/>
      <c r="BC968" s="63"/>
      <c r="BN968" s="63"/>
      <c r="BY968" s="63"/>
      <c r="CJ968" s="63"/>
      <c r="CU968" s="63"/>
      <c r="DF968" s="63"/>
      <c r="DQ968" s="63"/>
      <c r="EB968" s="63"/>
      <c r="EM968" s="63"/>
      <c r="EX968" s="63"/>
      <c r="FI968" s="63"/>
      <c r="FT968" s="63"/>
      <c r="GE968" s="63"/>
      <c r="GP968" s="63"/>
      <c r="HA968" s="63"/>
      <c r="HL968" s="63"/>
      <c r="HW968" s="63"/>
      <c r="IH968" s="63"/>
      <c r="IS968" s="63"/>
      <c r="JD968" s="63"/>
      <c r="JO968" s="63"/>
      <c r="JZ968" s="63"/>
      <c r="KK968" s="63"/>
      <c r="KV968" s="63"/>
      <c r="LG968" s="63"/>
      <c r="LR968" s="63"/>
      <c r="MC968" s="63"/>
      <c r="MN968" s="63"/>
      <c r="MY968" s="63"/>
      <c r="NJ968" s="63"/>
      <c r="NU968" s="63"/>
      <c r="OF968" s="63"/>
      <c r="OQ968" s="63"/>
      <c r="PB968" s="63"/>
      <c r="PM968" s="63"/>
      <c r="PX968" s="63"/>
      <c r="QI968" s="63"/>
      <c r="QT968" s="63"/>
      <c r="RE968" s="63"/>
      <c r="RP968" s="63"/>
      <c r="SA968" s="63"/>
      <c r="SL968" s="63"/>
      <c r="SW968" s="63"/>
      <c r="TH968" s="63"/>
      <c r="TS968" s="63"/>
      <c r="UD968" s="63"/>
      <c r="UO968" s="63"/>
      <c r="UZ968" s="63"/>
      <c r="VK968" s="63"/>
      <c r="VV968" s="63"/>
      <c r="WG968" s="63"/>
      <c r="WR968" s="63"/>
      <c r="XC968" s="63"/>
      <c r="XN968" s="63"/>
      <c r="XY968" s="63"/>
      <c r="YJ968" s="63"/>
      <c r="YU968" s="63"/>
      <c r="ZF968" s="63"/>
      <c r="ZQ968" s="63"/>
      <c r="AAB968" s="63"/>
      <c r="AAM968" s="63"/>
      <c r="AAX968" s="63"/>
      <c r="ABI968" s="63"/>
      <c r="ABT968" s="63"/>
      <c r="ACE968" s="63"/>
      <c r="ACP968" s="63"/>
      <c r="ADA968" s="63"/>
      <c r="ADL968" s="63"/>
      <c r="ADW968" s="63"/>
      <c r="AEH968" s="63"/>
      <c r="AES968" s="63"/>
      <c r="AFD968" s="63"/>
      <c r="AFO968" s="63"/>
      <c r="AFZ968" s="63"/>
      <c r="AGK968" s="63"/>
      <c r="AGV968" s="63"/>
      <c r="AHG968" s="63"/>
      <c r="AHR968" s="63"/>
      <c r="AIC968" s="63"/>
      <c r="AIN968" s="63"/>
      <c r="AIY968" s="63"/>
      <c r="AJJ968" s="63"/>
      <c r="AJU968" s="63"/>
      <c r="AKF968" s="63"/>
      <c r="AKQ968" s="63"/>
      <c r="ALB968" s="63"/>
      <c r="ALM968" s="63"/>
      <c r="ALX968" s="63"/>
      <c r="AMI968" s="63"/>
      <c r="AMT968" s="63"/>
      <c r="ANE968" s="63"/>
      <c r="ANP968" s="63"/>
      <c r="AOA968" s="63"/>
      <c r="AOL968" s="63"/>
      <c r="AOW968" s="63"/>
      <c r="APH968" s="63"/>
      <c r="APS968" s="63"/>
      <c r="AQD968" s="63"/>
      <c r="AQO968" s="63"/>
      <c r="AQZ968" s="63"/>
      <c r="ARK968" s="63"/>
      <c r="ARV968" s="63"/>
      <c r="ASG968" s="63"/>
      <c r="ASR968" s="63"/>
      <c r="ATC968" s="63"/>
      <c r="ATN968" s="63"/>
      <c r="ATY968" s="63"/>
      <c r="AUJ968" s="63"/>
      <c r="AUU968" s="63"/>
      <c r="AVF968" s="63"/>
      <c r="AVQ968" s="63"/>
      <c r="AWB968" s="63"/>
      <c r="AWM968" s="63"/>
      <c r="AWX968" s="63"/>
      <c r="AXI968" s="63"/>
      <c r="AXT968" s="63"/>
      <c r="AYE968" s="63"/>
      <c r="AYP968" s="63"/>
      <c r="AZA968" s="63"/>
    </row>
    <row r="969" spans="1:1023 1034:1353" ht="18.75" customHeight="1" x14ac:dyDescent="0.35">
      <c r="A969" s="24">
        <f>'total Scrap'!A969</f>
        <v>0</v>
      </c>
      <c r="B969" s="29">
        <f>'total Scrap'!D969</f>
        <v>0</v>
      </c>
      <c r="C969" s="45">
        <f>'total Scrap'!E969</f>
        <v>0</v>
      </c>
      <c r="D969" s="8">
        <f>'total Scrap'!F969</f>
        <v>0</v>
      </c>
      <c r="E969" s="26">
        <f t="shared" ca="1" si="147"/>
        <v>1457</v>
      </c>
      <c r="F969" s="26">
        <f t="shared" si="148"/>
        <v>610</v>
      </c>
      <c r="G969" s="27">
        <f t="shared" ca="1" si="149"/>
        <v>43.571428571428569</v>
      </c>
      <c r="H969" s="26">
        <f t="shared" ca="1" si="150"/>
        <v>4</v>
      </c>
      <c r="I969" s="26"/>
      <c r="J969" s="30"/>
      <c r="P969" s="57">
        <f t="shared" si="151"/>
        <v>0</v>
      </c>
      <c r="Q969" s="30">
        <f t="shared" si="152"/>
        <v>0</v>
      </c>
      <c r="T969" s="42">
        <f t="shared" si="153"/>
        <v>0</v>
      </c>
      <c r="V969" s="43">
        <f t="shared" si="154"/>
        <v>0</v>
      </c>
      <c r="W969" s="42">
        <f t="shared" si="155"/>
        <v>2</v>
      </c>
      <c r="AG969" s="63"/>
      <c r="AR969" s="63"/>
      <c r="BC969" s="63"/>
      <c r="BN969" s="63"/>
      <c r="BY969" s="63"/>
      <c r="CJ969" s="63"/>
      <c r="CU969" s="63"/>
      <c r="DF969" s="63"/>
      <c r="DQ969" s="63"/>
      <c r="EB969" s="63"/>
      <c r="EM969" s="63"/>
      <c r="EX969" s="63"/>
      <c r="FI969" s="63"/>
      <c r="FT969" s="63"/>
      <c r="GE969" s="63"/>
      <c r="GP969" s="63"/>
      <c r="HA969" s="63"/>
      <c r="HL969" s="63"/>
      <c r="HW969" s="63"/>
      <c r="IH969" s="63"/>
      <c r="IS969" s="63"/>
      <c r="JD969" s="63"/>
      <c r="JO969" s="63"/>
      <c r="JZ969" s="63"/>
      <c r="KK969" s="63"/>
      <c r="KV969" s="63"/>
      <c r="LG969" s="63"/>
      <c r="LR969" s="63"/>
      <c r="MC969" s="63"/>
      <c r="MN969" s="63"/>
      <c r="MY969" s="63"/>
      <c r="NJ969" s="63"/>
      <c r="NU969" s="63"/>
      <c r="OF969" s="63"/>
      <c r="OQ969" s="63"/>
      <c r="PB969" s="63"/>
      <c r="PM969" s="63"/>
      <c r="PX969" s="63"/>
      <c r="QI969" s="63"/>
      <c r="QT969" s="63"/>
      <c r="RE969" s="63"/>
      <c r="RP969" s="63"/>
      <c r="SA969" s="63"/>
      <c r="SL969" s="63"/>
      <c r="SW969" s="63"/>
      <c r="TH969" s="63"/>
      <c r="TS969" s="63"/>
      <c r="UD969" s="63"/>
      <c r="UO969" s="63"/>
      <c r="UZ969" s="63"/>
      <c r="VK969" s="63"/>
      <c r="VV969" s="63"/>
      <c r="WG969" s="63"/>
      <c r="WR969" s="63"/>
      <c r="XC969" s="63"/>
      <c r="XN969" s="63"/>
      <c r="XY969" s="63"/>
      <c r="YJ969" s="63"/>
      <c r="YU969" s="63"/>
      <c r="ZF969" s="63"/>
      <c r="ZQ969" s="63"/>
      <c r="AAB969" s="63"/>
      <c r="AAM969" s="63"/>
      <c r="AAX969" s="63"/>
      <c r="ABI969" s="63"/>
      <c r="ABT969" s="63"/>
      <c r="ACE969" s="63"/>
      <c r="ACP969" s="63"/>
      <c r="ADA969" s="63"/>
      <c r="ADL969" s="63"/>
      <c r="ADW969" s="63"/>
      <c r="AEH969" s="63"/>
      <c r="AES969" s="63"/>
      <c r="AFD969" s="63"/>
      <c r="AFO969" s="63"/>
      <c r="AFZ969" s="63"/>
      <c r="AGK969" s="63"/>
      <c r="AGV969" s="63"/>
      <c r="AHG969" s="63"/>
      <c r="AHR969" s="63"/>
      <c r="AIC969" s="63"/>
      <c r="AIN969" s="63"/>
      <c r="AIY969" s="63"/>
      <c r="AJJ969" s="63"/>
      <c r="AJU969" s="63"/>
      <c r="AKF969" s="63"/>
      <c r="AKQ969" s="63"/>
      <c r="ALB969" s="63"/>
      <c r="ALM969" s="63"/>
      <c r="ALX969" s="63"/>
      <c r="AMI969" s="63"/>
      <c r="AMT969" s="63"/>
      <c r="ANE969" s="63"/>
      <c r="ANP969" s="63"/>
      <c r="AOA969" s="63"/>
      <c r="AOL969" s="63"/>
      <c r="AOW969" s="63"/>
      <c r="APH969" s="63"/>
      <c r="APS969" s="63"/>
      <c r="AQD969" s="63"/>
      <c r="AQO969" s="63"/>
      <c r="AQZ969" s="63"/>
      <c r="ARK969" s="63"/>
      <c r="ARV969" s="63"/>
      <c r="ASG969" s="63"/>
      <c r="ASR969" s="63"/>
      <c r="ATC969" s="63"/>
      <c r="ATN969" s="63"/>
      <c r="ATY969" s="63"/>
      <c r="AUJ969" s="63"/>
      <c r="AUU969" s="63"/>
      <c r="AVF969" s="63"/>
      <c r="AVQ969" s="63"/>
      <c r="AWB969" s="63"/>
      <c r="AWM969" s="63"/>
      <c r="AWX969" s="63"/>
      <c r="AXI969" s="63"/>
      <c r="AXT969" s="63"/>
      <c r="AYE969" s="63"/>
      <c r="AYP969" s="63"/>
      <c r="AZA969" s="63"/>
    </row>
    <row r="970" spans="1:1023 1034:1353" ht="18.75" customHeight="1" x14ac:dyDescent="0.35">
      <c r="A970" s="24">
        <f>'total Scrap'!A970</f>
        <v>0</v>
      </c>
      <c r="B970" s="29">
        <f>'total Scrap'!D970</f>
        <v>0</v>
      </c>
      <c r="C970" s="45">
        <f>'total Scrap'!E970</f>
        <v>0</v>
      </c>
      <c r="D970" s="8">
        <f>'total Scrap'!F970</f>
        <v>0</v>
      </c>
      <c r="E970" s="26">
        <f t="shared" ca="1" si="147"/>
        <v>1457</v>
      </c>
      <c r="F970" s="26">
        <f t="shared" si="148"/>
        <v>610</v>
      </c>
      <c r="G970" s="27">
        <f t="shared" ca="1" si="149"/>
        <v>43.571428571428569</v>
      </c>
      <c r="H970" s="26">
        <f t="shared" ca="1" si="150"/>
        <v>4</v>
      </c>
      <c r="I970" s="26"/>
      <c r="J970" s="30"/>
      <c r="P970" s="57">
        <f t="shared" si="151"/>
        <v>0</v>
      </c>
      <c r="Q970" s="30">
        <f t="shared" si="152"/>
        <v>0</v>
      </c>
      <c r="T970" s="42">
        <f t="shared" si="153"/>
        <v>0</v>
      </c>
      <c r="V970" s="43">
        <f t="shared" si="154"/>
        <v>0</v>
      </c>
      <c r="W970" s="42">
        <f t="shared" si="155"/>
        <v>2</v>
      </c>
      <c r="AG970" s="63"/>
      <c r="AR970" s="63"/>
      <c r="BC970" s="63"/>
      <c r="BN970" s="63"/>
      <c r="BY970" s="63"/>
      <c r="CJ970" s="63"/>
      <c r="CU970" s="63"/>
      <c r="DF970" s="63"/>
      <c r="DQ970" s="63"/>
      <c r="EB970" s="63"/>
      <c r="EM970" s="63"/>
      <c r="EX970" s="63"/>
      <c r="FI970" s="63"/>
      <c r="FT970" s="63"/>
      <c r="GE970" s="63"/>
      <c r="GP970" s="63"/>
      <c r="HA970" s="63"/>
      <c r="HL970" s="63"/>
      <c r="HW970" s="63"/>
      <c r="IH970" s="63"/>
      <c r="IS970" s="63"/>
      <c r="JD970" s="63"/>
      <c r="JO970" s="63"/>
      <c r="JZ970" s="63"/>
      <c r="KK970" s="63"/>
      <c r="KV970" s="63"/>
      <c r="LG970" s="63"/>
      <c r="LR970" s="63"/>
      <c r="MC970" s="63"/>
      <c r="MN970" s="63"/>
      <c r="MY970" s="63"/>
      <c r="NJ970" s="63"/>
      <c r="NU970" s="63"/>
      <c r="OF970" s="63"/>
      <c r="OQ970" s="63"/>
      <c r="PB970" s="63"/>
      <c r="PM970" s="63"/>
      <c r="PX970" s="63"/>
      <c r="QI970" s="63"/>
      <c r="QT970" s="63"/>
      <c r="RE970" s="63"/>
      <c r="RP970" s="63"/>
      <c r="SA970" s="63"/>
      <c r="SL970" s="63"/>
      <c r="SW970" s="63"/>
      <c r="TH970" s="63"/>
      <c r="TS970" s="63"/>
      <c r="UD970" s="63"/>
      <c r="UO970" s="63"/>
      <c r="UZ970" s="63"/>
      <c r="VK970" s="63"/>
      <c r="VV970" s="63"/>
      <c r="WG970" s="63"/>
      <c r="WR970" s="63"/>
      <c r="XC970" s="63"/>
      <c r="XN970" s="63"/>
      <c r="XY970" s="63"/>
      <c r="YJ970" s="63"/>
      <c r="YU970" s="63"/>
      <c r="ZF970" s="63"/>
      <c r="ZQ970" s="63"/>
      <c r="AAB970" s="63"/>
      <c r="AAM970" s="63"/>
      <c r="AAX970" s="63"/>
      <c r="ABI970" s="63"/>
      <c r="ABT970" s="63"/>
      <c r="ACE970" s="63"/>
      <c r="ACP970" s="63"/>
      <c r="ADA970" s="63"/>
      <c r="ADL970" s="63"/>
      <c r="ADW970" s="63"/>
      <c r="AEH970" s="63"/>
      <c r="AES970" s="63"/>
      <c r="AFD970" s="63"/>
      <c r="AFO970" s="63"/>
      <c r="AFZ970" s="63"/>
      <c r="AGK970" s="63"/>
      <c r="AGV970" s="63"/>
      <c r="AHG970" s="63"/>
      <c r="AHR970" s="63"/>
      <c r="AIC970" s="63"/>
      <c r="AIN970" s="63"/>
      <c r="AIY970" s="63"/>
      <c r="AJJ970" s="63"/>
      <c r="AJU970" s="63"/>
      <c r="AKF970" s="63"/>
      <c r="AKQ970" s="63"/>
      <c r="ALB970" s="63"/>
      <c r="ALM970" s="63"/>
      <c r="ALX970" s="63"/>
      <c r="AMI970" s="63"/>
      <c r="AMT970" s="63"/>
      <c r="ANE970" s="63"/>
      <c r="ANP970" s="63"/>
      <c r="AOA970" s="63"/>
      <c r="AOL970" s="63"/>
      <c r="AOW970" s="63"/>
      <c r="APH970" s="63"/>
      <c r="APS970" s="63"/>
      <c r="AQD970" s="63"/>
      <c r="AQO970" s="63"/>
      <c r="AQZ970" s="63"/>
      <c r="ARK970" s="63"/>
      <c r="ARV970" s="63"/>
      <c r="ASG970" s="63"/>
      <c r="ASR970" s="63"/>
      <c r="ATC970" s="63"/>
      <c r="ATN970" s="63"/>
      <c r="ATY970" s="63"/>
      <c r="AUJ970" s="63"/>
      <c r="AUU970" s="63"/>
      <c r="AVF970" s="63"/>
      <c r="AVQ970" s="63"/>
      <c r="AWB970" s="63"/>
      <c r="AWM970" s="63"/>
      <c r="AWX970" s="63"/>
      <c r="AXI970" s="63"/>
      <c r="AXT970" s="63"/>
      <c r="AYE970" s="63"/>
      <c r="AYP970" s="63"/>
      <c r="AZA970" s="63"/>
    </row>
    <row r="971" spans="1:1023 1034:1353" ht="18.75" customHeight="1" x14ac:dyDescent="0.35">
      <c r="A971" s="24">
        <f>'total Scrap'!A971</f>
        <v>0</v>
      </c>
      <c r="B971" s="29">
        <f>'total Scrap'!D971</f>
        <v>0</v>
      </c>
      <c r="C971" s="45">
        <f>'total Scrap'!E971</f>
        <v>0</v>
      </c>
      <c r="D971" s="8">
        <f>'total Scrap'!F971</f>
        <v>0</v>
      </c>
      <c r="E971" s="26">
        <f t="shared" ca="1" si="147"/>
        <v>1457</v>
      </c>
      <c r="F971" s="26">
        <f t="shared" si="148"/>
        <v>610</v>
      </c>
      <c r="G971" s="27">
        <f t="shared" ca="1" si="149"/>
        <v>43.571428571428569</v>
      </c>
      <c r="H971" s="26">
        <f t="shared" ca="1" si="150"/>
        <v>4</v>
      </c>
      <c r="I971" s="26"/>
      <c r="J971" s="30"/>
      <c r="P971" s="57">
        <f t="shared" si="151"/>
        <v>0</v>
      </c>
      <c r="Q971" s="30">
        <f t="shared" si="152"/>
        <v>0</v>
      </c>
      <c r="T971" s="42">
        <f t="shared" si="153"/>
        <v>0</v>
      </c>
      <c r="V971" s="43">
        <f t="shared" si="154"/>
        <v>0</v>
      </c>
      <c r="W971" s="42">
        <f t="shared" si="155"/>
        <v>2</v>
      </c>
      <c r="AG971" s="63"/>
      <c r="AR971" s="63"/>
      <c r="BC971" s="63"/>
      <c r="BN971" s="63"/>
      <c r="BY971" s="63"/>
      <c r="CJ971" s="63"/>
      <c r="CU971" s="63"/>
      <c r="DF971" s="63"/>
      <c r="DQ971" s="63"/>
      <c r="EB971" s="63"/>
      <c r="EM971" s="63"/>
      <c r="EX971" s="63"/>
      <c r="FI971" s="63"/>
      <c r="FT971" s="63"/>
      <c r="GE971" s="63"/>
      <c r="GP971" s="63"/>
      <c r="HA971" s="63"/>
      <c r="HL971" s="63"/>
      <c r="HW971" s="63"/>
      <c r="IH971" s="63"/>
      <c r="IS971" s="63"/>
      <c r="JD971" s="63"/>
      <c r="JO971" s="63"/>
      <c r="JZ971" s="63"/>
      <c r="KK971" s="63"/>
      <c r="KV971" s="63"/>
      <c r="LG971" s="63"/>
      <c r="LR971" s="63"/>
      <c r="MC971" s="63"/>
      <c r="MN971" s="63"/>
      <c r="MY971" s="63"/>
      <c r="NJ971" s="63"/>
      <c r="NU971" s="63"/>
      <c r="OF971" s="63"/>
      <c r="OQ971" s="63"/>
      <c r="PB971" s="63"/>
      <c r="PM971" s="63"/>
      <c r="PX971" s="63"/>
      <c r="QI971" s="63"/>
      <c r="QT971" s="63"/>
      <c r="RE971" s="63"/>
      <c r="RP971" s="63"/>
      <c r="SA971" s="63"/>
      <c r="SL971" s="63"/>
      <c r="SW971" s="63"/>
      <c r="TH971" s="63"/>
      <c r="TS971" s="63"/>
      <c r="UD971" s="63"/>
      <c r="UO971" s="63"/>
      <c r="UZ971" s="63"/>
      <c r="VK971" s="63"/>
      <c r="VV971" s="63"/>
      <c r="WG971" s="63"/>
      <c r="WR971" s="63"/>
      <c r="XC971" s="63"/>
      <c r="XN971" s="63"/>
      <c r="XY971" s="63"/>
      <c r="YJ971" s="63"/>
      <c r="YU971" s="63"/>
      <c r="ZF971" s="63"/>
      <c r="ZQ971" s="63"/>
      <c r="AAB971" s="63"/>
      <c r="AAM971" s="63"/>
      <c r="AAX971" s="63"/>
      <c r="ABI971" s="63"/>
      <c r="ABT971" s="63"/>
      <c r="ACE971" s="63"/>
      <c r="ACP971" s="63"/>
      <c r="ADA971" s="63"/>
      <c r="ADL971" s="63"/>
      <c r="ADW971" s="63"/>
      <c r="AEH971" s="63"/>
      <c r="AES971" s="63"/>
      <c r="AFD971" s="63"/>
      <c r="AFO971" s="63"/>
      <c r="AFZ971" s="63"/>
      <c r="AGK971" s="63"/>
      <c r="AGV971" s="63"/>
      <c r="AHG971" s="63"/>
      <c r="AHR971" s="63"/>
      <c r="AIC971" s="63"/>
      <c r="AIN971" s="63"/>
      <c r="AIY971" s="63"/>
      <c r="AJJ971" s="63"/>
      <c r="AJU971" s="63"/>
      <c r="AKF971" s="63"/>
      <c r="AKQ971" s="63"/>
      <c r="ALB971" s="63"/>
      <c r="ALM971" s="63"/>
      <c r="ALX971" s="63"/>
      <c r="AMI971" s="63"/>
      <c r="AMT971" s="63"/>
      <c r="ANE971" s="63"/>
      <c r="ANP971" s="63"/>
      <c r="AOA971" s="63"/>
      <c r="AOL971" s="63"/>
      <c r="AOW971" s="63"/>
      <c r="APH971" s="63"/>
      <c r="APS971" s="63"/>
      <c r="AQD971" s="63"/>
      <c r="AQO971" s="63"/>
      <c r="AQZ971" s="63"/>
      <c r="ARK971" s="63"/>
      <c r="ARV971" s="63"/>
      <c r="ASG971" s="63"/>
      <c r="ASR971" s="63"/>
      <c r="ATC971" s="63"/>
      <c r="ATN971" s="63"/>
      <c r="ATY971" s="63"/>
      <c r="AUJ971" s="63"/>
      <c r="AUU971" s="63"/>
      <c r="AVF971" s="63"/>
      <c r="AVQ971" s="63"/>
      <c r="AWB971" s="63"/>
      <c r="AWM971" s="63"/>
      <c r="AWX971" s="63"/>
      <c r="AXI971" s="63"/>
      <c r="AXT971" s="63"/>
      <c r="AYE971" s="63"/>
      <c r="AYP971" s="63"/>
      <c r="AZA971" s="63"/>
    </row>
    <row r="972" spans="1:1023 1034:1353" ht="18.75" customHeight="1" x14ac:dyDescent="0.35">
      <c r="A972" s="24">
        <f>'total Scrap'!A972</f>
        <v>0</v>
      </c>
      <c r="B972" s="29">
        <f>'total Scrap'!D972</f>
        <v>0</v>
      </c>
      <c r="C972" s="45">
        <f>'total Scrap'!E972</f>
        <v>0</v>
      </c>
      <c r="D972" s="8">
        <f>'total Scrap'!F972</f>
        <v>0</v>
      </c>
      <c r="E972" s="26">
        <f t="shared" ca="1" si="147"/>
        <v>1457</v>
      </c>
      <c r="F972" s="26">
        <f t="shared" si="148"/>
        <v>610</v>
      </c>
      <c r="G972" s="27">
        <f t="shared" ca="1" si="149"/>
        <v>43.571428571428569</v>
      </c>
      <c r="H972" s="26">
        <f t="shared" ca="1" si="150"/>
        <v>4</v>
      </c>
      <c r="I972" s="26"/>
      <c r="J972" s="30"/>
      <c r="P972" s="57">
        <f t="shared" si="151"/>
        <v>0</v>
      </c>
      <c r="Q972" s="30">
        <f t="shared" si="152"/>
        <v>0</v>
      </c>
      <c r="T972" s="42">
        <f t="shared" si="153"/>
        <v>0</v>
      </c>
      <c r="V972" s="43">
        <f t="shared" si="154"/>
        <v>0</v>
      </c>
      <c r="W972" s="42">
        <f t="shared" si="155"/>
        <v>2</v>
      </c>
      <c r="AG972" s="63"/>
      <c r="AR972" s="63"/>
      <c r="BC972" s="63"/>
      <c r="BN972" s="63"/>
      <c r="BY972" s="63"/>
      <c r="CJ972" s="63"/>
      <c r="CU972" s="63"/>
      <c r="DF972" s="63"/>
      <c r="DQ972" s="63"/>
      <c r="EB972" s="63"/>
      <c r="EM972" s="63"/>
      <c r="EX972" s="63"/>
      <c r="FI972" s="63"/>
      <c r="FT972" s="63"/>
      <c r="GE972" s="63"/>
      <c r="GP972" s="63"/>
      <c r="HA972" s="63"/>
      <c r="HL972" s="63"/>
      <c r="HW972" s="63"/>
      <c r="IH972" s="63"/>
      <c r="IS972" s="63"/>
      <c r="JD972" s="63"/>
      <c r="JO972" s="63"/>
      <c r="JZ972" s="63"/>
      <c r="KK972" s="63"/>
      <c r="KV972" s="63"/>
      <c r="LG972" s="63"/>
      <c r="LR972" s="63"/>
      <c r="MC972" s="63"/>
      <c r="MN972" s="63"/>
      <c r="MY972" s="63"/>
      <c r="NJ972" s="63"/>
      <c r="NU972" s="63"/>
      <c r="OF972" s="63"/>
      <c r="OQ972" s="63"/>
      <c r="PB972" s="63"/>
      <c r="PM972" s="63"/>
      <c r="PX972" s="63"/>
      <c r="QI972" s="63"/>
      <c r="QT972" s="63"/>
      <c r="RE972" s="63"/>
      <c r="RP972" s="63"/>
      <c r="SA972" s="63"/>
      <c r="SL972" s="63"/>
      <c r="SW972" s="63"/>
      <c r="TH972" s="63"/>
      <c r="TS972" s="63"/>
      <c r="UD972" s="63"/>
      <c r="UO972" s="63"/>
      <c r="UZ972" s="63"/>
      <c r="VK972" s="63"/>
      <c r="VV972" s="63"/>
      <c r="WG972" s="63"/>
      <c r="WR972" s="63"/>
      <c r="XC972" s="63"/>
      <c r="XN972" s="63"/>
      <c r="XY972" s="63"/>
      <c r="YJ972" s="63"/>
      <c r="YU972" s="63"/>
      <c r="ZF972" s="63"/>
      <c r="ZQ972" s="63"/>
      <c r="AAB972" s="63"/>
      <c r="AAM972" s="63"/>
      <c r="AAX972" s="63"/>
      <c r="ABI972" s="63"/>
      <c r="ABT972" s="63"/>
      <c r="ACE972" s="63"/>
      <c r="ACP972" s="63"/>
      <c r="ADA972" s="63"/>
      <c r="ADL972" s="63"/>
      <c r="ADW972" s="63"/>
      <c r="AEH972" s="63"/>
      <c r="AES972" s="63"/>
      <c r="AFD972" s="63"/>
      <c r="AFO972" s="63"/>
      <c r="AFZ972" s="63"/>
      <c r="AGK972" s="63"/>
      <c r="AGV972" s="63"/>
      <c r="AHG972" s="63"/>
      <c r="AHR972" s="63"/>
      <c r="AIC972" s="63"/>
      <c r="AIN972" s="63"/>
      <c r="AIY972" s="63"/>
      <c r="AJJ972" s="63"/>
      <c r="AJU972" s="63"/>
      <c r="AKF972" s="63"/>
      <c r="AKQ972" s="63"/>
      <c r="ALB972" s="63"/>
      <c r="ALM972" s="63"/>
      <c r="ALX972" s="63"/>
      <c r="AMI972" s="63"/>
      <c r="AMT972" s="63"/>
      <c r="ANE972" s="63"/>
      <c r="ANP972" s="63"/>
      <c r="AOA972" s="63"/>
      <c r="AOL972" s="63"/>
      <c r="AOW972" s="63"/>
      <c r="APH972" s="63"/>
      <c r="APS972" s="63"/>
      <c r="AQD972" s="63"/>
      <c r="AQO972" s="63"/>
      <c r="AQZ972" s="63"/>
      <c r="ARK972" s="63"/>
      <c r="ARV972" s="63"/>
      <c r="ASG972" s="63"/>
      <c r="ASR972" s="63"/>
      <c r="ATC972" s="63"/>
      <c r="ATN972" s="63"/>
      <c r="ATY972" s="63"/>
      <c r="AUJ972" s="63"/>
      <c r="AUU972" s="63"/>
      <c r="AVF972" s="63"/>
      <c r="AVQ972" s="63"/>
      <c r="AWB972" s="63"/>
      <c r="AWM972" s="63"/>
      <c r="AWX972" s="63"/>
      <c r="AXI972" s="63"/>
      <c r="AXT972" s="63"/>
      <c r="AYE972" s="63"/>
      <c r="AYP972" s="63"/>
      <c r="AZA972" s="63"/>
    </row>
    <row r="973" spans="1:1023 1034:1353" ht="18.75" customHeight="1" x14ac:dyDescent="0.35">
      <c r="A973" s="24">
        <f>'total Scrap'!A973</f>
        <v>0</v>
      </c>
      <c r="B973" s="29">
        <f>'total Scrap'!D973</f>
        <v>0</v>
      </c>
      <c r="C973" s="45">
        <f>'total Scrap'!E973</f>
        <v>0</v>
      </c>
      <c r="D973" s="8">
        <f>'total Scrap'!F973</f>
        <v>0</v>
      </c>
      <c r="E973" s="26">
        <f t="shared" ca="1" si="147"/>
        <v>1457</v>
      </c>
      <c r="F973" s="26">
        <f t="shared" si="148"/>
        <v>610</v>
      </c>
      <c r="G973" s="27">
        <f t="shared" ca="1" si="149"/>
        <v>43.571428571428569</v>
      </c>
      <c r="H973" s="26">
        <f t="shared" ca="1" si="150"/>
        <v>4</v>
      </c>
      <c r="I973" s="26"/>
      <c r="J973" s="30"/>
      <c r="P973" s="57">
        <f t="shared" si="151"/>
        <v>0</v>
      </c>
      <c r="Q973" s="30">
        <f t="shared" si="152"/>
        <v>0</v>
      </c>
      <c r="T973" s="42">
        <f t="shared" si="153"/>
        <v>0</v>
      </c>
      <c r="V973" s="43">
        <f t="shared" si="154"/>
        <v>0</v>
      </c>
      <c r="W973" s="42">
        <f t="shared" si="155"/>
        <v>2</v>
      </c>
      <c r="AG973" s="63"/>
      <c r="AR973" s="63"/>
      <c r="BC973" s="63"/>
      <c r="BN973" s="63"/>
      <c r="BY973" s="63"/>
      <c r="CJ973" s="63"/>
      <c r="CU973" s="63"/>
      <c r="DF973" s="63"/>
      <c r="DQ973" s="63"/>
      <c r="EB973" s="63"/>
      <c r="EM973" s="63"/>
      <c r="EX973" s="63"/>
      <c r="FI973" s="63"/>
      <c r="FT973" s="63"/>
      <c r="GE973" s="63"/>
      <c r="GP973" s="63"/>
      <c r="HA973" s="63"/>
      <c r="HL973" s="63"/>
      <c r="HW973" s="63"/>
      <c r="IH973" s="63"/>
      <c r="IS973" s="63"/>
      <c r="JD973" s="63"/>
      <c r="JO973" s="63"/>
      <c r="JZ973" s="63"/>
      <c r="KK973" s="63"/>
      <c r="KV973" s="63"/>
      <c r="LG973" s="63"/>
      <c r="LR973" s="63"/>
      <c r="MC973" s="63"/>
      <c r="MN973" s="63"/>
      <c r="MY973" s="63"/>
      <c r="NJ973" s="63"/>
      <c r="NU973" s="63"/>
      <c r="OF973" s="63"/>
      <c r="OQ973" s="63"/>
      <c r="PB973" s="63"/>
      <c r="PM973" s="63"/>
      <c r="PX973" s="63"/>
      <c r="QI973" s="63"/>
      <c r="QT973" s="63"/>
      <c r="RE973" s="63"/>
      <c r="RP973" s="63"/>
      <c r="SA973" s="63"/>
      <c r="SL973" s="63"/>
      <c r="SW973" s="63"/>
      <c r="TH973" s="63"/>
      <c r="TS973" s="63"/>
      <c r="UD973" s="63"/>
      <c r="UO973" s="63"/>
      <c r="UZ973" s="63"/>
      <c r="VK973" s="63"/>
      <c r="VV973" s="63"/>
      <c r="WG973" s="63"/>
      <c r="WR973" s="63"/>
      <c r="XC973" s="63"/>
      <c r="XN973" s="63"/>
      <c r="XY973" s="63"/>
      <c r="YJ973" s="63"/>
      <c r="YU973" s="63"/>
      <c r="ZF973" s="63"/>
      <c r="ZQ973" s="63"/>
      <c r="AAB973" s="63"/>
      <c r="AAM973" s="63"/>
      <c r="AAX973" s="63"/>
      <c r="ABI973" s="63"/>
      <c r="ABT973" s="63"/>
      <c r="ACE973" s="63"/>
      <c r="ACP973" s="63"/>
      <c r="ADA973" s="63"/>
      <c r="ADL973" s="63"/>
      <c r="ADW973" s="63"/>
      <c r="AEH973" s="63"/>
      <c r="AES973" s="63"/>
      <c r="AFD973" s="63"/>
      <c r="AFO973" s="63"/>
      <c r="AFZ973" s="63"/>
      <c r="AGK973" s="63"/>
      <c r="AGV973" s="63"/>
      <c r="AHG973" s="63"/>
      <c r="AHR973" s="63"/>
      <c r="AIC973" s="63"/>
      <c r="AIN973" s="63"/>
      <c r="AIY973" s="63"/>
      <c r="AJJ973" s="63"/>
      <c r="AJU973" s="63"/>
      <c r="AKF973" s="63"/>
      <c r="AKQ973" s="63"/>
      <c r="ALB973" s="63"/>
      <c r="ALM973" s="63"/>
      <c r="ALX973" s="63"/>
      <c r="AMI973" s="63"/>
      <c r="AMT973" s="63"/>
      <c r="ANE973" s="63"/>
      <c r="ANP973" s="63"/>
      <c r="AOA973" s="63"/>
      <c r="AOL973" s="63"/>
      <c r="AOW973" s="63"/>
      <c r="APH973" s="63"/>
      <c r="APS973" s="63"/>
      <c r="AQD973" s="63"/>
      <c r="AQO973" s="63"/>
      <c r="AQZ973" s="63"/>
      <c r="ARK973" s="63"/>
      <c r="ARV973" s="63"/>
      <c r="ASG973" s="63"/>
      <c r="ASR973" s="63"/>
      <c r="ATC973" s="63"/>
      <c r="ATN973" s="63"/>
      <c r="ATY973" s="63"/>
      <c r="AUJ973" s="63"/>
      <c r="AUU973" s="63"/>
      <c r="AVF973" s="63"/>
      <c r="AVQ973" s="63"/>
      <c r="AWB973" s="63"/>
      <c r="AWM973" s="63"/>
      <c r="AWX973" s="63"/>
      <c r="AXI973" s="63"/>
      <c r="AXT973" s="63"/>
      <c r="AYE973" s="63"/>
      <c r="AYP973" s="63"/>
      <c r="AZA973" s="63"/>
    </row>
    <row r="974" spans="1:1023 1034:1353" ht="18.75" customHeight="1" x14ac:dyDescent="0.35">
      <c r="A974" s="24">
        <f>'total Scrap'!A974</f>
        <v>0</v>
      </c>
      <c r="B974" s="29">
        <f>'total Scrap'!D974</f>
        <v>0</v>
      </c>
      <c r="C974" s="45">
        <f>'total Scrap'!E974</f>
        <v>0</v>
      </c>
      <c r="D974" s="8">
        <f>'total Scrap'!F974</f>
        <v>0</v>
      </c>
      <c r="E974" s="26">
        <f t="shared" ca="1" si="147"/>
        <v>1457</v>
      </c>
      <c r="F974" s="26">
        <f t="shared" si="148"/>
        <v>610</v>
      </c>
      <c r="G974" s="27">
        <f t="shared" ca="1" si="149"/>
        <v>43.571428571428569</v>
      </c>
      <c r="H974" s="26">
        <f t="shared" ca="1" si="150"/>
        <v>4</v>
      </c>
      <c r="I974" s="26"/>
      <c r="J974" s="30"/>
      <c r="P974" s="57">
        <f t="shared" si="151"/>
        <v>0</v>
      </c>
      <c r="Q974" s="30">
        <f t="shared" si="152"/>
        <v>0</v>
      </c>
      <c r="T974" s="42">
        <f t="shared" si="153"/>
        <v>0</v>
      </c>
      <c r="V974" s="43">
        <f t="shared" si="154"/>
        <v>0</v>
      </c>
      <c r="W974" s="42">
        <f t="shared" si="155"/>
        <v>2</v>
      </c>
      <c r="AG974" s="63"/>
      <c r="AR974" s="63"/>
      <c r="BC974" s="63"/>
      <c r="BN974" s="63"/>
      <c r="BY974" s="63"/>
      <c r="CJ974" s="63"/>
      <c r="CU974" s="63"/>
      <c r="DF974" s="63"/>
      <c r="DQ974" s="63"/>
      <c r="EB974" s="63"/>
      <c r="EM974" s="63"/>
      <c r="EX974" s="63"/>
      <c r="FI974" s="63"/>
      <c r="FT974" s="63"/>
      <c r="GE974" s="63"/>
      <c r="GP974" s="63"/>
      <c r="HA974" s="63"/>
      <c r="HL974" s="63"/>
      <c r="HW974" s="63"/>
      <c r="IH974" s="63"/>
      <c r="IS974" s="63"/>
      <c r="JD974" s="63"/>
      <c r="JO974" s="63"/>
      <c r="JZ974" s="63"/>
      <c r="KK974" s="63"/>
      <c r="KV974" s="63"/>
      <c r="LG974" s="63"/>
      <c r="LR974" s="63"/>
      <c r="MC974" s="63"/>
      <c r="MN974" s="63"/>
      <c r="MY974" s="63"/>
      <c r="NJ974" s="63"/>
      <c r="NU974" s="63"/>
      <c r="OF974" s="63"/>
      <c r="OQ974" s="63"/>
      <c r="PB974" s="63"/>
      <c r="PM974" s="63"/>
      <c r="PX974" s="63"/>
      <c r="QI974" s="63"/>
      <c r="QT974" s="63"/>
      <c r="RE974" s="63"/>
      <c r="RP974" s="63"/>
      <c r="SA974" s="63"/>
      <c r="SL974" s="63"/>
      <c r="SW974" s="63"/>
      <c r="TH974" s="63"/>
      <c r="TS974" s="63"/>
      <c r="UD974" s="63"/>
      <c r="UO974" s="63"/>
      <c r="UZ974" s="63"/>
      <c r="VK974" s="63"/>
      <c r="VV974" s="63"/>
      <c r="WG974" s="63"/>
      <c r="WR974" s="63"/>
      <c r="XC974" s="63"/>
      <c r="XN974" s="63"/>
      <c r="XY974" s="63"/>
      <c r="YJ974" s="63"/>
      <c r="YU974" s="63"/>
      <c r="ZF974" s="63"/>
      <c r="ZQ974" s="63"/>
      <c r="AAB974" s="63"/>
      <c r="AAM974" s="63"/>
      <c r="AAX974" s="63"/>
      <c r="ABI974" s="63"/>
      <c r="ABT974" s="63"/>
      <c r="ACE974" s="63"/>
      <c r="ACP974" s="63"/>
      <c r="ADA974" s="63"/>
      <c r="ADL974" s="63"/>
      <c r="ADW974" s="63"/>
      <c r="AEH974" s="63"/>
      <c r="AES974" s="63"/>
      <c r="AFD974" s="63"/>
      <c r="AFO974" s="63"/>
      <c r="AFZ974" s="63"/>
      <c r="AGK974" s="63"/>
      <c r="AGV974" s="63"/>
      <c r="AHG974" s="63"/>
      <c r="AHR974" s="63"/>
      <c r="AIC974" s="63"/>
      <c r="AIN974" s="63"/>
      <c r="AIY974" s="63"/>
      <c r="AJJ974" s="63"/>
      <c r="AJU974" s="63"/>
      <c r="AKF974" s="63"/>
      <c r="AKQ974" s="63"/>
      <c r="ALB974" s="63"/>
      <c r="ALM974" s="63"/>
      <c r="ALX974" s="63"/>
      <c r="AMI974" s="63"/>
      <c r="AMT974" s="63"/>
      <c r="ANE974" s="63"/>
      <c r="ANP974" s="63"/>
      <c r="AOA974" s="63"/>
      <c r="AOL974" s="63"/>
      <c r="AOW974" s="63"/>
      <c r="APH974" s="63"/>
      <c r="APS974" s="63"/>
      <c r="AQD974" s="63"/>
      <c r="AQO974" s="63"/>
      <c r="AQZ974" s="63"/>
      <c r="ARK974" s="63"/>
      <c r="ARV974" s="63"/>
      <c r="ASG974" s="63"/>
      <c r="ASR974" s="63"/>
      <c r="ATC974" s="63"/>
      <c r="ATN974" s="63"/>
      <c r="ATY974" s="63"/>
      <c r="AUJ974" s="63"/>
      <c r="AUU974" s="63"/>
      <c r="AVF974" s="63"/>
      <c r="AVQ974" s="63"/>
      <c r="AWB974" s="63"/>
      <c r="AWM974" s="63"/>
      <c r="AWX974" s="63"/>
      <c r="AXI974" s="63"/>
      <c r="AXT974" s="63"/>
      <c r="AYE974" s="63"/>
      <c r="AYP974" s="63"/>
      <c r="AZA974" s="63"/>
    </row>
    <row r="975" spans="1:1023 1034:1353" ht="18.75" customHeight="1" x14ac:dyDescent="0.35">
      <c r="A975" s="24">
        <f>'total Scrap'!A975</f>
        <v>0</v>
      </c>
      <c r="B975" s="29">
        <f>'total Scrap'!D975</f>
        <v>0</v>
      </c>
      <c r="C975" s="45">
        <f>'total Scrap'!E975</f>
        <v>0</v>
      </c>
      <c r="D975" s="8">
        <f>'total Scrap'!F975</f>
        <v>0</v>
      </c>
      <c r="E975" s="26">
        <f t="shared" ca="1" si="147"/>
        <v>1457</v>
      </c>
      <c r="F975" s="26">
        <f t="shared" si="148"/>
        <v>610</v>
      </c>
      <c r="G975" s="27">
        <f t="shared" ca="1" si="149"/>
        <v>43.571428571428569</v>
      </c>
      <c r="H975" s="26">
        <f t="shared" ca="1" si="150"/>
        <v>4</v>
      </c>
      <c r="I975" s="26"/>
      <c r="J975" s="30"/>
      <c r="P975" s="57">
        <f t="shared" si="151"/>
        <v>0</v>
      </c>
      <c r="Q975" s="30">
        <f t="shared" si="152"/>
        <v>0</v>
      </c>
      <c r="T975" s="42">
        <f t="shared" si="153"/>
        <v>0</v>
      </c>
      <c r="V975" s="43">
        <f t="shared" si="154"/>
        <v>0</v>
      </c>
      <c r="W975" s="42">
        <f t="shared" si="155"/>
        <v>2</v>
      </c>
      <c r="AG975" s="63"/>
      <c r="AR975" s="63"/>
      <c r="BC975" s="63"/>
      <c r="BN975" s="63"/>
      <c r="BY975" s="63"/>
      <c r="CJ975" s="63"/>
      <c r="CU975" s="63"/>
      <c r="DF975" s="63"/>
      <c r="DQ975" s="63"/>
      <c r="EB975" s="63"/>
      <c r="EM975" s="63"/>
      <c r="EX975" s="63"/>
      <c r="FI975" s="63"/>
      <c r="FT975" s="63"/>
      <c r="GE975" s="63"/>
      <c r="GP975" s="63"/>
      <c r="HA975" s="63"/>
      <c r="HL975" s="63"/>
      <c r="HW975" s="63"/>
      <c r="IH975" s="63"/>
      <c r="IS975" s="63"/>
      <c r="JD975" s="63"/>
      <c r="JO975" s="63"/>
      <c r="JZ975" s="63"/>
      <c r="KK975" s="63"/>
      <c r="KV975" s="63"/>
      <c r="LG975" s="63"/>
      <c r="LR975" s="63"/>
      <c r="MC975" s="63"/>
      <c r="MN975" s="63"/>
      <c r="MY975" s="63"/>
      <c r="NJ975" s="63"/>
      <c r="NU975" s="63"/>
      <c r="OF975" s="63"/>
      <c r="OQ975" s="63"/>
      <c r="PB975" s="63"/>
      <c r="PM975" s="63"/>
      <c r="PX975" s="63"/>
      <c r="QI975" s="63"/>
      <c r="QT975" s="63"/>
      <c r="RE975" s="63"/>
      <c r="RP975" s="63"/>
      <c r="SA975" s="63"/>
      <c r="SL975" s="63"/>
      <c r="SW975" s="63"/>
      <c r="TH975" s="63"/>
      <c r="TS975" s="63"/>
      <c r="UD975" s="63"/>
      <c r="UO975" s="63"/>
      <c r="UZ975" s="63"/>
      <c r="VK975" s="63"/>
      <c r="VV975" s="63"/>
      <c r="WG975" s="63"/>
      <c r="WR975" s="63"/>
      <c r="XC975" s="63"/>
      <c r="XN975" s="63"/>
      <c r="XY975" s="63"/>
      <c r="YJ975" s="63"/>
      <c r="YU975" s="63"/>
      <c r="ZF975" s="63"/>
      <c r="ZQ975" s="63"/>
      <c r="AAB975" s="63"/>
      <c r="AAM975" s="63"/>
      <c r="AAX975" s="63"/>
      <c r="ABI975" s="63"/>
      <c r="ABT975" s="63"/>
      <c r="ACE975" s="63"/>
      <c r="ACP975" s="63"/>
      <c r="ADA975" s="63"/>
      <c r="ADL975" s="63"/>
      <c r="ADW975" s="63"/>
      <c r="AEH975" s="63"/>
      <c r="AES975" s="63"/>
      <c r="AFD975" s="63"/>
      <c r="AFO975" s="63"/>
      <c r="AFZ975" s="63"/>
      <c r="AGK975" s="63"/>
      <c r="AGV975" s="63"/>
      <c r="AHG975" s="63"/>
      <c r="AHR975" s="63"/>
      <c r="AIC975" s="63"/>
      <c r="AIN975" s="63"/>
      <c r="AIY975" s="63"/>
      <c r="AJJ975" s="63"/>
      <c r="AJU975" s="63"/>
      <c r="AKF975" s="63"/>
      <c r="AKQ975" s="63"/>
      <c r="ALB975" s="63"/>
      <c r="ALM975" s="63"/>
      <c r="ALX975" s="63"/>
      <c r="AMI975" s="63"/>
      <c r="AMT975" s="63"/>
      <c r="ANE975" s="63"/>
      <c r="ANP975" s="63"/>
      <c r="AOA975" s="63"/>
      <c r="AOL975" s="63"/>
      <c r="AOW975" s="63"/>
      <c r="APH975" s="63"/>
      <c r="APS975" s="63"/>
      <c r="AQD975" s="63"/>
      <c r="AQO975" s="63"/>
      <c r="AQZ975" s="63"/>
      <c r="ARK975" s="63"/>
      <c r="ARV975" s="63"/>
      <c r="ASG975" s="63"/>
      <c r="ASR975" s="63"/>
      <c r="ATC975" s="63"/>
      <c r="ATN975" s="63"/>
      <c r="ATY975" s="63"/>
      <c r="AUJ975" s="63"/>
      <c r="AUU975" s="63"/>
      <c r="AVF975" s="63"/>
      <c r="AVQ975" s="63"/>
      <c r="AWB975" s="63"/>
      <c r="AWM975" s="63"/>
      <c r="AWX975" s="63"/>
      <c r="AXI975" s="63"/>
      <c r="AXT975" s="63"/>
      <c r="AYE975" s="63"/>
      <c r="AYP975" s="63"/>
      <c r="AZA975" s="63"/>
    </row>
    <row r="976" spans="1:1023 1034:1353" ht="18.75" customHeight="1" x14ac:dyDescent="0.35">
      <c r="A976" s="24">
        <f>'total Scrap'!A976</f>
        <v>0</v>
      </c>
      <c r="B976" s="29">
        <f>'total Scrap'!D976</f>
        <v>0</v>
      </c>
      <c r="C976" s="45">
        <f>'total Scrap'!E976</f>
        <v>0</v>
      </c>
      <c r="D976" s="8">
        <f>'total Scrap'!F976</f>
        <v>0</v>
      </c>
      <c r="E976" s="26">
        <f t="shared" ca="1" si="147"/>
        <v>1457</v>
      </c>
      <c r="F976" s="26">
        <f t="shared" si="148"/>
        <v>610</v>
      </c>
      <c r="G976" s="27">
        <f t="shared" ca="1" si="149"/>
        <v>43.571428571428569</v>
      </c>
      <c r="H976" s="26">
        <f t="shared" ca="1" si="150"/>
        <v>4</v>
      </c>
      <c r="I976" s="26"/>
      <c r="J976" s="30"/>
      <c r="P976" s="57">
        <f t="shared" si="151"/>
        <v>0</v>
      </c>
      <c r="Q976" s="30">
        <f t="shared" si="152"/>
        <v>0</v>
      </c>
      <c r="T976" s="42">
        <f t="shared" si="153"/>
        <v>0</v>
      </c>
      <c r="V976" s="43">
        <f t="shared" si="154"/>
        <v>0</v>
      </c>
      <c r="W976" s="42">
        <f t="shared" si="155"/>
        <v>2</v>
      </c>
      <c r="AG976" s="63"/>
      <c r="AR976" s="63"/>
      <c r="BC976" s="63"/>
      <c r="BN976" s="63"/>
      <c r="BY976" s="63"/>
      <c r="CJ976" s="63"/>
      <c r="CU976" s="63"/>
      <c r="DF976" s="63"/>
      <c r="DQ976" s="63"/>
      <c r="EB976" s="63"/>
      <c r="EM976" s="63"/>
      <c r="EX976" s="63"/>
      <c r="FI976" s="63"/>
      <c r="FT976" s="63"/>
      <c r="GE976" s="63"/>
      <c r="GP976" s="63"/>
      <c r="HA976" s="63"/>
      <c r="HL976" s="63"/>
      <c r="HW976" s="63"/>
      <c r="IH976" s="63"/>
      <c r="IS976" s="63"/>
      <c r="JD976" s="63"/>
      <c r="JO976" s="63"/>
      <c r="JZ976" s="63"/>
      <c r="KK976" s="63"/>
      <c r="KV976" s="63"/>
      <c r="LG976" s="63"/>
      <c r="LR976" s="63"/>
      <c r="MC976" s="63"/>
      <c r="MN976" s="63"/>
      <c r="MY976" s="63"/>
      <c r="NJ976" s="63"/>
      <c r="NU976" s="63"/>
      <c r="OF976" s="63"/>
      <c r="OQ976" s="63"/>
      <c r="PB976" s="63"/>
      <c r="PM976" s="63"/>
      <c r="PX976" s="63"/>
      <c r="QI976" s="63"/>
      <c r="QT976" s="63"/>
      <c r="RE976" s="63"/>
      <c r="RP976" s="63"/>
      <c r="SA976" s="63"/>
      <c r="SL976" s="63"/>
      <c r="SW976" s="63"/>
      <c r="TH976" s="63"/>
      <c r="TS976" s="63"/>
      <c r="UD976" s="63"/>
      <c r="UO976" s="63"/>
      <c r="UZ976" s="63"/>
      <c r="VK976" s="63"/>
      <c r="VV976" s="63"/>
      <c r="WG976" s="63"/>
      <c r="WR976" s="63"/>
      <c r="XC976" s="63"/>
      <c r="XN976" s="63"/>
      <c r="XY976" s="63"/>
      <c r="YJ976" s="63"/>
      <c r="YU976" s="63"/>
      <c r="ZF976" s="63"/>
      <c r="ZQ976" s="63"/>
      <c r="AAB976" s="63"/>
      <c r="AAM976" s="63"/>
      <c r="AAX976" s="63"/>
      <c r="ABI976" s="63"/>
      <c r="ABT976" s="63"/>
      <c r="ACE976" s="63"/>
      <c r="ACP976" s="63"/>
      <c r="ADA976" s="63"/>
      <c r="ADL976" s="63"/>
      <c r="ADW976" s="63"/>
      <c r="AEH976" s="63"/>
      <c r="AES976" s="63"/>
      <c r="AFD976" s="63"/>
      <c r="AFO976" s="63"/>
      <c r="AFZ976" s="63"/>
      <c r="AGK976" s="63"/>
      <c r="AGV976" s="63"/>
      <c r="AHG976" s="63"/>
      <c r="AHR976" s="63"/>
      <c r="AIC976" s="63"/>
      <c r="AIN976" s="63"/>
      <c r="AIY976" s="63"/>
      <c r="AJJ976" s="63"/>
      <c r="AJU976" s="63"/>
      <c r="AKF976" s="63"/>
      <c r="AKQ976" s="63"/>
      <c r="ALB976" s="63"/>
      <c r="ALM976" s="63"/>
      <c r="ALX976" s="63"/>
      <c r="AMI976" s="63"/>
      <c r="AMT976" s="63"/>
      <c r="ANE976" s="63"/>
      <c r="ANP976" s="63"/>
      <c r="AOA976" s="63"/>
      <c r="AOL976" s="63"/>
      <c r="AOW976" s="63"/>
      <c r="APH976" s="63"/>
      <c r="APS976" s="63"/>
      <c r="AQD976" s="63"/>
      <c r="AQO976" s="63"/>
      <c r="AQZ976" s="63"/>
      <c r="ARK976" s="63"/>
      <c r="ARV976" s="63"/>
      <c r="ASG976" s="63"/>
      <c r="ASR976" s="63"/>
      <c r="ATC976" s="63"/>
      <c r="ATN976" s="63"/>
      <c r="ATY976" s="63"/>
      <c r="AUJ976" s="63"/>
      <c r="AUU976" s="63"/>
      <c r="AVF976" s="63"/>
      <c r="AVQ976" s="63"/>
      <c r="AWB976" s="63"/>
      <c r="AWM976" s="63"/>
      <c r="AWX976" s="63"/>
      <c r="AXI976" s="63"/>
      <c r="AXT976" s="63"/>
      <c r="AYE976" s="63"/>
      <c r="AYP976" s="63"/>
      <c r="AZA976" s="63"/>
    </row>
    <row r="977" spans="1:1023 1034:1353" ht="18.75" customHeight="1" x14ac:dyDescent="0.35">
      <c r="A977" s="24">
        <f>'total Scrap'!A977</f>
        <v>0</v>
      </c>
      <c r="B977" s="29">
        <f>'total Scrap'!D977</f>
        <v>0</v>
      </c>
      <c r="C977" s="45">
        <f>'total Scrap'!E977</f>
        <v>0</v>
      </c>
      <c r="D977" s="8">
        <f>'total Scrap'!F977</f>
        <v>0</v>
      </c>
      <c r="E977" s="26">
        <f t="shared" ca="1" si="147"/>
        <v>1457</v>
      </c>
      <c r="F977" s="26">
        <f t="shared" si="148"/>
        <v>610</v>
      </c>
      <c r="G977" s="27">
        <f t="shared" ca="1" si="149"/>
        <v>43.571428571428569</v>
      </c>
      <c r="H977" s="26">
        <f t="shared" ca="1" si="150"/>
        <v>4</v>
      </c>
      <c r="I977" s="26"/>
      <c r="J977" s="30"/>
      <c r="P977" s="57">
        <f t="shared" si="151"/>
        <v>0</v>
      </c>
      <c r="Q977" s="30">
        <f t="shared" si="152"/>
        <v>0</v>
      </c>
      <c r="T977" s="42">
        <f t="shared" si="153"/>
        <v>0</v>
      </c>
      <c r="V977" s="43">
        <f t="shared" si="154"/>
        <v>0</v>
      </c>
      <c r="W977" s="42">
        <f t="shared" si="155"/>
        <v>2</v>
      </c>
      <c r="AG977" s="63"/>
      <c r="AR977" s="63"/>
      <c r="BC977" s="63"/>
      <c r="BN977" s="63"/>
      <c r="BY977" s="63"/>
      <c r="CJ977" s="63"/>
      <c r="CU977" s="63"/>
      <c r="DF977" s="63"/>
      <c r="DQ977" s="63"/>
      <c r="EB977" s="63"/>
      <c r="EM977" s="63"/>
      <c r="EX977" s="63"/>
      <c r="FI977" s="63"/>
      <c r="FT977" s="63"/>
      <c r="GE977" s="63"/>
      <c r="GP977" s="63"/>
      <c r="HA977" s="63"/>
      <c r="HL977" s="63"/>
      <c r="HW977" s="63"/>
      <c r="IH977" s="63"/>
      <c r="IS977" s="63"/>
      <c r="JD977" s="63"/>
      <c r="JO977" s="63"/>
      <c r="JZ977" s="63"/>
      <c r="KK977" s="63"/>
      <c r="KV977" s="63"/>
      <c r="LG977" s="63"/>
      <c r="LR977" s="63"/>
      <c r="MC977" s="63"/>
      <c r="MN977" s="63"/>
      <c r="MY977" s="63"/>
      <c r="NJ977" s="63"/>
      <c r="NU977" s="63"/>
      <c r="OF977" s="63"/>
      <c r="OQ977" s="63"/>
      <c r="PB977" s="63"/>
      <c r="PM977" s="63"/>
      <c r="PX977" s="63"/>
      <c r="QI977" s="63"/>
      <c r="QT977" s="63"/>
      <c r="RE977" s="63"/>
      <c r="RP977" s="63"/>
      <c r="SA977" s="63"/>
      <c r="SL977" s="63"/>
      <c r="SW977" s="63"/>
      <c r="TH977" s="63"/>
      <c r="TS977" s="63"/>
      <c r="UD977" s="63"/>
      <c r="UO977" s="63"/>
      <c r="UZ977" s="63"/>
      <c r="VK977" s="63"/>
      <c r="VV977" s="63"/>
      <c r="WG977" s="63"/>
      <c r="WR977" s="63"/>
      <c r="XC977" s="63"/>
      <c r="XN977" s="63"/>
      <c r="XY977" s="63"/>
      <c r="YJ977" s="63"/>
      <c r="YU977" s="63"/>
      <c r="ZF977" s="63"/>
      <c r="ZQ977" s="63"/>
      <c r="AAB977" s="63"/>
      <c r="AAM977" s="63"/>
      <c r="AAX977" s="63"/>
      <c r="ABI977" s="63"/>
      <c r="ABT977" s="63"/>
      <c r="ACE977" s="63"/>
      <c r="ACP977" s="63"/>
      <c r="ADA977" s="63"/>
      <c r="ADL977" s="63"/>
      <c r="ADW977" s="63"/>
      <c r="AEH977" s="63"/>
      <c r="AES977" s="63"/>
      <c r="AFD977" s="63"/>
      <c r="AFO977" s="63"/>
      <c r="AFZ977" s="63"/>
      <c r="AGK977" s="63"/>
      <c r="AGV977" s="63"/>
      <c r="AHG977" s="63"/>
      <c r="AHR977" s="63"/>
      <c r="AIC977" s="63"/>
      <c r="AIN977" s="63"/>
      <c r="AIY977" s="63"/>
      <c r="AJJ977" s="63"/>
      <c r="AJU977" s="63"/>
      <c r="AKF977" s="63"/>
      <c r="AKQ977" s="63"/>
      <c r="ALB977" s="63"/>
      <c r="ALM977" s="63"/>
      <c r="ALX977" s="63"/>
      <c r="AMI977" s="63"/>
      <c r="AMT977" s="63"/>
      <c r="ANE977" s="63"/>
      <c r="ANP977" s="63"/>
      <c r="AOA977" s="63"/>
      <c r="AOL977" s="63"/>
      <c r="AOW977" s="63"/>
      <c r="APH977" s="63"/>
      <c r="APS977" s="63"/>
      <c r="AQD977" s="63"/>
      <c r="AQO977" s="63"/>
      <c r="AQZ977" s="63"/>
      <c r="ARK977" s="63"/>
      <c r="ARV977" s="63"/>
      <c r="ASG977" s="63"/>
      <c r="ASR977" s="63"/>
      <c r="ATC977" s="63"/>
      <c r="ATN977" s="63"/>
      <c r="ATY977" s="63"/>
      <c r="AUJ977" s="63"/>
      <c r="AUU977" s="63"/>
      <c r="AVF977" s="63"/>
      <c r="AVQ977" s="63"/>
      <c r="AWB977" s="63"/>
      <c r="AWM977" s="63"/>
      <c r="AWX977" s="63"/>
      <c r="AXI977" s="63"/>
      <c r="AXT977" s="63"/>
      <c r="AYE977" s="63"/>
      <c r="AYP977" s="63"/>
      <c r="AZA977" s="63"/>
    </row>
    <row r="978" spans="1:1023 1034:1353" ht="18.75" customHeight="1" x14ac:dyDescent="0.35">
      <c r="A978" s="24">
        <f>'total Scrap'!A978</f>
        <v>0</v>
      </c>
      <c r="B978" s="29">
        <f>'total Scrap'!D978</f>
        <v>0</v>
      </c>
      <c r="C978" s="45">
        <f>'total Scrap'!E978</f>
        <v>0</v>
      </c>
      <c r="D978" s="8">
        <f>'total Scrap'!F978</f>
        <v>0</v>
      </c>
      <c r="E978" s="26">
        <f t="shared" ca="1" si="147"/>
        <v>1457</v>
      </c>
      <c r="F978" s="26">
        <f t="shared" si="148"/>
        <v>610</v>
      </c>
      <c r="G978" s="27">
        <f t="shared" ca="1" si="149"/>
        <v>43.571428571428569</v>
      </c>
      <c r="H978" s="26">
        <f t="shared" ca="1" si="150"/>
        <v>4</v>
      </c>
      <c r="I978" s="26"/>
      <c r="J978" s="30"/>
      <c r="P978" s="57">
        <f t="shared" si="151"/>
        <v>0</v>
      </c>
      <c r="Q978" s="30">
        <f t="shared" si="152"/>
        <v>0</v>
      </c>
      <c r="T978" s="42">
        <f t="shared" si="153"/>
        <v>0</v>
      </c>
      <c r="V978" s="43">
        <f t="shared" si="154"/>
        <v>0</v>
      </c>
      <c r="W978" s="42">
        <f t="shared" si="155"/>
        <v>2</v>
      </c>
      <c r="AG978" s="63"/>
      <c r="AR978" s="63"/>
      <c r="BC978" s="63"/>
      <c r="BN978" s="63"/>
      <c r="BY978" s="63"/>
      <c r="CJ978" s="63"/>
      <c r="CU978" s="63"/>
      <c r="DF978" s="63"/>
      <c r="DQ978" s="63"/>
      <c r="EB978" s="63"/>
      <c r="EM978" s="63"/>
      <c r="EX978" s="63"/>
      <c r="FI978" s="63"/>
      <c r="FT978" s="63"/>
      <c r="GE978" s="63"/>
      <c r="GP978" s="63"/>
      <c r="HA978" s="63"/>
      <c r="HL978" s="63"/>
      <c r="HW978" s="63"/>
      <c r="IH978" s="63"/>
      <c r="IS978" s="63"/>
      <c r="JD978" s="63"/>
      <c r="JO978" s="63"/>
      <c r="JZ978" s="63"/>
      <c r="KK978" s="63"/>
      <c r="KV978" s="63"/>
      <c r="LG978" s="63"/>
      <c r="LR978" s="63"/>
      <c r="MC978" s="63"/>
      <c r="MN978" s="63"/>
      <c r="MY978" s="63"/>
      <c r="NJ978" s="63"/>
      <c r="NU978" s="63"/>
      <c r="OF978" s="63"/>
      <c r="OQ978" s="63"/>
      <c r="PB978" s="63"/>
      <c r="PM978" s="63"/>
      <c r="PX978" s="63"/>
      <c r="QI978" s="63"/>
      <c r="QT978" s="63"/>
      <c r="RE978" s="63"/>
      <c r="RP978" s="63"/>
      <c r="SA978" s="63"/>
      <c r="SL978" s="63"/>
      <c r="SW978" s="63"/>
      <c r="TH978" s="63"/>
      <c r="TS978" s="63"/>
      <c r="UD978" s="63"/>
      <c r="UO978" s="63"/>
      <c r="UZ978" s="63"/>
      <c r="VK978" s="63"/>
      <c r="VV978" s="63"/>
      <c r="WG978" s="63"/>
      <c r="WR978" s="63"/>
      <c r="XC978" s="63"/>
      <c r="XN978" s="63"/>
      <c r="XY978" s="63"/>
      <c r="YJ978" s="63"/>
      <c r="YU978" s="63"/>
      <c r="ZF978" s="63"/>
      <c r="ZQ978" s="63"/>
      <c r="AAB978" s="63"/>
      <c r="AAM978" s="63"/>
      <c r="AAX978" s="63"/>
      <c r="ABI978" s="63"/>
      <c r="ABT978" s="63"/>
      <c r="ACE978" s="63"/>
      <c r="ACP978" s="63"/>
      <c r="ADA978" s="63"/>
      <c r="ADL978" s="63"/>
      <c r="ADW978" s="63"/>
      <c r="AEH978" s="63"/>
      <c r="AES978" s="63"/>
      <c r="AFD978" s="63"/>
      <c r="AFO978" s="63"/>
      <c r="AFZ978" s="63"/>
      <c r="AGK978" s="63"/>
      <c r="AGV978" s="63"/>
      <c r="AHG978" s="63"/>
      <c r="AHR978" s="63"/>
      <c r="AIC978" s="63"/>
      <c r="AIN978" s="63"/>
      <c r="AIY978" s="63"/>
      <c r="AJJ978" s="63"/>
      <c r="AJU978" s="63"/>
      <c r="AKF978" s="63"/>
      <c r="AKQ978" s="63"/>
      <c r="ALB978" s="63"/>
      <c r="ALM978" s="63"/>
      <c r="ALX978" s="63"/>
      <c r="AMI978" s="63"/>
      <c r="AMT978" s="63"/>
      <c r="ANE978" s="63"/>
      <c r="ANP978" s="63"/>
      <c r="AOA978" s="63"/>
      <c r="AOL978" s="63"/>
      <c r="AOW978" s="63"/>
      <c r="APH978" s="63"/>
      <c r="APS978" s="63"/>
      <c r="AQD978" s="63"/>
      <c r="AQO978" s="63"/>
      <c r="AQZ978" s="63"/>
      <c r="ARK978" s="63"/>
      <c r="ARV978" s="63"/>
      <c r="ASG978" s="63"/>
      <c r="ASR978" s="63"/>
      <c r="ATC978" s="63"/>
      <c r="ATN978" s="63"/>
      <c r="ATY978" s="63"/>
      <c r="AUJ978" s="63"/>
      <c r="AUU978" s="63"/>
      <c r="AVF978" s="63"/>
      <c r="AVQ978" s="63"/>
      <c r="AWB978" s="63"/>
      <c r="AWM978" s="63"/>
      <c r="AWX978" s="63"/>
      <c r="AXI978" s="63"/>
      <c r="AXT978" s="63"/>
      <c r="AYE978" s="63"/>
      <c r="AYP978" s="63"/>
      <c r="AZA978" s="63"/>
    </row>
    <row r="979" spans="1:1023 1034:1353" ht="18.75" customHeight="1" x14ac:dyDescent="0.35">
      <c r="A979" s="24">
        <f>'total Scrap'!A979</f>
        <v>0</v>
      </c>
      <c r="B979" s="29">
        <f>'total Scrap'!D979</f>
        <v>0</v>
      </c>
      <c r="C979" s="45">
        <f>'total Scrap'!E979</f>
        <v>0</v>
      </c>
      <c r="D979" s="8">
        <f>'total Scrap'!F979</f>
        <v>0</v>
      </c>
      <c r="E979" s="26">
        <f t="shared" ca="1" si="147"/>
        <v>1457</v>
      </c>
      <c r="F979" s="26">
        <f t="shared" si="148"/>
        <v>610</v>
      </c>
      <c r="G979" s="27">
        <f t="shared" ca="1" si="149"/>
        <v>43.571428571428569</v>
      </c>
      <c r="H979" s="26">
        <f t="shared" ca="1" si="150"/>
        <v>4</v>
      </c>
      <c r="I979" s="26"/>
      <c r="J979" s="30"/>
      <c r="P979" s="57">
        <f t="shared" si="151"/>
        <v>0</v>
      </c>
      <c r="Q979" s="30">
        <f t="shared" si="152"/>
        <v>0</v>
      </c>
      <c r="T979" s="42">
        <f t="shared" si="153"/>
        <v>0</v>
      </c>
      <c r="V979" s="43">
        <f t="shared" si="154"/>
        <v>0</v>
      </c>
      <c r="W979" s="42">
        <f t="shared" si="155"/>
        <v>2</v>
      </c>
      <c r="AG979" s="63"/>
      <c r="AR979" s="63"/>
      <c r="BC979" s="63"/>
      <c r="BN979" s="63"/>
      <c r="BY979" s="63"/>
      <c r="CJ979" s="63"/>
      <c r="CU979" s="63"/>
      <c r="DF979" s="63"/>
      <c r="DQ979" s="63"/>
      <c r="EB979" s="63"/>
      <c r="EM979" s="63"/>
      <c r="EX979" s="63"/>
      <c r="FI979" s="63"/>
      <c r="FT979" s="63"/>
      <c r="GE979" s="63"/>
      <c r="GP979" s="63"/>
      <c r="HA979" s="63"/>
      <c r="HL979" s="63"/>
      <c r="HW979" s="63"/>
      <c r="IH979" s="63"/>
      <c r="IS979" s="63"/>
      <c r="JD979" s="63"/>
      <c r="JO979" s="63"/>
      <c r="JZ979" s="63"/>
      <c r="KK979" s="63"/>
      <c r="KV979" s="63"/>
      <c r="LG979" s="63"/>
      <c r="LR979" s="63"/>
      <c r="MC979" s="63"/>
      <c r="MN979" s="63"/>
      <c r="MY979" s="63"/>
      <c r="NJ979" s="63"/>
      <c r="NU979" s="63"/>
      <c r="OF979" s="63"/>
      <c r="OQ979" s="63"/>
      <c r="PB979" s="63"/>
      <c r="PM979" s="63"/>
      <c r="PX979" s="63"/>
      <c r="QI979" s="63"/>
      <c r="QT979" s="63"/>
      <c r="RE979" s="63"/>
      <c r="RP979" s="63"/>
      <c r="SA979" s="63"/>
      <c r="SL979" s="63"/>
      <c r="SW979" s="63"/>
      <c r="TH979" s="63"/>
      <c r="TS979" s="63"/>
      <c r="UD979" s="63"/>
      <c r="UO979" s="63"/>
      <c r="UZ979" s="63"/>
      <c r="VK979" s="63"/>
      <c r="VV979" s="63"/>
      <c r="WG979" s="63"/>
      <c r="WR979" s="63"/>
      <c r="XC979" s="63"/>
      <c r="XN979" s="63"/>
      <c r="XY979" s="63"/>
      <c r="YJ979" s="63"/>
      <c r="YU979" s="63"/>
      <c r="ZF979" s="63"/>
      <c r="ZQ979" s="63"/>
      <c r="AAB979" s="63"/>
      <c r="AAM979" s="63"/>
      <c r="AAX979" s="63"/>
      <c r="ABI979" s="63"/>
      <c r="ABT979" s="63"/>
      <c r="ACE979" s="63"/>
      <c r="ACP979" s="63"/>
      <c r="ADA979" s="63"/>
      <c r="ADL979" s="63"/>
      <c r="ADW979" s="63"/>
      <c r="AEH979" s="63"/>
      <c r="AES979" s="63"/>
      <c r="AFD979" s="63"/>
      <c r="AFO979" s="63"/>
      <c r="AFZ979" s="63"/>
      <c r="AGK979" s="63"/>
      <c r="AGV979" s="63"/>
      <c r="AHG979" s="63"/>
      <c r="AHR979" s="63"/>
      <c r="AIC979" s="63"/>
      <c r="AIN979" s="63"/>
      <c r="AIY979" s="63"/>
      <c r="AJJ979" s="63"/>
      <c r="AJU979" s="63"/>
      <c r="AKF979" s="63"/>
      <c r="AKQ979" s="63"/>
      <c r="ALB979" s="63"/>
      <c r="ALM979" s="63"/>
      <c r="ALX979" s="63"/>
      <c r="AMI979" s="63"/>
      <c r="AMT979" s="63"/>
      <c r="ANE979" s="63"/>
      <c r="ANP979" s="63"/>
      <c r="AOA979" s="63"/>
      <c r="AOL979" s="63"/>
      <c r="AOW979" s="63"/>
      <c r="APH979" s="63"/>
      <c r="APS979" s="63"/>
      <c r="AQD979" s="63"/>
      <c r="AQO979" s="63"/>
      <c r="AQZ979" s="63"/>
      <c r="ARK979" s="63"/>
      <c r="ARV979" s="63"/>
      <c r="ASG979" s="63"/>
      <c r="ASR979" s="63"/>
      <c r="ATC979" s="63"/>
      <c r="ATN979" s="63"/>
      <c r="ATY979" s="63"/>
      <c r="AUJ979" s="63"/>
      <c r="AUU979" s="63"/>
      <c r="AVF979" s="63"/>
      <c r="AVQ979" s="63"/>
      <c r="AWB979" s="63"/>
      <c r="AWM979" s="63"/>
      <c r="AWX979" s="63"/>
      <c r="AXI979" s="63"/>
      <c r="AXT979" s="63"/>
      <c r="AYE979" s="63"/>
      <c r="AYP979" s="63"/>
      <c r="AZA979" s="63"/>
    </row>
    <row r="980" spans="1:1023 1034:1353" ht="18.75" customHeight="1" x14ac:dyDescent="0.35">
      <c r="A980" s="24">
        <f>'total Scrap'!A980</f>
        <v>0</v>
      </c>
      <c r="B980" s="29">
        <f>'total Scrap'!D980</f>
        <v>0</v>
      </c>
      <c r="C980" s="45">
        <f>'total Scrap'!E980</f>
        <v>0</v>
      </c>
      <c r="D980" s="8">
        <f>'total Scrap'!F980</f>
        <v>0</v>
      </c>
      <c r="E980" s="26">
        <f t="shared" ca="1" si="147"/>
        <v>1457</v>
      </c>
      <c r="F980" s="26">
        <f t="shared" si="148"/>
        <v>610</v>
      </c>
      <c r="G980" s="27">
        <f t="shared" ca="1" si="149"/>
        <v>43.571428571428569</v>
      </c>
      <c r="H980" s="26">
        <f t="shared" ca="1" si="150"/>
        <v>4</v>
      </c>
      <c r="I980" s="26"/>
      <c r="J980" s="30"/>
      <c r="P980" s="57">
        <f t="shared" si="151"/>
        <v>0</v>
      </c>
      <c r="Q980" s="30">
        <f t="shared" si="152"/>
        <v>0</v>
      </c>
      <c r="T980" s="42">
        <f t="shared" si="153"/>
        <v>0</v>
      </c>
      <c r="V980" s="43">
        <f t="shared" si="154"/>
        <v>0</v>
      </c>
      <c r="W980" s="42">
        <f t="shared" si="155"/>
        <v>2</v>
      </c>
      <c r="AG980" s="63"/>
      <c r="AR980" s="63"/>
      <c r="BC980" s="63"/>
      <c r="BN980" s="63"/>
      <c r="BY980" s="63"/>
      <c r="CJ980" s="63"/>
      <c r="CU980" s="63"/>
      <c r="DF980" s="63"/>
      <c r="DQ980" s="63"/>
      <c r="EB980" s="63"/>
      <c r="EM980" s="63"/>
      <c r="EX980" s="63"/>
      <c r="FI980" s="63"/>
      <c r="FT980" s="63"/>
      <c r="GE980" s="63"/>
      <c r="GP980" s="63"/>
      <c r="HA980" s="63"/>
      <c r="HL980" s="63"/>
      <c r="HW980" s="63"/>
      <c r="IH980" s="63"/>
      <c r="IS980" s="63"/>
      <c r="JD980" s="63"/>
      <c r="JO980" s="63"/>
      <c r="JZ980" s="63"/>
      <c r="KK980" s="63"/>
      <c r="KV980" s="63"/>
      <c r="LG980" s="63"/>
      <c r="LR980" s="63"/>
      <c r="MC980" s="63"/>
      <c r="MN980" s="63"/>
      <c r="MY980" s="63"/>
      <c r="NJ980" s="63"/>
      <c r="NU980" s="63"/>
      <c r="OF980" s="63"/>
      <c r="OQ980" s="63"/>
      <c r="PB980" s="63"/>
      <c r="PM980" s="63"/>
      <c r="PX980" s="63"/>
      <c r="QI980" s="63"/>
      <c r="QT980" s="63"/>
      <c r="RE980" s="63"/>
      <c r="RP980" s="63"/>
      <c r="SA980" s="63"/>
      <c r="SL980" s="63"/>
      <c r="SW980" s="63"/>
      <c r="TH980" s="63"/>
      <c r="TS980" s="63"/>
      <c r="UD980" s="63"/>
      <c r="UO980" s="63"/>
      <c r="UZ980" s="63"/>
      <c r="VK980" s="63"/>
      <c r="VV980" s="63"/>
      <c r="WG980" s="63"/>
      <c r="WR980" s="63"/>
      <c r="XC980" s="63"/>
      <c r="XN980" s="63"/>
      <c r="XY980" s="63"/>
      <c r="YJ980" s="63"/>
      <c r="YU980" s="63"/>
      <c r="ZF980" s="63"/>
      <c r="ZQ980" s="63"/>
      <c r="AAB980" s="63"/>
      <c r="AAM980" s="63"/>
      <c r="AAX980" s="63"/>
      <c r="ABI980" s="63"/>
      <c r="ABT980" s="63"/>
      <c r="ACE980" s="63"/>
      <c r="ACP980" s="63"/>
      <c r="ADA980" s="63"/>
      <c r="ADL980" s="63"/>
      <c r="ADW980" s="63"/>
      <c r="AEH980" s="63"/>
      <c r="AES980" s="63"/>
      <c r="AFD980" s="63"/>
      <c r="AFO980" s="63"/>
      <c r="AFZ980" s="63"/>
      <c r="AGK980" s="63"/>
      <c r="AGV980" s="63"/>
      <c r="AHG980" s="63"/>
      <c r="AHR980" s="63"/>
      <c r="AIC980" s="63"/>
      <c r="AIN980" s="63"/>
      <c r="AIY980" s="63"/>
      <c r="AJJ980" s="63"/>
      <c r="AJU980" s="63"/>
      <c r="AKF980" s="63"/>
      <c r="AKQ980" s="63"/>
      <c r="ALB980" s="63"/>
      <c r="ALM980" s="63"/>
      <c r="ALX980" s="63"/>
      <c r="AMI980" s="63"/>
      <c r="AMT980" s="63"/>
      <c r="ANE980" s="63"/>
      <c r="ANP980" s="63"/>
      <c r="AOA980" s="63"/>
      <c r="AOL980" s="63"/>
      <c r="AOW980" s="63"/>
      <c r="APH980" s="63"/>
      <c r="APS980" s="63"/>
      <c r="AQD980" s="63"/>
      <c r="AQO980" s="63"/>
      <c r="AQZ980" s="63"/>
      <c r="ARK980" s="63"/>
      <c r="ARV980" s="63"/>
      <c r="ASG980" s="63"/>
      <c r="ASR980" s="63"/>
      <c r="ATC980" s="63"/>
      <c r="ATN980" s="63"/>
      <c r="ATY980" s="63"/>
      <c r="AUJ980" s="63"/>
      <c r="AUU980" s="63"/>
      <c r="AVF980" s="63"/>
      <c r="AVQ980" s="63"/>
      <c r="AWB980" s="63"/>
      <c r="AWM980" s="63"/>
      <c r="AWX980" s="63"/>
      <c r="AXI980" s="63"/>
      <c r="AXT980" s="63"/>
      <c r="AYE980" s="63"/>
      <c r="AYP980" s="63"/>
      <c r="AZA980" s="63"/>
    </row>
    <row r="981" spans="1:1023 1034:1353" ht="18.75" customHeight="1" x14ac:dyDescent="0.35">
      <c r="A981" s="24">
        <f>'total Scrap'!A981</f>
        <v>0</v>
      </c>
      <c r="B981" s="29">
        <f>'total Scrap'!D981</f>
        <v>0</v>
      </c>
      <c r="C981" s="45">
        <f>'total Scrap'!E981</f>
        <v>0</v>
      </c>
      <c r="D981" s="8">
        <f>'total Scrap'!F981</f>
        <v>0</v>
      </c>
      <c r="E981" s="26">
        <f t="shared" ca="1" si="147"/>
        <v>1457</v>
      </c>
      <c r="F981" s="26">
        <f t="shared" si="148"/>
        <v>610</v>
      </c>
      <c r="G981" s="27">
        <f t="shared" ca="1" si="149"/>
        <v>43.571428571428569</v>
      </c>
      <c r="H981" s="26">
        <f t="shared" ca="1" si="150"/>
        <v>4</v>
      </c>
      <c r="I981" s="26"/>
      <c r="J981" s="30"/>
      <c r="P981" s="57">
        <f t="shared" si="151"/>
        <v>0</v>
      </c>
      <c r="Q981" s="30">
        <f t="shared" si="152"/>
        <v>0</v>
      </c>
      <c r="T981" s="42">
        <f t="shared" si="153"/>
        <v>0</v>
      </c>
      <c r="V981" s="43">
        <f t="shared" si="154"/>
        <v>0</v>
      </c>
      <c r="W981" s="42">
        <f t="shared" si="155"/>
        <v>2</v>
      </c>
      <c r="AG981" s="63"/>
      <c r="AR981" s="63"/>
      <c r="BC981" s="63"/>
      <c r="BN981" s="63"/>
      <c r="BY981" s="63"/>
      <c r="CJ981" s="63"/>
      <c r="CU981" s="63"/>
      <c r="DF981" s="63"/>
      <c r="DQ981" s="63"/>
      <c r="EB981" s="63"/>
      <c r="EM981" s="63"/>
      <c r="EX981" s="63"/>
      <c r="FI981" s="63"/>
      <c r="FT981" s="63"/>
      <c r="GE981" s="63"/>
      <c r="GP981" s="63"/>
      <c r="HA981" s="63"/>
      <c r="HL981" s="63"/>
      <c r="HW981" s="63"/>
      <c r="IH981" s="63"/>
      <c r="IS981" s="63"/>
      <c r="JD981" s="63"/>
      <c r="JO981" s="63"/>
      <c r="JZ981" s="63"/>
      <c r="KK981" s="63"/>
      <c r="KV981" s="63"/>
      <c r="LG981" s="63"/>
      <c r="LR981" s="63"/>
      <c r="MC981" s="63"/>
      <c r="MN981" s="63"/>
      <c r="MY981" s="63"/>
      <c r="NJ981" s="63"/>
      <c r="NU981" s="63"/>
      <c r="OF981" s="63"/>
      <c r="OQ981" s="63"/>
      <c r="PB981" s="63"/>
      <c r="PM981" s="63"/>
      <c r="PX981" s="63"/>
      <c r="QI981" s="63"/>
      <c r="QT981" s="63"/>
      <c r="RE981" s="63"/>
      <c r="RP981" s="63"/>
      <c r="SA981" s="63"/>
      <c r="SL981" s="63"/>
      <c r="SW981" s="63"/>
      <c r="TH981" s="63"/>
      <c r="TS981" s="63"/>
      <c r="UD981" s="63"/>
      <c r="UO981" s="63"/>
      <c r="UZ981" s="63"/>
      <c r="VK981" s="63"/>
      <c r="VV981" s="63"/>
      <c r="WG981" s="63"/>
      <c r="WR981" s="63"/>
      <c r="XC981" s="63"/>
      <c r="XN981" s="63"/>
      <c r="XY981" s="63"/>
      <c r="YJ981" s="63"/>
      <c r="YU981" s="63"/>
      <c r="ZF981" s="63"/>
      <c r="ZQ981" s="63"/>
      <c r="AAB981" s="63"/>
      <c r="AAM981" s="63"/>
      <c r="AAX981" s="63"/>
      <c r="ABI981" s="63"/>
      <c r="ABT981" s="63"/>
      <c r="ACE981" s="63"/>
      <c r="ACP981" s="63"/>
      <c r="ADA981" s="63"/>
      <c r="ADL981" s="63"/>
      <c r="ADW981" s="63"/>
      <c r="AEH981" s="63"/>
      <c r="AES981" s="63"/>
      <c r="AFD981" s="63"/>
      <c r="AFO981" s="63"/>
      <c r="AFZ981" s="63"/>
      <c r="AGK981" s="63"/>
      <c r="AGV981" s="63"/>
      <c r="AHG981" s="63"/>
      <c r="AHR981" s="63"/>
      <c r="AIC981" s="63"/>
      <c r="AIN981" s="63"/>
      <c r="AIY981" s="63"/>
      <c r="AJJ981" s="63"/>
      <c r="AJU981" s="63"/>
      <c r="AKF981" s="63"/>
      <c r="AKQ981" s="63"/>
      <c r="ALB981" s="63"/>
      <c r="ALM981" s="63"/>
      <c r="ALX981" s="63"/>
      <c r="AMI981" s="63"/>
      <c r="AMT981" s="63"/>
      <c r="ANE981" s="63"/>
      <c r="ANP981" s="63"/>
      <c r="AOA981" s="63"/>
      <c r="AOL981" s="63"/>
      <c r="AOW981" s="63"/>
      <c r="APH981" s="63"/>
      <c r="APS981" s="63"/>
      <c r="AQD981" s="63"/>
      <c r="AQO981" s="63"/>
      <c r="AQZ981" s="63"/>
      <c r="ARK981" s="63"/>
      <c r="ARV981" s="63"/>
      <c r="ASG981" s="63"/>
      <c r="ASR981" s="63"/>
      <c r="ATC981" s="63"/>
      <c r="ATN981" s="63"/>
      <c r="ATY981" s="63"/>
      <c r="AUJ981" s="63"/>
      <c r="AUU981" s="63"/>
      <c r="AVF981" s="63"/>
      <c r="AVQ981" s="63"/>
      <c r="AWB981" s="63"/>
      <c r="AWM981" s="63"/>
      <c r="AWX981" s="63"/>
      <c r="AXI981" s="63"/>
      <c r="AXT981" s="63"/>
      <c r="AYE981" s="63"/>
      <c r="AYP981" s="63"/>
      <c r="AZA981" s="63"/>
    </row>
    <row r="982" spans="1:1023 1034:1353" ht="18.75" customHeight="1" x14ac:dyDescent="0.35">
      <c r="A982" s="24">
        <f>'total Scrap'!A982</f>
        <v>0</v>
      </c>
      <c r="B982" s="29">
        <f>'total Scrap'!D982</f>
        <v>0</v>
      </c>
      <c r="C982" s="45">
        <f>'total Scrap'!E982</f>
        <v>0</v>
      </c>
      <c r="D982" s="8">
        <f>'total Scrap'!F982</f>
        <v>0</v>
      </c>
      <c r="E982" s="26">
        <f t="shared" ca="1" si="147"/>
        <v>1457</v>
      </c>
      <c r="F982" s="26">
        <f t="shared" si="148"/>
        <v>610</v>
      </c>
      <c r="G982" s="27">
        <f t="shared" ca="1" si="149"/>
        <v>43.571428571428569</v>
      </c>
      <c r="H982" s="26">
        <f t="shared" ca="1" si="150"/>
        <v>4</v>
      </c>
      <c r="I982" s="26"/>
      <c r="J982" s="30"/>
      <c r="P982" s="57">
        <f t="shared" si="151"/>
        <v>0</v>
      </c>
      <c r="Q982" s="30">
        <f t="shared" si="152"/>
        <v>0</v>
      </c>
      <c r="T982" s="42">
        <f t="shared" si="153"/>
        <v>0</v>
      </c>
      <c r="V982" s="43">
        <f t="shared" si="154"/>
        <v>0</v>
      </c>
      <c r="W982" s="42">
        <f t="shared" si="155"/>
        <v>2</v>
      </c>
      <c r="AG982" s="63"/>
      <c r="AR982" s="63"/>
      <c r="BC982" s="63"/>
      <c r="BN982" s="63"/>
      <c r="BY982" s="63"/>
      <c r="CJ982" s="63"/>
      <c r="CU982" s="63"/>
      <c r="DF982" s="63"/>
      <c r="DQ982" s="63"/>
      <c r="EB982" s="63"/>
      <c r="EM982" s="63"/>
      <c r="EX982" s="63"/>
      <c r="FI982" s="63"/>
      <c r="FT982" s="63"/>
      <c r="GE982" s="63"/>
      <c r="GP982" s="63"/>
      <c r="HA982" s="63"/>
      <c r="HL982" s="63"/>
      <c r="HW982" s="63"/>
      <c r="IH982" s="63"/>
      <c r="IS982" s="63"/>
      <c r="JD982" s="63"/>
      <c r="JO982" s="63"/>
      <c r="JZ982" s="63"/>
      <c r="KK982" s="63"/>
      <c r="KV982" s="63"/>
      <c r="LG982" s="63"/>
      <c r="LR982" s="63"/>
      <c r="MC982" s="63"/>
      <c r="MN982" s="63"/>
      <c r="MY982" s="63"/>
      <c r="NJ982" s="63"/>
      <c r="NU982" s="63"/>
      <c r="OF982" s="63"/>
      <c r="OQ982" s="63"/>
      <c r="PB982" s="63"/>
      <c r="PM982" s="63"/>
      <c r="PX982" s="63"/>
      <c r="QI982" s="63"/>
      <c r="QT982" s="63"/>
      <c r="RE982" s="63"/>
      <c r="RP982" s="63"/>
      <c r="SA982" s="63"/>
      <c r="SL982" s="63"/>
      <c r="SW982" s="63"/>
      <c r="TH982" s="63"/>
      <c r="TS982" s="63"/>
      <c r="UD982" s="63"/>
      <c r="UO982" s="63"/>
      <c r="UZ982" s="63"/>
      <c r="VK982" s="63"/>
      <c r="VV982" s="63"/>
      <c r="WG982" s="63"/>
      <c r="WR982" s="63"/>
      <c r="XC982" s="63"/>
      <c r="XN982" s="63"/>
      <c r="XY982" s="63"/>
      <c r="YJ982" s="63"/>
      <c r="YU982" s="63"/>
      <c r="ZF982" s="63"/>
      <c r="ZQ982" s="63"/>
      <c r="AAB982" s="63"/>
      <c r="AAM982" s="63"/>
      <c r="AAX982" s="63"/>
      <c r="ABI982" s="63"/>
      <c r="ABT982" s="63"/>
      <c r="ACE982" s="63"/>
      <c r="ACP982" s="63"/>
      <c r="ADA982" s="63"/>
      <c r="ADL982" s="63"/>
      <c r="ADW982" s="63"/>
      <c r="AEH982" s="63"/>
      <c r="AES982" s="63"/>
      <c r="AFD982" s="63"/>
      <c r="AFO982" s="63"/>
      <c r="AFZ982" s="63"/>
      <c r="AGK982" s="63"/>
      <c r="AGV982" s="63"/>
      <c r="AHG982" s="63"/>
      <c r="AHR982" s="63"/>
      <c r="AIC982" s="63"/>
      <c r="AIN982" s="63"/>
      <c r="AIY982" s="63"/>
      <c r="AJJ982" s="63"/>
      <c r="AJU982" s="63"/>
      <c r="AKF982" s="63"/>
      <c r="AKQ982" s="63"/>
      <c r="ALB982" s="63"/>
      <c r="ALM982" s="63"/>
      <c r="ALX982" s="63"/>
      <c r="AMI982" s="63"/>
      <c r="AMT982" s="63"/>
      <c r="ANE982" s="63"/>
      <c r="ANP982" s="63"/>
      <c r="AOA982" s="63"/>
      <c r="AOL982" s="63"/>
      <c r="AOW982" s="63"/>
      <c r="APH982" s="63"/>
      <c r="APS982" s="63"/>
      <c r="AQD982" s="63"/>
      <c r="AQO982" s="63"/>
      <c r="AQZ982" s="63"/>
      <c r="ARK982" s="63"/>
      <c r="ARV982" s="63"/>
      <c r="ASG982" s="63"/>
      <c r="ASR982" s="63"/>
      <c r="ATC982" s="63"/>
      <c r="ATN982" s="63"/>
      <c r="ATY982" s="63"/>
      <c r="AUJ982" s="63"/>
      <c r="AUU982" s="63"/>
      <c r="AVF982" s="63"/>
      <c r="AVQ982" s="63"/>
      <c r="AWB982" s="63"/>
      <c r="AWM982" s="63"/>
      <c r="AWX982" s="63"/>
      <c r="AXI982" s="63"/>
      <c r="AXT982" s="63"/>
      <c r="AYE982" s="63"/>
      <c r="AYP982" s="63"/>
      <c r="AZA982" s="63"/>
    </row>
    <row r="983" spans="1:1023 1034:1353" ht="18.75" customHeight="1" x14ac:dyDescent="0.35">
      <c r="A983" s="24">
        <f>'total Scrap'!A983</f>
        <v>0</v>
      </c>
      <c r="B983" s="29">
        <f>'total Scrap'!D983</f>
        <v>0</v>
      </c>
      <c r="C983" s="45">
        <f>'total Scrap'!E983</f>
        <v>0</v>
      </c>
      <c r="D983" s="8">
        <f>'total Scrap'!F983</f>
        <v>0</v>
      </c>
      <c r="E983" s="26">
        <f t="shared" ca="1" si="147"/>
        <v>1457</v>
      </c>
      <c r="F983" s="26">
        <f t="shared" si="148"/>
        <v>610</v>
      </c>
      <c r="G983" s="27">
        <f t="shared" ca="1" si="149"/>
        <v>43.571428571428569</v>
      </c>
      <c r="H983" s="26">
        <f t="shared" ca="1" si="150"/>
        <v>4</v>
      </c>
      <c r="I983" s="26"/>
      <c r="J983" s="30"/>
      <c r="P983" s="57">
        <f t="shared" si="151"/>
        <v>0</v>
      </c>
      <c r="Q983" s="30">
        <f t="shared" si="152"/>
        <v>0</v>
      </c>
      <c r="T983" s="42">
        <f t="shared" si="153"/>
        <v>0</v>
      </c>
      <c r="V983" s="43">
        <f t="shared" si="154"/>
        <v>0</v>
      </c>
      <c r="W983" s="42">
        <f t="shared" si="155"/>
        <v>2</v>
      </c>
      <c r="AG983" s="63"/>
      <c r="AR983" s="63"/>
      <c r="BC983" s="63"/>
      <c r="BN983" s="63"/>
      <c r="BY983" s="63"/>
      <c r="CJ983" s="63"/>
      <c r="CU983" s="63"/>
      <c r="DF983" s="63"/>
      <c r="DQ983" s="63"/>
      <c r="EB983" s="63"/>
      <c r="EM983" s="63"/>
      <c r="EX983" s="63"/>
      <c r="FI983" s="63"/>
      <c r="FT983" s="63"/>
      <c r="GE983" s="63"/>
      <c r="GP983" s="63"/>
      <c r="HA983" s="63"/>
      <c r="HL983" s="63"/>
      <c r="HW983" s="63"/>
      <c r="IH983" s="63"/>
      <c r="IS983" s="63"/>
      <c r="JD983" s="63"/>
      <c r="JO983" s="63"/>
      <c r="JZ983" s="63"/>
      <c r="KK983" s="63"/>
      <c r="KV983" s="63"/>
      <c r="LG983" s="63"/>
      <c r="LR983" s="63"/>
      <c r="MC983" s="63"/>
      <c r="MN983" s="63"/>
      <c r="MY983" s="63"/>
      <c r="NJ983" s="63"/>
      <c r="NU983" s="63"/>
      <c r="OF983" s="63"/>
      <c r="OQ983" s="63"/>
      <c r="PB983" s="63"/>
      <c r="PM983" s="63"/>
      <c r="PX983" s="63"/>
      <c r="QI983" s="63"/>
      <c r="QT983" s="63"/>
      <c r="RE983" s="63"/>
      <c r="RP983" s="63"/>
      <c r="SA983" s="63"/>
      <c r="SL983" s="63"/>
      <c r="SW983" s="63"/>
      <c r="TH983" s="63"/>
      <c r="TS983" s="63"/>
      <c r="UD983" s="63"/>
      <c r="UO983" s="63"/>
      <c r="UZ983" s="63"/>
      <c r="VK983" s="63"/>
      <c r="VV983" s="63"/>
      <c r="WG983" s="63"/>
      <c r="WR983" s="63"/>
      <c r="XC983" s="63"/>
      <c r="XN983" s="63"/>
      <c r="XY983" s="63"/>
      <c r="YJ983" s="63"/>
      <c r="YU983" s="63"/>
      <c r="ZF983" s="63"/>
      <c r="ZQ983" s="63"/>
      <c r="AAB983" s="63"/>
      <c r="AAM983" s="63"/>
      <c r="AAX983" s="63"/>
      <c r="ABI983" s="63"/>
      <c r="ABT983" s="63"/>
      <c r="ACE983" s="63"/>
      <c r="ACP983" s="63"/>
      <c r="ADA983" s="63"/>
      <c r="ADL983" s="63"/>
      <c r="ADW983" s="63"/>
      <c r="AEH983" s="63"/>
      <c r="AES983" s="63"/>
      <c r="AFD983" s="63"/>
      <c r="AFO983" s="63"/>
      <c r="AFZ983" s="63"/>
      <c r="AGK983" s="63"/>
      <c r="AGV983" s="63"/>
      <c r="AHG983" s="63"/>
      <c r="AHR983" s="63"/>
      <c r="AIC983" s="63"/>
      <c r="AIN983" s="63"/>
      <c r="AIY983" s="63"/>
      <c r="AJJ983" s="63"/>
      <c r="AJU983" s="63"/>
      <c r="AKF983" s="63"/>
      <c r="AKQ983" s="63"/>
      <c r="ALB983" s="63"/>
      <c r="ALM983" s="63"/>
      <c r="ALX983" s="63"/>
      <c r="AMI983" s="63"/>
      <c r="AMT983" s="63"/>
      <c r="ANE983" s="63"/>
      <c r="ANP983" s="63"/>
      <c r="AOA983" s="63"/>
      <c r="AOL983" s="63"/>
      <c r="AOW983" s="63"/>
      <c r="APH983" s="63"/>
      <c r="APS983" s="63"/>
      <c r="AQD983" s="63"/>
      <c r="AQO983" s="63"/>
      <c r="AQZ983" s="63"/>
      <c r="ARK983" s="63"/>
      <c r="ARV983" s="63"/>
      <c r="ASG983" s="63"/>
      <c r="ASR983" s="63"/>
      <c r="ATC983" s="63"/>
      <c r="ATN983" s="63"/>
      <c r="ATY983" s="63"/>
      <c r="AUJ983" s="63"/>
      <c r="AUU983" s="63"/>
      <c r="AVF983" s="63"/>
      <c r="AVQ983" s="63"/>
      <c r="AWB983" s="63"/>
      <c r="AWM983" s="63"/>
      <c r="AWX983" s="63"/>
      <c r="AXI983" s="63"/>
      <c r="AXT983" s="63"/>
      <c r="AYE983" s="63"/>
      <c r="AYP983" s="63"/>
      <c r="AZA983" s="63"/>
    </row>
    <row r="984" spans="1:1023 1034:1353" ht="18.75" customHeight="1" x14ac:dyDescent="0.35">
      <c r="A984" s="24">
        <f>'total Scrap'!A984</f>
        <v>0</v>
      </c>
      <c r="B984" s="29">
        <f>'total Scrap'!D984</f>
        <v>0</v>
      </c>
      <c r="C984" s="45">
        <f>'total Scrap'!E984</f>
        <v>0</v>
      </c>
      <c r="D984" s="8">
        <f>'total Scrap'!F984</f>
        <v>0</v>
      </c>
      <c r="E984" s="26">
        <f t="shared" ca="1" si="147"/>
        <v>1457</v>
      </c>
      <c r="F984" s="26">
        <f t="shared" si="148"/>
        <v>610</v>
      </c>
      <c r="G984" s="27">
        <f t="shared" ca="1" si="149"/>
        <v>43.571428571428569</v>
      </c>
      <c r="H984" s="26">
        <f t="shared" ca="1" si="150"/>
        <v>4</v>
      </c>
      <c r="I984" s="26"/>
      <c r="J984" s="30"/>
      <c r="P984" s="57">
        <f t="shared" si="151"/>
        <v>0</v>
      </c>
      <c r="Q984" s="30">
        <f t="shared" si="152"/>
        <v>0</v>
      </c>
      <c r="T984" s="42">
        <f t="shared" si="153"/>
        <v>0</v>
      </c>
      <c r="V984" s="43">
        <f t="shared" si="154"/>
        <v>0</v>
      </c>
      <c r="W984" s="42">
        <f t="shared" si="155"/>
        <v>2</v>
      </c>
      <c r="AG984" s="63"/>
      <c r="AR984" s="63"/>
      <c r="BC984" s="63"/>
      <c r="BN984" s="63"/>
      <c r="BY984" s="63"/>
      <c r="CJ984" s="63"/>
      <c r="CU984" s="63"/>
      <c r="DF984" s="63"/>
      <c r="DQ984" s="63"/>
      <c r="EB984" s="63"/>
      <c r="EM984" s="63"/>
      <c r="EX984" s="63"/>
      <c r="FI984" s="63"/>
      <c r="FT984" s="63"/>
      <c r="GE984" s="63"/>
      <c r="GP984" s="63"/>
      <c r="HA984" s="63"/>
      <c r="HL984" s="63"/>
      <c r="HW984" s="63"/>
      <c r="IH984" s="63"/>
      <c r="IS984" s="63"/>
      <c r="JD984" s="63"/>
      <c r="JO984" s="63"/>
      <c r="JZ984" s="63"/>
      <c r="KK984" s="63"/>
      <c r="KV984" s="63"/>
      <c r="LG984" s="63"/>
      <c r="LR984" s="63"/>
      <c r="MC984" s="63"/>
      <c r="MN984" s="63"/>
      <c r="MY984" s="63"/>
      <c r="NJ984" s="63"/>
      <c r="NU984" s="63"/>
      <c r="OF984" s="63"/>
      <c r="OQ984" s="63"/>
      <c r="PB984" s="63"/>
      <c r="PM984" s="63"/>
      <c r="PX984" s="63"/>
      <c r="QI984" s="63"/>
      <c r="QT984" s="63"/>
      <c r="RE984" s="63"/>
      <c r="RP984" s="63"/>
      <c r="SA984" s="63"/>
      <c r="SL984" s="63"/>
      <c r="SW984" s="63"/>
      <c r="TH984" s="63"/>
      <c r="TS984" s="63"/>
      <c r="UD984" s="63"/>
      <c r="UO984" s="63"/>
      <c r="UZ984" s="63"/>
      <c r="VK984" s="63"/>
      <c r="VV984" s="63"/>
      <c r="WG984" s="63"/>
      <c r="WR984" s="63"/>
      <c r="XC984" s="63"/>
      <c r="XN984" s="63"/>
      <c r="XY984" s="63"/>
      <c r="YJ984" s="63"/>
      <c r="YU984" s="63"/>
      <c r="ZF984" s="63"/>
      <c r="ZQ984" s="63"/>
      <c r="AAB984" s="63"/>
      <c r="AAM984" s="63"/>
      <c r="AAX984" s="63"/>
      <c r="ABI984" s="63"/>
      <c r="ABT984" s="63"/>
      <c r="ACE984" s="63"/>
      <c r="ACP984" s="63"/>
      <c r="ADA984" s="63"/>
      <c r="ADL984" s="63"/>
      <c r="ADW984" s="63"/>
      <c r="AEH984" s="63"/>
      <c r="AES984" s="63"/>
      <c r="AFD984" s="63"/>
      <c r="AFO984" s="63"/>
      <c r="AFZ984" s="63"/>
      <c r="AGK984" s="63"/>
      <c r="AGV984" s="63"/>
      <c r="AHG984" s="63"/>
      <c r="AHR984" s="63"/>
      <c r="AIC984" s="63"/>
      <c r="AIN984" s="63"/>
      <c r="AIY984" s="63"/>
      <c r="AJJ984" s="63"/>
      <c r="AJU984" s="63"/>
      <c r="AKF984" s="63"/>
      <c r="AKQ984" s="63"/>
      <c r="ALB984" s="63"/>
      <c r="ALM984" s="63"/>
      <c r="ALX984" s="63"/>
      <c r="AMI984" s="63"/>
      <c r="AMT984" s="63"/>
      <c r="ANE984" s="63"/>
      <c r="ANP984" s="63"/>
      <c r="AOA984" s="63"/>
      <c r="AOL984" s="63"/>
      <c r="AOW984" s="63"/>
      <c r="APH984" s="63"/>
      <c r="APS984" s="63"/>
      <c r="AQD984" s="63"/>
      <c r="AQO984" s="63"/>
      <c r="AQZ984" s="63"/>
      <c r="ARK984" s="63"/>
      <c r="ARV984" s="63"/>
      <c r="ASG984" s="63"/>
      <c r="ASR984" s="63"/>
      <c r="ATC984" s="63"/>
      <c r="ATN984" s="63"/>
      <c r="ATY984" s="63"/>
      <c r="AUJ984" s="63"/>
      <c r="AUU984" s="63"/>
      <c r="AVF984" s="63"/>
      <c r="AVQ984" s="63"/>
      <c r="AWB984" s="63"/>
      <c r="AWM984" s="63"/>
      <c r="AWX984" s="63"/>
      <c r="AXI984" s="63"/>
      <c r="AXT984" s="63"/>
      <c r="AYE984" s="63"/>
      <c r="AYP984" s="63"/>
      <c r="AZA984" s="63"/>
    </row>
    <row r="985" spans="1:1023 1034:1353" ht="18.75" customHeight="1" x14ac:dyDescent="0.35">
      <c r="A985" s="24">
        <f>'total Scrap'!A985</f>
        <v>0</v>
      </c>
      <c r="B985" s="29">
        <f>'total Scrap'!D985</f>
        <v>0</v>
      </c>
      <c r="C985" s="45">
        <f>'total Scrap'!E985</f>
        <v>0</v>
      </c>
      <c r="D985" s="8">
        <f>'total Scrap'!F985</f>
        <v>0</v>
      </c>
      <c r="E985" s="26">
        <f t="shared" ca="1" si="147"/>
        <v>1457</v>
      </c>
      <c r="F985" s="26">
        <f t="shared" si="148"/>
        <v>610</v>
      </c>
      <c r="G985" s="27">
        <f t="shared" ca="1" si="149"/>
        <v>43.571428571428569</v>
      </c>
      <c r="H985" s="26">
        <f t="shared" ca="1" si="150"/>
        <v>4</v>
      </c>
      <c r="I985" s="26"/>
      <c r="J985" s="30"/>
      <c r="P985" s="57">
        <f t="shared" si="151"/>
        <v>0</v>
      </c>
      <c r="Q985" s="30">
        <f t="shared" si="152"/>
        <v>0</v>
      </c>
      <c r="T985" s="42">
        <f t="shared" si="153"/>
        <v>0</v>
      </c>
      <c r="V985" s="43">
        <f t="shared" si="154"/>
        <v>0</v>
      </c>
      <c r="W985" s="42">
        <f t="shared" si="155"/>
        <v>2</v>
      </c>
      <c r="AG985" s="63"/>
      <c r="AR985" s="63"/>
      <c r="BC985" s="63"/>
      <c r="BN985" s="63"/>
      <c r="BY985" s="63"/>
      <c r="CJ985" s="63"/>
      <c r="CU985" s="63"/>
      <c r="DF985" s="63"/>
      <c r="DQ985" s="63"/>
      <c r="EB985" s="63"/>
      <c r="EM985" s="63"/>
      <c r="EX985" s="63"/>
      <c r="FI985" s="63"/>
      <c r="FT985" s="63"/>
      <c r="GE985" s="63"/>
      <c r="GP985" s="63"/>
      <c r="HA985" s="63"/>
      <c r="HL985" s="63"/>
      <c r="HW985" s="63"/>
      <c r="IH985" s="63"/>
      <c r="IS985" s="63"/>
      <c r="JD985" s="63"/>
      <c r="JO985" s="63"/>
      <c r="JZ985" s="63"/>
      <c r="KK985" s="63"/>
      <c r="KV985" s="63"/>
      <c r="LG985" s="63"/>
      <c r="LR985" s="63"/>
      <c r="MC985" s="63"/>
      <c r="MN985" s="63"/>
      <c r="MY985" s="63"/>
      <c r="NJ985" s="63"/>
      <c r="NU985" s="63"/>
      <c r="OF985" s="63"/>
      <c r="OQ985" s="63"/>
      <c r="PB985" s="63"/>
      <c r="PM985" s="63"/>
      <c r="PX985" s="63"/>
      <c r="QI985" s="63"/>
      <c r="QT985" s="63"/>
      <c r="RE985" s="63"/>
      <c r="RP985" s="63"/>
      <c r="SA985" s="63"/>
      <c r="SL985" s="63"/>
      <c r="SW985" s="63"/>
      <c r="TH985" s="63"/>
      <c r="TS985" s="63"/>
      <c r="UD985" s="63"/>
      <c r="UO985" s="63"/>
      <c r="UZ985" s="63"/>
      <c r="VK985" s="63"/>
      <c r="VV985" s="63"/>
      <c r="WG985" s="63"/>
      <c r="WR985" s="63"/>
      <c r="XC985" s="63"/>
      <c r="XN985" s="63"/>
      <c r="XY985" s="63"/>
      <c r="YJ985" s="63"/>
      <c r="YU985" s="63"/>
      <c r="ZF985" s="63"/>
      <c r="ZQ985" s="63"/>
      <c r="AAB985" s="63"/>
      <c r="AAM985" s="63"/>
      <c r="AAX985" s="63"/>
      <c r="ABI985" s="63"/>
      <c r="ABT985" s="63"/>
      <c r="ACE985" s="63"/>
      <c r="ACP985" s="63"/>
      <c r="ADA985" s="63"/>
      <c r="ADL985" s="63"/>
      <c r="ADW985" s="63"/>
      <c r="AEH985" s="63"/>
      <c r="AES985" s="63"/>
      <c r="AFD985" s="63"/>
      <c r="AFO985" s="63"/>
      <c r="AFZ985" s="63"/>
      <c r="AGK985" s="63"/>
      <c r="AGV985" s="63"/>
      <c r="AHG985" s="63"/>
      <c r="AHR985" s="63"/>
      <c r="AIC985" s="63"/>
      <c r="AIN985" s="63"/>
      <c r="AIY985" s="63"/>
      <c r="AJJ985" s="63"/>
      <c r="AJU985" s="63"/>
      <c r="AKF985" s="63"/>
      <c r="AKQ985" s="63"/>
      <c r="ALB985" s="63"/>
      <c r="ALM985" s="63"/>
      <c r="ALX985" s="63"/>
      <c r="AMI985" s="63"/>
      <c r="AMT985" s="63"/>
      <c r="ANE985" s="63"/>
      <c r="ANP985" s="63"/>
      <c r="AOA985" s="63"/>
      <c r="AOL985" s="63"/>
      <c r="AOW985" s="63"/>
      <c r="APH985" s="63"/>
      <c r="APS985" s="63"/>
      <c r="AQD985" s="63"/>
      <c r="AQO985" s="63"/>
      <c r="AQZ985" s="63"/>
      <c r="ARK985" s="63"/>
      <c r="ARV985" s="63"/>
      <c r="ASG985" s="63"/>
      <c r="ASR985" s="63"/>
      <c r="ATC985" s="63"/>
      <c r="ATN985" s="63"/>
      <c r="ATY985" s="63"/>
      <c r="AUJ985" s="63"/>
      <c r="AUU985" s="63"/>
      <c r="AVF985" s="63"/>
      <c r="AVQ985" s="63"/>
      <c r="AWB985" s="63"/>
      <c r="AWM985" s="63"/>
      <c r="AWX985" s="63"/>
      <c r="AXI985" s="63"/>
      <c r="AXT985" s="63"/>
      <c r="AYE985" s="63"/>
      <c r="AYP985" s="63"/>
      <c r="AZA985" s="63"/>
    </row>
    <row r="986" spans="1:1023 1034:1353" ht="18.75" customHeight="1" x14ac:dyDescent="0.35">
      <c r="A986" s="24">
        <f>'total Scrap'!A986</f>
        <v>0</v>
      </c>
      <c r="B986" s="29">
        <f>'total Scrap'!D986</f>
        <v>0</v>
      </c>
      <c r="C986" s="45">
        <f>'total Scrap'!E986</f>
        <v>0</v>
      </c>
      <c r="D986" s="8">
        <f>'total Scrap'!F986</f>
        <v>0</v>
      </c>
      <c r="E986" s="26">
        <f t="shared" ca="1" si="147"/>
        <v>1457</v>
      </c>
      <c r="F986" s="26">
        <f t="shared" si="148"/>
        <v>610</v>
      </c>
      <c r="G986" s="27">
        <f t="shared" ca="1" si="149"/>
        <v>43.571428571428569</v>
      </c>
      <c r="H986" s="26">
        <f t="shared" ca="1" si="150"/>
        <v>4</v>
      </c>
      <c r="I986" s="26"/>
      <c r="J986" s="30"/>
      <c r="P986" s="57">
        <f t="shared" si="151"/>
        <v>0</v>
      </c>
      <c r="Q986" s="30">
        <f t="shared" si="152"/>
        <v>0</v>
      </c>
      <c r="T986" s="42">
        <f t="shared" si="153"/>
        <v>0</v>
      </c>
      <c r="V986" s="43">
        <f t="shared" si="154"/>
        <v>0</v>
      </c>
      <c r="W986" s="42">
        <f t="shared" si="155"/>
        <v>2</v>
      </c>
      <c r="AG986" s="63"/>
      <c r="AR986" s="63"/>
      <c r="BC986" s="63"/>
      <c r="BN986" s="63"/>
      <c r="BY986" s="63"/>
      <c r="CJ986" s="63"/>
      <c r="CU986" s="63"/>
      <c r="DF986" s="63"/>
      <c r="DQ986" s="63"/>
      <c r="EB986" s="63"/>
      <c r="EM986" s="63"/>
      <c r="EX986" s="63"/>
      <c r="FI986" s="63"/>
      <c r="FT986" s="63"/>
      <c r="GE986" s="63"/>
      <c r="GP986" s="63"/>
      <c r="HA986" s="63"/>
      <c r="HL986" s="63"/>
      <c r="HW986" s="63"/>
      <c r="IH986" s="63"/>
      <c r="IS986" s="63"/>
      <c r="JD986" s="63"/>
      <c r="JO986" s="63"/>
      <c r="JZ986" s="63"/>
      <c r="KK986" s="63"/>
      <c r="KV986" s="63"/>
      <c r="LG986" s="63"/>
      <c r="LR986" s="63"/>
      <c r="MC986" s="63"/>
      <c r="MN986" s="63"/>
      <c r="MY986" s="63"/>
      <c r="NJ986" s="63"/>
      <c r="NU986" s="63"/>
      <c r="OF986" s="63"/>
      <c r="OQ986" s="63"/>
      <c r="PB986" s="63"/>
      <c r="PM986" s="63"/>
      <c r="PX986" s="63"/>
      <c r="QI986" s="63"/>
      <c r="QT986" s="63"/>
      <c r="RE986" s="63"/>
      <c r="RP986" s="63"/>
      <c r="SA986" s="63"/>
      <c r="SL986" s="63"/>
      <c r="SW986" s="63"/>
      <c r="TH986" s="63"/>
      <c r="TS986" s="63"/>
      <c r="UD986" s="63"/>
      <c r="UO986" s="63"/>
      <c r="UZ986" s="63"/>
      <c r="VK986" s="63"/>
      <c r="VV986" s="63"/>
      <c r="WG986" s="63"/>
      <c r="WR986" s="63"/>
      <c r="XC986" s="63"/>
      <c r="XN986" s="63"/>
      <c r="XY986" s="63"/>
      <c r="YJ986" s="63"/>
      <c r="YU986" s="63"/>
      <c r="ZF986" s="63"/>
      <c r="ZQ986" s="63"/>
      <c r="AAB986" s="63"/>
      <c r="AAM986" s="63"/>
      <c r="AAX986" s="63"/>
      <c r="ABI986" s="63"/>
      <c r="ABT986" s="63"/>
      <c r="ACE986" s="63"/>
      <c r="ACP986" s="63"/>
      <c r="ADA986" s="63"/>
      <c r="ADL986" s="63"/>
      <c r="ADW986" s="63"/>
      <c r="AEH986" s="63"/>
      <c r="AES986" s="63"/>
      <c r="AFD986" s="63"/>
      <c r="AFO986" s="63"/>
      <c r="AFZ986" s="63"/>
      <c r="AGK986" s="63"/>
      <c r="AGV986" s="63"/>
      <c r="AHG986" s="63"/>
      <c r="AHR986" s="63"/>
      <c r="AIC986" s="63"/>
      <c r="AIN986" s="63"/>
      <c r="AIY986" s="63"/>
      <c r="AJJ986" s="63"/>
      <c r="AJU986" s="63"/>
      <c r="AKF986" s="63"/>
      <c r="AKQ986" s="63"/>
      <c r="ALB986" s="63"/>
      <c r="ALM986" s="63"/>
      <c r="ALX986" s="63"/>
      <c r="AMI986" s="63"/>
      <c r="AMT986" s="63"/>
      <c r="ANE986" s="63"/>
      <c r="ANP986" s="63"/>
      <c r="AOA986" s="63"/>
      <c r="AOL986" s="63"/>
      <c r="AOW986" s="63"/>
      <c r="APH986" s="63"/>
      <c r="APS986" s="63"/>
      <c r="AQD986" s="63"/>
      <c r="AQO986" s="63"/>
      <c r="AQZ986" s="63"/>
      <c r="ARK986" s="63"/>
      <c r="ARV986" s="63"/>
      <c r="ASG986" s="63"/>
      <c r="ASR986" s="63"/>
      <c r="ATC986" s="63"/>
      <c r="ATN986" s="63"/>
      <c r="ATY986" s="63"/>
      <c r="AUJ986" s="63"/>
      <c r="AUU986" s="63"/>
      <c r="AVF986" s="63"/>
      <c r="AVQ986" s="63"/>
      <c r="AWB986" s="63"/>
      <c r="AWM986" s="63"/>
      <c r="AWX986" s="63"/>
      <c r="AXI986" s="63"/>
      <c r="AXT986" s="63"/>
      <c r="AYE986" s="63"/>
      <c r="AYP986" s="63"/>
      <c r="AZA986" s="63"/>
    </row>
    <row r="987" spans="1:1023 1034:1353" ht="18.75" customHeight="1" x14ac:dyDescent="0.35">
      <c r="A987" s="24">
        <f>'total Scrap'!A987</f>
        <v>0</v>
      </c>
      <c r="B987" s="29">
        <f>'total Scrap'!D987</f>
        <v>0</v>
      </c>
      <c r="C987" s="45">
        <f>'total Scrap'!E987</f>
        <v>0</v>
      </c>
      <c r="D987" s="8">
        <f>'total Scrap'!F987</f>
        <v>0</v>
      </c>
      <c r="E987" s="26">
        <f t="shared" ca="1" si="147"/>
        <v>1457</v>
      </c>
      <c r="F987" s="26">
        <f t="shared" si="148"/>
        <v>610</v>
      </c>
      <c r="G987" s="27">
        <f t="shared" ca="1" si="149"/>
        <v>43.571428571428569</v>
      </c>
      <c r="H987" s="26">
        <f t="shared" ca="1" si="150"/>
        <v>4</v>
      </c>
      <c r="I987" s="26"/>
      <c r="J987" s="30"/>
      <c r="P987" s="57">
        <f t="shared" si="151"/>
        <v>0</v>
      </c>
      <c r="Q987" s="30">
        <f t="shared" si="152"/>
        <v>0</v>
      </c>
      <c r="T987" s="42">
        <f t="shared" si="153"/>
        <v>0</v>
      </c>
      <c r="V987" s="43">
        <f t="shared" si="154"/>
        <v>0</v>
      </c>
      <c r="W987" s="42">
        <f t="shared" si="155"/>
        <v>2</v>
      </c>
      <c r="AG987" s="63"/>
      <c r="AR987" s="63"/>
      <c r="BC987" s="63"/>
      <c r="BN987" s="63"/>
      <c r="BY987" s="63"/>
      <c r="CJ987" s="63"/>
      <c r="CU987" s="63"/>
      <c r="DF987" s="63"/>
      <c r="DQ987" s="63"/>
      <c r="EB987" s="63"/>
      <c r="EM987" s="63"/>
      <c r="EX987" s="63"/>
      <c r="FI987" s="63"/>
      <c r="FT987" s="63"/>
      <c r="GE987" s="63"/>
      <c r="GP987" s="63"/>
      <c r="HA987" s="63"/>
      <c r="HL987" s="63"/>
      <c r="HW987" s="63"/>
      <c r="IH987" s="63"/>
      <c r="IS987" s="63"/>
      <c r="JD987" s="63"/>
      <c r="JO987" s="63"/>
      <c r="JZ987" s="63"/>
      <c r="KK987" s="63"/>
      <c r="KV987" s="63"/>
      <c r="LG987" s="63"/>
      <c r="LR987" s="63"/>
      <c r="MC987" s="63"/>
      <c r="MN987" s="63"/>
      <c r="MY987" s="63"/>
      <c r="NJ987" s="63"/>
      <c r="NU987" s="63"/>
      <c r="OF987" s="63"/>
      <c r="OQ987" s="63"/>
      <c r="PB987" s="63"/>
      <c r="PM987" s="63"/>
      <c r="PX987" s="63"/>
      <c r="QI987" s="63"/>
      <c r="QT987" s="63"/>
      <c r="RE987" s="63"/>
      <c r="RP987" s="63"/>
      <c r="SA987" s="63"/>
      <c r="SL987" s="63"/>
      <c r="SW987" s="63"/>
      <c r="TH987" s="63"/>
      <c r="TS987" s="63"/>
      <c r="UD987" s="63"/>
      <c r="UO987" s="63"/>
      <c r="UZ987" s="63"/>
      <c r="VK987" s="63"/>
      <c r="VV987" s="63"/>
      <c r="WG987" s="63"/>
      <c r="WR987" s="63"/>
      <c r="XC987" s="63"/>
      <c r="XN987" s="63"/>
      <c r="XY987" s="63"/>
      <c r="YJ987" s="63"/>
      <c r="YU987" s="63"/>
      <c r="ZF987" s="63"/>
      <c r="ZQ987" s="63"/>
      <c r="AAB987" s="63"/>
      <c r="AAM987" s="63"/>
      <c r="AAX987" s="63"/>
      <c r="ABI987" s="63"/>
      <c r="ABT987" s="63"/>
      <c r="ACE987" s="63"/>
      <c r="ACP987" s="63"/>
      <c r="ADA987" s="63"/>
      <c r="ADL987" s="63"/>
      <c r="ADW987" s="63"/>
      <c r="AEH987" s="63"/>
      <c r="AES987" s="63"/>
      <c r="AFD987" s="63"/>
      <c r="AFO987" s="63"/>
      <c r="AFZ987" s="63"/>
      <c r="AGK987" s="63"/>
      <c r="AGV987" s="63"/>
      <c r="AHG987" s="63"/>
      <c r="AHR987" s="63"/>
      <c r="AIC987" s="63"/>
      <c r="AIN987" s="63"/>
      <c r="AIY987" s="63"/>
      <c r="AJJ987" s="63"/>
      <c r="AJU987" s="63"/>
      <c r="AKF987" s="63"/>
      <c r="AKQ987" s="63"/>
      <c r="ALB987" s="63"/>
      <c r="ALM987" s="63"/>
      <c r="ALX987" s="63"/>
      <c r="AMI987" s="63"/>
      <c r="AMT987" s="63"/>
      <c r="ANE987" s="63"/>
      <c r="ANP987" s="63"/>
      <c r="AOA987" s="63"/>
      <c r="AOL987" s="63"/>
      <c r="AOW987" s="63"/>
      <c r="APH987" s="63"/>
      <c r="APS987" s="63"/>
      <c r="AQD987" s="63"/>
      <c r="AQO987" s="63"/>
      <c r="AQZ987" s="63"/>
      <c r="ARK987" s="63"/>
      <c r="ARV987" s="63"/>
      <c r="ASG987" s="63"/>
      <c r="ASR987" s="63"/>
      <c r="ATC987" s="63"/>
      <c r="ATN987" s="63"/>
      <c r="ATY987" s="63"/>
      <c r="AUJ987" s="63"/>
      <c r="AUU987" s="63"/>
      <c r="AVF987" s="63"/>
      <c r="AVQ987" s="63"/>
      <c r="AWB987" s="63"/>
      <c r="AWM987" s="63"/>
      <c r="AWX987" s="63"/>
      <c r="AXI987" s="63"/>
      <c r="AXT987" s="63"/>
      <c r="AYE987" s="63"/>
      <c r="AYP987" s="63"/>
      <c r="AZA987" s="63"/>
    </row>
    <row r="988" spans="1:1023 1034:1353" ht="18.75" customHeight="1" x14ac:dyDescent="0.35">
      <c r="A988" s="24">
        <f>'total Scrap'!A988</f>
        <v>0</v>
      </c>
      <c r="B988" s="29">
        <f>'total Scrap'!D988</f>
        <v>0</v>
      </c>
      <c r="C988" s="45">
        <f>'total Scrap'!E988</f>
        <v>0</v>
      </c>
      <c r="D988" s="8">
        <f>'total Scrap'!F988</f>
        <v>0</v>
      </c>
      <c r="E988" s="26">
        <f t="shared" ca="1" si="147"/>
        <v>1457</v>
      </c>
      <c r="F988" s="26">
        <f t="shared" si="148"/>
        <v>610</v>
      </c>
      <c r="G988" s="27">
        <f t="shared" ca="1" si="149"/>
        <v>43.571428571428569</v>
      </c>
      <c r="H988" s="26">
        <f t="shared" ca="1" si="150"/>
        <v>4</v>
      </c>
      <c r="I988" s="26"/>
      <c r="J988" s="30"/>
      <c r="P988" s="57">
        <f t="shared" si="151"/>
        <v>0</v>
      </c>
      <c r="Q988" s="30">
        <f t="shared" si="152"/>
        <v>0</v>
      </c>
      <c r="T988" s="42">
        <f t="shared" si="153"/>
        <v>0</v>
      </c>
      <c r="V988" s="43">
        <f t="shared" si="154"/>
        <v>0</v>
      </c>
      <c r="W988" s="42">
        <f t="shared" si="155"/>
        <v>2</v>
      </c>
      <c r="AG988" s="63"/>
      <c r="AR988" s="63"/>
      <c r="BC988" s="63"/>
      <c r="BN988" s="63"/>
      <c r="BY988" s="63"/>
      <c r="CJ988" s="63"/>
      <c r="CU988" s="63"/>
      <c r="DF988" s="63"/>
      <c r="DQ988" s="63"/>
      <c r="EB988" s="63"/>
      <c r="EM988" s="63"/>
      <c r="EX988" s="63"/>
      <c r="FI988" s="63"/>
      <c r="FT988" s="63"/>
      <c r="GE988" s="63"/>
      <c r="GP988" s="63"/>
      <c r="HA988" s="63"/>
      <c r="HL988" s="63"/>
      <c r="HW988" s="63"/>
      <c r="IH988" s="63"/>
      <c r="IS988" s="63"/>
      <c r="JD988" s="63"/>
      <c r="JO988" s="63"/>
      <c r="JZ988" s="63"/>
      <c r="KK988" s="63"/>
      <c r="KV988" s="63"/>
      <c r="LG988" s="63"/>
      <c r="LR988" s="63"/>
      <c r="MC988" s="63"/>
      <c r="MN988" s="63"/>
      <c r="MY988" s="63"/>
      <c r="NJ988" s="63"/>
      <c r="NU988" s="63"/>
      <c r="OF988" s="63"/>
      <c r="OQ988" s="63"/>
      <c r="PB988" s="63"/>
      <c r="PM988" s="63"/>
      <c r="PX988" s="63"/>
      <c r="QI988" s="63"/>
      <c r="QT988" s="63"/>
      <c r="RE988" s="63"/>
      <c r="RP988" s="63"/>
      <c r="SA988" s="63"/>
      <c r="SL988" s="63"/>
      <c r="SW988" s="63"/>
      <c r="TH988" s="63"/>
      <c r="TS988" s="63"/>
      <c r="UD988" s="63"/>
      <c r="UO988" s="63"/>
      <c r="UZ988" s="63"/>
      <c r="VK988" s="63"/>
      <c r="VV988" s="63"/>
      <c r="WG988" s="63"/>
      <c r="WR988" s="63"/>
      <c r="XC988" s="63"/>
      <c r="XN988" s="63"/>
      <c r="XY988" s="63"/>
      <c r="YJ988" s="63"/>
      <c r="YU988" s="63"/>
      <c r="ZF988" s="63"/>
      <c r="ZQ988" s="63"/>
      <c r="AAB988" s="63"/>
      <c r="AAM988" s="63"/>
      <c r="AAX988" s="63"/>
      <c r="ABI988" s="63"/>
      <c r="ABT988" s="63"/>
      <c r="ACE988" s="63"/>
      <c r="ACP988" s="63"/>
      <c r="ADA988" s="63"/>
      <c r="ADL988" s="63"/>
      <c r="ADW988" s="63"/>
      <c r="AEH988" s="63"/>
      <c r="AES988" s="63"/>
      <c r="AFD988" s="63"/>
      <c r="AFO988" s="63"/>
      <c r="AFZ988" s="63"/>
      <c r="AGK988" s="63"/>
      <c r="AGV988" s="63"/>
      <c r="AHG988" s="63"/>
      <c r="AHR988" s="63"/>
      <c r="AIC988" s="63"/>
      <c r="AIN988" s="63"/>
      <c r="AIY988" s="63"/>
      <c r="AJJ988" s="63"/>
      <c r="AJU988" s="63"/>
      <c r="AKF988" s="63"/>
      <c r="AKQ988" s="63"/>
      <c r="ALB988" s="63"/>
      <c r="ALM988" s="63"/>
      <c r="ALX988" s="63"/>
      <c r="AMI988" s="63"/>
      <c r="AMT988" s="63"/>
      <c r="ANE988" s="63"/>
      <c r="ANP988" s="63"/>
      <c r="AOA988" s="63"/>
      <c r="AOL988" s="63"/>
      <c r="AOW988" s="63"/>
      <c r="APH988" s="63"/>
      <c r="APS988" s="63"/>
      <c r="AQD988" s="63"/>
      <c r="AQO988" s="63"/>
      <c r="AQZ988" s="63"/>
      <c r="ARK988" s="63"/>
      <c r="ARV988" s="63"/>
      <c r="ASG988" s="63"/>
      <c r="ASR988" s="63"/>
      <c r="ATC988" s="63"/>
      <c r="ATN988" s="63"/>
      <c r="ATY988" s="63"/>
      <c r="AUJ988" s="63"/>
      <c r="AUU988" s="63"/>
      <c r="AVF988" s="63"/>
      <c r="AVQ988" s="63"/>
      <c r="AWB988" s="63"/>
      <c r="AWM988" s="63"/>
      <c r="AWX988" s="63"/>
      <c r="AXI988" s="63"/>
      <c r="AXT988" s="63"/>
      <c r="AYE988" s="63"/>
      <c r="AYP988" s="63"/>
      <c r="AZA988" s="63"/>
    </row>
    <row r="989" spans="1:1023 1034:1353" ht="18.75" customHeight="1" x14ac:dyDescent="0.35">
      <c r="A989" s="24">
        <f>'total Scrap'!A989</f>
        <v>0</v>
      </c>
      <c r="B989" s="29">
        <f>'total Scrap'!D989</f>
        <v>0</v>
      </c>
      <c r="C989" s="45">
        <f>'total Scrap'!E989</f>
        <v>0</v>
      </c>
      <c r="D989" s="8">
        <f>'total Scrap'!F989</f>
        <v>0</v>
      </c>
      <c r="E989" s="26">
        <f t="shared" ca="1" si="147"/>
        <v>1457</v>
      </c>
      <c r="F989" s="26">
        <f t="shared" si="148"/>
        <v>610</v>
      </c>
      <c r="G989" s="27">
        <f t="shared" ca="1" si="149"/>
        <v>43.571428571428569</v>
      </c>
      <c r="H989" s="26">
        <f t="shared" ca="1" si="150"/>
        <v>4</v>
      </c>
      <c r="I989" s="26"/>
      <c r="J989" s="30"/>
      <c r="P989" s="57">
        <f t="shared" si="151"/>
        <v>0</v>
      </c>
      <c r="Q989" s="30">
        <f t="shared" si="152"/>
        <v>0</v>
      </c>
      <c r="T989" s="42">
        <f t="shared" si="153"/>
        <v>0</v>
      </c>
      <c r="V989" s="43">
        <f t="shared" si="154"/>
        <v>0</v>
      </c>
      <c r="W989" s="42">
        <f t="shared" si="155"/>
        <v>2</v>
      </c>
      <c r="AG989" s="63"/>
      <c r="AR989" s="63"/>
      <c r="BC989" s="63"/>
      <c r="BN989" s="63"/>
      <c r="BY989" s="63"/>
      <c r="CJ989" s="63"/>
      <c r="CU989" s="63"/>
      <c r="DF989" s="63"/>
      <c r="DQ989" s="63"/>
      <c r="EB989" s="63"/>
      <c r="EM989" s="63"/>
      <c r="EX989" s="63"/>
      <c r="FI989" s="63"/>
      <c r="FT989" s="63"/>
      <c r="GE989" s="63"/>
      <c r="GP989" s="63"/>
      <c r="HA989" s="63"/>
      <c r="HL989" s="63"/>
      <c r="HW989" s="63"/>
      <c r="IH989" s="63"/>
      <c r="IS989" s="63"/>
      <c r="JD989" s="63"/>
      <c r="JO989" s="63"/>
      <c r="JZ989" s="63"/>
      <c r="KK989" s="63"/>
      <c r="KV989" s="63"/>
      <c r="LG989" s="63"/>
      <c r="LR989" s="63"/>
      <c r="MC989" s="63"/>
      <c r="MN989" s="63"/>
      <c r="MY989" s="63"/>
      <c r="NJ989" s="63"/>
      <c r="NU989" s="63"/>
      <c r="OF989" s="63"/>
      <c r="OQ989" s="63"/>
      <c r="PB989" s="63"/>
      <c r="PM989" s="63"/>
      <c r="PX989" s="63"/>
      <c r="QI989" s="63"/>
      <c r="QT989" s="63"/>
      <c r="RE989" s="63"/>
      <c r="RP989" s="63"/>
      <c r="SA989" s="63"/>
      <c r="SL989" s="63"/>
      <c r="SW989" s="63"/>
      <c r="TH989" s="63"/>
      <c r="TS989" s="63"/>
      <c r="UD989" s="63"/>
      <c r="UO989" s="63"/>
      <c r="UZ989" s="63"/>
      <c r="VK989" s="63"/>
      <c r="VV989" s="63"/>
      <c r="WG989" s="63"/>
      <c r="WR989" s="63"/>
      <c r="XC989" s="63"/>
      <c r="XN989" s="63"/>
      <c r="XY989" s="63"/>
      <c r="YJ989" s="63"/>
      <c r="YU989" s="63"/>
      <c r="ZF989" s="63"/>
      <c r="ZQ989" s="63"/>
      <c r="AAB989" s="63"/>
      <c r="AAM989" s="63"/>
      <c r="AAX989" s="63"/>
      <c r="ABI989" s="63"/>
      <c r="ABT989" s="63"/>
      <c r="ACE989" s="63"/>
      <c r="ACP989" s="63"/>
      <c r="ADA989" s="63"/>
      <c r="ADL989" s="63"/>
      <c r="ADW989" s="63"/>
      <c r="AEH989" s="63"/>
      <c r="AES989" s="63"/>
      <c r="AFD989" s="63"/>
      <c r="AFO989" s="63"/>
      <c r="AFZ989" s="63"/>
      <c r="AGK989" s="63"/>
      <c r="AGV989" s="63"/>
      <c r="AHG989" s="63"/>
      <c r="AHR989" s="63"/>
      <c r="AIC989" s="63"/>
      <c r="AIN989" s="63"/>
      <c r="AIY989" s="63"/>
      <c r="AJJ989" s="63"/>
      <c r="AJU989" s="63"/>
      <c r="AKF989" s="63"/>
      <c r="AKQ989" s="63"/>
      <c r="ALB989" s="63"/>
      <c r="ALM989" s="63"/>
      <c r="ALX989" s="63"/>
      <c r="AMI989" s="63"/>
      <c r="AMT989" s="63"/>
      <c r="ANE989" s="63"/>
      <c r="ANP989" s="63"/>
      <c r="AOA989" s="63"/>
      <c r="AOL989" s="63"/>
      <c r="AOW989" s="63"/>
      <c r="APH989" s="63"/>
      <c r="APS989" s="63"/>
      <c r="AQD989" s="63"/>
      <c r="AQO989" s="63"/>
      <c r="AQZ989" s="63"/>
      <c r="ARK989" s="63"/>
      <c r="ARV989" s="63"/>
      <c r="ASG989" s="63"/>
      <c r="ASR989" s="63"/>
      <c r="ATC989" s="63"/>
      <c r="ATN989" s="63"/>
      <c r="ATY989" s="63"/>
      <c r="AUJ989" s="63"/>
      <c r="AUU989" s="63"/>
      <c r="AVF989" s="63"/>
      <c r="AVQ989" s="63"/>
      <c r="AWB989" s="63"/>
      <c r="AWM989" s="63"/>
      <c r="AWX989" s="63"/>
      <c r="AXI989" s="63"/>
      <c r="AXT989" s="63"/>
      <c r="AYE989" s="63"/>
      <c r="AYP989" s="63"/>
      <c r="AZA989" s="63"/>
    </row>
    <row r="990" spans="1:1023 1034:1353" ht="18.75" customHeight="1" x14ac:dyDescent="0.35">
      <c r="A990" s="24">
        <f>'total Scrap'!A990</f>
        <v>0</v>
      </c>
      <c r="B990" s="29">
        <f>'total Scrap'!D990</f>
        <v>0</v>
      </c>
      <c r="C990" s="45">
        <f>'total Scrap'!E990</f>
        <v>0</v>
      </c>
      <c r="D990" s="8">
        <f>'total Scrap'!F990</f>
        <v>0</v>
      </c>
      <c r="E990" s="26">
        <f t="shared" ca="1" si="147"/>
        <v>1457</v>
      </c>
      <c r="F990" s="26">
        <f t="shared" si="148"/>
        <v>610</v>
      </c>
      <c r="G990" s="27">
        <f t="shared" ca="1" si="149"/>
        <v>43.571428571428569</v>
      </c>
      <c r="H990" s="26">
        <f t="shared" ca="1" si="150"/>
        <v>4</v>
      </c>
      <c r="I990" s="26"/>
      <c r="J990" s="30"/>
      <c r="P990" s="57">
        <f t="shared" si="151"/>
        <v>0</v>
      </c>
      <c r="Q990" s="30">
        <f t="shared" si="152"/>
        <v>0</v>
      </c>
      <c r="T990" s="42">
        <f t="shared" si="153"/>
        <v>0</v>
      </c>
      <c r="V990" s="43">
        <f t="shared" si="154"/>
        <v>0</v>
      </c>
      <c r="W990" s="42">
        <f t="shared" si="155"/>
        <v>2</v>
      </c>
      <c r="AG990" s="63"/>
      <c r="AR990" s="63"/>
      <c r="BC990" s="63"/>
      <c r="BN990" s="63"/>
      <c r="BY990" s="63"/>
      <c r="CJ990" s="63"/>
      <c r="CU990" s="63"/>
      <c r="DF990" s="63"/>
      <c r="DQ990" s="63"/>
      <c r="EB990" s="63"/>
      <c r="EM990" s="63"/>
      <c r="EX990" s="63"/>
      <c r="FI990" s="63"/>
      <c r="FT990" s="63"/>
      <c r="GE990" s="63"/>
      <c r="GP990" s="63"/>
      <c r="HA990" s="63"/>
      <c r="HL990" s="63"/>
      <c r="HW990" s="63"/>
      <c r="IH990" s="63"/>
      <c r="IS990" s="63"/>
      <c r="JD990" s="63"/>
      <c r="JO990" s="63"/>
      <c r="JZ990" s="63"/>
      <c r="KK990" s="63"/>
      <c r="KV990" s="63"/>
      <c r="LG990" s="63"/>
      <c r="LR990" s="63"/>
      <c r="MC990" s="63"/>
      <c r="MN990" s="63"/>
      <c r="MY990" s="63"/>
      <c r="NJ990" s="63"/>
      <c r="NU990" s="63"/>
      <c r="OF990" s="63"/>
      <c r="OQ990" s="63"/>
      <c r="PB990" s="63"/>
      <c r="PM990" s="63"/>
      <c r="PX990" s="63"/>
      <c r="QI990" s="63"/>
      <c r="QT990" s="63"/>
      <c r="RE990" s="63"/>
      <c r="RP990" s="63"/>
      <c r="SA990" s="63"/>
      <c r="SL990" s="63"/>
      <c r="SW990" s="63"/>
      <c r="TH990" s="63"/>
      <c r="TS990" s="63"/>
      <c r="UD990" s="63"/>
      <c r="UO990" s="63"/>
      <c r="UZ990" s="63"/>
      <c r="VK990" s="63"/>
      <c r="VV990" s="63"/>
      <c r="WG990" s="63"/>
      <c r="WR990" s="63"/>
      <c r="XC990" s="63"/>
      <c r="XN990" s="63"/>
      <c r="XY990" s="63"/>
      <c r="YJ990" s="63"/>
      <c r="YU990" s="63"/>
      <c r="ZF990" s="63"/>
      <c r="ZQ990" s="63"/>
      <c r="AAB990" s="63"/>
      <c r="AAM990" s="63"/>
      <c r="AAX990" s="63"/>
      <c r="ABI990" s="63"/>
      <c r="ABT990" s="63"/>
      <c r="ACE990" s="63"/>
      <c r="ACP990" s="63"/>
      <c r="ADA990" s="63"/>
      <c r="ADL990" s="63"/>
      <c r="ADW990" s="63"/>
      <c r="AEH990" s="63"/>
      <c r="AES990" s="63"/>
      <c r="AFD990" s="63"/>
      <c r="AFO990" s="63"/>
      <c r="AFZ990" s="63"/>
      <c r="AGK990" s="63"/>
      <c r="AGV990" s="63"/>
      <c r="AHG990" s="63"/>
      <c r="AHR990" s="63"/>
      <c r="AIC990" s="63"/>
      <c r="AIN990" s="63"/>
      <c r="AIY990" s="63"/>
      <c r="AJJ990" s="63"/>
      <c r="AJU990" s="63"/>
      <c r="AKF990" s="63"/>
      <c r="AKQ990" s="63"/>
      <c r="ALB990" s="63"/>
      <c r="ALM990" s="63"/>
      <c r="ALX990" s="63"/>
      <c r="AMI990" s="63"/>
      <c r="AMT990" s="63"/>
      <c r="ANE990" s="63"/>
      <c r="ANP990" s="63"/>
      <c r="AOA990" s="63"/>
      <c r="AOL990" s="63"/>
      <c r="AOW990" s="63"/>
      <c r="APH990" s="63"/>
      <c r="APS990" s="63"/>
      <c r="AQD990" s="63"/>
      <c r="AQO990" s="63"/>
      <c r="AQZ990" s="63"/>
      <c r="ARK990" s="63"/>
      <c r="ARV990" s="63"/>
      <c r="ASG990" s="63"/>
      <c r="ASR990" s="63"/>
      <c r="ATC990" s="63"/>
      <c r="ATN990" s="63"/>
      <c r="ATY990" s="63"/>
      <c r="AUJ990" s="63"/>
      <c r="AUU990" s="63"/>
      <c r="AVF990" s="63"/>
      <c r="AVQ990" s="63"/>
      <c r="AWB990" s="63"/>
      <c r="AWM990" s="63"/>
      <c r="AWX990" s="63"/>
      <c r="AXI990" s="63"/>
      <c r="AXT990" s="63"/>
      <c r="AYE990" s="63"/>
      <c r="AYP990" s="63"/>
      <c r="AZA990" s="63"/>
    </row>
    <row r="991" spans="1:1023 1034:1353" ht="18.75" customHeight="1" x14ac:dyDescent="0.35">
      <c r="A991" s="24">
        <f>'total Scrap'!A991</f>
        <v>0</v>
      </c>
      <c r="B991" s="29">
        <f>'total Scrap'!D991</f>
        <v>0</v>
      </c>
      <c r="C991" s="45">
        <f>'total Scrap'!E991</f>
        <v>0</v>
      </c>
      <c r="D991" s="8">
        <f>'total Scrap'!F991</f>
        <v>0</v>
      </c>
      <c r="E991" s="26">
        <f t="shared" ca="1" si="147"/>
        <v>1457</v>
      </c>
      <c r="F991" s="26">
        <f t="shared" si="148"/>
        <v>610</v>
      </c>
      <c r="G991" s="27">
        <f t="shared" ca="1" si="149"/>
        <v>43.571428571428569</v>
      </c>
      <c r="H991" s="26">
        <f t="shared" ca="1" si="150"/>
        <v>4</v>
      </c>
      <c r="I991" s="26"/>
      <c r="J991" s="30"/>
      <c r="P991" s="57">
        <f t="shared" si="151"/>
        <v>0</v>
      </c>
      <c r="Q991" s="30">
        <f t="shared" si="152"/>
        <v>0</v>
      </c>
      <c r="T991" s="42">
        <f t="shared" si="153"/>
        <v>0</v>
      </c>
      <c r="V991" s="43">
        <f t="shared" si="154"/>
        <v>0</v>
      </c>
      <c r="W991" s="42">
        <f t="shared" si="155"/>
        <v>2</v>
      </c>
      <c r="AG991" s="63"/>
      <c r="AR991" s="63"/>
      <c r="BC991" s="63"/>
      <c r="BN991" s="63"/>
      <c r="BY991" s="63"/>
      <c r="CJ991" s="63"/>
      <c r="CU991" s="63"/>
      <c r="DF991" s="63"/>
      <c r="DQ991" s="63"/>
      <c r="EB991" s="63"/>
      <c r="EM991" s="63"/>
      <c r="EX991" s="63"/>
      <c r="FI991" s="63"/>
      <c r="FT991" s="63"/>
      <c r="GE991" s="63"/>
      <c r="GP991" s="63"/>
      <c r="HA991" s="63"/>
      <c r="HL991" s="63"/>
      <c r="HW991" s="63"/>
      <c r="IH991" s="63"/>
      <c r="IS991" s="63"/>
      <c r="JD991" s="63"/>
      <c r="JO991" s="63"/>
      <c r="JZ991" s="63"/>
      <c r="KK991" s="63"/>
      <c r="KV991" s="63"/>
      <c r="LG991" s="63"/>
      <c r="LR991" s="63"/>
      <c r="MC991" s="63"/>
      <c r="MN991" s="63"/>
      <c r="MY991" s="63"/>
      <c r="NJ991" s="63"/>
      <c r="NU991" s="63"/>
      <c r="OF991" s="63"/>
      <c r="OQ991" s="63"/>
      <c r="PB991" s="63"/>
      <c r="PM991" s="63"/>
      <c r="PX991" s="63"/>
      <c r="QI991" s="63"/>
      <c r="QT991" s="63"/>
      <c r="RE991" s="63"/>
      <c r="RP991" s="63"/>
      <c r="SA991" s="63"/>
      <c r="SL991" s="63"/>
      <c r="SW991" s="63"/>
      <c r="TH991" s="63"/>
      <c r="TS991" s="63"/>
      <c r="UD991" s="63"/>
      <c r="UO991" s="63"/>
      <c r="UZ991" s="63"/>
      <c r="VK991" s="63"/>
      <c r="VV991" s="63"/>
      <c r="WG991" s="63"/>
      <c r="WR991" s="63"/>
      <c r="XC991" s="63"/>
      <c r="XN991" s="63"/>
      <c r="XY991" s="63"/>
      <c r="YJ991" s="63"/>
      <c r="YU991" s="63"/>
      <c r="ZF991" s="63"/>
      <c r="ZQ991" s="63"/>
      <c r="AAB991" s="63"/>
      <c r="AAM991" s="63"/>
      <c r="AAX991" s="63"/>
      <c r="ABI991" s="63"/>
      <c r="ABT991" s="63"/>
      <c r="ACE991" s="63"/>
      <c r="ACP991" s="63"/>
      <c r="ADA991" s="63"/>
      <c r="ADL991" s="63"/>
      <c r="ADW991" s="63"/>
      <c r="AEH991" s="63"/>
      <c r="AES991" s="63"/>
      <c r="AFD991" s="63"/>
      <c r="AFO991" s="63"/>
      <c r="AFZ991" s="63"/>
      <c r="AGK991" s="63"/>
      <c r="AGV991" s="63"/>
      <c r="AHG991" s="63"/>
      <c r="AHR991" s="63"/>
      <c r="AIC991" s="63"/>
      <c r="AIN991" s="63"/>
      <c r="AIY991" s="63"/>
      <c r="AJJ991" s="63"/>
      <c r="AJU991" s="63"/>
      <c r="AKF991" s="63"/>
      <c r="AKQ991" s="63"/>
      <c r="ALB991" s="63"/>
      <c r="ALM991" s="63"/>
      <c r="ALX991" s="63"/>
      <c r="AMI991" s="63"/>
      <c r="AMT991" s="63"/>
      <c r="ANE991" s="63"/>
      <c r="ANP991" s="63"/>
      <c r="AOA991" s="63"/>
      <c r="AOL991" s="63"/>
      <c r="AOW991" s="63"/>
      <c r="APH991" s="63"/>
      <c r="APS991" s="63"/>
      <c r="AQD991" s="63"/>
      <c r="AQO991" s="63"/>
      <c r="AQZ991" s="63"/>
      <c r="ARK991" s="63"/>
      <c r="ARV991" s="63"/>
      <c r="ASG991" s="63"/>
      <c r="ASR991" s="63"/>
      <c r="ATC991" s="63"/>
      <c r="ATN991" s="63"/>
      <c r="ATY991" s="63"/>
      <c r="AUJ991" s="63"/>
      <c r="AUU991" s="63"/>
      <c r="AVF991" s="63"/>
      <c r="AVQ991" s="63"/>
      <c r="AWB991" s="63"/>
      <c r="AWM991" s="63"/>
      <c r="AWX991" s="63"/>
      <c r="AXI991" s="63"/>
      <c r="AXT991" s="63"/>
      <c r="AYE991" s="63"/>
      <c r="AYP991" s="63"/>
      <c r="AZA991" s="63"/>
    </row>
    <row r="992" spans="1:1023 1034:1353" ht="18.75" customHeight="1" x14ac:dyDescent="0.35">
      <c r="A992" s="24">
        <f>'total Scrap'!A992</f>
        <v>0</v>
      </c>
      <c r="B992" s="29">
        <f>'total Scrap'!D992</f>
        <v>0</v>
      </c>
      <c r="C992" s="45">
        <f>'total Scrap'!E992</f>
        <v>0</v>
      </c>
      <c r="D992" s="8">
        <f>'total Scrap'!F992</f>
        <v>0</v>
      </c>
      <c r="E992" s="26">
        <f t="shared" ca="1" si="147"/>
        <v>1457</v>
      </c>
      <c r="F992" s="26">
        <f t="shared" si="148"/>
        <v>610</v>
      </c>
      <c r="G992" s="27">
        <f t="shared" ca="1" si="149"/>
        <v>43.571428571428569</v>
      </c>
      <c r="H992" s="26">
        <f t="shared" ca="1" si="150"/>
        <v>4</v>
      </c>
      <c r="I992" s="26"/>
      <c r="J992" s="30"/>
      <c r="P992" s="57">
        <f t="shared" si="151"/>
        <v>0</v>
      </c>
      <c r="Q992" s="30">
        <f t="shared" si="152"/>
        <v>0</v>
      </c>
      <c r="T992" s="42">
        <f t="shared" si="153"/>
        <v>0</v>
      </c>
      <c r="V992" s="43">
        <f t="shared" si="154"/>
        <v>0</v>
      </c>
      <c r="W992" s="42">
        <f t="shared" si="155"/>
        <v>2</v>
      </c>
      <c r="AG992" s="63"/>
      <c r="AR992" s="63"/>
      <c r="BC992" s="63"/>
      <c r="BN992" s="63"/>
      <c r="BY992" s="63"/>
      <c r="CJ992" s="63"/>
      <c r="CU992" s="63"/>
      <c r="DF992" s="63"/>
      <c r="DQ992" s="63"/>
      <c r="EB992" s="63"/>
      <c r="EM992" s="63"/>
      <c r="EX992" s="63"/>
      <c r="FI992" s="63"/>
      <c r="FT992" s="63"/>
      <c r="GE992" s="63"/>
      <c r="GP992" s="63"/>
      <c r="HA992" s="63"/>
      <c r="HL992" s="63"/>
      <c r="HW992" s="63"/>
      <c r="IH992" s="63"/>
      <c r="IS992" s="63"/>
      <c r="JD992" s="63"/>
      <c r="JO992" s="63"/>
      <c r="JZ992" s="63"/>
      <c r="KK992" s="63"/>
      <c r="KV992" s="63"/>
      <c r="LG992" s="63"/>
      <c r="LR992" s="63"/>
      <c r="MC992" s="63"/>
      <c r="MN992" s="63"/>
      <c r="MY992" s="63"/>
      <c r="NJ992" s="63"/>
      <c r="NU992" s="63"/>
      <c r="OF992" s="63"/>
      <c r="OQ992" s="63"/>
      <c r="PB992" s="63"/>
      <c r="PM992" s="63"/>
      <c r="PX992" s="63"/>
      <c r="QI992" s="63"/>
      <c r="QT992" s="63"/>
      <c r="RE992" s="63"/>
      <c r="RP992" s="63"/>
      <c r="SA992" s="63"/>
      <c r="SL992" s="63"/>
      <c r="SW992" s="63"/>
      <c r="TH992" s="63"/>
      <c r="TS992" s="63"/>
      <c r="UD992" s="63"/>
      <c r="UO992" s="63"/>
      <c r="UZ992" s="63"/>
      <c r="VK992" s="63"/>
      <c r="VV992" s="63"/>
      <c r="WG992" s="63"/>
      <c r="WR992" s="63"/>
      <c r="XC992" s="63"/>
      <c r="XN992" s="63"/>
      <c r="XY992" s="63"/>
      <c r="YJ992" s="63"/>
      <c r="YU992" s="63"/>
      <c r="ZF992" s="63"/>
      <c r="ZQ992" s="63"/>
      <c r="AAB992" s="63"/>
      <c r="AAM992" s="63"/>
      <c r="AAX992" s="63"/>
      <c r="ABI992" s="63"/>
      <c r="ABT992" s="63"/>
      <c r="ACE992" s="63"/>
      <c r="ACP992" s="63"/>
      <c r="ADA992" s="63"/>
      <c r="ADL992" s="63"/>
      <c r="ADW992" s="63"/>
      <c r="AEH992" s="63"/>
      <c r="AES992" s="63"/>
      <c r="AFD992" s="63"/>
      <c r="AFO992" s="63"/>
      <c r="AFZ992" s="63"/>
      <c r="AGK992" s="63"/>
      <c r="AGV992" s="63"/>
      <c r="AHG992" s="63"/>
      <c r="AHR992" s="63"/>
      <c r="AIC992" s="63"/>
      <c r="AIN992" s="63"/>
      <c r="AIY992" s="63"/>
      <c r="AJJ992" s="63"/>
      <c r="AJU992" s="63"/>
      <c r="AKF992" s="63"/>
      <c r="AKQ992" s="63"/>
      <c r="ALB992" s="63"/>
      <c r="ALM992" s="63"/>
      <c r="ALX992" s="63"/>
      <c r="AMI992" s="63"/>
      <c r="AMT992" s="63"/>
      <c r="ANE992" s="63"/>
      <c r="ANP992" s="63"/>
      <c r="AOA992" s="63"/>
      <c r="AOL992" s="63"/>
      <c r="AOW992" s="63"/>
      <c r="APH992" s="63"/>
      <c r="APS992" s="63"/>
      <c r="AQD992" s="63"/>
      <c r="AQO992" s="63"/>
      <c r="AQZ992" s="63"/>
      <c r="ARK992" s="63"/>
      <c r="ARV992" s="63"/>
      <c r="ASG992" s="63"/>
      <c r="ASR992" s="63"/>
      <c r="ATC992" s="63"/>
      <c r="ATN992" s="63"/>
      <c r="ATY992" s="63"/>
      <c r="AUJ992" s="63"/>
      <c r="AUU992" s="63"/>
      <c r="AVF992" s="63"/>
      <c r="AVQ992" s="63"/>
      <c r="AWB992" s="63"/>
      <c r="AWM992" s="63"/>
      <c r="AWX992" s="63"/>
      <c r="AXI992" s="63"/>
      <c r="AXT992" s="63"/>
      <c r="AYE992" s="63"/>
      <c r="AYP992" s="63"/>
      <c r="AZA992" s="63"/>
    </row>
    <row r="993" spans="1:1665" ht="18.75" customHeight="1" x14ac:dyDescent="0.35">
      <c r="A993" s="24">
        <f>'total Scrap'!A993</f>
        <v>0</v>
      </c>
      <c r="B993" s="29">
        <f>'total Scrap'!D993</f>
        <v>0</v>
      </c>
      <c r="C993" s="45">
        <f>'total Scrap'!E993</f>
        <v>0</v>
      </c>
      <c r="D993" s="8">
        <f>'total Scrap'!F993</f>
        <v>0</v>
      </c>
      <c r="E993" s="26">
        <f t="shared" ca="1" si="147"/>
        <v>1457</v>
      </c>
      <c r="F993" s="26">
        <f t="shared" si="148"/>
        <v>610</v>
      </c>
      <c r="G993" s="27">
        <f t="shared" ca="1" si="149"/>
        <v>43.571428571428569</v>
      </c>
      <c r="H993" s="26">
        <f t="shared" ca="1" si="150"/>
        <v>4</v>
      </c>
      <c r="I993" s="26"/>
      <c r="J993" s="30"/>
      <c r="P993" s="57">
        <f t="shared" si="151"/>
        <v>0</v>
      </c>
      <c r="Q993" s="30">
        <f t="shared" si="152"/>
        <v>0</v>
      </c>
      <c r="T993" s="42">
        <f t="shared" si="153"/>
        <v>0</v>
      </c>
      <c r="V993" s="43">
        <f t="shared" si="154"/>
        <v>0</v>
      </c>
      <c r="W993" s="42">
        <f t="shared" si="155"/>
        <v>2</v>
      </c>
      <c r="AG993" s="63"/>
      <c r="AR993" s="63"/>
      <c r="BC993" s="63"/>
      <c r="BN993" s="63"/>
      <c r="BY993" s="63"/>
      <c r="CJ993" s="63"/>
      <c r="CU993" s="63"/>
      <c r="DF993" s="63"/>
      <c r="DQ993" s="63"/>
      <c r="EB993" s="63"/>
      <c r="EM993" s="63"/>
      <c r="EX993" s="63"/>
      <c r="FI993" s="63"/>
      <c r="FT993" s="63"/>
      <c r="GE993" s="63"/>
      <c r="GP993" s="63"/>
      <c r="HA993" s="63"/>
      <c r="HL993" s="63"/>
      <c r="HW993" s="63"/>
      <c r="IH993" s="63"/>
      <c r="IS993" s="63"/>
      <c r="JD993" s="63"/>
      <c r="JO993" s="63"/>
      <c r="JZ993" s="63"/>
      <c r="KK993" s="63"/>
      <c r="KV993" s="63"/>
      <c r="LG993" s="63"/>
      <c r="LR993" s="63"/>
      <c r="MC993" s="63"/>
      <c r="MN993" s="63"/>
      <c r="MY993" s="63"/>
      <c r="NJ993" s="63"/>
      <c r="NU993" s="63"/>
      <c r="OF993" s="63"/>
      <c r="OQ993" s="63"/>
      <c r="PB993" s="63"/>
      <c r="PM993" s="63"/>
      <c r="PX993" s="63"/>
      <c r="QI993" s="63"/>
      <c r="QT993" s="63"/>
      <c r="RE993" s="63"/>
      <c r="RP993" s="63"/>
      <c r="SA993" s="63"/>
      <c r="SL993" s="63"/>
      <c r="SW993" s="63"/>
      <c r="TH993" s="63"/>
      <c r="TS993" s="63"/>
      <c r="UD993" s="63"/>
      <c r="UO993" s="63"/>
      <c r="UZ993" s="63"/>
      <c r="VK993" s="63"/>
      <c r="VV993" s="63"/>
      <c r="WG993" s="63"/>
      <c r="WR993" s="63"/>
      <c r="XC993" s="63"/>
      <c r="XN993" s="63"/>
      <c r="XY993" s="63"/>
      <c r="YJ993" s="63"/>
      <c r="YU993" s="63"/>
      <c r="ZF993" s="63"/>
      <c r="ZQ993" s="63"/>
      <c r="AAB993" s="63"/>
      <c r="AAM993" s="63"/>
      <c r="AAX993" s="63"/>
      <c r="ABI993" s="63"/>
      <c r="ABT993" s="63"/>
      <c r="ACE993" s="63"/>
      <c r="ACP993" s="63"/>
      <c r="ADA993" s="63"/>
      <c r="ADL993" s="63"/>
      <c r="ADW993" s="63"/>
      <c r="AEH993" s="63"/>
      <c r="AES993" s="63"/>
      <c r="AFD993" s="63"/>
      <c r="AFO993" s="63"/>
      <c r="AFZ993" s="63"/>
      <c r="AGK993" s="63"/>
      <c r="AGV993" s="63"/>
      <c r="AHG993" s="63"/>
      <c r="AHR993" s="63"/>
      <c r="AIC993" s="63"/>
      <c r="AIN993" s="63"/>
      <c r="AIY993" s="63"/>
      <c r="AJJ993" s="63"/>
      <c r="AJU993" s="63"/>
      <c r="AKF993" s="63"/>
      <c r="AKQ993" s="63"/>
      <c r="ALB993" s="63"/>
      <c r="ALM993" s="63"/>
      <c r="ALX993" s="63"/>
      <c r="AMI993" s="63"/>
      <c r="AMT993" s="63"/>
      <c r="ANE993" s="63"/>
      <c r="ANP993" s="63"/>
      <c r="AOA993" s="63"/>
      <c r="AOL993" s="63"/>
      <c r="AOW993" s="63"/>
      <c r="APH993" s="63"/>
      <c r="APS993" s="63"/>
      <c r="AQD993" s="63"/>
      <c r="AQO993" s="63"/>
      <c r="AQZ993" s="63"/>
      <c r="ARK993" s="63"/>
      <c r="ARV993" s="63"/>
      <c r="ASG993" s="63"/>
      <c r="ASR993" s="63"/>
      <c r="ATC993" s="63"/>
      <c r="ATN993" s="63"/>
      <c r="ATY993" s="63"/>
      <c r="AUJ993" s="63"/>
      <c r="AUU993" s="63"/>
      <c r="AVF993" s="63"/>
      <c r="AVQ993" s="63"/>
      <c r="AWB993" s="63"/>
      <c r="AWM993" s="63"/>
      <c r="AWX993" s="63"/>
      <c r="AXI993" s="63"/>
      <c r="AXT993" s="63"/>
      <c r="AYE993" s="63"/>
      <c r="AYP993" s="63"/>
      <c r="AZA993" s="63"/>
    </row>
    <row r="994" spans="1:1665" ht="18.75" customHeight="1" x14ac:dyDescent="0.35">
      <c r="A994" s="24">
        <f>'total Scrap'!A994</f>
        <v>0</v>
      </c>
      <c r="B994" s="29">
        <f>'total Scrap'!D994</f>
        <v>0</v>
      </c>
      <c r="C994" s="45">
        <f>'total Scrap'!E994</f>
        <v>0</v>
      </c>
      <c r="D994" s="8">
        <f>'total Scrap'!F994</f>
        <v>0</v>
      </c>
      <c r="E994" s="26">
        <f t="shared" ca="1" si="147"/>
        <v>1457</v>
      </c>
      <c r="F994" s="26">
        <f t="shared" si="148"/>
        <v>610</v>
      </c>
      <c r="G994" s="27">
        <f t="shared" ca="1" si="149"/>
        <v>43.571428571428569</v>
      </c>
      <c r="H994" s="26">
        <f t="shared" ca="1" si="150"/>
        <v>4</v>
      </c>
      <c r="I994" s="26"/>
      <c r="J994" s="30"/>
      <c r="P994" s="57">
        <f t="shared" si="151"/>
        <v>0</v>
      </c>
      <c r="Q994" s="30">
        <f t="shared" si="152"/>
        <v>0</v>
      </c>
      <c r="T994" s="42">
        <f t="shared" si="153"/>
        <v>0</v>
      </c>
      <c r="V994" s="43">
        <f t="shared" si="154"/>
        <v>0</v>
      </c>
      <c r="W994" s="42">
        <f t="shared" si="155"/>
        <v>2</v>
      </c>
      <c r="AG994" s="63"/>
      <c r="AR994" s="63"/>
      <c r="BC994" s="63"/>
      <c r="BN994" s="63"/>
      <c r="BY994" s="63"/>
      <c r="CJ994" s="63"/>
      <c r="CU994" s="63"/>
      <c r="DF994" s="63"/>
      <c r="DQ994" s="63"/>
      <c r="EB994" s="63"/>
      <c r="EM994" s="63"/>
      <c r="EX994" s="63"/>
      <c r="FI994" s="63"/>
      <c r="FT994" s="63"/>
      <c r="GE994" s="63"/>
      <c r="GP994" s="63"/>
      <c r="HA994" s="63"/>
      <c r="HL994" s="63"/>
      <c r="HW994" s="63"/>
      <c r="IH994" s="63"/>
      <c r="IS994" s="63"/>
      <c r="JD994" s="63"/>
      <c r="JO994" s="63"/>
      <c r="JZ994" s="63"/>
      <c r="KK994" s="63"/>
      <c r="KV994" s="63"/>
      <c r="LG994" s="63"/>
      <c r="LR994" s="63"/>
      <c r="MC994" s="63"/>
      <c r="MN994" s="63"/>
      <c r="MY994" s="63"/>
      <c r="NJ994" s="63"/>
      <c r="NU994" s="63"/>
      <c r="OF994" s="63"/>
      <c r="OQ994" s="63"/>
      <c r="PB994" s="63"/>
      <c r="PM994" s="63"/>
      <c r="PX994" s="63"/>
      <c r="QI994" s="63"/>
      <c r="QT994" s="63"/>
      <c r="RE994" s="63"/>
      <c r="RP994" s="63"/>
      <c r="SA994" s="63"/>
      <c r="SL994" s="63"/>
      <c r="SW994" s="63"/>
      <c r="TH994" s="63"/>
      <c r="TS994" s="63"/>
      <c r="UD994" s="63"/>
      <c r="UO994" s="63"/>
      <c r="UZ994" s="63"/>
      <c r="VK994" s="63"/>
      <c r="VV994" s="63"/>
      <c r="WG994" s="63"/>
      <c r="WR994" s="63"/>
      <c r="XC994" s="63"/>
      <c r="XN994" s="63"/>
      <c r="XY994" s="63"/>
      <c r="YJ994" s="63"/>
      <c r="YU994" s="63"/>
      <c r="ZF994" s="63"/>
      <c r="ZQ994" s="63"/>
      <c r="AAB994" s="63"/>
      <c r="AAM994" s="63"/>
      <c r="AAX994" s="63"/>
      <c r="ABI994" s="63"/>
      <c r="ABT994" s="63"/>
      <c r="ACE994" s="63"/>
      <c r="ACP994" s="63"/>
      <c r="ADA994" s="63"/>
      <c r="ADL994" s="63"/>
      <c r="ADW994" s="63"/>
      <c r="AEH994" s="63"/>
      <c r="AES994" s="63"/>
      <c r="AFD994" s="63"/>
      <c r="AFO994" s="63"/>
      <c r="AFZ994" s="63"/>
      <c r="AGK994" s="63"/>
      <c r="AGV994" s="63"/>
      <c r="AHG994" s="63"/>
      <c r="AHR994" s="63"/>
      <c r="AIC994" s="63"/>
      <c r="AIN994" s="63"/>
      <c r="AIY994" s="63"/>
      <c r="AJJ994" s="63"/>
      <c r="AJU994" s="63"/>
      <c r="AKF994" s="63"/>
      <c r="AKQ994" s="63"/>
      <c r="ALB994" s="63"/>
      <c r="ALM994" s="63"/>
      <c r="ALX994" s="63"/>
      <c r="AMI994" s="63"/>
      <c r="AMT994" s="63"/>
      <c r="ANE994" s="63"/>
      <c r="ANP994" s="63"/>
      <c r="AOA994" s="63"/>
      <c r="AOL994" s="63"/>
      <c r="AOW994" s="63"/>
      <c r="APH994" s="63"/>
      <c r="APS994" s="63"/>
      <c r="AQD994" s="63"/>
      <c r="AQO994" s="63"/>
      <c r="AQZ994" s="63"/>
      <c r="ARK994" s="63"/>
      <c r="ARV994" s="63"/>
      <c r="ASG994" s="63"/>
      <c r="ASR994" s="63"/>
      <c r="ATC994" s="63"/>
      <c r="ATN994" s="63"/>
      <c r="ATY994" s="63"/>
      <c r="AUJ994" s="63"/>
      <c r="AUU994" s="63"/>
      <c r="AVF994" s="63"/>
      <c r="AVQ994" s="63"/>
      <c r="AWB994" s="63"/>
      <c r="AWM994" s="63"/>
      <c r="AWX994" s="63"/>
      <c r="AXI994" s="63"/>
      <c r="AXT994" s="63"/>
      <c r="AYE994" s="63"/>
      <c r="AYP994" s="63"/>
      <c r="AZA994" s="63"/>
    </row>
    <row r="995" spans="1:1665" ht="18.75" customHeight="1" x14ac:dyDescent="0.35">
      <c r="A995" s="24">
        <f>'total Scrap'!A995</f>
        <v>0</v>
      </c>
      <c r="B995" s="29">
        <f>'total Scrap'!D995</f>
        <v>0</v>
      </c>
      <c r="C995" s="45">
        <f>'total Scrap'!E995</f>
        <v>0</v>
      </c>
      <c r="D995" s="8">
        <f>'total Scrap'!F995</f>
        <v>0</v>
      </c>
      <c r="E995" s="26">
        <f t="shared" ca="1" si="147"/>
        <v>1457</v>
      </c>
      <c r="F995" s="26">
        <f t="shared" si="148"/>
        <v>610</v>
      </c>
      <c r="G995" s="27">
        <f t="shared" ca="1" si="149"/>
        <v>43.571428571428569</v>
      </c>
      <c r="H995" s="26">
        <f t="shared" ca="1" si="150"/>
        <v>4</v>
      </c>
      <c r="I995" s="26"/>
      <c r="J995" s="30"/>
      <c r="K995" s="30"/>
      <c r="P995" s="57">
        <f t="shared" si="151"/>
        <v>0</v>
      </c>
      <c r="Q995" s="30">
        <f t="shared" si="152"/>
        <v>0</v>
      </c>
      <c r="T995" s="42">
        <f t="shared" si="153"/>
        <v>0</v>
      </c>
      <c r="V995" s="43">
        <f t="shared" si="154"/>
        <v>0</v>
      </c>
      <c r="W995" s="42">
        <f t="shared" si="155"/>
        <v>2</v>
      </c>
      <c r="AG995" s="63"/>
      <c r="AR995" s="63"/>
      <c r="BC995" s="63"/>
      <c r="BN995" s="63"/>
      <c r="BY995" s="63"/>
      <c r="CJ995" s="63"/>
      <c r="CU995" s="63"/>
      <c r="DF995" s="63"/>
      <c r="DQ995" s="63"/>
      <c r="EB995" s="63"/>
      <c r="EM995" s="63"/>
      <c r="EX995" s="63"/>
      <c r="FI995" s="63"/>
      <c r="FT995" s="63"/>
      <c r="GE995" s="63"/>
      <c r="GP995" s="63"/>
      <c r="HA995" s="63"/>
      <c r="HL995" s="63"/>
      <c r="HW995" s="63"/>
      <c r="IH995" s="63"/>
      <c r="IS995" s="63"/>
      <c r="JD995" s="63"/>
      <c r="JO995" s="63"/>
      <c r="JZ995" s="63"/>
      <c r="KK995" s="63"/>
      <c r="KV995" s="63"/>
      <c r="LG995" s="63"/>
      <c r="LR995" s="63"/>
      <c r="MC995" s="63"/>
      <c r="MN995" s="63"/>
      <c r="MY995" s="63"/>
      <c r="NJ995" s="63"/>
      <c r="NU995" s="63"/>
      <c r="OF995" s="63"/>
      <c r="OQ995" s="63"/>
      <c r="PB995" s="63"/>
      <c r="PM995" s="63"/>
      <c r="PX995" s="63"/>
      <c r="QI995" s="63"/>
      <c r="QT995" s="63"/>
      <c r="RE995" s="63"/>
      <c r="RP995" s="63"/>
      <c r="SA995" s="63"/>
      <c r="SL995" s="63"/>
      <c r="SW995" s="63"/>
      <c r="TH995" s="63"/>
      <c r="TS995" s="63"/>
      <c r="UD995" s="63"/>
      <c r="UO995" s="63"/>
      <c r="UZ995" s="63"/>
      <c r="VK995" s="63"/>
      <c r="VV995" s="63"/>
      <c r="WG995" s="63"/>
      <c r="WR995" s="63"/>
      <c r="XC995" s="63"/>
      <c r="XN995" s="63"/>
      <c r="XY995" s="63"/>
      <c r="YJ995" s="63"/>
      <c r="YU995" s="63"/>
      <c r="ZF995" s="63"/>
      <c r="ZQ995" s="63"/>
      <c r="AAB995" s="63"/>
      <c r="AAM995" s="63"/>
      <c r="AAX995" s="63"/>
      <c r="ABI995" s="63"/>
      <c r="ABT995" s="63"/>
      <c r="ACE995" s="63"/>
      <c r="ACP995" s="63"/>
      <c r="ADA995" s="63"/>
      <c r="ADL995" s="63"/>
      <c r="ADW995" s="63"/>
      <c r="AEH995" s="63"/>
      <c r="AES995" s="63"/>
      <c r="AFD995" s="63"/>
      <c r="AFO995" s="63"/>
      <c r="AFZ995" s="63"/>
      <c r="AGK995" s="63"/>
      <c r="AGV995" s="63"/>
      <c r="AHG995" s="63"/>
      <c r="AHR995" s="63"/>
      <c r="AIC995" s="63"/>
      <c r="AIN995" s="63"/>
      <c r="AIY995" s="63"/>
      <c r="AJJ995" s="63"/>
      <c r="AJU995" s="63"/>
      <c r="AKF995" s="63"/>
      <c r="AKQ995" s="63"/>
      <c r="ALB995" s="63"/>
      <c r="ALM995" s="63"/>
      <c r="ALX995" s="63"/>
      <c r="AMI995" s="63"/>
      <c r="AMT995" s="63"/>
      <c r="ANE995" s="63"/>
      <c r="ANP995" s="63"/>
      <c r="AOA995" s="63"/>
      <c r="AOL995" s="63"/>
      <c r="AOW995" s="63"/>
      <c r="APH995" s="63"/>
      <c r="APS995" s="63"/>
      <c r="AQD995" s="63"/>
      <c r="AQO995" s="63"/>
      <c r="AQZ995" s="63"/>
      <c r="ARK995" s="63"/>
      <c r="ARV995" s="63"/>
      <c r="ASG995" s="63"/>
      <c r="ASR995" s="63"/>
      <c r="ATC995" s="63"/>
      <c r="ATN995" s="63"/>
      <c r="ATY995" s="63"/>
      <c r="AUJ995" s="63"/>
      <c r="AUU995" s="63"/>
      <c r="AVF995" s="63"/>
      <c r="AVQ995" s="63"/>
      <c r="AWB995" s="63"/>
      <c r="AWM995" s="63"/>
      <c r="AWX995" s="63"/>
      <c r="AXI995" s="63"/>
      <c r="AXT995" s="63"/>
      <c r="AYE995" s="63"/>
      <c r="AYP995" s="63"/>
      <c r="AZA995" s="63"/>
    </row>
    <row r="996" spans="1:1665" ht="18.75" customHeight="1" x14ac:dyDescent="0.35">
      <c r="A996" s="24">
        <f>'total Scrap'!A996</f>
        <v>0</v>
      </c>
      <c r="B996" s="29">
        <f>'total Scrap'!D996</f>
        <v>0</v>
      </c>
      <c r="C996" s="45">
        <f>'total Scrap'!E996</f>
        <v>0</v>
      </c>
      <c r="D996" s="8">
        <f>'total Scrap'!F996</f>
        <v>0</v>
      </c>
      <c r="E996" s="26">
        <f t="shared" ca="1" si="147"/>
        <v>1457</v>
      </c>
      <c r="F996" s="26">
        <f t="shared" si="148"/>
        <v>610</v>
      </c>
      <c r="G996" s="27">
        <f t="shared" ca="1" si="149"/>
        <v>43.571428571428569</v>
      </c>
      <c r="H996" s="26">
        <f t="shared" ca="1" si="150"/>
        <v>4</v>
      </c>
      <c r="I996" s="26"/>
      <c r="J996" s="30"/>
      <c r="P996" s="57">
        <f t="shared" si="151"/>
        <v>0</v>
      </c>
      <c r="Q996" s="30">
        <f t="shared" si="152"/>
        <v>0</v>
      </c>
      <c r="T996" s="42">
        <f t="shared" si="153"/>
        <v>0</v>
      </c>
      <c r="V996" s="43">
        <f t="shared" si="154"/>
        <v>0</v>
      </c>
      <c r="W996" s="42">
        <f t="shared" si="155"/>
        <v>2</v>
      </c>
      <c r="AG996" s="63"/>
      <c r="AR996" s="63"/>
      <c r="BC996" s="63"/>
      <c r="BN996" s="63"/>
      <c r="BY996" s="63"/>
      <c r="CJ996" s="63"/>
      <c r="CU996" s="63"/>
      <c r="DF996" s="63"/>
      <c r="DQ996" s="63"/>
      <c r="EB996" s="63"/>
      <c r="EM996" s="63"/>
      <c r="EX996" s="63"/>
      <c r="FI996" s="63"/>
      <c r="FT996" s="63"/>
      <c r="GE996" s="63"/>
      <c r="GP996" s="63"/>
      <c r="HA996" s="63"/>
      <c r="HL996" s="63"/>
      <c r="HW996" s="63"/>
      <c r="IH996" s="63"/>
      <c r="IS996" s="63"/>
      <c r="JD996" s="63"/>
      <c r="JO996" s="63"/>
      <c r="JZ996" s="63"/>
      <c r="KK996" s="63"/>
      <c r="KV996" s="63"/>
      <c r="LG996" s="63"/>
      <c r="LR996" s="63"/>
      <c r="MC996" s="63"/>
      <c r="MN996" s="63"/>
      <c r="MY996" s="63"/>
      <c r="NJ996" s="63"/>
      <c r="NU996" s="63"/>
      <c r="OF996" s="63"/>
      <c r="OQ996" s="63"/>
      <c r="PB996" s="63"/>
      <c r="PM996" s="63"/>
      <c r="PX996" s="63"/>
      <c r="QI996" s="63"/>
      <c r="QT996" s="63"/>
      <c r="RE996" s="63"/>
      <c r="RP996" s="63"/>
      <c r="SA996" s="63"/>
      <c r="SL996" s="63"/>
      <c r="SW996" s="63"/>
      <c r="TH996" s="63"/>
      <c r="TS996" s="63"/>
      <c r="UD996" s="63"/>
      <c r="UO996" s="63"/>
      <c r="UZ996" s="63"/>
      <c r="VK996" s="63"/>
      <c r="VV996" s="63"/>
      <c r="WG996" s="63"/>
      <c r="WR996" s="63"/>
      <c r="XC996" s="63"/>
      <c r="XN996" s="63"/>
      <c r="XY996" s="63"/>
      <c r="YJ996" s="63"/>
      <c r="YU996" s="63"/>
      <c r="ZF996" s="63"/>
      <c r="ZQ996" s="63"/>
      <c r="AAB996" s="63"/>
      <c r="AAM996" s="63"/>
      <c r="AAX996" s="63"/>
      <c r="ABI996" s="63"/>
      <c r="ABT996" s="63"/>
      <c r="ACE996" s="63"/>
      <c r="ACP996" s="63"/>
      <c r="ADA996" s="63"/>
      <c r="ADL996" s="63"/>
      <c r="ADW996" s="63"/>
      <c r="AEH996" s="63"/>
      <c r="AES996" s="63"/>
      <c r="AFD996" s="63"/>
      <c r="AFO996" s="63"/>
      <c r="AFZ996" s="63"/>
      <c r="AGK996" s="63"/>
      <c r="AGV996" s="63"/>
      <c r="AHG996" s="63"/>
      <c r="AHR996" s="63"/>
      <c r="AIC996" s="63"/>
      <c r="AIN996" s="63"/>
      <c r="AIY996" s="63"/>
      <c r="AJJ996" s="63"/>
      <c r="AJU996" s="63"/>
      <c r="AKF996" s="63"/>
      <c r="AKQ996" s="63"/>
      <c r="ALB996" s="63"/>
      <c r="ALM996" s="63"/>
      <c r="ALX996" s="63"/>
      <c r="AMI996" s="63"/>
      <c r="AMT996" s="63"/>
      <c r="ANE996" s="63"/>
      <c r="ANP996" s="63"/>
      <c r="AOA996" s="63"/>
      <c r="AOL996" s="63"/>
      <c r="AOW996" s="63"/>
      <c r="APH996" s="63"/>
      <c r="APS996" s="63"/>
      <c r="AQD996" s="63"/>
      <c r="AQO996" s="63"/>
      <c r="AQZ996" s="63"/>
      <c r="ARK996" s="63"/>
      <c r="ARV996" s="63"/>
      <c r="ASG996" s="63"/>
      <c r="ASR996" s="63"/>
      <c r="ATC996" s="63"/>
      <c r="ATN996" s="63"/>
      <c r="ATY996" s="63"/>
      <c r="AUJ996" s="63"/>
      <c r="AUU996" s="63"/>
      <c r="AVF996" s="63"/>
      <c r="AVQ996" s="63"/>
      <c r="AWB996" s="63"/>
      <c r="AWM996" s="63"/>
      <c r="AWX996" s="63"/>
      <c r="AXI996" s="63"/>
      <c r="AXT996" s="63"/>
      <c r="AYE996" s="63"/>
      <c r="AYP996" s="63"/>
      <c r="AZA996" s="63"/>
    </row>
    <row r="997" spans="1:1665" ht="18.75" customHeight="1" x14ac:dyDescent="0.35">
      <c r="A997" s="24">
        <f>'total Scrap'!A997</f>
        <v>0</v>
      </c>
      <c r="B997" s="29">
        <f>'total Scrap'!D997</f>
        <v>0</v>
      </c>
      <c r="C997" s="45">
        <f>'total Scrap'!E997</f>
        <v>0</v>
      </c>
      <c r="D997" s="8">
        <f>'total Scrap'!F997</f>
        <v>0</v>
      </c>
      <c r="E997" s="26">
        <f t="shared" ca="1" si="147"/>
        <v>1457</v>
      </c>
      <c r="F997" s="26">
        <f t="shared" si="148"/>
        <v>610</v>
      </c>
      <c r="G997" s="27">
        <f t="shared" ca="1" si="149"/>
        <v>43.571428571428569</v>
      </c>
      <c r="H997" s="26">
        <f t="shared" ca="1" si="150"/>
        <v>4</v>
      </c>
      <c r="I997" s="26"/>
      <c r="J997" s="30"/>
      <c r="P997" s="57">
        <f t="shared" si="151"/>
        <v>0</v>
      </c>
      <c r="Q997" s="30">
        <f t="shared" si="152"/>
        <v>0</v>
      </c>
      <c r="T997" s="42">
        <f t="shared" si="153"/>
        <v>0</v>
      </c>
      <c r="V997" s="43">
        <f t="shared" si="154"/>
        <v>0</v>
      </c>
      <c r="W997" s="42">
        <f t="shared" si="155"/>
        <v>2</v>
      </c>
      <c r="AG997" s="63"/>
      <c r="AR997" s="63"/>
      <c r="BC997" s="63"/>
      <c r="BN997" s="63"/>
      <c r="BY997" s="63"/>
      <c r="CJ997" s="63"/>
      <c r="CU997" s="63"/>
      <c r="DF997" s="63"/>
      <c r="DQ997" s="63"/>
      <c r="EB997" s="63"/>
      <c r="EM997" s="63"/>
      <c r="EX997" s="63"/>
      <c r="FI997" s="63"/>
      <c r="FT997" s="63"/>
      <c r="GE997" s="63"/>
      <c r="GP997" s="63"/>
      <c r="HA997" s="63"/>
      <c r="HL997" s="63"/>
      <c r="HW997" s="63"/>
      <c r="IH997" s="63"/>
      <c r="IS997" s="63"/>
      <c r="JD997" s="63"/>
      <c r="JO997" s="63"/>
      <c r="JZ997" s="63"/>
      <c r="KK997" s="63"/>
      <c r="KV997" s="63"/>
      <c r="LG997" s="63"/>
      <c r="LR997" s="63"/>
      <c r="MC997" s="63"/>
      <c r="MN997" s="63"/>
      <c r="MY997" s="63"/>
      <c r="NJ997" s="63"/>
      <c r="NU997" s="63"/>
      <c r="OF997" s="63"/>
      <c r="OQ997" s="63"/>
      <c r="PB997" s="63"/>
      <c r="PM997" s="63"/>
      <c r="PX997" s="63"/>
      <c r="QI997" s="63"/>
      <c r="QT997" s="63"/>
      <c r="RE997" s="63"/>
      <c r="RP997" s="63"/>
      <c r="SA997" s="63"/>
      <c r="SL997" s="63"/>
      <c r="SW997" s="63"/>
      <c r="TH997" s="63"/>
      <c r="TS997" s="63"/>
      <c r="UD997" s="63"/>
      <c r="UO997" s="63"/>
      <c r="UZ997" s="63"/>
      <c r="VK997" s="63"/>
      <c r="VV997" s="63"/>
      <c r="WG997" s="63"/>
      <c r="WR997" s="63"/>
      <c r="XC997" s="63"/>
      <c r="XN997" s="63"/>
      <c r="XY997" s="63"/>
      <c r="YJ997" s="63"/>
      <c r="YU997" s="63"/>
      <c r="ZF997" s="63"/>
      <c r="ZQ997" s="63"/>
      <c r="AAB997" s="63"/>
      <c r="AAM997" s="63"/>
      <c r="AAX997" s="63"/>
      <c r="ABI997" s="63"/>
      <c r="ABT997" s="63"/>
      <c r="ACE997" s="63"/>
      <c r="ACP997" s="63"/>
      <c r="ADA997" s="63"/>
      <c r="ADL997" s="63"/>
      <c r="ADW997" s="63"/>
      <c r="AEH997" s="63"/>
      <c r="AES997" s="63"/>
      <c r="AFD997" s="63"/>
      <c r="AFO997" s="63"/>
      <c r="AFZ997" s="63"/>
      <c r="AGK997" s="63"/>
      <c r="AGV997" s="63"/>
      <c r="AHG997" s="63"/>
      <c r="AHR997" s="63"/>
      <c r="AIC997" s="63"/>
      <c r="AIN997" s="63"/>
      <c r="AIY997" s="63"/>
      <c r="AJJ997" s="63"/>
      <c r="AJU997" s="63"/>
      <c r="AKF997" s="63"/>
      <c r="AKQ997" s="63"/>
      <c r="ALB997" s="63"/>
      <c r="ALM997" s="63"/>
      <c r="ALX997" s="63"/>
      <c r="AMI997" s="63"/>
      <c r="AMT997" s="63"/>
      <c r="ANE997" s="63"/>
      <c r="ANP997" s="63"/>
      <c r="AOA997" s="63"/>
      <c r="AOL997" s="63"/>
      <c r="AOW997" s="63"/>
      <c r="APH997" s="63"/>
      <c r="APS997" s="63"/>
      <c r="AQD997" s="63"/>
      <c r="AQO997" s="63"/>
      <c r="AQZ997" s="63"/>
      <c r="ARK997" s="63"/>
      <c r="ARV997" s="63"/>
      <c r="ASG997" s="63"/>
      <c r="ASR997" s="63"/>
      <c r="ATC997" s="63"/>
      <c r="ATN997" s="63"/>
      <c r="ATY997" s="63"/>
      <c r="AUJ997" s="63"/>
      <c r="AUU997" s="63"/>
      <c r="AVF997" s="63"/>
      <c r="AVQ997" s="63"/>
      <c r="AWB997" s="63"/>
      <c r="AWM997" s="63"/>
      <c r="AWX997" s="63"/>
      <c r="AXI997" s="63"/>
      <c r="AXT997" s="63"/>
      <c r="AYE997" s="63"/>
      <c r="AYP997" s="63"/>
      <c r="AZA997" s="63"/>
    </row>
    <row r="998" spans="1:1665" ht="18.75" customHeight="1" x14ac:dyDescent="0.35">
      <c r="A998" s="24">
        <f>'total Scrap'!A998</f>
        <v>0</v>
      </c>
      <c r="B998" s="29">
        <f>'total Scrap'!D998</f>
        <v>0</v>
      </c>
      <c r="C998" s="45">
        <f>'total Scrap'!E998</f>
        <v>0</v>
      </c>
      <c r="D998" s="8">
        <f>'total Scrap'!F998</f>
        <v>0</v>
      </c>
      <c r="E998" s="26">
        <f t="shared" ca="1" si="147"/>
        <v>1457</v>
      </c>
      <c r="F998" s="26">
        <f t="shared" si="148"/>
        <v>610</v>
      </c>
      <c r="G998" s="27">
        <f t="shared" ca="1" si="149"/>
        <v>43.571428571428569</v>
      </c>
      <c r="H998" s="26">
        <f t="shared" ca="1" si="150"/>
        <v>4</v>
      </c>
      <c r="I998" s="26"/>
      <c r="J998" s="30"/>
      <c r="P998" s="57">
        <f t="shared" si="151"/>
        <v>0</v>
      </c>
      <c r="Q998" s="30">
        <f t="shared" si="152"/>
        <v>0</v>
      </c>
      <c r="T998" s="42">
        <f t="shared" si="153"/>
        <v>0</v>
      </c>
      <c r="V998" s="43">
        <f t="shared" si="154"/>
        <v>0</v>
      </c>
      <c r="W998" s="42">
        <f t="shared" si="155"/>
        <v>2</v>
      </c>
      <c r="AG998" s="63"/>
      <c r="AR998" s="63"/>
      <c r="BC998" s="63"/>
      <c r="BN998" s="63"/>
      <c r="BY998" s="63"/>
      <c r="CJ998" s="63"/>
      <c r="CU998" s="63"/>
      <c r="DF998" s="63"/>
      <c r="DQ998" s="63"/>
      <c r="EB998" s="63"/>
      <c r="EM998" s="63"/>
      <c r="EX998" s="63"/>
      <c r="FI998" s="63"/>
      <c r="FT998" s="63"/>
      <c r="GE998" s="63"/>
      <c r="GP998" s="63"/>
      <c r="HA998" s="63"/>
      <c r="HL998" s="63"/>
      <c r="HW998" s="63"/>
      <c r="IH998" s="63"/>
      <c r="IS998" s="63"/>
      <c r="JD998" s="63"/>
      <c r="JO998" s="63"/>
      <c r="JZ998" s="63"/>
      <c r="KK998" s="63"/>
      <c r="KV998" s="63"/>
      <c r="LG998" s="63"/>
      <c r="LR998" s="63"/>
      <c r="MC998" s="63"/>
      <c r="MN998" s="63"/>
      <c r="MY998" s="63"/>
      <c r="NJ998" s="63"/>
      <c r="NU998" s="63"/>
      <c r="OF998" s="63"/>
      <c r="OQ998" s="63"/>
      <c r="PB998" s="63"/>
      <c r="PM998" s="63"/>
      <c r="PX998" s="63"/>
      <c r="QI998" s="63"/>
      <c r="QT998" s="63"/>
      <c r="RE998" s="63"/>
      <c r="RP998" s="63"/>
      <c r="SA998" s="63"/>
      <c r="SL998" s="63"/>
      <c r="SW998" s="63"/>
      <c r="TH998" s="63"/>
      <c r="TS998" s="63"/>
      <c r="UD998" s="63"/>
      <c r="UO998" s="63"/>
      <c r="UZ998" s="63"/>
      <c r="VK998" s="63"/>
      <c r="VV998" s="63"/>
      <c r="WG998" s="63"/>
      <c r="WR998" s="63"/>
      <c r="XC998" s="63"/>
      <c r="XN998" s="63"/>
      <c r="XY998" s="63"/>
      <c r="YJ998" s="63"/>
      <c r="YU998" s="63"/>
      <c r="ZF998" s="63"/>
      <c r="ZQ998" s="63"/>
      <c r="AAB998" s="63"/>
      <c r="AAM998" s="63"/>
      <c r="AAX998" s="63"/>
      <c r="ABI998" s="63"/>
      <c r="ABT998" s="63"/>
      <c r="ACE998" s="63"/>
      <c r="ACP998" s="63"/>
      <c r="ADA998" s="63"/>
      <c r="ADL998" s="63"/>
      <c r="ADW998" s="63"/>
      <c r="AEH998" s="63"/>
      <c r="AES998" s="63"/>
      <c r="AFD998" s="63"/>
      <c r="AFO998" s="63"/>
      <c r="AFZ998" s="63"/>
      <c r="AGK998" s="63"/>
      <c r="AGV998" s="63"/>
      <c r="AHG998" s="63"/>
      <c r="AHR998" s="63"/>
      <c r="AIC998" s="63"/>
      <c r="AIN998" s="63"/>
      <c r="AIY998" s="63"/>
      <c r="AJJ998" s="63"/>
      <c r="AJU998" s="63"/>
      <c r="AKF998" s="63"/>
      <c r="AKQ998" s="63"/>
      <c r="ALB998" s="63"/>
      <c r="ALM998" s="63"/>
      <c r="ALX998" s="63"/>
      <c r="AMI998" s="63"/>
      <c r="AMT998" s="63"/>
      <c r="ANE998" s="63"/>
      <c r="ANP998" s="63"/>
      <c r="AOA998" s="63"/>
      <c r="AOL998" s="63"/>
      <c r="AOW998" s="63"/>
      <c r="APH998" s="63"/>
      <c r="APS998" s="63"/>
      <c r="AQD998" s="63"/>
      <c r="AQO998" s="63"/>
      <c r="AQZ998" s="63"/>
      <c r="ARK998" s="63"/>
      <c r="ARV998" s="63"/>
      <c r="ASG998" s="63"/>
      <c r="ASR998" s="63"/>
      <c r="ATC998" s="63"/>
      <c r="ATN998" s="63"/>
      <c r="ATY998" s="63"/>
      <c r="AUJ998" s="63"/>
      <c r="AUU998" s="63"/>
      <c r="AVF998" s="63"/>
      <c r="AVQ998" s="63"/>
      <c r="AWB998" s="63"/>
      <c r="AWM998" s="63"/>
      <c r="AWX998" s="63"/>
      <c r="AXI998" s="63"/>
      <c r="AXT998" s="63"/>
      <c r="AYE998" s="63"/>
      <c r="AYP998" s="63"/>
      <c r="AZA998" s="63"/>
    </row>
    <row r="999" spans="1:1665" ht="18.75" customHeight="1" x14ac:dyDescent="0.35">
      <c r="A999" s="50">
        <f>'total Scrap'!A999</f>
        <v>0</v>
      </c>
      <c r="B999" s="51">
        <f>'total Scrap'!D999</f>
        <v>0</v>
      </c>
      <c r="C999" s="52">
        <f>'total Scrap'!E999</f>
        <v>0</v>
      </c>
      <c r="D999" s="53">
        <f>'total Scrap'!F999</f>
        <v>0</v>
      </c>
      <c r="E999" s="54">
        <f t="shared" ca="1" si="147"/>
        <v>1457</v>
      </c>
      <c r="F999" s="54">
        <f t="shared" si="148"/>
        <v>610</v>
      </c>
      <c r="G999" s="55">
        <f t="shared" ca="1" si="149"/>
        <v>43.571428571428569</v>
      </c>
      <c r="H999" s="54">
        <f t="shared" ca="1" si="150"/>
        <v>4</v>
      </c>
      <c r="I999" s="54"/>
      <c r="J999" s="30"/>
      <c r="P999" s="57">
        <f t="shared" si="151"/>
        <v>0</v>
      </c>
      <c r="Q999" s="30">
        <f t="shared" si="152"/>
        <v>0</v>
      </c>
      <c r="T999" s="42">
        <f t="shared" si="153"/>
        <v>0</v>
      </c>
      <c r="V999" s="43">
        <f t="shared" si="154"/>
        <v>0</v>
      </c>
      <c r="W999" s="42">
        <f t="shared" si="155"/>
        <v>2</v>
      </c>
      <c r="AG999" s="63"/>
      <c r="AR999" s="63"/>
      <c r="BC999" s="63"/>
      <c r="BN999" s="63"/>
      <c r="BY999" s="63"/>
      <c r="CJ999" s="63"/>
      <c r="CU999" s="63"/>
      <c r="DF999" s="63"/>
      <c r="DQ999" s="63"/>
      <c r="EB999" s="63"/>
      <c r="EM999" s="63"/>
      <c r="EX999" s="63"/>
      <c r="FI999" s="63"/>
      <c r="FT999" s="63"/>
      <c r="GE999" s="63"/>
      <c r="GP999" s="63"/>
      <c r="HA999" s="63"/>
      <c r="HL999" s="63"/>
      <c r="HW999" s="63"/>
      <c r="IH999" s="63"/>
      <c r="IS999" s="63"/>
      <c r="JD999" s="63"/>
      <c r="JO999" s="63"/>
      <c r="JZ999" s="63"/>
      <c r="KK999" s="63"/>
      <c r="KV999" s="63"/>
      <c r="LG999" s="63"/>
      <c r="LR999" s="63"/>
      <c r="MC999" s="63"/>
      <c r="MN999" s="63"/>
      <c r="MY999" s="63"/>
      <c r="NJ999" s="63"/>
      <c r="NU999" s="63"/>
      <c r="OF999" s="63"/>
      <c r="OQ999" s="63"/>
      <c r="PB999" s="63"/>
      <c r="PM999" s="63"/>
      <c r="PX999" s="63"/>
      <c r="QI999" s="63"/>
      <c r="QT999" s="63"/>
      <c r="RE999" s="63"/>
      <c r="RP999" s="63"/>
      <c r="SA999" s="63"/>
      <c r="SL999" s="63"/>
      <c r="SW999" s="63"/>
      <c r="TH999" s="63"/>
      <c r="TS999" s="63"/>
      <c r="UD999" s="63"/>
      <c r="UO999" s="63"/>
      <c r="UZ999" s="63"/>
      <c r="VK999" s="63"/>
      <c r="VV999" s="63"/>
      <c r="WG999" s="63"/>
      <c r="WR999" s="63"/>
      <c r="XC999" s="63"/>
      <c r="XN999" s="63"/>
      <c r="XY999" s="63"/>
      <c r="YJ999" s="63"/>
      <c r="YU999" s="63"/>
      <c r="ZF999" s="63"/>
      <c r="ZQ999" s="63"/>
      <c r="AAB999" s="63"/>
      <c r="AAM999" s="63"/>
      <c r="AAX999" s="63"/>
      <c r="ABI999" s="63"/>
      <c r="ABT999" s="63"/>
      <c r="ACE999" s="63"/>
      <c r="ACP999" s="63"/>
      <c r="ADA999" s="63"/>
      <c r="ADL999" s="63"/>
      <c r="ADW999" s="63"/>
      <c r="AEH999" s="63"/>
      <c r="AES999" s="63"/>
      <c r="AFD999" s="63"/>
      <c r="AFO999" s="63"/>
      <c r="AFZ999" s="63"/>
      <c r="AGK999" s="63"/>
      <c r="AGV999" s="63"/>
      <c r="AHG999" s="63"/>
      <c r="AHR999" s="63"/>
      <c r="AIC999" s="63"/>
      <c r="AIN999" s="63"/>
      <c r="AIY999" s="63"/>
      <c r="AJJ999" s="63"/>
      <c r="AJU999" s="63"/>
      <c r="AKF999" s="63"/>
      <c r="AKQ999" s="63"/>
      <c r="ALB999" s="63"/>
      <c r="ALM999" s="63"/>
      <c r="ALX999" s="63"/>
      <c r="AMI999" s="63"/>
      <c r="AMT999" s="63"/>
      <c r="ANE999" s="63"/>
      <c r="ANP999" s="63"/>
      <c r="AOA999" s="63"/>
      <c r="AOL999" s="63"/>
      <c r="AOW999" s="63"/>
      <c r="APH999" s="63"/>
      <c r="APS999" s="63"/>
      <c r="AQD999" s="63"/>
      <c r="AQO999" s="63"/>
      <c r="AQZ999" s="63"/>
      <c r="ARK999" s="63"/>
      <c r="ARV999" s="63"/>
      <c r="ASG999" s="63"/>
      <c r="ASR999" s="63"/>
      <c r="ATC999" s="63"/>
      <c r="ATN999" s="63"/>
      <c r="ATY999" s="63"/>
      <c r="AUJ999" s="63"/>
      <c r="AUU999" s="63"/>
      <c r="AVF999" s="63"/>
      <c r="AVQ999" s="63"/>
      <c r="AWB999" s="63"/>
      <c r="AWM999" s="63"/>
      <c r="AWX999" s="63"/>
      <c r="AXI999" s="63"/>
      <c r="AXT999" s="63"/>
      <c r="AYE999" s="63"/>
      <c r="AYP999" s="63"/>
      <c r="AZA999" s="63"/>
    </row>
    <row r="1000" spans="1:1665" s="30" customFormat="1" ht="18.75" customHeight="1" x14ac:dyDescent="0.35">
      <c r="A1000" s="24">
        <f>'total Scrap'!A1000</f>
        <v>0</v>
      </c>
      <c r="B1000" s="49">
        <f>'total Scrap'!D1000</f>
        <v>0</v>
      </c>
      <c r="C1000" s="45">
        <f>'total Scrap'!E1000</f>
        <v>0</v>
      </c>
      <c r="D1000" s="8">
        <f>'total Scrap'!F1000</f>
        <v>0</v>
      </c>
      <c r="E1000" s="26">
        <f t="shared" ca="1" si="147"/>
        <v>1457</v>
      </c>
      <c r="F1000" s="26">
        <f t="shared" si="148"/>
        <v>610</v>
      </c>
      <c r="G1000" s="27">
        <f t="shared" ca="1" si="149"/>
        <v>43.571428571428569</v>
      </c>
      <c r="H1000" s="26">
        <f t="shared" ca="1" si="150"/>
        <v>4</v>
      </c>
      <c r="I1000" s="26"/>
      <c r="P1000" s="57">
        <f t="shared" si="151"/>
        <v>0</v>
      </c>
      <c r="Q1000" s="30">
        <f t="shared" si="152"/>
        <v>0</v>
      </c>
      <c r="R1000" s="58"/>
      <c r="S1000" s="41"/>
      <c r="T1000" s="42">
        <f t="shared" si="153"/>
        <v>0</v>
      </c>
      <c r="U1000" s="42"/>
      <c r="V1000" s="43">
        <f t="shared" si="154"/>
        <v>0</v>
      </c>
      <c r="W1000" s="42">
        <f t="shared" si="155"/>
        <v>2</v>
      </c>
      <c r="X1000" s="42"/>
      <c r="Y1000" s="42"/>
      <c r="Z1000" s="42"/>
      <c r="AA1000" s="42"/>
      <c r="AB1000" s="42"/>
      <c r="AC1000" s="66"/>
      <c r="AD1000" s="48"/>
      <c r="AE1000" s="48"/>
      <c r="AF1000" s="48"/>
      <c r="AG1000" s="63"/>
      <c r="AH1000" s="48"/>
      <c r="AI1000" s="48"/>
      <c r="AJ1000" s="48"/>
      <c r="AK1000" s="48"/>
      <c r="AL1000" s="48"/>
      <c r="AM1000" s="48"/>
      <c r="AN1000" s="66"/>
      <c r="AO1000" s="48"/>
      <c r="AP1000" s="48"/>
      <c r="AQ1000" s="48"/>
      <c r="AR1000" s="63"/>
      <c r="AS1000" s="48"/>
      <c r="AT1000" s="48"/>
      <c r="AU1000" s="48"/>
      <c r="AV1000" s="48"/>
      <c r="AW1000" s="48"/>
      <c r="AX1000" s="48"/>
      <c r="AY1000" s="66"/>
      <c r="AZ1000" s="48"/>
      <c r="BA1000" s="48"/>
      <c r="BB1000" s="48"/>
      <c r="BC1000" s="63"/>
      <c r="BD1000" s="48"/>
      <c r="BE1000" s="48"/>
      <c r="BF1000" s="48"/>
      <c r="BG1000" s="48"/>
      <c r="BH1000" s="48"/>
      <c r="BI1000" s="48"/>
      <c r="BJ1000" s="66"/>
      <c r="BK1000" s="48"/>
      <c r="BL1000" s="48"/>
      <c r="BM1000" s="48"/>
      <c r="BN1000" s="63"/>
      <c r="BO1000" s="48"/>
      <c r="BP1000" s="48"/>
      <c r="BQ1000" s="48"/>
      <c r="BR1000" s="48"/>
      <c r="BS1000" s="48"/>
      <c r="BT1000" s="48"/>
      <c r="BU1000" s="66"/>
      <c r="BV1000" s="48"/>
      <c r="BW1000" s="48"/>
      <c r="BX1000" s="48"/>
      <c r="BY1000" s="63"/>
      <c r="BZ1000" s="48"/>
      <c r="CA1000" s="48"/>
      <c r="CB1000" s="48"/>
      <c r="CC1000" s="48"/>
      <c r="CD1000" s="48"/>
      <c r="CE1000" s="48"/>
      <c r="CF1000" s="66"/>
      <c r="CG1000" s="48"/>
      <c r="CH1000" s="48"/>
      <c r="CI1000" s="48"/>
      <c r="CJ1000" s="63"/>
      <c r="CK1000" s="48"/>
      <c r="CL1000" s="48"/>
      <c r="CM1000" s="48"/>
      <c r="CN1000" s="48"/>
      <c r="CO1000" s="48"/>
      <c r="CP1000" s="48"/>
      <c r="CQ1000" s="66"/>
      <c r="CR1000" s="48"/>
      <c r="CS1000" s="48"/>
      <c r="CT1000" s="48"/>
      <c r="CU1000" s="63"/>
      <c r="CV1000" s="48"/>
      <c r="CW1000" s="48"/>
      <c r="CX1000" s="48"/>
      <c r="CY1000" s="48"/>
      <c r="CZ1000" s="48"/>
      <c r="DA1000" s="48"/>
      <c r="DB1000" s="66"/>
      <c r="DC1000" s="48"/>
      <c r="DD1000" s="48"/>
      <c r="DE1000" s="48"/>
      <c r="DF1000" s="63"/>
      <c r="DG1000" s="48"/>
      <c r="DH1000" s="48"/>
      <c r="DI1000" s="48"/>
      <c r="DJ1000" s="48"/>
      <c r="DK1000" s="48"/>
      <c r="DL1000" s="48"/>
      <c r="DM1000" s="66"/>
      <c r="DN1000" s="48"/>
      <c r="DO1000" s="48"/>
      <c r="DP1000" s="48"/>
      <c r="DQ1000" s="63"/>
      <c r="DR1000" s="48"/>
      <c r="DS1000" s="48"/>
      <c r="DT1000" s="48"/>
      <c r="DU1000" s="48"/>
      <c r="DV1000" s="48"/>
      <c r="DW1000" s="48"/>
      <c r="DX1000" s="66"/>
      <c r="DY1000" s="48"/>
      <c r="DZ1000" s="48"/>
      <c r="EA1000" s="48"/>
      <c r="EB1000" s="63"/>
      <c r="EC1000" s="48"/>
      <c r="ED1000" s="48"/>
      <c r="EE1000" s="48"/>
      <c r="EF1000" s="48"/>
      <c r="EG1000" s="48"/>
      <c r="EH1000" s="48"/>
      <c r="EI1000" s="66"/>
      <c r="EJ1000" s="48"/>
      <c r="EK1000" s="48"/>
      <c r="EL1000" s="48"/>
      <c r="EM1000" s="63"/>
      <c r="EN1000" s="48"/>
      <c r="EO1000" s="48"/>
      <c r="EP1000" s="48"/>
      <c r="EQ1000" s="48"/>
      <c r="ER1000" s="48"/>
      <c r="ES1000" s="48"/>
      <c r="ET1000" s="66"/>
      <c r="EU1000" s="48"/>
      <c r="EV1000" s="48"/>
      <c r="EW1000" s="48"/>
      <c r="EX1000" s="63"/>
      <c r="EY1000" s="48"/>
      <c r="EZ1000" s="48"/>
      <c r="FA1000" s="48"/>
      <c r="FB1000" s="48"/>
      <c r="FC1000" s="48"/>
      <c r="FD1000" s="48"/>
      <c r="FE1000" s="66"/>
      <c r="FF1000" s="48"/>
      <c r="FG1000" s="48"/>
      <c r="FH1000" s="48"/>
      <c r="FI1000" s="63"/>
      <c r="FJ1000" s="48"/>
      <c r="FK1000" s="48"/>
      <c r="FL1000" s="48"/>
      <c r="FM1000" s="48"/>
      <c r="FN1000" s="48"/>
      <c r="FO1000" s="48"/>
      <c r="FP1000" s="66"/>
      <c r="FQ1000" s="48"/>
      <c r="FR1000" s="48"/>
      <c r="FS1000" s="48"/>
      <c r="FT1000" s="63"/>
      <c r="FU1000" s="48"/>
      <c r="FV1000" s="48"/>
      <c r="FW1000" s="48"/>
      <c r="FX1000" s="48"/>
      <c r="FY1000" s="48"/>
      <c r="FZ1000" s="48"/>
      <c r="GA1000" s="66"/>
      <c r="GB1000" s="48"/>
      <c r="GC1000" s="48"/>
      <c r="GD1000" s="48"/>
      <c r="GE1000" s="63"/>
      <c r="GF1000" s="48"/>
      <c r="GG1000" s="48"/>
      <c r="GH1000" s="48"/>
      <c r="GI1000" s="48"/>
      <c r="GJ1000" s="48"/>
      <c r="GK1000" s="48"/>
      <c r="GL1000" s="66"/>
      <c r="GM1000" s="48"/>
      <c r="GN1000" s="48"/>
      <c r="GO1000" s="48"/>
      <c r="GP1000" s="63"/>
      <c r="GQ1000" s="48"/>
      <c r="GR1000" s="48"/>
      <c r="GS1000" s="48"/>
      <c r="GT1000" s="48"/>
      <c r="GU1000" s="48"/>
      <c r="GV1000" s="48"/>
      <c r="GW1000" s="66"/>
      <c r="GX1000" s="48"/>
      <c r="GY1000" s="48"/>
      <c r="GZ1000" s="48"/>
      <c r="HA1000" s="63"/>
      <c r="HB1000" s="48"/>
      <c r="HC1000" s="48"/>
      <c r="HD1000" s="48"/>
      <c r="HE1000" s="48"/>
      <c r="HF1000" s="48"/>
      <c r="HG1000" s="48"/>
      <c r="HH1000" s="66"/>
      <c r="HI1000" s="48"/>
      <c r="HJ1000" s="48"/>
      <c r="HK1000" s="48"/>
      <c r="HL1000" s="63"/>
      <c r="HM1000" s="48"/>
      <c r="HN1000" s="48"/>
      <c r="HO1000" s="48"/>
      <c r="HP1000" s="48"/>
      <c r="HQ1000" s="48"/>
      <c r="HR1000" s="48"/>
      <c r="HS1000" s="66"/>
      <c r="HT1000" s="48"/>
      <c r="HU1000" s="48"/>
      <c r="HV1000" s="48"/>
      <c r="HW1000" s="63"/>
      <c r="HX1000" s="48"/>
      <c r="HY1000" s="48"/>
      <c r="HZ1000" s="48"/>
      <c r="IA1000" s="48"/>
      <c r="IB1000" s="48"/>
      <c r="IC1000" s="48"/>
      <c r="ID1000" s="66"/>
      <c r="IE1000" s="48"/>
      <c r="IF1000" s="48"/>
      <c r="IG1000" s="48"/>
      <c r="IH1000" s="63"/>
      <c r="II1000" s="48"/>
      <c r="IJ1000" s="48"/>
      <c r="IK1000" s="48"/>
      <c r="IL1000" s="48"/>
      <c r="IM1000" s="48"/>
      <c r="IN1000" s="48"/>
      <c r="IO1000" s="66"/>
      <c r="IP1000" s="48"/>
      <c r="IQ1000" s="48"/>
      <c r="IR1000" s="48"/>
      <c r="IS1000" s="63"/>
      <c r="IT1000" s="48"/>
      <c r="IU1000" s="48"/>
      <c r="IV1000" s="48"/>
      <c r="IW1000" s="48"/>
      <c r="IX1000" s="48"/>
      <c r="IY1000" s="48"/>
      <c r="IZ1000" s="66"/>
      <c r="JA1000" s="48"/>
      <c r="JB1000" s="48"/>
      <c r="JC1000" s="48"/>
      <c r="JD1000" s="63"/>
      <c r="JE1000" s="48"/>
      <c r="JF1000" s="48"/>
      <c r="JG1000" s="48"/>
      <c r="JH1000" s="48"/>
      <c r="JI1000" s="48"/>
      <c r="JJ1000" s="48"/>
      <c r="JK1000" s="66"/>
      <c r="JL1000" s="48"/>
      <c r="JM1000" s="48"/>
      <c r="JN1000" s="48"/>
      <c r="JO1000" s="63"/>
      <c r="JP1000" s="48"/>
      <c r="JQ1000" s="48"/>
      <c r="JR1000" s="48"/>
      <c r="JS1000" s="48"/>
      <c r="JT1000" s="48"/>
      <c r="JU1000" s="48"/>
      <c r="JV1000" s="66"/>
      <c r="JW1000" s="48"/>
      <c r="JX1000" s="48"/>
      <c r="JY1000" s="48"/>
      <c r="JZ1000" s="63"/>
      <c r="KA1000" s="48"/>
      <c r="KB1000" s="48"/>
      <c r="KC1000" s="48"/>
      <c r="KD1000" s="48"/>
      <c r="KE1000" s="48"/>
      <c r="KF1000" s="48"/>
      <c r="KG1000" s="66"/>
      <c r="KH1000" s="48"/>
      <c r="KI1000" s="48"/>
      <c r="KJ1000" s="48"/>
      <c r="KK1000" s="63"/>
      <c r="KL1000" s="48"/>
      <c r="KM1000" s="48"/>
      <c r="KN1000" s="48"/>
      <c r="KO1000" s="48"/>
      <c r="KP1000" s="48"/>
      <c r="KQ1000" s="48"/>
      <c r="KR1000" s="66"/>
      <c r="KS1000" s="48"/>
      <c r="KT1000" s="48"/>
      <c r="KU1000" s="48"/>
      <c r="KV1000" s="63"/>
      <c r="KW1000" s="48"/>
      <c r="KX1000" s="48"/>
      <c r="KY1000" s="48"/>
      <c r="KZ1000" s="48"/>
      <c r="LA1000" s="48"/>
      <c r="LB1000" s="48"/>
      <c r="LC1000" s="66"/>
      <c r="LD1000" s="48"/>
      <c r="LE1000" s="48"/>
      <c r="LF1000" s="48"/>
      <c r="LG1000" s="63"/>
      <c r="LH1000" s="48"/>
      <c r="LI1000" s="48"/>
      <c r="LJ1000" s="48"/>
      <c r="LK1000" s="48"/>
      <c r="LL1000" s="48"/>
      <c r="LM1000" s="48"/>
      <c r="LN1000" s="66"/>
      <c r="LO1000" s="48"/>
      <c r="LP1000" s="48"/>
      <c r="LQ1000" s="48"/>
      <c r="LR1000" s="63"/>
      <c r="LS1000" s="48"/>
      <c r="LT1000" s="48"/>
      <c r="LU1000" s="48"/>
      <c r="LV1000" s="48"/>
      <c r="LW1000" s="48"/>
      <c r="LX1000" s="48"/>
      <c r="LY1000" s="66"/>
      <c r="LZ1000" s="48"/>
      <c r="MA1000" s="48"/>
      <c r="MB1000" s="48"/>
      <c r="MC1000" s="63"/>
      <c r="MD1000" s="48"/>
      <c r="ME1000" s="48"/>
      <c r="MF1000" s="48"/>
      <c r="MG1000" s="48"/>
      <c r="MH1000" s="48"/>
      <c r="MI1000" s="48"/>
      <c r="MJ1000" s="66"/>
      <c r="MK1000" s="48"/>
      <c r="ML1000" s="48"/>
      <c r="MM1000" s="48"/>
      <c r="MN1000" s="63"/>
      <c r="MO1000" s="48"/>
      <c r="MP1000" s="48"/>
      <c r="MQ1000" s="48"/>
      <c r="MR1000" s="48"/>
      <c r="MS1000" s="48"/>
      <c r="MT1000" s="48"/>
      <c r="MU1000" s="66"/>
      <c r="MV1000" s="48"/>
      <c r="MW1000" s="48"/>
      <c r="MX1000" s="48"/>
      <c r="MY1000" s="63"/>
      <c r="MZ1000" s="48"/>
      <c r="NA1000" s="48"/>
      <c r="NB1000" s="48"/>
      <c r="NC1000" s="48"/>
      <c r="ND1000" s="48"/>
      <c r="NE1000" s="48"/>
      <c r="NF1000" s="66"/>
      <c r="NG1000" s="48"/>
      <c r="NH1000" s="48"/>
      <c r="NI1000" s="48"/>
      <c r="NJ1000" s="63"/>
      <c r="NK1000" s="48"/>
      <c r="NL1000" s="48"/>
      <c r="NM1000" s="48"/>
      <c r="NN1000" s="48"/>
      <c r="NO1000" s="48"/>
      <c r="NP1000" s="48"/>
      <c r="NQ1000" s="66"/>
      <c r="NR1000" s="48"/>
      <c r="NS1000" s="48"/>
      <c r="NT1000" s="48"/>
      <c r="NU1000" s="63"/>
      <c r="NV1000" s="48"/>
      <c r="NW1000" s="48"/>
      <c r="NX1000" s="48"/>
      <c r="NY1000" s="48"/>
      <c r="NZ1000" s="48"/>
      <c r="OA1000" s="48"/>
      <c r="OB1000" s="66"/>
      <c r="OC1000" s="48"/>
      <c r="OD1000" s="48"/>
      <c r="OE1000" s="48"/>
      <c r="OF1000" s="63"/>
      <c r="OG1000" s="48"/>
      <c r="OH1000" s="48"/>
      <c r="OI1000" s="48"/>
      <c r="OJ1000" s="48"/>
      <c r="OK1000" s="48"/>
      <c r="OL1000" s="48"/>
      <c r="OM1000" s="66"/>
      <c r="ON1000" s="48"/>
      <c r="OO1000" s="48"/>
      <c r="OP1000" s="48"/>
      <c r="OQ1000" s="63"/>
      <c r="OR1000" s="48"/>
      <c r="OS1000" s="48"/>
      <c r="OT1000" s="48"/>
      <c r="OU1000" s="48"/>
      <c r="OV1000" s="48"/>
      <c r="OW1000" s="48"/>
      <c r="OX1000" s="66"/>
      <c r="OY1000" s="48"/>
      <c r="OZ1000" s="48"/>
      <c r="PA1000" s="48"/>
      <c r="PB1000" s="63"/>
      <c r="PC1000" s="48"/>
      <c r="PD1000" s="48"/>
      <c r="PE1000" s="48"/>
      <c r="PF1000" s="48"/>
      <c r="PG1000" s="48"/>
      <c r="PH1000" s="48"/>
      <c r="PI1000" s="66"/>
      <c r="PJ1000" s="48"/>
      <c r="PK1000" s="48"/>
      <c r="PL1000" s="48"/>
      <c r="PM1000" s="63"/>
      <c r="PN1000" s="48"/>
      <c r="PO1000" s="48"/>
      <c r="PP1000" s="48"/>
      <c r="PQ1000" s="48"/>
      <c r="PR1000" s="48"/>
      <c r="PS1000" s="48"/>
      <c r="PT1000" s="66"/>
      <c r="PU1000" s="48"/>
      <c r="PV1000" s="48"/>
      <c r="PW1000" s="48"/>
      <c r="PX1000" s="63"/>
      <c r="PY1000" s="48"/>
      <c r="PZ1000" s="48"/>
      <c r="QA1000" s="48"/>
      <c r="QB1000" s="48"/>
      <c r="QC1000" s="48"/>
      <c r="QD1000" s="48"/>
      <c r="QE1000" s="66"/>
      <c r="QF1000" s="48"/>
      <c r="QG1000" s="48"/>
      <c r="QH1000" s="48"/>
      <c r="QI1000" s="63"/>
      <c r="QJ1000" s="48"/>
      <c r="QK1000" s="48"/>
      <c r="QL1000" s="48"/>
      <c r="QM1000" s="48"/>
      <c r="QN1000" s="48"/>
      <c r="QO1000" s="48"/>
      <c r="QP1000" s="66"/>
      <c r="QQ1000" s="48"/>
      <c r="QR1000" s="48"/>
      <c r="QS1000" s="48"/>
      <c r="QT1000" s="63"/>
      <c r="QU1000" s="48"/>
      <c r="QV1000" s="48"/>
      <c r="QW1000" s="48"/>
      <c r="QX1000" s="48"/>
      <c r="QY1000" s="48"/>
      <c r="QZ1000" s="48"/>
      <c r="RA1000" s="66"/>
      <c r="RB1000" s="48"/>
      <c r="RC1000" s="48"/>
      <c r="RD1000" s="48"/>
      <c r="RE1000" s="63"/>
      <c r="RF1000" s="48"/>
      <c r="RG1000" s="48"/>
      <c r="RH1000" s="48"/>
      <c r="RI1000" s="48"/>
      <c r="RJ1000" s="48"/>
      <c r="RK1000" s="48"/>
      <c r="RL1000" s="48"/>
      <c r="RM1000" s="48"/>
      <c r="RN1000" s="48"/>
      <c r="RO1000" s="48"/>
      <c r="RP1000" s="63"/>
      <c r="RQ1000" s="48"/>
      <c r="RR1000" s="48"/>
      <c r="RS1000" s="48"/>
      <c r="RT1000" s="48"/>
      <c r="RU1000" s="48"/>
      <c r="RV1000" s="48"/>
      <c r="RW1000" s="48"/>
      <c r="RX1000" s="48"/>
      <c r="RY1000" s="48"/>
      <c r="RZ1000" s="48"/>
      <c r="SA1000" s="63"/>
      <c r="SB1000" s="48"/>
      <c r="SC1000" s="48"/>
      <c r="SD1000" s="48"/>
      <c r="SE1000" s="48"/>
      <c r="SF1000" s="48"/>
      <c r="SG1000" s="48"/>
      <c r="SH1000" s="48"/>
      <c r="SI1000" s="48"/>
      <c r="SJ1000" s="48"/>
      <c r="SK1000" s="48"/>
      <c r="SL1000" s="63"/>
      <c r="SM1000" s="48"/>
      <c r="SN1000" s="48"/>
      <c r="SO1000" s="48"/>
      <c r="SP1000" s="48"/>
      <c r="SQ1000" s="48"/>
      <c r="SR1000" s="48"/>
      <c r="SS1000" s="48"/>
      <c r="ST1000" s="48"/>
      <c r="SU1000" s="48"/>
      <c r="SV1000" s="48"/>
      <c r="SW1000" s="63"/>
      <c r="SX1000" s="48"/>
      <c r="SY1000" s="48"/>
      <c r="SZ1000" s="48"/>
      <c r="TA1000" s="48"/>
      <c r="TB1000" s="48"/>
      <c r="TC1000" s="48"/>
      <c r="TD1000" s="48"/>
      <c r="TE1000" s="48"/>
      <c r="TF1000" s="48"/>
      <c r="TG1000" s="48"/>
      <c r="TH1000" s="63"/>
      <c r="TI1000" s="48"/>
      <c r="TJ1000" s="48"/>
      <c r="TK1000" s="48"/>
      <c r="TL1000" s="48"/>
      <c r="TM1000" s="48"/>
      <c r="TN1000" s="48"/>
      <c r="TO1000" s="48"/>
      <c r="TP1000" s="48"/>
      <c r="TQ1000" s="48"/>
      <c r="TR1000" s="48"/>
      <c r="TS1000" s="63"/>
      <c r="TT1000" s="48"/>
      <c r="TU1000" s="48"/>
      <c r="TV1000" s="48"/>
      <c r="TW1000" s="48"/>
      <c r="TX1000" s="48"/>
      <c r="TY1000" s="48"/>
      <c r="TZ1000" s="48"/>
      <c r="UA1000" s="48"/>
      <c r="UB1000" s="48"/>
      <c r="UC1000" s="48"/>
      <c r="UD1000" s="63"/>
      <c r="UE1000" s="48"/>
      <c r="UF1000" s="48"/>
      <c r="UG1000" s="48"/>
      <c r="UH1000" s="48"/>
      <c r="UI1000" s="48"/>
      <c r="UJ1000" s="48"/>
      <c r="UK1000" s="48"/>
      <c r="UL1000" s="48"/>
      <c r="UM1000" s="48"/>
      <c r="UN1000" s="48"/>
      <c r="UO1000" s="63"/>
      <c r="UP1000" s="48"/>
      <c r="UQ1000" s="48"/>
      <c r="UR1000" s="48"/>
      <c r="US1000" s="48"/>
      <c r="UT1000" s="48"/>
      <c r="UU1000" s="48"/>
      <c r="UV1000" s="48"/>
      <c r="UW1000" s="48"/>
      <c r="UX1000" s="48"/>
      <c r="UY1000" s="48"/>
      <c r="UZ1000" s="63"/>
      <c r="VA1000" s="48"/>
      <c r="VB1000" s="48"/>
      <c r="VC1000" s="48"/>
      <c r="VD1000" s="48"/>
      <c r="VE1000" s="48"/>
      <c r="VF1000" s="48"/>
      <c r="VG1000" s="48"/>
      <c r="VH1000" s="48"/>
      <c r="VI1000" s="48"/>
      <c r="VJ1000" s="48"/>
      <c r="VK1000" s="63"/>
      <c r="VL1000" s="48"/>
      <c r="VM1000" s="48"/>
      <c r="VN1000" s="48"/>
      <c r="VO1000" s="48"/>
      <c r="VP1000" s="48"/>
      <c r="VQ1000" s="48"/>
      <c r="VR1000" s="48"/>
      <c r="VS1000" s="48"/>
      <c r="VT1000" s="48"/>
      <c r="VU1000" s="48"/>
      <c r="VV1000" s="63"/>
      <c r="VW1000" s="48"/>
      <c r="VX1000" s="48"/>
      <c r="VY1000" s="48"/>
      <c r="VZ1000" s="48"/>
      <c r="WA1000" s="48"/>
      <c r="WB1000" s="48"/>
      <c r="WC1000" s="48"/>
      <c r="WD1000" s="48"/>
      <c r="WE1000" s="48"/>
      <c r="WF1000" s="48"/>
      <c r="WG1000" s="63"/>
      <c r="WH1000" s="48"/>
      <c r="WI1000" s="48"/>
      <c r="WJ1000" s="48"/>
      <c r="WK1000" s="48"/>
      <c r="WL1000" s="48"/>
      <c r="WM1000" s="48"/>
      <c r="WN1000" s="48"/>
      <c r="WO1000" s="48"/>
      <c r="WP1000" s="48"/>
      <c r="WQ1000" s="48"/>
      <c r="WR1000" s="63"/>
      <c r="WS1000" s="48"/>
      <c r="WT1000" s="48"/>
      <c r="WU1000" s="48"/>
      <c r="WV1000" s="48"/>
      <c r="WW1000" s="48"/>
      <c r="WX1000" s="48"/>
      <c r="WY1000" s="48"/>
      <c r="WZ1000" s="48"/>
      <c r="XA1000" s="48"/>
      <c r="XB1000" s="48"/>
      <c r="XC1000" s="63"/>
      <c r="XD1000" s="48"/>
      <c r="XE1000" s="48"/>
      <c r="XF1000" s="48"/>
      <c r="XG1000" s="48"/>
      <c r="XH1000" s="48"/>
      <c r="XI1000" s="48"/>
      <c r="XJ1000" s="48"/>
      <c r="XK1000" s="48"/>
      <c r="XL1000" s="48"/>
      <c r="XM1000" s="48"/>
      <c r="XN1000" s="63"/>
      <c r="XO1000" s="48"/>
      <c r="XP1000" s="48"/>
      <c r="XQ1000" s="48"/>
      <c r="XR1000" s="48"/>
      <c r="XS1000" s="48"/>
      <c r="XT1000" s="48"/>
      <c r="XU1000" s="48"/>
      <c r="XV1000" s="48"/>
      <c r="XW1000" s="48"/>
      <c r="XX1000" s="48"/>
      <c r="XY1000" s="63"/>
      <c r="XZ1000" s="48"/>
      <c r="YA1000" s="48"/>
      <c r="YB1000" s="48"/>
      <c r="YC1000" s="48"/>
      <c r="YD1000" s="48"/>
      <c r="YE1000" s="48"/>
      <c r="YF1000" s="48"/>
      <c r="YG1000" s="48"/>
      <c r="YH1000" s="48"/>
      <c r="YI1000" s="48"/>
      <c r="YJ1000" s="63"/>
      <c r="YK1000" s="48"/>
      <c r="YL1000" s="48"/>
      <c r="YM1000" s="48"/>
      <c r="YN1000" s="48"/>
      <c r="YO1000" s="48"/>
      <c r="YP1000" s="48"/>
      <c r="YQ1000" s="48"/>
      <c r="YR1000" s="48"/>
      <c r="YS1000" s="48"/>
      <c r="YT1000" s="48"/>
      <c r="YU1000" s="63"/>
      <c r="YV1000" s="48"/>
      <c r="YW1000" s="48"/>
      <c r="YX1000" s="48"/>
      <c r="YY1000" s="48"/>
      <c r="YZ1000" s="48"/>
      <c r="ZA1000" s="48"/>
      <c r="ZB1000" s="48"/>
      <c r="ZC1000" s="48"/>
      <c r="ZD1000" s="48"/>
      <c r="ZE1000" s="48"/>
      <c r="ZF1000" s="63"/>
      <c r="ZG1000" s="48"/>
      <c r="ZH1000" s="48"/>
      <c r="ZI1000" s="48"/>
      <c r="ZJ1000" s="48"/>
      <c r="ZK1000" s="48"/>
      <c r="ZL1000" s="48"/>
      <c r="ZM1000" s="48"/>
      <c r="ZN1000" s="48"/>
      <c r="ZO1000" s="48"/>
      <c r="ZP1000" s="48"/>
      <c r="ZQ1000" s="63"/>
      <c r="ZR1000" s="48"/>
      <c r="ZS1000" s="48"/>
      <c r="ZT1000" s="48"/>
      <c r="ZU1000" s="48"/>
      <c r="ZV1000" s="48"/>
      <c r="ZW1000" s="48"/>
      <c r="ZX1000" s="48"/>
      <c r="ZY1000" s="48"/>
      <c r="ZZ1000" s="48"/>
      <c r="AAA1000" s="48"/>
      <c r="AAB1000" s="63"/>
      <c r="AAC1000" s="48"/>
      <c r="AAD1000" s="48"/>
      <c r="AAE1000" s="48"/>
      <c r="AAF1000" s="48"/>
      <c r="AAG1000" s="48"/>
      <c r="AAH1000" s="48"/>
      <c r="AAI1000" s="48"/>
      <c r="AAJ1000" s="48"/>
      <c r="AAK1000" s="48"/>
      <c r="AAL1000" s="48"/>
      <c r="AAM1000" s="63"/>
      <c r="AAN1000" s="48"/>
      <c r="AAO1000" s="48"/>
      <c r="AAP1000" s="48"/>
      <c r="AAQ1000" s="48"/>
      <c r="AAR1000" s="48"/>
      <c r="AAS1000" s="48"/>
      <c r="AAT1000" s="48"/>
      <c r="AAU1000" s="48"/>
      <c r="AAV1000" s="48"/>
      <c r="AAW1000" s="48"/>
      <c r="AAX1000" s="63"/>
      <c r="AAY1000" s="48"/>
      <c r="AAZ1000" s="48"/>
      <c r="ABA1000" s="48"/>
      <c r="ABB1000" s="48"/>
      <c r="ABC1000" s="48"/>
      <c r="ABD1000" s="48"/>
      <c r="ABE1000" s="48"/>
      <c r="ABF1000" s="48"/>
      <c r="ABG1000" s="48"/>
      <c r="ABH1000" s="48"/>
      <c r="ABI1000" s="63"/>
      <c r="ABJ1000" s="48"/>
      <c r="ABK1000" s="48"/>
      <c r="ABL1000" s="48"/>
      <c r="ABM1000" s="48"/>
      <c r="ABN1000" s="48"/>
      <c r="ABO1000" s="48"/>
      <c r="ABP1000" s="48"/>
      <c r="ABQ1000" s="48"/>
      <c r="ABR1000" s="48"/>
      <c r="ABS1000" s="48"/>
      <c r="ABT1000" s="63"/>
      <c r="ABU1000" s="48"/>
      <c r="ABV1000" s="48"/>
      <c r="ABW1000" s="48"/>
      <c r="ABX1000" s="48"/>
      <c r="ABY1000" s="48"/>
      <c r="ABZ1000" s="48"/>
      <c r="ACA1000" s="48"/>
      <c r="ACB1000" s="48"/>
      <c r="ACC1000" s="48"/>
      <c r="ACD1000" s="48"/>
      <c r="ACE1000" s="63"/>
      <c r="ACF1000" s="48"/>
      <c r="ACG1000" s="48"/>
      <c r="ACH1000" s="48"/>
      <c r="ACI1000" s="48"/>
      <c r="ACJ1000" s="48"/>
      <c r="ACK1000" s="48"/>
      <c r="ACL1000" s="48"/>
      <c r="ACM1000" s="48"/>
      <c r="ACN1000" s="48"/>
      <c r="ACO1000" s="48"/>
      <c r="ACP1000" s="63"/>
      <c r="ACQ1000" s="48"/>
      <c r="ACR1000" s="48"/>
      <c r="ACS1000" s="48"/>
      <c r="ACT1000" s="48"/>
      <c r="ACU1000" s="48"/>
      <c r="ACV1000" s="48"/>
      <c r="ACW1000" s="48"/>
      <c r="ACX1000" s="48"/>
      <c r="ACY1000" s="48"/>
      <c r="ACZ1000" s="48"/>
      <c r="ADA1000" s="63"/>
      <c r="ADB1000" s="48"/>
      <c r="ADC1000" s="48"/>
      <c r="ADD1000" s="48"/>
      <c r="ADE1000" s="48"/>
      <c r="ADF1000" s="48"/>
      <c r="ADG1000" s="48"/>
      <c r="ADH1000" s="48"/>
      <c r="ADI1000" s="48"/>
      <c r="ADJ1000" s="48"/>
      <c r="ADK1000" s="48"/>
      <c r="ADL1000" s="63"/>
      <c r="ADM1000" s="48"/>
      <c r="ADN1000" s="48"/>
      <c r="ADO1000" s="48"/>
      <c r="ADP1000" s="48"/>
      <c r="ADQ1000" s="48"/>
      <c r="ADR1000" s="48"/>
      <c r="ADS1000" s="48"/>
      <c r="ADT1000" s="48"/>
      <c r="ADU1000" s="48"/>
      <c r="ADV1000" s="48"/>
      <c r="ADW1000" s="63"/>
      <c r="ADX1000" s="48"/>
      <c r="ADY1000" s="48"/>
      <c r="ADZ1000" s="48"/>
      <c r="AEA1000" s="48"/>
      <c r="AEB1000" s="48"/>
      <c r="AEC1000" s="48"/>
      <c r="AED1000" s="48"/>
      <c r="AEE1000" s="48"/>
      <c r="AEF1000" s="48"/>
      <c r="AEG1000" s="48"/>
      <c r="AEH1000" s="63"/>
      <c r="AEI1000" s="48"/>
      <c r="AEJ1000" s="48"/>
      <c r="AEK1000" s="48"/>
      <c r="AEL1000" s="48"/>
      <c r="AEM1000" s="48"/>
      <c r="AEN1000" s="48"/>
      <c r="AEO1000" s="48"/>
      <c r="AEP1000" s="48"/>
      <c r="AEQ1000" s="48"/>
      <c r="AER1000" s="48"/>
      <c r="AES1000" s="63"/>
      <c r="AET1000" s="48"/>
      <c r="AEU1000" s="48"/>
      <c r="AEV1000" s="48"/>
      <c r="AEW1000" s="48"/>
      <c r="AEX1000" s="48"/>
      <c r="AEY1000" s="48"/>
      <c r="AEZ1000" s="48"/>
      <c r="AFA1000" s="48"/>
      <c r="AFB1000" s="48"/>
      <c r="AFC1000" s="48"/>
      <c r="AFD1000" s="63"/>
      <c r="AFE1000" s="48"/>
      <c r="AFF1000" s="48"/>
      <c r="AFG1000" s="48"/>
      <c r="AFH1000" s="48"/>
      <c r="AFI1000" s="48"/>
      <c r="AFJ1000" s="48"/>
      <c r="AFK1000" s="48"/>
      <c r="AFL1000" s="48"/>
      <c r="AFM1000" s="48"/>
      <c r="AFN1000" s="48"/>
      <c r="AFO1000" s="63"/>
      <c r="AFP1000" s="48"/>
      <c r="AFQ1000" s="48"/>
      <c r="AFR1000" s="48"/>
      <c r="AFS1000" s="48"/>
      <c r="AFT1000" s="48"/>
      <c r="AFU1000" s="48"/>
      <c r="AFV1000" s="48"/>
      <c r="AFW1000" s="48"/>
      <c r="AFX1000" s="48"/>
      <c r="AFY1000" s="48"/>
      <c r="AFZ1000" s="63"/>
      <c r="AGA1000" s="48"/>
      <c r="AGB1000" s="48"/>
      <c r="AGC1000" s="48"/>
      <c r="AGD1000" s="48"/>
      <c r="AGE1000" s="48"/>
      <c r="AGF1000" s="48"/>
      <c r="AGG1000" s="48"/>
      <c r="AGH1000" s="48"/>
      <c r="AGI1000" s="48"/>
      <c r="AGJ1000" s="48"/>
      <c r="AGK1000" s="63"/>
      <c r="AGL1000" s="48"/>
      <c r="AGM1000" s="48"/>
      <c r="AGN1000" s="48"/>
      <c r="AGO1000" s="48"/>
      <c r="AGP1000" s="48"/>
      <c r="AGQ1000" s="48"/>
      <c r="AGR1000" s="48"/>
      <c r="AGS1000" s="48"/>
      <c r="AGT1000" s="48"/>
      <c r="AGU1000" s="48"/>
      <c r="AGV1000" s="63"/>
      <c r="AGW1000" s="48"/>
      <c r="AGX1000" s="48"/>
      <c r="AGY1000" s="48"/>
      <c r="AGZ1000" s="48"/>
      <c r="AHA1000" s="48"/>
      <c r="AHB1000" s="48"/>
      <c r="AHC1000" s="48"/>
      <c r="AHD1000" s="48"/>
      <c r="AHE1000" s="48"/>
      <c r="AHF1000" s="48"/>
      <c r="AHG1000" s="63"/>
      <c r="AHH1000" s="48"/>
      <c r="AHI1000" s="48"/>
      <c r="AHJ1000" s="48"/>
      <c r="AHK1000" s="48"/>
      <c r="AHL1000" s="48"/>
      <c r="AHM1000" s="48"/>
      <c r="AHN1000" s="48"/>
      <c r="AHO1000" s="48"/>
      <c r="AHP1000" s="48"/>
      <c r="AHQ1000" s="48"/>
      <c r="AHR1000" s="63"/>
      <c r="AHS1000" s="48"/>
      <c r="AHT1000" s="48"/>
      <c r="AHU1000" s="48"/>
      <c r="AHV1000" s="48"/>
      <c r="AHW1000" s="48"/>
      <c r="AHX1000" s="48"/>
      <c r="AHY1000" s="48"/>
      <c r="AHZ1000" s="48"/>
      <c r="AIA1000" s="48"/>
      <c r="AIB1000" s="48"/>
      <c r="AIC1000" s="63"/>
      <c r="AID1000" s="48"/>
      <c r="AIE1000" s="48"/>
      <c r="AIF1000" s="48"/>
      <c r="AIG1000" s="48"/>
      <c r="AIH1000" s="48"/>
      <c r="AII1000" s="48"/>
      <c r="AIJ1000" s="48"/>
      <c r="AIK1000" s="48"/>
      <c r="AIL1000" s="48"/>
      <c r="AIM1000" s="48"/>
      <c r="AIN1000" s="63"/>
      <c r="AIO1000" s="48"/>
      <c r="AIP1000" s="48"/>
      <c r="AIQ1000" s="48"/>
      <c r="AIR1000" s="48"/>
      <c r="AIS1000" s="48"/>
      <c r="AIT1000" s="48"/>
      <c r="AIU1000" s="48"/>
      <c r="AIV1000" s="48"/>
      <c r="AIW1000" s="48"/>
      <c r="AIX1000" s="48"/>
      <c r="AIY1000" s="63"/>
      <c r="AIZ1000" s="48"/>
      <c r="AJA1000" s="48"/>
      <c r="AJB1000" s="48"/>
      <c r="AJC1000" s="48"/>
      <c r="AJD1000" s="48"/>
      <c r="AJE1000" s="48"/>
      <c r="AJF1000" s="48"/>
      <c r="AJG1000" s="48"/>
      <c r="AJH1000" s="48"/>
      <c r="AJI1000" s="48"/>
      <c r="AJJ1000" s="63"/>
      <c r="AJK1000" s="48"/>
      <c r="AJL1000" s="48"/>
      <c r="AJM1000" s="48"/>
      <c r="AJN1000" s="48"/>
      <c r="AJO1000" s="48"/>
      <c r="AJP1000" s="48"/>
      <c r="AJQ1000" s="48"/>
      <c r="AJR1000" s="48"/>
      <c r="AJS1000" s="48"/>
      <c r="AJT1000" s="48"/>
      <c r="AJU1000" s="63"/>
      <c r="AJV1000" s="48"/>
      <c r="AJW1000" s="48"/>
      <c r="AJX1000" s="48"/>
      <c r="AJY1000" s="48"/>
      <c r="AJZ1000" s="48"/>
      <c r="AKA1000" s="48"/>
      <c r="AKB1000" s="48"/>
      <c r="AKC1000" s="48"/>
      <c r="AKD1000" s="48"/>
      <c r="AKE1000" s="48"/>
      <c r="AKF1000" s="63"/>
      <c r="AKG1000" s="48"/>
      <c r="AKH1000" s="48"/>
      <c r="AKI1000" s="48"/>
      <c r="AKJ1000" s="48"/>
      <c r="AKK1000" s="48"/>
      <c r="AKL1000" s="48"/>
      <c r="AKM1000" s="48"/>
      <c r="AKN1000" s="48"/>
      <c r="AKO1000" s="48"/>
      <c r="AKP1000" s="48"/>
      <c r="AKQ1000" s="63"/>
      <c r="AKR1000" s="48"/>
      <c r="AKS1000" s="48"/>
      <c r="AKT1000" s="48"/>
      <c r="AKU1000" s="48"/>
      <c r="AKV1000" s="48"/>
      <c r="AKW1000" s="48"/>
      <c r="AKX1000" s="48"/>
      <c r="AKY1000" s="48"/>
      <c r="AKZ1000" s="48"/>
      <c r="ALA1000" s="48"/>
      <c r="ALB1000" s="63"/>
      <c r="ALC1000" s="48"/>
      <c r="ALD1000" s="48"/>
      <c r="ALE1000" s="48"/>
      <c r="ALF1000" s="48"/>
      <c r="ALG1000" s="48"/>
      <c r="ALH1000" s="48"/>
      <c r="ALI1000" s="48"/>
      <c r="ALJ1000" s="48"/>
      <c r="ALK1000" s="48"/>
      <c r="ALL1000" s="48"/>
      <c r="ALM1000" s="63"/>
      <c r="ALN1000" s="48"/>
      <c r="ALO1000" s="48"/>
      <c r="ALP1000" s="48"/>
      <c r="ALQ1000" s="48"/>
      <c r="ALR1000" s="48"/>
      <c r="ALS1000" s="48"/>
      <c r="ALT1000" s="48"/>
      <c r="ALU1000" s="48"/>
      <c r="ALV1000" s="48"/>
      <c r="ALW1000" s="48"/>
      <c r="ALX1000" s="63"/>
      <c r="ALY1000" s="48"/>
      <c r="ALZ1000" s="48"/>
      <c r="AMA1000" s="48"/>
      <c r="AMB1000" s="48"/>
      <c r="AMC1000" s="48"/>
      <c r="AMD1000" s="48"/>
      <c r="AME1000" s="48"/>
      <c r="AMF1000" s="48"/>
      <c r="AMG1000" s="48"/>
      <c r="AMH1000" s="48"/>
      <c r="AMI1000" s="63"/>
      <c r="AMJ1000" s="48"/>
      <c r="AMK1000" s="48"/>
      <c r="AML1000" s="48"/>
      <c r="AMM1000" s="48"/>
      <c r="AMN1000" s="48"/>
      <c r="AMO1000" s="48"/>
      <c r="AMP1000" s="48"/>
      <c r="AMQ1000" s="48"/>
      <c r="AMR1000" s="48"/>
      <c r="AMS1000" s="48"/>
      <c r="AMT1000" s="63"/>
      <c r="AMU1000" s="48"/>
      <c r="AMV1000" s="48"/>
      <c r="AMW1000" s="48"/>
      <c r="AMX1000" s="48"/>
      <c r="AMY1000" s="48"/>
      <c r="AMZ1000" s="48"/>
      <c r="ANA1000" s="48"/>
      <c r="ANB1000" s="48"/>
      <c r="ANC1000" s="48"/>
      <c r="AND1000" s="48"/>
      <c r="ANE1000" s="63"/>
      <c r="ANF1000" s="48"/>
      <c r="ANG1000" s="48"/>
      <c r="ANH1000" s="48"/>
      <c r="ANI1000" s="48"/>
      <c r="ANJ1000" s="48"/>
      <c r="ANK1000" s="48"/>
      <c r="ANL1000" s="48"/>
      <c r="ANM1000" s="48"/>
      <c r="ANN1000" s="48"/>
      <c r="ANO1000" s="48"/>
      <c r="ANP1000" s="63"/>
      <c r="ANQ1000" s="48"/>
      <c r="ANR1000" s="48"/>
      <c r="ANS1000" s="48"/>
      <c r="ANT1000" s="48"/>
      <c r="ANU1000" s="48"/>
      <c r="ANV1000" s="48"/>
      <c r="ANW1000" s="48"/>
      <c r="ANX1000" s="48"/>
      <c r="ANY1000" s="48"/>
      <c r="ANZ1000" s="48"/>
      <c r="AOA1000" s="63"/>
      <c r="AOB1000" s="48"/>
      <c r="AOC1000" s="48"/>
      <c r="AOD1000" s="48"/>
      <c r="AOE1000" s="48"/>
      <c r="AOF1000" s="48"/>
      <c r="AOG1000" s="48"/>
      <c r="AOH1000" s="48"/>
      <c r="AOI1000" s="48"/>
      <c r="AOJ1000" s="48"/>
      <c r="AOK1000" s="48"/>
      <c r="AOL1000" s="63"/>
      <c r="AOM1000" s="48"/>
      <c r="AON1000" s="48"/>
      <c r="AOO1000" s="48"/>
      <c r="AOP1000" s="48"/>
      <c r="AOQ1000" s="48"/>
      <c r="AOR1000" s="48"/>
      <c r="AOS1000" s="48"/>
      <c r="AOT1000" s="48"/>
      <c r="AOU1000" s="48"/>
      <c r="AOV1000" s="48"/>
      <c r="AOW1000" s="63"/>
      <c r="AOX1000" s="48"/>
      <c r="AOY1000" s="48"/>
      <c r="AOZ1000" s="48"/>
      <c r="APA1000" s="48"/>
      <c r="APB1000" s="48"/>
      <c r="APC1000" s="48"/>
      <c r="APD1000" s="48"/>
      <c r="APE1000" s="48"/>
      <c r="APF1000" s="48"/>
      <c r="APG1000" s="48"/>
      <c r="APH1000" s="63"/>
      <c r="API1000" s="48"/>
      <c r="APJ1000" s="48"/>
      <c r="APK1000" s="48"/>
      <c r="APL1000" s="48"/>
      <c r="APM1000" s="48"/>
      <c r="APN1000" s="48"/>
      <c r="APO1000" s="48"/>
      <c r="APP1000" s="48"/>
      <c r="APQ1000" s="48"/>
      <c r="APR1000" s="48"/>
      <c r="APS1000" s="63"/>
      <c r="APT1000" s="48"/>
      <c r="APU1000" s="48"/>
      <c r="APV1000" s="48"/>
      <c r="APW1000" s="48"/>
      <c r="APX1000" s="48"/>
      <c r="APY1000" s="48"/>
      <c r="APZ1000" s="48"/>
      <c r="AQA1000" s="48"/>
      <c r="AQB1000" s="48"/>
      <c r="AQC1000" s="48"/>
      <c r="AQD1000" s="63"/>
      <c r="AQE1000" s="48"/>
      <c r="AQF1000" s="48"/>
      <c r="AQG1000" s="48"/>
      <c r="AQH1000" s="48"/>
      <c r="AQI1000" s="48"/>
      <c r="AQJ1000" s="48"/>
      <c r="AQK1000" s="48"/>
      <c r="AQL1000" s="48"/>
      <c r="AQM1000" s="48"/>
      <c r="AQN1000" s="48"/>
      <c r="AQO1000" s="63"/>
      <c r="AQP1000" s="48"/>
      <c r="AQQ1000" s="48"/>
      <c r="AQR1000" s="48"/>
      <c r="AQS1000" s="48"/>
      <c r="AQT1000" s="48"/>
      <c r="AQU1000" s="48"/>
      <c r="AQV1000" s="48"/>
      <c r="AQW1000" s="48"/>
      <c r="AQX1000" s="48"/>
      <c r="AQY1000" s="48"/>
      <c r="AQZ1000" s="63"/>
      <c r="ARA1000" s="48"/>
      <c r="ARB1000" s="48"/>
      <c r="ARC1000" s="48"/>
      <c r="ARD1000" s="48"/>
      <c r="ARE1000" s="48"/>
      <c r="ARF1000" s="48"/>
      <c r="ARG1000" s="48"/>
      <c r="ARH1000" s="48"/>
      <c r="ARI1000" s="48"/>
      <c r="ARJ1000" s="48"/>
      <c r="ARK1000" s="63"/>
      <c r="ARL1000" s="48"/>
      <c r="ARM1000" s="48"/>
      <c r="ARN1000" s="48"/>
      <c r="ARO1000" s="48"/>
      <c r="ARP1000" s="48"/>
      <c r="ARQ1000" s="48"/>
      <c r="ARR1000" s="48"/>
      <c r="ARS1000" s="48"/>
      <c r="ART1000" s="48"/>
      <c r="ARU1000" s="48"/>
      <c r="ARV1000" s="63"/>
      <c r="ARW1000" s="48"/>
      <c r="ARX1000" s="48"/>
      <c r="ARY1000" s="48"/>
      <c r="ARZ1000" s="48"/>
      <c r="ASA1000" s="48"/>
      <c r="ASB1000" s="48"/>
      <c r="ASC1000" s="48"/>
      <c r="ASD1000" s="48"/>
      <c r="ASE1000" s="48"/>
      <c r="ASF1000" s="48"/>
      <c r="ASG1000" s="63"/>
      <c r="ASH1000" s="48"/>
      <c r="ASI1000" s="48"/>
      <c r="ASJ1000" s="48"/>
      <c r="ASK1000" s="48"/>
      <c r="ASL1000" s="48"/>
      <c r="ASM1000" s="48"/>
      <c r="ASN1000" s="48"/>
      <c r="ASO1000" s="48"/>
      <c r="ASP1000" s="48"/>
      <c r="ASQ1000" s="48"/>
      <c r="ASR1000" s="63"/>
      <c r="ASS1000" s="48"/>
      <c r="AST1000" s="48"/>
      <c r="ASU1000" s="48"/>
      <c r="ASV1000" s="48"/>
      <c r="ASW1000" s="48"/>
      <c r="ASX1000" s="48"/>
      <c r="ASY1000" s="48"/>
      <c r="ASZ1000" s="48"/>
      <c r="ATA1000" s="48"/>
      <c r="ATB1000" s="48"/>
      <c r="ATC1000" s="63"/>
      <c r="ATD1000" s="48"/>
      <c r="ATE1000" s="48"/>
      <c r="ATF1000" s="48"/>
      <c r="ATG1000" s="48"/>
      <c r="ATH1000" s="48"/>
      <c r="ATI1000" s="48"/>
      <c r="ATJ1000" s="48"/>
      <c r="ATK1000" s="48"/>
      <c r="ATL1000" s="48"/>
      <c r="ATM1000" s="48"/>
      <c r="ATN1000" s="63"/>
      <c r="ATO1000" s="48"/>
      <c r="ATP1000" s="48"/>
      <c r="ATQ1000" s="48"/>
      <c r="ATR1000" s="48"/>
      <c r="ATS1000" s="48"/>
      <c r="ATT1000" s="48"/>
      <c r="ATU1000" s="48"/>
      <c r="ATV1000" s="48"/>
      <c r="ATW1000" s="48"/>
      <c r="ATX1000" s="48"/>
      <c r="ATY1000" s="63"/>
      <c r="ATZ1000" s="48"/>
      <c r="AUA1000" s="48"/>
      <c r="AUB1000" s="48"/>
      <c r="AUC1000" s="48"/>
      <c r="AUD1000" s="48"/>
      <c r="AUE1000" s="48"/>
      <c r="AUF1000" s="48"/>
      <c r="AUG1000" s="48"/>
      <c r="AUH1000" s="48"/>
      <c r="AUI1000" s="48"/>
      <c r="AUJ1000" s="63"/>
      <c r="AUK1000" s="48"/>
      <c r="AUL1000" s="48"/>
      <c r="AUM1000" s="48"/>
      <c r="AUN1000" s="48"/>
      <c r="AUO1000" s="48"/>
      <c r="AUP1000" s="48"/>
      <c r="AUQ1000" s="48"/>
      <c r="AUR1000" s="48"/>
      <c r="AUS1000" s="48"/>
      <c r="AUT1000" s="48"/>
      <c r="AUU1000" s="63"/>
      <c r="AUV1000" s="48"/>
      <c r="AUW1000" s="48"/>
      <c r="AUX1000" s="48"/>
      <c r="AUY1000" s="48"/>
      <c r="AUZ1000" s="48"/>
      <c r="AVA1000" s="48"/>
      <c r="AVB1000" s="48"/>
      <c r="AVC1000" s="48"/>
      <c r="AVD1000" s="48"/>
      <c r="AVE1000" s="48"/>
      <c r="AVF1000" s="63"/>
      <c r="AVG1000" s="48"/>
      <c r="AVH1000" s="48"/>
      <c r="AVI1000" s="48"/>
      <c r="AVJ1000" s="48"/>
      <c r="AVK1000" s="48"/>
      <c r="AVL1000" s="48"/>
      <c r="AVM1000" s="48"/>
      <c r="AVN1000" s="48"/>
      <c r="AVO1000" s="48"/>
      <c r="AVP1000" s="48"/>
      <c r="AVQ1000" s="63"/>
      <c r="AVR1000" s="48"/>
      <c r="AVS1000" s="48"/>
      <c r="AVT1000" s="48"/>
      <c r="AVU1000" s="48"/>
      <c r="AVV1000" s="48"/>
      <c r="AVW1000" s="48"/>
      <c r="AVX1000" s="48"/>
      <c r="AVY1000" s="48"/>
      <c r="AVZ1000" s="48"/>
      <c r="AWA1000" s="48"/>
      <c r="AWB1000" s="63"/>
      <c r="AWC1000" s="48"/>
      <c r="AWD1000" s="48"/>
      <c r="AWE1000" s="48"/>
      <c r="AWF1000" s="48"/>
      <c r="AWG1000" s="48"/>
      <c r="AWH1000" s="48"/>
      <c r="AWI1000" s="48"/>
      <c r="AWJ1000" s="48"/>
      <c r="AWK1000" s="48"/>
      <c r="AWL1000" s="48"/>
      <c r="AWM1000" s="63"/>
      <c r="AWN1000" s="48"/>
      <c r="AWO1000" s="48"/>
      <c r="AWP1000" s="48"/>
      <c r="AWQ1000" s="48"/>
      <c r="AWR1000" s="48"/>
      <c r="AWS1000" s="48"/>
      <c r="AWT1000" s="48"/>
      <c r="AWU1000" s="48"/>
      <c r="AWV1000" s="48"/>
      <c r="AWW1000" s="48"/>
      <c r="AWX1000" s="63"/>
      <c r="AWY1000" s="48"/>
      <c r="AWZ1000" s="48"/>
      <c r="AXA1000" s="48"/>
      <c r="AXB1000" s="48"/>
      <c r="AXC1000" s="48"/>
      <c r="AXD1000" s="48"/>
      <c r="AXE1000" s="48"/>
      <c r="AXF1000" s="48"/>
      <c r="AXG1000" s="48"/>
      <c r="AXH1000" s="48"/>
      <c r="AXI1000" s="63"/>
      <c r="AXJ1000" s="48"/>
      <c r="AXK1000" s="48"/>
      <c r="AXL1000" s="48"/>
      <c r="AXM1000" s="48"/>
      <c r="AXN1000" s="48"/>
      <c r="AXO1000" s="48"/>
      <c r="AXP1000" s="48"/>
      <c r="AXQ1000" s="48"/>
      <c r="AXR1000" s="48"/>
      <c r="AXS1000" s="48"/>
      <c r="AXT1000" s="63"/>
      <c r="AXU1000" s="48"/>
      <c r="AXV1000" s="48"/>
      <c r="AXW1000" s="48"/>
      <c r="AXX1000" s="48"/>
      <c r="AXY1000" s="48"/>
      <c r="AXZ1000" s="48"/>
      <c r="AYA1000" s="48"/>
      <c r="AYB1000" s="48"/>
      <c r="AYC1000" s="48"/>
      <c r="AYD1000" s="48"/>
      <c r="AYE1000" s="63"/>
      <c r="AYF1000" s="48"/>
      <c r="AYG1000" s="48"/>
      <c r="AYH1000" s="48"/>
      <c r="AYI1000" s="48"/>
      <c r="AYJ1000" s="48"/>
      <c r="AYK1000" s="48"/>
      <c r="AYL1000" s="48"/>
      <c r="AYM1000" s="48"/>
      <c r="AYN1000" s="48"/>
      <c r="AYO1000" s="48"/>
      <c r="AYP1000" s="63"/>
      <c r="AYQ1000" s="48"/>
      <c r="AYR1000" s="48"/>
      <c r="AYS1000" s="48"/>
      <c r="AYT1000" s="48"/>
      <c r="AYU1000" s="48"/>
      <c r="AYV1000" s="48"/>
      <c r="AYW1000" s="48"/>
      <c r="AYX1000" s="48"/>
      <c r="AYY1000" s="48"/>
      <c r="AYZ1000" s="48"/>
      <c r="AZA1000" s="63"/>
      <c r="AZB1000" s="48"/>
      <c r="AZC1000" s="48"/>
      <c r="AZD1000" s="48"/>
      <c r="AZE1000" s="48"/>
      <c r="AZF1000" s="48"/>
      <c r="AZG1000" s="48"/>
      <c r="AZH1000" s="32"/>
      <c r="AZI1000" s="32"/>
      <c r="AZJ1000" s="32"/>
      <c r="AZK1000" s="32"/>
      <c r="AZL1000" s="32"/>
      <c r="AZM1000" s="32"/>
      <c r="AZN1000" s="32"/>
      <c r="AZO1000" s="32"/>
      <c r="AZP1000" s="32"/>
      <c r="AZQ1000" s="32"/>
      <c r="AZR1000" s="32"/>
      <c r="AZS1000" s="32"/>
      <c r="AZT1000" s="32"/>
      <c r="AZU1000" s="32"/>
      <c r="AZV1000" s="32"/>
      <c r="AZW1000" s="32"/>
      <c r="AZX1000" s="32"/>
      <c r="AZY1000" s="32"/>
      <c r="AZZ1000" s="32"/>
      <c r="BAA1000" s="32"/>
      <c r="BAB1000" s="32"/>
      <c r="BAC1000" s="32"/>
      <c r="BAD1000" s="32"/>
      <c r="BAE1000" s="32"/>
      <c r="BAF1000" s="32"/>
      <c r="BAG1000" s="32"/>
      <c r="BAH1000" s="32"/>
      <c r="BAI1000" s="32"/>
      <c r="BAJ1000" s="32"/>
      <c r="BAK1000" s="32"/>
      <c r="BAL1000" s="32"/>
      <c r="BAM1000" s="32"/>
      <c r="BAN1000" s="32"/>
      <c r="BAO1000" s="32"/>
      <c r="BAP1000" s="32"/>
      <c r="BAQ1000" s="32"/>
      <c r="BAR1000" s="32"/>
      <c r="BAS1000" s="32"/>
      <c r="BAT1000" s="32"/>
      <c r="BAU1000" s="32"/>
      <c r="BAV1000" s="32"/>
      <c r="BAW1000" s="32"/>
      <c r="BAX1000" s="32"/>
      <c r="BAY1000" s="32"/>
      <c r="BAZ1000" s="32"/>
      <c r="BBA1000" s="32"/>
      <c r="BBB1000" s="32"/>
      <c r="BBC1000" s="32"/>
      <c r="BBD1000" s="32"/>
      <c r="BBE1000" s="32"/>
      <c r="BBF1000" s="32"/>
      <c r="BBG1000" s="32"/>
      <c r="BBH1000" s="32"/>
      <c r="BBI1000" s="32"/>
      <c r="BBJ1000" s="32"/>
      <c r="BBK1000" s="32"/>
      <c r="BBL1000" s="32"/>
      <c r="BBM1000" s="32"/>
      <c r="BBN1000" s="32"/>
      <c r="BBO1000" s="32"/>
      <c r="BBP1000" s="32"/>
      <c r="BBQ1000" s="32"/>
      <c r="BBR1000" s="32"/>
      <c r="BBS1000" s="32"/>
      <c r="BBT1000" s="32"/>
      <c r="BBU1000" s="32"/>
      <c r="BBV1000" s="32"/>
      <c r="BBW1000" s="32"/>
      <c r="BBX1000" s="32"/>
      <c r="BBY1000" s="32"/>
      <c r="BBZ1000" s="32"/>
      <c r="BCA1000" s="32"/>
      <c r="BCB1000" s="32"/>
      <c r="BCC1000" s="32"/>
      <c r="BCD1000" s="32"/>
      <c r="BCE1000" s="32"/>
      <c r="BCF1000" s="32"/>
      <c r="BCG1000" s="32"/>
      <c r="BCH1000" s="32"/>
      <c r="BCI1000" s="32"/>
      <c r="BCJ1000" s="32"/>
      <c r="BCK1000" s="32"/>
      <c r="BCL1000" s="32"/>
      <c r="BCM1000" s="32"/>
      <c r="BCN1000" s="32"/>
      <c r="BCO1000" s="32"/>
      <c r="BCP1000" s="32"/>
      <c r="BCQ1000" s="32"/>
      <c r="BCR1000" s="32"/>
      <c r="BCS1000" s="32"/>
      <c r="BCT1000" s="32"/>
      <c r="BCU1000" s="32"/>
      <c r="BCV1000" s="32"/>
      <c r="BCW1000" s="32"/>
      <c r="BCX1000" s="32"/>
      <c r="BCY1000" s="32"/>
      <c r="BCZ1000" s="32"/>
      <c r="BDA1000" s="32"/>
      <c r="BDB1000" s="32"/>
      <c r="BDC1000" s="32"/>
      <c r="BDD1000" s="32"/>
      <c r="BDE1000" s="32"/>
      <c r="BDF1000" s="32"/>
      <c r="BDG1000" s="32"/>
      <c r="BDH1000" s="32"/>
      <c r="BDI1000" s="32"/>
      <c r="BDJ1000" s="32"/>
      <c r="BDK1000" s="32"/>
      <c r="BDL1000" s="32"/>
      <c r="BDM1000" s="32"/>
      <c r="BDN1000" s="32"/>
      <c r="BDO1000" s="32"/>
      <c r="BDP1000" s="32"/>
      <c r="BDQ1000" s="32"/>
      <c r="BDR1000" s="32"/>
      <c r="BDS1000" s="32"/>
      <c r="BDT1000" s="32"/>
      <c r="BDU1000" s="32"/>
      <c r="BDV1000" s="32"/>
      <c r="BDW1000" s="32"/>
      <c r="BDX1000" s="32"/>
      <c r="BDY1000" s="32"/>
      <c r="BDZ1000" s="32"/>
      <c r="BEA1000" s="32"/>
      <c r="BEB1000" s="32"/>
      <c r="BEC1000" s="32"/>
      <c r="BED1000" s="32"/>
      <c r="BEE1000" s="32"/>
      <c r="BEF1000" s="32"/>
      <c r="BEG1000" s="32"/>
      <c r="BEH1000" s="32"/>
      <c r="BEI1000" s="32"/>
      <c r="BEJ1000" s="32"/>
      <c r="BEK1000" s="32"/>
      <c r="BEL1000" s="32"/>
      <c r="BEM1000" s="32"/>
      <c r="BEN1000" s="32"/>
      <c r="BEO1000" s="32"/>
      <c r="BEP1000" s="32"/>
      <c r="BEQ1000" s="32"/>
      <c r="BER1000" s="32"/>
      <c r="BES1000" s="32"/>
      <c r="BET1000" s="32"/>
      <c r="BEU1000" s="32"/>
      <c r="BEV1000" s="32"/>
      <c r="BEW1000" s="32"/>
      <c r="BEX1000" s="32"/>
      <c r="BEY1000" s="32"/>
      <c r="BEZ1000" s="32"/>
      <c r="BFA1000" s="32"/>
      <c r="BFB1000" s="32"/>
      <c r="BFC1000" s="32"/>
      <c r="BFD1000" s="32"/>
      <c r="BFE1000" s="32"/>
      <c r="BFF1000" s="32"/>
      <c r="BFG1000" s="32"/>
      <c r="BFH1000" s="32"/>
      <c r="BFI1000" s="32"/>
      <c r="BFJ1000" s="32"/>
      <c r="BFK1000" s="32"/>
      <c r="BFL1000" s="32"/>
      <c r="BFM1000" s="32"/>
      <c r="BFN1000" s="32"/>
      <c r="BFO1000" s="32"/>
      <c r="BFP1000" s="32"/>
      <c r="BFQ1000" s="32"/>
      <c r="BFR1000" s="32"/>
      <c r="BFS1000" s="32"/>
      <c r="BFT1000" s="32"/>
      <c r="BFU1000" s="32"/>
      <c r="BFV1000" s="32"/>
      <c r="BFW1000" s="32"/>
      <c r="BFX1000" s="32"/>
      <c r="BFY1000" s="32"/>
      <c r="BFZ1000" s="32"/>
      <c r="BGA1000" s="32"/>
      <c r="BGB1000" s="32"/>
      <c r="BGC1000" s="32"/>
      <c r="BGD1000" s="32"/>
      <c r="BGE1000" s="32"/>
      <c r="BGF1000" s="32"/>
      <c r="BGG1000" s="32"/>
      <c r="BGH1000" s="32"/>
      <c r="BGI1000" s="32"/>
      <c r="BGJ1000" s="32"/>
      <c r="BGK1000" s="32"/>
      <c r="BGL1000" s="32"/>
      <c r="BGM1000" s="32"/>
      <c r="BGN1000" s="32"/>
      <c r="BGO1000" s="32"/>
      <c r="BGP1000" s="32"/>
      <c r="BGQ1000" s="32"/>
      <c r="BGR1000" s="32"/>
      <c r="BGS1000" s="32"/>
      <c r="BGT1000" s="32"/>
      <c r="BGU1000" s="32"/>
      <c r="BGV1000" s="32"/>
      <c r="BGW1000" s="32"/>
      <c r="BGX1000" s="32"/>
      <c r="BGY1000" s="32"/>
      <c r="BGZ1000" s="32"/>
      <c r="BHA1000" s="32"/>
      <c r="BHB1000" s="32"/>
      <c r="BHC1000" s="32"/>
      <c r="BHD1000" s="32"/>
      <c r="BHE1000" s="32"/>
      <c r="BHF1000" s="32"/>
      <c r="BHG1000" s="32"/>
      <c r="BHH1000" s="32"/>
      <c r="BHI1000" s="32"/>
      <c r="BHJ1000" s="32"/>
      <c r="BHK1000" s="32"/>
      <c r="BHL1000" s="32"/>
      <c r="BHM1000" s="32"/>
      <c r="BHN1000" s="32"/>
      <c r="BHO1000" s="32"/>
      <c r="BHP1000" s="32"/>
      <c r="BHQ1000" s="32"/>
      <c r="BHR1000" s="32"/>
      <c r="BHS1000" s="32"/>
      <c r="BHT1000" s="32"/>
      <c r="BHU1000" s="32"/>
      <c r="BHV1000" s="32"/>
      <c r="BHW1000" s="32"/>
      <c r="BHX1000" s="32"/>
      <c r="BHY1000" s="32"/>
      <c r="BHZ1000" s="32"/>
      <c r="BIA1000" s="32"/>
      <c r="BIB1000" s="32"/>
      <c r="BIC1000" s="32"/>
      <c r="BID1000" s="32"/>
      <c r="BIE1000" s="32"/>
      <c r="BIF1000" s="32"/>
      <c r="BIG1000" s="32"/>
      <c r="BIH1000" s="32"/>
      <c r="BII1000" s="32"/>
      <c r="BIJ1000" s="32"/>
      <c r="BIK1000" s="32"/>
      <c r="BIL1000" s="32"/>
      <c r="BIM1000" s="32"/>
      <c r="BIN1000" s="32"/>
      <c r="BIO1000" s="32"/>
      <c r="BIP1000" s="32"/>
      <c r="BIQ1000" s="32"/>
      <c r="BIR1000" s="32"/>
      <c r="BIS1000" s="32"/>
      <c r="BIT1000" s="32"/>
      <c r="BIU1000" s="32"/>
      <c r="BIV1000" s="32"/>
      <c r="BIW1000" s="32"/>
      <c r="BIX1000" s="32"/>
      <c r="BIY1000" s="32"/>
      <c r="BIZ1000" s="32"/>
      <c r="BJA1000" s="32"/>
      <c r="BJB1000" s="32"/>
      <c r="BJC1000" s="32"/>
      <c r="BJD1000" s="32"/>
      <c r="BJE1000" s="32"/>
      <c r="BJF1000" s="32"/>
      <c r="BJG1000" s="32"/>
      <c r="BJH1000" s="32"/>
      <c r="BJI1000" s="32"/>
      <c r="BJJ1000" s="32"/>
      <c r="BJK1000" s="32"/>
      <c r="BJL1000" s="32"/>
      <c r="BJM1000" s="32"/>
      <c r="BJN1000" s="32"/>
      <c r="BJO1000" s="32"/>
      <c r="BJP1000" s="32"/>
      <c r="BJQ1000" s="32"/>
      <c r="BJR1000" s="32"/>
      <c r="BJS1000" s="32"/>
      <c r="BJT1000" s="32"/>
      <c r="BJU1000" s="32"/>
      <c r="BJV1000" s="32"/>
      <c r="BJW1000" s="32"/>
      <c r="BJX1000" s="32"/>
      <c r="BJY1000" s="32"/>
      <c r="BJZ1000" s="32"/>
      <c r="BKA1000" s="32"/>
      <c r="BKB1000" s="32"/>
      <c r="BKC1000" s="32"/>
      <c r="BKD1000" s="32"/>
      <c r="BKE1000" s="32"/>
      <c r="BKF1000" s="32"/>
      <c r="BKG1000" s="32"/>
      <c r="BKH1000" s="32"/>
      <c r="BKI1000" s="32"/>
      <c r="BKJ1000" s="32"/>
      <c r="BKK1000" s="32"/>
      <c r="BKL1000" s="32"/>
      <c r="BKM1000" s="32"/>
      <c r="BKN1000" s="32"/>
      <c r="BKO1000" s="32"/>
      <c r="BKP1000" s="32"/>
      <c r="BKQ1000" s="32"/>
      <c r="BKR1000" s="32"/>
      <c r="BKS1000" s="32"/>
      <c r="BKT1000" s="32"/>
      <c r="BKU1000" s="32"/>
      <c r="BKV1000" s="32"/>
      <c r="BKW1000" s="32"/>
      <c r="BKX1000" s="32"/>
      <c r="BKY1000" s="32"/>
      <c r="BKZ1000" s="32"/>
      <c r="BLA1000" s="32"/>
    </row>
  </sheetData>
  <mergeCells count="44">
    <mergeCell ref="PI1:PI1048576"/>
    <mergeCell ref="QE1:QE1048576"/>
    <mergeCell ref="QP1:QP1048576"/>
    <mergeCell ref="PT1:PT1048576"/>
    <mergeCell ref="RA1:RA1048576"/>
    <mergeCell ref="K3:N4"/>
    <mergeCell ref="O3:O4"/>
    <mergeCell ref="P1:Q1"/>
    <mergeCell ref="AC1:AC1048576"/>
    <mergeCell ref="AN1:AN1048576"/>
    <mergeCell ref="AY1:AY1048576"/>
    <mergeCell ref="BJ1:BJ1048576"/>
    <mergeCell ref="BU1:BU1048576"/>
    <mergeCell ref="CF1:CF1048576"/>
    <mergeCell ref="CQ1:CQ1048576"/>
    <mergeCell ref="DB1:DB1048576"/>
    <mergeCell ref="DM1:DM1048576"/>
    <mergeCell ref="EI1:EI1048576"/>
    <mergeCell ref="DX1:DX1048576"/>
    <mergeCell ref="ET1:ET1048576"/>
    <mergeCell ref="FE1:FE1048576"/>
    <mergeCell ref="GA1:GA1048576"/>
    <mergeCell ref="FP1:FP1048576"/>
    <mergeCell ref="GL1:GL1048576"/>
    <mergeCell ref="IO1:IO1048576"/>
    <mergeCell ref="ID1:ID1048576"/>
    <mergeCell ref="HS1:HS1048576"/>
    <mergeCell ref="HH1:HH1048576"/>
    <mergeCell ref="GW1:GW1048576"/>
    <mergeCell ref="LC1:LC1048576"/>
    <mergeCell ref="KR1:KR1048576"/>
    <mergeCell ref="IZ1:IZ1048576"/>
    <mergeCell ref="JK1:JK1048576"/>
    <mergeCell ref="JV1:JV1048576"/>
    <mergeCell ref="KG1:KG1048576"/>
    <mergeCell ref="OM1:OM1048576"/>
    <mergeCell ref="OX1:OX1048576"/>
    <mergeCell ref="LN1:LN1048576"/>
    <mergeCell ref="LY1:LY1048576"/>
    <mergeCell ref="MJ1:MJ1048576"/>
    <mergeCell ref="MU1:MU1048576"/>
    <mergeCell ref="OB1:OB1048576"/>
    <mergeCell ref="NQ1:NQ1048576"/>
    <mergeCell ref="NF1:NF1048576"/>
  </mergeCells>
  <conditionalFormatting sqref="G2:G1000">
    <cfRule type="cellIs" dxfId="1239" priority="717" operator="between">
      <formula>1</formula>
      <formula>100000</formula>
    </cfRule>
    <cfRule type="cellIs" dxfId="1238" priority="718" operator="between">
      <formula>0.5</formula>
      <formula>1</formula>
    </cfRule>
    <cfRule type="cellIs" dxfId="1237" priority="719" operator="between">
      <formula>0.2</formula>
      <formula>0.5</formula>
    </cfRule>
    <cfRule type="cellIs" dxfId="1236" priority="720" operator="between">
      <formula>0</formula>
      <formula>0.2</formula>
    </cfRule>
  </conditionalFormatting>
  <conditionalFormatting sqref="F1:F1048576">
    <cfRule type="cellIs" dxfId="1235" priority="713" operator="between">
      <formula>7</formula>
      <formula>100</formula>
    </cfRule>
    <cfRule type="cellIs" dxfId="1234" priority="714" operator="between">
      <formula>5</formula>
      <formula>7</formula>
    </cfRule>
    <cfRule type="cellIs" dxfId="1233" priority="715" operator="between">
      <formula>2</formula>
      <formula>4</formula>
    </cfRule>
    <cfRule type="cellIs" dxfId="1232" priority="716" operator="between">
      <formula>0</formula>
      <formula>1</formula>
    </cfRule>
  </conditionalFormatting>
  <conditionalFormatting sqref="P2:P1048576 Q2:Q1000">
    <cfRule type="cellIs" dxfId="1231" priority="721" operator="equal">
      <formula>0</formula>
    </cfRule>
  </conditionalFormatting>
  <conditionalFormatting sqref="P1:P1048576">
    <cfRule type="containsBlanks" dxfId="1230" priority="710">
      <formula>LEN(TRIM(P1))=0</formula>
    </cfRule>
  </conditionalFormatting>
  <conditionalFormatting sqref="T2:T1048576">
    <cfRule type="cellIs" dxfId="1229" priority="709" operator="notEqual">
      <formula>0</formula>
    </cfRule>
  </conditionalFormatting>
  <conditionalFormatting sqref="AB4">
    <cfRule type="cellIs" dxfId="1183" priority="657" operator="equal">
      <formula>4</formula>
    </cfRule>
    <cfRule type="cellIs" dxfId="1182" priority="658" operator="equal">
      <formula>3</formula>
    </cfRule>
    <cfRule type="cellIs" dxfId="1181" priority="659" operator="equal">
      <formula>2</formula>
    </cfRule>
    <cfRule type="cellIs" dxfId="1180" priority="660" operator="equal">
      <formula>1</formula>
    </cfRule>
  </conditionalFormatting>
  <pageMargins left="0.7" right="0.7" top="0.75" bottom="0.75" header="0.3" footer="0.3"/>
  <pageSetup orientation="portrait" r:id="rId1"/>
  <headerFooter>
    <oddFooter>&amp;R&amp;1#&amp;"Calibri"&amp;10&amp;K000000Information classification: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total Scrap</vt:lpstr>
      <vt:lpstr>récurrence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BLANLOT</dc:creator>
  <cp:lastModifiedBy>Blanlot Thomas</cp:lastModifiedBy>
  <dcterms:created xsi:type="dcterms:W3CDTF">2021-06-07T17:13:47Z</dcterms:created>
  <dcterms:modified xsi:type="dcterms:W3CDTF">2021-06-23T11:24:57Z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d4ed3a-2150-4db7-9fdf-18419c2ded52_Enabled">
    <vt:lpwstr>true</vt:lpwstr>
  </property>
  <property fmtid="{D5CDD505-2E9C-101B-9397-08002B2CF9AE}" pid="3" name="MSIP_Label_3cd4ed3a-2150-4db7-9fdf-18419c2ded52_SetDate">
    <vt:lpwstr>2021-06-23T11:24:56Z</vt:lpwstr>
  </property>
  <property fmtid="{D5CDD505-2E9C-101B-9397-08002B2CF9AE}" pid="4" name="MSIP_Label_3cd4ed3a-2150-4db7-9fdf-18419c2ded52_Method">
    <vt:lpwstr>Standard</vt:lpwstr>
  </property>
  <property fmtid="{D5CDD505-2E9C-101B-9397-08002B2CF9AE}" pid="5" name="MSIP_Label_3cd4ed3a-2150-4db7-9fdf-18419c2ded52_Name">
    <vt:lpwstr>3cd4ed3a-2150-4db7-9fdf-18419c2ded52</vt:lpwstr>
  </property>
  <property fmtid="{D5CDD505-2E9C-101B-9397-08002B2CF9AE}" pid="6" name="MSIP_Label_3cd4ed3a-2150-4db7-9fdf-18419c2ded52_SiteId">
    <vt:lpwstr>c3af1697-15c2-44e3-99ae-9f34166c36fb</vt:lpwstr>
  </property>
  <property fmtid="{D5CDD505-2E9C-101B-9397-08002B2CF9AE}" pid="7" name="MSIP_Label_3cd4ed3a-2150-4db7-9fdf-18419c2ded52_ActionId">
    <vt:lpwstr>999c3a10-a951-4529-a2db-b27328aed78c</vt:lpwstr>
  </property>
  <property fmtid="{D5CDD505-2E9C-101B-9397-08002B2CF9AE}" pid="8" name="MSIP_Label_3cd4ed3a-2150-4db7-9fdf-18419c2ded52_ContentBits">
    <vt:lpwstr>2</vt:lpwstr>
  </property>
</Properties>
</file>