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gapi\OneDrive\Bureau\"/>
    </mc:Choice>
  </mc:AlternateContent>
  <xr:revisionPtr revIDLastSave="0" documentId="8_{5198DDBC-E564-41DC-A5E8-E5D320EDBD16}" xr6:coauthVersionLast="47" xr6:coauthVersionMax="47" xr10:uidLastSave="{00000000-0000-0000-0000-000000000000}"/>
  <bookViews>
    <workbookView xWindow="2595" yWindow="1335" windowWidth="26205" windowHeight="14265" xr2:uid="{00000000-000D-0000-FFFF-FFFF00000000}"/>
  </bookViews>
  <sheets>
    <sheet name="synthèse employé" sheetId="12" r:id="rId1"/>
    <sheet name="Planning journalier" sheetId="2" r:id="rId2"/>
    <sheet name="Contact conduite du soutien log" sheetId="3" state="hidden" r:id="rId3"/>
    <sheet name="SOMMAIRE" sheetId="1" state="hidden" r:id="rId4"/>
    <sheet name="Fiche de renseignements" sheetId="11" state="hidden" r:id="rId5"/>
    <sheet name="Permissions" sheetId="4" state="hidden" r:id="rId6"/>
    <sheet name="ORGANIGRAMME" sheetId="5" state="hidden" r:id="rId7"/>
    <sheet name="Services LANVEOC" sheetId="10" state="hidden" r:id="rId8"/>
    <sheet name="Feuille de service" sheetId="8" state="hidden" r:id="rId9"/>
    <sheet name="Compte rendu Appel Hebdomadaire" sheetId="7" state="hidden" r:id="rId10"/>
  </sheets>
  <externalReferences>
    <externalReference r:id="rId11"/>
  </externalReferences>
  <definedNames>
    <definedName name="An">[1]Système!$A$4</definedName>
    <definedName name="Fériés">OFFSET([1]Système!$F$1,1,,COUNTA([1]Système!$F:$F)-1,)</definedName>
    <definedName name="Jours_chômés">[1]Système!$D$2:$D$8</definedName>
    <definedName name="liste1">'Planning journalier'!$F$71:$F$87</definedName>
    <definedName name="MPVC">#REF!</definedName>
    <definedName name="nom1itugl">'Planning journalier'!$F$71:$F$87</definedName>
    <definedName name="Premier_mois">[1]Système!$A$2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G5" i="2"/>
  <c r="F5" i="2"/>
  <c r="E5" i="2"/>
  <c r="D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5" i="2"/>
  <c r="B6" i="12" l="1"/>
  <c r="C6" i="12" s="1"/>
  <c r="D6" i="12" s="1"/>
  <c r="E6" i="12" s="1"/>
  <c r="B2" i="12"/>
  <c r="T33" i="12"/>
  <c r="U33" i="12" s="1"/>
  <c r="V33" i="12" s="1"/>
  <c r="W33" i="12" s="1"/>
  <c r="K33" i="12"/>
  <c r="L33" i="12" s="1"/>
  <c r="M33" i="12" s="1"/>
  <c r="N33" i="12" s="1"/>
  <c r="B33" i="12"/>
  <c r="C33" i="12" s="1"/>
  <c r="D33" i="12" s="1"/>
  <c r="E33" i="12" s="1"/>
  <c r="T24" i="12"/>
  <c r="U24" i="12" s="1"/>
  <c r="V24" i="12" s="1"/>
  <c r="W24" i="12" s="1"/>
  <c r="K24" i="12"/>
  <c r="L24" i="12" s="1"/>
  <c r="M24" i="12" s="1"/>
  <c r="N24" i="12" s="1"/>
  <c r="B24" i="12"/>
  <c r="C24" i="12" s="1"/>
  <c r="D24" i="12" s="1"/>
  <c r="E24" i="12" s="1"/>
  <c r="A24" i="12" s="1"/>
  <c r="T15" i="12"/>
  <c r="U15" i="12" s="1"/>
  <c r="V15" i="12" s="1"/>
  <c r="W15" i="12" s="1"/>
  <c r="K15" i="12"/>
  <c r="L15" i="12" s="1"/>
  <c r="M15" i="12" s="1"/>
  <c r="N15" i="12" s="1"/>
  <c r="B15" i="12"/>
  <c r="C15" i="12" s="1"/>
  <c r="D15" i="12" s="1"/>
  <c r="E15" i="12" s="1"/>
  <c r="T6" i="12"/>
  <c r="U6" i="12" s="1"/>
  <c r="V6" i="12" s="1"/>
  <c r="W6" i="12" s="1"/>
  <c r="K6" i="12"/>
  <c r="L6" i="12" s="1"/>
  <c r="M6" i="12" s="1"/>
  <c r="N6" i="12" s="1"/>
  <c r="C6" i="8"/>
  <c r="F15" i="12" l="1"/>
  <c r="G15" i="12" s="1"/>
  <c r="H15" i="12" s="1"/>
  <c r="B16" i="12" s="1"/>
  <c r="A15" i="12"/>
  <c r="X15" i="12"/>
  <c r="Y15" i="12" s="1"/>
  <c r="Z15" i="12" s="1"/>
  <c r="T16" i="12" s="1"/>
  <c r="S15" i="12"/>
  <c r="S24" i="12"/>
  <c r="X24" i="12"/>
  <c r="Y24" i="12" s="1"/>
  <c r="Z24" i="12" s="1"/>
  <c r="T25" i="12" s="1"/>
  <c r="F33" i="12"/>
  <c r="G33" i="12" s="1"/>
  <c r="H33" i="12" s="1"/>
  <c r="B34" i="12" s="1"/>
  <c r="A33" i="12"/>
  <c r="A13" i="12"/>
  <c r="C16" i="12"/>
  <c r="D16" i="12" s="1"/>
  <c r="E16" i="12" s="1"/>
  <c r="J6" i="12"/>
  <c r="O6" i="12"/>
  <c r="P6" i="12" s="1"/>
  <c r="Q6" i="12" s="1"/>
  <c r="K7" i="12" s="1"/>
  <c r="O33" i="12"/>
  <c r="P33" i="12" s="1"/>
  <c r="Q33" i="12" s="1"/>
  <c r="K34" i="12" s="1"/>
  <c r="J33" i="12"/>
  <c r="U16" i="12"/>
  <c r="V16" i="12" s="1"/>
  <c r="W16" i="12" s="1"/>
  <c r="S13" i="12"/>
  <c r="J24" i="12"/>
  <c r="O24" i="12"/>
  <c r="P24" i="12" s="1"/>
  <c r="Q24" i="12" s="1"/>
  <c r="K25" i="12" s="1"/>
  <c r="A6" i="12"/>
  <c r="F6" i="12"/>
  <c r="G6" i="12" s="1"/>
  <c r="H6" i="12" s="1"/>
  <c r="B7" i="12" s="1"/>
  <c r="O15" i="12"/>
  <c r="P15" i="12" s="1"/>
  <c r="Q15" i="12" s="1"/>
  <c r="K16" i="12" s="1"/>
  <c r="J15" i="12"/>
  <c r="X33" i="12"/>
  <c r="Y33" i="12" s="1"/>
  <c r="Z33" i="12" s="1"/>
  <c r="T34" i="12" s="1"/>
  <c r="S33" i="12"/>
  <c r="S6" i="12"/>
  <c r="X6" i="12"/>
  <c r="Y6" i="12" s="1"/>
  <c r="Z6" i="12" s="1"/>
  <c r="T7" i="12" s="1"/>
  <c r="F24" i="12"/>
  <c r="G24" i="12" s="1"/>
  <c r="H24" i="12" s="1"/>
  <c r="B25" i="12" s="1"/>
  <c r="G25" i="8"/>
  <c r="G26" i="8"/>
  <c r="D26" i="8"/>
  <c r="D25" i="8"/>
  <c r="H16" i="8"/>
  <c r="G15" i="8"/>
  <c r="H12" i="8"/>
  <c r="G11" i="8"/>
  <c r="D23" i="8"/>
  <c r="E22" i="8"/>
  <c r="D21" i="8"/>
  <c r="E17" i="8"/>
  <c r="E16" i="8"/>
  <c r="D15" i="8"/>
  <c r="E11" i="8"/>
  <c r="D10" i="8"/>
  <c r="A4" i="12" l="1"/>
  <c r="C7" i="12"/>
  <c r="D7" i="12" s="1"/>
  <c r="E7" i="12" s="1"/>
  <c r="J4" i="12"/>
  <c r="L7" i="12"/>
  <c r="M7" i="12" s="1"/>
  <c r="N7" i="12" s="1"/>
  <c r="C25" i="12"/>
  <c r="D25" i="12" s="1"/>
  <c r="E25" i="12" s="1"/>
  <c r="A22" i="12"/>
  <c r="U7" i="12"/>
  <c r="V7" i="12" s="1"/>
  <c r="W7" i="12" s="1"/>
  <c r="S4" i="12"/>
  <c r="L25" i="12"/>
  <c r="M25" i="12" s="1"/>
  <c r="N25" i="12" s="1"/>
  <c r="J22" i="12"/>
  <c r="F16" i="12"/>
  <c r="G16" i="12" s="1"/>
  <c r="H16" i="12" s="1"/>
  <c r="B17" i="12" s="1"/>
  <c r="C17" i="12" s="1"/>
  <c r="D17" i="12" s="1"/>
  <c r="E17" i="12" s="1"/>
  <c r="A16" i="12"/>
  <c r="S31" i="12"/>
  <c r="U34" i="12"/>
  <c r="V34" i="12" s="1"/>
  <c r="W34" i="12" s="1"/>
  <c r="X16" i="12"/>
  <c r="Y16" i="12" s="1"/>
  <c r="Z16" i="12" s="1"/>
  <c r="T17" i="12" s="1"/>
  <c r="U17" i="12" s="1"/>
  <c r="V17" i="12" s="1"/>
  <c r="W17" i="12" s="1"/>
  <c r="S16" i="12"/>
  <c r="A31" i="12"/>
  <c r="C34" i="12"/>
  <c r="D34" i="12" s="1"/>
  <c r="E34" i="12" s="1"/>
  <c r="U25" i="12"/>
  <c r="V25" i="12" s="1"/>
  <c r="W25" i="12" s="1"/>
  <c r="S22" i="12"/>
  <c r="L16" i="12"/>
  <c r="M16" i="12" s="1"/>
  <c r="N16" i="12" s="1"/>
  <c r="J13" i="12"/>
  <c r="J31" i="12"/>
  <c r="L34" i="12"/>
  <c r="M34" i="12" s="1"/>
  <c r="N34" i="12" s="1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D2" i="10"/>
  <c r="O34" i="12" l="1"/>
  <c r="P34" i="12" s="1"/>
  <c r="Q34" i="12" s="1"/>
  <c r="K35" i="12" s="1"/>
  <c r="L35" i="12" s="1"/>
  <c r="M35" i="12" s="1"/>
  <c r="N35" i="12" s="1"/>
  <c r="J34" i="12"/>
  <c r="X17" i="12"/>
  <c r="Y17" i="12" s="1"/>
  <c r="Z17" i="12" s="1"/>
  <c r="T18" i="12" s="1"/>
  <c r="U18" i="12" s="1"/>
  <c r="V18" i="12" s="1"/>
  <c r="W18" i="12" s="1"/>
  <c r="S17" i="12"/>
  <c r="S7" i="12"/>
  <c r="X7" i="12"/>
  <c r="Y7" i="12" s="1"/>
  <c r="Z7" i="12" s="1"/>
  <c r="T8" i="12" s="1"/>
  <c r="U8" i="12" s="1"/>
  <c r="V8" i="12" s="1"/>
  <c r="W8" i="12" s="1"/>
  <c r="F34" i="12"/>
  <c r="G34" i="12" s="1"/>
  <c r="H34" i="12" s="1"/>
  <c r="B35" i="12" s="1"/>
  <c r="C35" i="12" s="1"/>
  <c r="D35" i="12" s="1"/>
  <c r="E35" i="12" s="1"/>
  <c r="A34" i="12"/>
  <c r="J25" i="12"/>
  <c r="O25" i="12"/>
  <c r="P25" i="12" s="1"/>
  <c r="Q25" i="12" s="1"/>
  <c r="K26" i="12" s="1"/>
  <c r="L26" i="12" s="1"/>
  <c r="M26" i="12" s="1"/>
  <c r="N26" i="12" s="1"/>
  <c r="X34" i="12"/>
  <c r="Y34" i="12" s="1"/>
  <c r="Z34" i="12" s="1"/>
  <c r="T35" i="12" s="1"/>
  <c r="U35" i="12" s="1"/>
  <c r="V35" i="12" s="1"/>
  <c r="W35" i="12" s="1"/>
  <c r="S34" i="12"/>
  <c r="A25" i="12"/>
  <c r="F25" i="12"/>
  <c r="G25" i="12" s="1"/>
  <c r="H25" i="12" s="1"/>
  <c r="B26" i="12" s="1"/>
  <c r="C26" i="12" s="1"/>
  <c r="D26" i="12" s="1"/>
  <c r="E26" i="12" s="1"/>
  <c r="O16" i="12"/>
  <c r="P16" i="12" s="1"/>
  <c r="Q16" i="12" s="1"/>
  <c r="K17" i="12" s="1"/>
  <c r="L17" i="12" s="1"/>
  <c r="M17" i="12" s="1"/>
  <c r="N17" i="12" s="1"/>
  <c r="J16" i="12"/>
  <c r="J7" i="12"/>
  <c r="O7" i="12"/>
  <c r="P7" i="12" s="1"/>
  <c r="Q7" i="12" s="1"/>
  <c r="K8" i="12" s="1"/>
  <c r="L8" i="12" s="1"/>
  <c r="M8" i="12" s="1"/>
  <c r="N8" i="12" s="1"/>
  <c r="S25" i="12"/>
  <c r="X25" i="12"/>
  <c r="Y25" i="12" s="1"/>
  <c r="Z25" i="12" s="1"/>
  <c r="T26" i="12" s="1"/>
  <c r="U26" i="12" s="1"/>
  <c r="V26" i="12" s="1"/>
  <c r="W26" i="12" s="1"/>
  <c r="F17" i="12"/>
  <c r="G17" i="12" s="1"/>
  <c r="H17" i="12" s="1"/>
  <c r="B18" i="12" s="1"/>
  <c r="C18" i="12" s="1"/>
  <c r="D18" i="12" s="1"/>
  <c r="E18" i="12" s="1"/>
  <c r="A17" i="12"/>
  <c r="A7" i="12"/>
  <c r="F7" i="12"/>
  <c r="G7" i="12" s="1"/>
  <c r="H7" i="12" s="1"/>
  <c r="B8" i="12" s="1"/>
  <c r="C8" i="12" s="1"/>
  <c r="D8" i="12" s="1"/>
  <c r="E8" i="12" s="1"/>
  <c r="F8" i="7"/>
  <c r="E7" i="7"/>
  <c r="D7" i="7"/>
  <c r="C7" i="7"/>
  <c r="B7" i="7"/>
  <c r="E6" i="7"/>
  <c r="D6" i="7"/>
  <c r="C6" i="7"/>
  <c r="B6" i="7"/>
  <c r="A8" i="12" l="1"/>
  <c r="F8" i="12"/>
  <c r="G8" i="12" s="1"/>
  <c r="H8" i="12" s="1"/>
  <c r="B9" i="12" s="1"/>
  <c r="C9" i="12" s="1"/>
  <c r="D9" i="12" s="1"/>
  <c r="E9" i="12" s="1"/>
  <c r="O17" i="12"/>
  <c r="P17" i="12" s="1"/>
  <c r="Q17" i="12" s="1"/>
  <c r="K18" i="12" s="1"/>
  <c r="L18" i="12" s="1"/>
  <c r="M18" i="12" s="1"/>
  <c r="N18" i="12" s="1"/>
  <c r="J17" i="12"/>
  <c r="F35" i="12"/>
  <c r="G35" i="12" s="1"/>
  <c r="H35" i="12" s="1"/>
  <c r="B36" i="12" s="1"/>
  <c r="C36" i="12" s="1"/>
  <c r="D36" i="12" s="1"/>
  <c r="E36" i="12" s="1"/>
  <c r="A35" i="12"/>
  <c r="A26" i="12"/>
  <c r="F26" i="12"/>
  <c r="G26" i="12" s="1"/>
  <c r="H26" i="12" s="1"/>
  <c r="B27" i="12" s="1"/>
  <c r="C27" i="12" s="1"/>
  <c r="D27" i="12" s="1"/>
  <c r="E27" i="12" s="1"/>
  <c r="S8" i="12"/>
  <c r="X8" i="12"/>
  <c r="Y8" i="12" s="1"/>
  <c r="Z8" i="12" s="1"/>
  <c r="T9" i="12" s="1"/>
  <c r="U9" i="12" s="1"/>
  <c r="V9" i="12" s="1"/>
  <c r="W9" i="12" s="1"/>
  <c r="O35" i="12"/>
  <c r="P35" i="12" s="1"/>
  <c r="Q35" i="12" s="1"/>
  <c r="K36" i="12" s="1"/>
  <c r="L36" i="12" s="1"/>
  <c r="M36" i="12" s="1"/>
  <c r="N36" i="12" s="1"/>
  <c r="J35" i="12"/>
  <c r="F18" i="12"/>
  <c r="G18" i="12" s="1"/>
  <c r="H18" i="12" s="1"/>
  <c r="B19" i="12" s="1"/>
  <c r="A18" i="12"/>
  <c r="S26" i="12"/>
  <c r="X26" i="12"/>
  <c r="Y26" i="12" s="1"/>
  <c r="Z26" i="12" s="1"/>
  <c r="T27" i="12" s="1"/>
  <c r="U27" i="12" s="1"/>
  <c r="V27" i="12" s="1"/>
  <c r="W27" i="12" s="1"/>
  <c r="X35" i="12"/>
  <c r="Y35" i="12" s="1"/>
  <c r="Z35" i="12" s="1"/>
  <c r="T36" i="12" s="1"/>
  <c r="U36" i="12" s="1"/>
  <c r="V36" i="12" s="1"/>
  <c r="W36" i="12" s="1"/>
  <c r="S35" i="12"/>
  <c r="X18" i="12"/>
  <c r="Y18" i="12" s="1"/>
  <c r="Z18" i="12" s="1"/>
  <c r="T19" i="12" s="1"/>
  <c r="S18" i="12"/>
  <c r="J8" i="12"/>
  <c r="O8" i="12"/>
  <c r="P8" i="12" s="1"/>
  <c r="Q8" i="12" s="1"/>
  <c r="K9" i="12" s="1"/>
  <c r="L9" i="12" s="1"/>
  <c r="M9" i="12" s="1"/>
  <c r="N9" i="12" s="1"/>
  <c r="J26" i="12"/>
  <c r="O26" i="12"/>
  <c r="P26" i="12" s="1"/>
  <c r="Q26" i="12" s="1"/>
  <c r="K27" i="12" s="1"/>
  <c r="L27" i="12" s="1"/>
  <c r="M27" i="12" s="1"/>
  <c r="N27" i="12" s="1"/>
  <c r="B8" i="7"/>
  <c r="E8" i="7"/>
  <c r="D8" i="7"/>
  <c r="C8" i="7"/>
  <c r="BV70" i="2"/>
  <c r="BV71" i="2"/>
  <c r="BV72" i="2"/>
  <c r="BV73" i="2"/>
  <c r="BV74" i="2"/>
  <c r="BV75" i="2"/>
  <c r="BV76" i="2"/>
  <c r="BV77" i="2"/>
  <c r="BV78" i="2"/>
  <c r="BV79" i="2"/>
  <c r="BV80" i="2"/>
  <c r="BV81" i="2"/>
  <c r="BV82" i="2"/>
  <c r="BV83" i="2"/>
  <c r="BV84" i="2"/>
  <c r="BV85" i="2"/>
  <c r="BV86" i="2"/>
  <c r="BV87" i="2"/>
  <c r="J27" i="12" l="1"/>
  <c r="O27" i="12"/>
  <c r="P27" i="12" s="1"/>
  <c r="Q27" i="12" s="1"/>
  <c r="K28" i="12" s="1"/>
  <c r="S27" i="12"/>
  <c r="X27" i="12"/>
  <c r="Y27" i="12" s="1"/>
  <c r="Z27" i="12" s="1"/>
  <c r="T28" i="12" s="1"/>
  <c r="A27" i="12"/>
  <c r="F27" i="12"/>
  <c r="G27" i="12" s="1"/>
  <c r="H27" i="12" s="1"/>
  <c r="B28" i="12" s="1"/>
  <c r="J9" i="12"/>
  <c r="O9" i="12"/>
  <c r="P9" i="12" s="1"/>
  <c r="Q9" i="12" s="1"/>
  <c r="K10" i="12" s="1"/>
  <c r="C19" i="12"/>
  <c r="D19" i="12" s="1"/>
  <c r="E19" i="12" s="1"/>
  <c r="F19" i="12" s="1"/>
  <c r="G19" i="12" s="1"/>
  <c r="H19" i="12" s="1"/>
  <c r="B20" i="12" s="1"/>
  <c r="A19" i="12"/>
  <c r="F36" i="12"/>
  <c r="G36" i="12" s="1"/>
  <c r="H36" i="12" s="1"/>
  <c r="B37" i="12" s="1"/>
  <c r="A36" i="12"/>
  <c r="X36" i="12"/>
  <c r="Y36" i="12" s="1"/>
  <c r="Z36" i="12" s="1"/>
  <c r="T37" i="12" s="1"/>
  <c r="S36" i="12"/>
  <c r="U19" i="12"/>
  <c r="V19" i="12" s="1"/>
  <c r="W19" i="12" s="1"/>
  <c r="X19" i="12" s="1"/>
  <c r="Y19" i="12" s="1"/>
  <c r="Z19" i="12" s="1"/>
  <c r="T20" i="12" s="1"/>
  <c r="O36" i="12"/>
  <c r="P36" i="12" s="1"/>
  <c r="Q36" i="12" s="1"/>
  <c r="K37" i="12" s="1"/>
  <c r="J36" i="12"/>
  <c r="O18" i="12"/>
  <c r="P18" i="12" s="1"/>
  <c r="Q18" i="12" s="1"/>
  <c r="K19" i="12" s="1"/>
  <c r="J18" i="12"/>
  <c r="S9" i="12"/>
  <c r="X9" i="12"/>
  <c r="Y9" i="12" s="1"/>
  <c r="Z9" i="12" s="1"/>
  <c r="T10" i="12" s="1"/>
  <c r="A9" i="12"/>
  <c r="F9" i="12"/>
  <c r="G9" i="12" s="1"/>
  <c r="H9" i="12" s="1"/>
  <c r="B10" i="12" s="1"/>
  <c r="BV88" i="2"/>
  <c r="L19" i="12" l="1"/>
  <c r="M19" i="12" s="1"/>
  <c r="N19" i="12" s="1"/>
  <c r="O19" i="12" s="1"/>
  <c r="P19" i="12" s="1"/>
  <c r="Q19" i="12" s="1"/>
  <c r="K20" i="12" s="1"/>
  <c r="J19" i="12"/>
  <c r="C37" i="12"/>
  <c r="D37" i="12" s="1"/>
  <c r="E37" i="12" s="1"/>
  <c r="F37" i="12" s="1"/>
  <c r="G37" i="12" s="1"/>
  <c r="H37" i="12" s="1"/>
  <c r="B38" i="12" s="1"/>
  <c r="L28" i="12"/>
  <c r="M28" i="12" s="1"/>
  <c r="N28" i="12" s="1"/>
  <c r="O28" i="12" s="1"/>
  <c r="P28" i="12" s="1"/>
  <c r="Q28" i="12" s="1"/>
  <c r="K29" i="12" s="1"/>
  <c r="L37" i="12"/>
  <c r="M37" i="12" s="1"/>
  <c r="N37" i="12" s="1"/>
  <c r="O37" i="12" s="1"/>
  <c r="P37" i="12" s="1"/>
  <c r="Q37" i="12" s="1"/>
  <c r="K38" i="12" s="1"/>
  <c r="C20" i="12"/>
  <c r="D20" i="12" s="1"/>
  <c r="E20" i="12" s="1"/>
  <c r="F20" i="12" s="1"/>
  <c r="G20" i="12" s="1"/>
  <c r="H20" i="12" s="1"/>
  <c r="A20" i="12"/>
  <c r="C10" i="12"/>
  <c r="D10" i="12" s="1"/>
  <c r="E10" i="12" s="1"/>
  <c r="F10" i="12" s="1"/>
  <c r="G10" i="12" s="1"/>
  <c r="H10" i="12" s="1"/>
  <c r="B11" i="12" s="1"/>
  <c r="S19" i="12"/>
  <c r="J10" i="12"/>
  <c r="L10" i="12"/>
  <c r="M10" i="12" s="1"/>
  <c r="N10" i="12" s="1"/>
  <c r="O10" i="12" s="1"/>
  <c r="P10" i="12" s="1"/>
  <c r="Q10" i="12" s="1"/>
  <c r="K11" i="12" s="1"/>
  <c r="U20" i="12"/>
  <c r="V20" i="12" s="1"/>
  <c r="W20" i="12" s="1"/>
  <c r="X20" i="12" s="1"/>
  <c r="Y20" i="12" s="1"/>
  <c r="Z20" i="12" s="1"/>
  <c r="S20" i="12"/>
  <c r="U10" i="12"/>
  <c r="V10" i="12" s="1"/>
  <c r="W10" i="12" s="1"/>
  <c r="X10" i="12" s="1"/>
  <c r="Y10" i="12" s="1"/>
  <c r="Z10" i="12" s="1"/>
  <c r="T11" i="12" s="1"/>
  <c r="C28" i="12"/>
  <c r="D28" i="12" s="1"/>
  <c r="E28" i="12" s="1"/>
  <c r="F28" i="12" s="1"/>
  <c r="G28" i="12" s="1"/>
  <c r="H28" i="12" s="1"/>
  <c r="B29" i="12" s="1"/>
  <c r="S37" i="12"/>
  <c r="U37" i="12"/>
  <c r="V37" i="12" s="1"/>
  <c r="W37" i="12" s="1"/>
  <c r="X37" i="12" s="1"/>
  <c r="Y37" i="12" s="1"/>
  <c r="Z37" i="12" s="1"/>
  <c r="T38" i="12" s="1"/>
  <c r="U28" i="12"/>
  <c r="V28" i="12" s="1"/>
  <c r="W28" i="12" s="1"/>
  <c r="X28" i="12" s="1"/>
  <c r="Y28" i="12" s="1"/>
  <c r="Z28" i="12" s="1"/>
  <c r="T29" i="12" s="1"/>
  <c r="S28" i="12"/>
  <c r="D5" i="3"/>
  <c r="S10" i="12" l="1"/>
  <c r="A28" i="12"/>
  <c r="L20" i="12"/>
  <c r="M20" i="12" s="1"/>
  <c r="N20" i="12" s="1"/>
  <c r="O20" i="12" s="1"/>
  <c r="P20" i="12" s="1"/>
  <c r="Q20" i="12" s="1"/>
  <c r="J20" i="12"/>
  <c r="U29" i="12"/>
  <c r="V29" i="12" s="1"/>
  <c r="W29" i="12" s="1"/>
  <c r="X29" i="12" s="1"/>
  <c r="Y29" i="12" s="1"/>
  <c r="Z29" i="12" s="1"/>
  <c r="S29" i="12"/>
  <c r="L38" i="12"/>
  <c r="M38" i="12" s="1"/>
  <c r="N38" i="12" s="1"/>
  <c r="O38" i="12" s="1"/>
  <c r="P38" i="12" s="1"/>
  <c r="Q38" i="12" s="1"/>
  <c r="S38" i="12"/>
  <c r="U38" i="12"/>
  <c r="V38" i="12" s="1"/>
  <c r="W38" i="12" s="1"/>
  <c r="X38" i="12" s="1"/>
  <c r="Y38" i="12" s="1"/>
  <c r="Z38" i="12" s="1"/>
  <c r="J11" i="12"/>
  <c r="L11" i="12"/>
  <c r="M11" i="12" s="1"/>
  <c r="N11" i="12" s="1"/>
  <c r="O11" i="12" s="1"/>
  <c r="P11" i="12" s="1"/>
  <c r="Q11" i="12" s="1"/>
  <c r="J37" i="12"/>
  <c r="J28" i="12"/>
  <c r="L29" i="12"/>
  <c r="M29" i="12" s="1"/>
  <c r="N29" i="12" s="1"/>
  <c r="O29" i="12" s="1"/>
  <c r="P29" i="12" s="1"/>
  <c r="Q29" i="12" s="1"/>
  <c r="J29" i="12"/>
  <c r="C29" i="12"/>
  <c r="D29" i="12" s="1"/>
  <c r="E29" i="12" s="1"/>
  <c r="F29" i="12" s="1"/>
  <c r="G29" i="12" s="1"/>
  <c r="H29" i="12" s="1"/>
  <c r="A29" i="12"/>
  <c r="A11" i="12"/>
  <c r="C11" i="12"/>
  <c r="D11" i="12" s="1"/>
  <c r="E11" i="12" s="1"/>
  <c r="F11" i="12" s="1"/>
  <c r="G11" i="12" s="1"/>
  <c r="H11" i="12" s="1"/>
  <c r="A38" i="12"/>
  <c r="C38" i="12"/>
  <c r="D38" i="12" s="1"/>
  <c r="E38" i="12" s="1"/>
  <c r="F38" i="12" s="1"/>
  <c r="G38" i="12" s="1"/>
  <c r="H38" i="12" s="1"/>
  <c r="U11" i="12"/>
  <c r="V11" i="12" s="1"/>
  <c r="W11" i="12" s="1"/>
  <c r="X11" i="12" s="1"/>
  <c r="Y11" i="12" s="1"/>
  <c r="Z11" i="12" s="1"/>
  <c r="A10" i="12"/>
  <c r="A37" i="12"/>
  <c r="B2" i="4"/>
  <c r="F1" i="2"/>
  <c r="J38" i="12" l="1"/>
  <c r="S11" i="1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H70" i="2"/>
  <c r="DI70" i="2"/>
  <c r="DJ70" i="2"/>
  <c r="DK70" i="2"/>
  <c r="DL70" i="2"/>
  <c r="DM70" i="2"/>
  <c r="DN70" i="2"/>
  <c r="DO70" i="2"/>
  <c r="DP70" i="2"/>
  <c r="DQ70" i="2"/>
  <c r="DR70" i="2"/>
  <c r="DS70" i="2"/>
  <c r="DT70" i="2"/>
  <c r="DU70" i="2"/>
  <c r="DV70" i="2"/>
  <c r="DW70" i="2"/>
  <c r="DX70" i="2"/>
  <c r="DY70" i="2"/>
  <c r="DZ70" i="2"/>
  <c r="EA70" i="2"/>
  <c r="EB70" i="2"/>
  <c r="EC70" i="2"/>
  <c r="ED70" i="2"/>
  <c r="EE70" i="2"/>
  <c r="EF70" i="2"/>
  <c r="EG70" i="2"/>
  <c r="EH70" i="2"/>
  <c r="EI70" i="2"/>
  <c r="EJ70" i="2"/>
  <c r="EK70" i="2"/>
  <c r="EL70" i="2"/>
  <c r="EM70" i="2"/>
  <c r="EN70" i="2"/>
  <c r="EO70" i="2"/>
  <c r="EP70" i="2"/>
  <c r="EQ70" i="2"/>
  <c r="ER70" i="2"/>
  <c r="ES70" i="2"/>
  <c r="ET70" i="2"/>
  <c r="EU70" i="2"/>
  <c r="EV70" i="2"/>
  <c r="EW70" i="2"/>
  <c r="EX70" i="2"/>
  <c r="EY70" i="2"/>
  <c r="EZ70" i="2"/>
  <c r="FA70" i="2"/>
  <c r="FB70" i="2"/>
  <c r="FC70" i="2"/>
  <c r="FD70" i="2"/>
  <c r="FE70" i="2"/>
  <c r="FF70" i="2"/>
  <c r="FG70" i="2"/>
  <c r="FH70" i="2"/>
  <c r="FI70" i="2"/>
  <c r="FJ70" i="2"/>
  <c r="FK70" i="2"/>
  <c r="FL70" i="2"/>
  <c r="FM70" i="2"/>
  <c r="FN70" i="2"/>
  <c r="FO70" i="2"/>
  <c r="FP70" i="2"/>
  <c r="FQ70" i="2"/>
  <c r="FR70" i="2"/>
  <c r="FS70" i="2"/>
  <c r="FT70" i="2"/>
  <c r="FU70" i="2"/>
  <c r="FV70" i="2"/>
  <c r="FW70" i="2"/>
  <c r="FX70" i="2"/>
  <c r="FY70" i="2"/>
  <c r="FZ70" i="2"/>
  <c r="GA70" i="2"/>
  <c r="GB70" i="2"/>
  <c r="GC70" i="2"/>
  <c r="GD70" i="2"/>
  <c r="GE70" i="2"/>
  <c r="GF70" i="2"/>
  <c r="GG70" i="2"/>
  <c r="GH70" i="2"/>
  <c r="GI70" i="2"/>
  <c r="GJ70" i="2"/>
  <c r="GK70" i="2"/>
  <c r="GL70" i="2"/>
  <c r="GM70" i="2"/>
  <c r="GN70" i="2"/>
  <c r="GO70" i="2"/>
  <c r="GP70" i="2"/>
  <c r="GQ70" i="2"/>
  <c r="GR70" i="2"/>
  <c r="GS70" i="2"/>
  <c r="GT70" i="2"/>
  <c r="GU70" i="2"/>
  <c r="GV70" i="2"/>
  <c r="GW70" i="2"/>
  <c r="GX70" i="2"/>
  <c r="GY70" i="2"/>
  <c r="GZ70" i="2"/>
  <c r="HA70" i="2"/>
  <c r="HB70" i="2"/>
  <c r="HC70" i="2"/>
  <c r="HD70" i="2"/>
  <c r="HE70" i="2"/>
  <c r="HF70" i="2"/>
  <c r="HG70" i="2"/>
  <c r="HH70" i="2"/>
  <c r="HI70" i="2"/>
  <c r="HJ70" i="2"/>
  <c r="HK70" i="2"/>
  <c r="HL70" i="2"/>
  <c r="HM70" i="2"/>
  <c r="HN70" i="2"/>
  <c r="HO70" i="2"/>
  <c r="HP70" i="2"/>
  <c r="HQ70" i="2"/>
  <c r="HR70" i="2"/>
  <c r="HS70" i="2"/>
  <c r="HT70" i="2"/>
  <c r="HU70" i="2"/>
  <c r="HV70" i="2"/>
  <c r="HW70" i="2"/>
  <c r="HX70" i="2"/>
  <c r="HY70" i="2"/>
  <c r="HZ70" i="2"/>
  <c r="IA70" i="2"/>
  <c r="IB70" i="2"/>
  <c r="IC70" i="2"/>
  <c r="ID70" i="2"/>
  <c r="IE70" i="2"/>
  <c r="IF70" i="2"/>
  <c r="IG70" i="2"/>
  <c r="IH70" i="2"/>
  <c r="II70" i="2"/>
  <c r="IJ70" i="2"/>
  <c r="IK70" i="2"/>
  <c r="IL70" i="2"/>
  <c r="IM70" i="2"/>
  <c r="IN70" i="2"/>
  <c r="IO70" i="2"/>
  <c r="IP70" i="2"/>
  <c r="IQ70" i="2"/>
  <c r="IR70" i="2"/>
  <c r="IS70" i="2"/>
  <c r="IT70" i="2"/>
  <c r="IU70" i="2"/>
  <c r="IV70" i="2"/>
  <c r="IW70" i="2"/>
  <c r="IX70" i="2"/>
  <c r="IY70" i="2"/>
  <c r="IZ70" i="2"/>
  <c r="JA70" i="2"/>
  <c r="JB70" i="2"/>
  <c r="JC70" i="2"/>
  <c r="JD70" i="2"/>
  <c r="JE70" i="2"/>
  <c r="JF70" i="2"/>
  <c r="JG70" i="2"/>
  <c r="JH70" i="2"/>
  <c r="JI70" i="2"/>
  <c r="JJ70" i="2"/>
  <c r="JK70" i="2"/>
  <c r="JL70" i="2"/>
  <c r="JM70" i="2"/>
  <c r="JN70" i="2"/>
  <c r="JO70" i="2"/>
  <c r="JP70" i="2"/>
  <c r="JQ70" i="2"/>
  <c r="JR70" i="2"/>
  <c r="JS70" i="2"/>
  <c r="JT70" i="2"/>
  <c r="JU70" i="2"/>
  <c r="JV70" i="2"/>
  <c r="JW70" i="2"/>
  <c r="JX70" i="2"/>
  <c r="JY70" i="2"/>
  <c r="JZ70" i="2"/>
  <c r="KA70" i="2"/>
  <c r="KB70" i="2"/>
  <c r="KC70" i="2"/>
  <c r="KD70" i="2"/>
  <c r="KE70" i="2"/>
  <c r="KF70" i="2"/>
  <c r="KG70" i="2"/>
  <c r="KH70" i="2"/>
  <c r="KI70" i="2"/>
  <c r="KJ70" i="2"/>
  <c r="KK70" i="2"/>
  <c r="KL70" i="2"/>
  <c r="KM70" i="2"/>
  <c r="KN70" i="2"/>
  <c r="KO70" i="2"/>
  <c r="KP70" i="2"/>
  <c r="KQ70" i="2"/>
  <c r="KR70" i="2"/>
  <c r="KS70" i="2"/>
  <c r="KT70" i="2"/>
  <c r="KU70" i="2"/>
  <c r="KV70" i="2"/>
  <c r="KW70" i="2"/>
  <c r="KX70" i="2"/>
  <c r="KY70" i="2"/>
  <c r="KZ70" i="2"/>
  <c r="LA70" i="2"/>
  <c r="LB70" i="2"/>
  <c r="LC70" i="2"/>
  <c r="LD70" i="2"/>
  <c r="LE70" i="2"/>
  <c r="LF70" i="2"/>
  <c r="LG70" i="2"/>
  <c r="LH70" i="2"/>
  <c r="LI70" i="2"/>
  <c r="LJ70" i="2"/>
  <c r="LK70" i="2"/>
  <c r="LL70" i="2"/>
  <c r="LM70" i="2"/>
  <c r="LN70" i="2"/>
  <c r="LO70" i="2"/>
  <c r="LP70" i="2"/>
  <c r="LQ70" i="2"/>
  <c r="LR70" i="2"/>
  <c r="LS70" i="2"/>
  <c r="LT70" i="2"/>
  <c r="LU70" i="2"/>
  <c r="LV70" i="2"/>
  <c r="LW70" i="2"/>
  <c r="LX70" i="2"/>
  <c r="LY70" i="2"/>
  <c r="LZ70" i="2"/>
  <c r="MA70" i="2"/>
  <c r="MB70" i="2"/>
  <c r="MC70" i="2"/>
  <c r="MD70" i="2"/>
  <c r="ME70" i="2"/>
  <c r="MF70" i="2"/>
  <c r="MG70" i="2"/>
  <c r="MH70" i="2"/>
  <c r="MI70" i="2"/>
  <c r="MJ70" i="2"/>
  <c r="MK70" i="2"/>
  <c r="ML70" i="2"/>
  <c r="MM70" i="2"/>
  <c r="MN70" i="2"/>
  <c r="MO70" i="2"/>
  <c r="MP70" i="2"/>
  <c r="MQ70" i="2"/>
  <c r="MR70" i="2"/>
  <c r="MS70" i="2"/>
  <c r="MT70" i="2"/>
  <c r="MU70" i="2"/>
  <c r="MV70" i="2"/>
  <c r="MW70" i="2"/>
  <c r="MX70" i="2"/>
  <c r="MY70" i="2"/>
  <c r="MZ70" i="2"/>
  <c r="NA70" i="2"/>
  <c r="NB70" i="2"/>
  <c r="NC70" i="2"/>
  <c r="ND70" i="2"/>
  <c r="NE70" i="2"/>
  <c r="NF70" i="2"/>
  <c r="NG70" i="2"/>
  <c r="NH70" i="2"/>
  <c r="I70" i="2"/>
  <c r="J70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DH71" i="2"/>
  <c r="DI71" i="2"/>
  <c r="DJ71" i="2"/>
  <c r="DK71" i="2"/>
  <c r="DL71" i="2"/>
  <c r="DM71" i="2"/>
  <c r="DN71" i="2"/>
  <c r="DO71" i="2"/>
  <c r="DP71" i="2"/>
  <c r="DQ71" i="2"/>
  <c r="DR71" i="2"/>
  <c r="DS71" i="2"/>
  <c r="DT71" i="2"/>
  <c r="DU71" i="2"/>
  <c r="DV71" i="2"/>
  <c r="DW71" i="2"/>
  <c r="DX71" i="2"/>
  <c r="DY71" i="2"/>
  <c r="DZ71" i="2"/>
  <c r="EA71" i="2"/>
  <c r="EB71" i="2"/>
  <c r="EC71" i="2"/>
  <c r="ED71" i="2"/>
  <c r="EE71" i="2"/>
  <c r="EF71" i="2"/>
  <c r="EG71" i="2"/>
  <c r="EH71" i="2"/>
  <c r="EI71" i="2"/>
  <c r="EJ71" i="2"/>
  <c r="EK71" i="2"/>
  <c r="EL71" i="2"/>
  <c r="EM71" i="2"/>
  <c r="EN71" i="2"/>
  <c r="EO71" i="2"/>
  <c r="EP71" i="2"/>
  <c r="EQ71" i="2"/>
  <c r="ER71" i="2"/>
  <c r="ES71" i="2"/>
  <c r="ET71" i="2"/>
  <c r="EU71" i="2"/>
  <c r="EV71" i="2"/>
  <c r="EW71" i="2"/>
  <c r="EX71" i="2"/>
  <c r="EY71" i="2"/>
  <c r="EZ71" i="2"/>
  <c r="FA71" i="2"/>
  <c r="FB71" i="2"/>
  <c r="FC71" i="2"/>
  <c r="FD71" i="2"/>
  <c r="FE71" i="2"/>
  <c r="FF71" i="2"/>
  <c r="FG71" i="2"/>
  <c r="FH71" i="2"/>
  <c r="FI71" i="2"/>
  <c r="FJ71" i="2"/>
  <c r="FK71" i="2"/>
  <c r="FL71" i="2"/>
  <c r="FM71" i="2"/>
  <c r="FN71" i="2"/>
  <c r="FO71" i="2"/>
  <c r="FP71" i="2"/>
  <c r="FQ71" i="2"/>
  <c r="FR71" i="2"/>
  <c r="FS71" i="2"/>
  <c r="FT71" i="2"/>
  <c r="FU71" i="2"/>
  <c r="FV71" i="2"/>
  <c r="FW71" i="2"/>
  <c r="FX71" i="2"/>
  <c r="FY71" i="2"/>
  <c r="FZ71" i="2"/>
  <c r="GA71" i="2"/>
  <c r="GB71" i="2"/>
  <c r="GC71" i="2"/>
  <c r="GD71" i="2"/>
  <c r="GE71" i="2"/>
  <c r="GF71" i="2"/>
  <c r="GG71" i="2"/>
  <c r="GH71" i="2"/>
  <c r="GI71" i="2"/>
  <c r="GJ71" i="2"/>
  <c r="GK71" i="2"/>
  <c r="GL71" i="2"/>
  <c r="GM71" i="2"/>
  <c r="GN71" i="2"/>
  <c r="GO71" i="2"/>
  <c r="GP71" i="2"/>
  <c r="GQ71" i="2"/>
  <c r="GR71" i="2"/>
  <c r="GS71" i="2"/>
  <c r="GT71" i="2"/>
  <c r="GU71" i="2"/>
  <c r="GV71" i="2"/>
  <c r="GW71" i="2"/>
  <c r="GX71" i="2"/>
  <c r="GY71" i="2"/>
  <c r="GZ71" i="2"/>
  <c r="HA71" i="2"/>
  <c r="HB71" i="2"/>
  <c r="HC71" i="2"/>
  <c r="HD71" i="2"/>
  <c r="HE71" i="2"/>
  <c r="HF71" i="2"/>
  <c r="HG71" i="2"/>
  <c r="HH71" i="2"/>
  <c r="HI71" i="2"/>
  <c r="HJ71" i="2"/>
  <c r="HK71" i="2"/>
  <c r="HL71" i="2"/>
  <c r="HM71" i="2"/>
  <c r="HN71" i="2"/>
  <c r="HO71" i="2"/>
  <c r="HP71" i="2"/>
  <c r="HQ71" i="2"/>
  <c r="HR71" i="2"/>
  <c r="HS71" i="2"/>
  <c r="HT71" i="2"/>
  <c r="HU71" i="2"/>
  <c r="HV71" i="2"/>
  <c r="HW71" i="2"/>
  <c r="HX71" i="2"/>
  <c r="HY71" i="2"/>
  <c r="HZ71" i="2"/>
  <c r="IA71" i="2"/>
  <c r="IB71" i="2"/>
  <c r="IC71" i="2"/>
  <c r="ID71" i="2"/>
  <c r="IE71" i="2"/>
  <c r="IF71" i="2"/>
  <c r="IG71" i="2"/>
  <c r="IH71" i="2"/>
  <c r="II71" i="2"/>
  <c r="IJ71" i="2"/>
  <c r="IK71" i="2"/>
  <c r="IL71" i="2"/>
  <c r="IM71" i="2"/>
  <c r="IN71" i="2"/>
  <c r="IO71" i="2"/>
  <c r="IP71" i="2"/>
  <c r="IQ71" i="2"/>
  <c r="IR71" i="2"/>
  <c r="IS71" i="2"/>
  <c r="IT71" i="2"/>
  <c r="IU71" i="2"/>
  <c r="IV71" i="2"/>
  <c r="IW71" i="2"/>
  <c r="IX71" i="2"/>
  <c r="IY71" i="2"/>
  <c r="IZ71" i="2"/>
  <c r="JA71" i="2"/>
  <c r="JB71" i="2"/>
  <c r="JC71" i="2"/>
  <c r="JD71" i="2"/>
  <c r="JE71" i="2"/>
  <c r="JF71" i="2"/>
  <c r="JG71" i="2"/>
  <c r="JH71" i="2"/>
  <c r="JI71" i="2"/>
  <c r="JJ71" i="2"/>
  <c r="JK71" i="2"/>
  <c r="JL71" i="2"/>
  <c r="JM71" i="2"/>
  <c r="JN71" i="2"/>
  <c r="JO71" i="2"/>
  <c r="JP71" i="2"/>
  <c r="JQ71" i="2"/>
  <c r="JR71" i="2"/>
  <c r="JS71" i="2"/>
  <c r="JT71" i="2"/>
  <c r="JU71" i="2"/>
  <c r="JV71" i="2"/>
  <c r="JW71" i="2"/>
  <c r="JX71" i="2"/>
  <c r="JY71" i="2"/>
  <c r="JZ71" i="2"/>
  <c r="KA71" i="2"/>
  <c r="KB71" i="2"/>
  <c r="KC71" i="2"/>
  <c r="KD71" i="2"/>
  <c r="KE71" i="2"/>
  <c r="KF71" i="2"/>
  <c r="KG71" i="2"/>
  <c r="KH71" i="2"/>
  <c r="KI71" i="2"/>
  <c r="KJ71" i="2"/>
  <c r="KK71" i="2"/>
  <c r="KL71" i="2"/>
  <c r="KM71" i="2"/>
  <c r="KN71" i="2"/>
  <c r="KO71" i="2"/>
  <c r="KP71" i="2"/>
  <c r="KQ71" i="2"/>
  <c r="KR71" i="2"/>
  <c r="KS71" i="2"/>
  <c r="KT71" i="2"/>
  <c r="KU71" i="2"/>
  <c r="KV71" i="2"/>
  <c r="KW71" i="2"/>
  <c r="KX71" i="2"/>
  <c r="KY71" i="2"/>
  <c r="KZ71" i="2"/>
  <c r="LA71" i="2"/>
  <c r="LB71" i="2"/>
  <c r="LC71" i="2"/>
  <c r="LD71" i="2"/>
  <c r="LE71" i="2"/>
  <c r="LF71" i="2"/>
  <c r="LG71" i="2"/>
  <c r="LH71" i="2"/>
  <c r="LI71" i="2"/>
  <c r="LJ71" i="2"/>
  <c r="LK71" i="2"/>
  <c r="LL71" i="2"/>
  <c r="LM71" i="2"/>
  <c r="LN71" i="2"/>
  <c r="LO71" i="2"/>
  <c r="LP71" i="2"/>
  <c r="LQ71" i="2"/>
  <c r="LR71" i="2"/>
  <c r="LS71" i="2"/>
  <c r="LT71" i="2"/>
  <c r="LU71" i="2"/>
  <c r="LV71" i="2"/>
  <c r="LW71" i="2"/>
  <c r="LX71" i="2"/>
  <c r="LY71" i="2"/>
  <c r="LZ71" i="2"/>
  <c r="MA71" i="2"/>
  <c r="MB71" i="2"/>
  <c r="MC71" i="2"/>
  <c r="MD71" i="2"/>
  <c r="ME71" i="2"/>
  <c r="MF71" i="2"/>
  <c r="MG71" i="2"/>
  <c r="MH71" i="2"/>
  <c r="MI71" i="2"/>
  <c r="MJ71" i="2"/>
  <c r="MK71" i="2"/>
  <c r="ML71" i="2"/>
  <c r="MM71" i="2"/>
  <c r="MN71" i="2"/>
  <c r="MO71" i="2"/>
  <c r="MP71" i="2"/>
  <c r="MQ71" i="2"/>
  <c r="MR71" i="2"/>
  <c r="MS71" i="2"/>
  <c r="MT71" i="2"/>
  <c r="MU71" i="2"/>
  <c r="MV71" i="2"/>
  <c r="MW71" i="2"/>
  <c r="MX71" i="2"/>
  <c r="MY71" i="2"/>
  <c r="MZ71" i="2"/>
  <c r="NA71" i="2"/>
  <c r="NB71" i="2"/>
  <c r="NC71" i="2"/>
  <c r="ND71" i="2"/>
  <c r="NE71" i="2"/>
  <c r="NF71" i="2"/>
  <c r="NG71" i="2"/>
  <c r="NH71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V72" i="2"/>
  <c r="DW72" i="2"/>
  <c r="DX72" i="2"/>
  <c r="DY72" i="2"/>
  <c r="DZ72" i="2"/>
  <c r="EA72" i="2"/>
  <c r="EB72" i="2"/>
  <c r="EC72" i="2"/>
  <c r="ED72" i="2"/>
  <c r="EE72" i="2"/>
  <c r="EF72" i="2"/>
  <c r="EG72" i="2"/>
  <c r="EH72" i="2"/>
  <c r="EI72" i="2"/>
  <c r="EJ72" i="2"/>
  <c r="EK72" i="2"/>
  <c r="EL72" i="2"/>
  <c r="EM72" i="2"/>
  <c r="EN72" i="2"/>
  <c r="EO72" i="2"/>
  <c r="EP72" i="2"/>
  <c r="EQ72" i="2"/>
  <c r="ER72" i="2"/>
  <c r="ES72" i="2"/>
  <c r="ET72" i="2"/>
  <c r="EU72" i="2"/>
  <c r="EV72" i="2"/>
  <c r="EW72" i="2"/>
  <c r="EX72" i="2"/>
  <c r="EY72" i="2"/>
  <c r="EZ72" i="2"/>
  <c r="FA72" i="2"/>
  <c r="FB72" i="2"/>
  <c r="FC72" i="2"/>
  <c r="FD72" i="2"/>
  <c r="FE72" i="2"/>
  <c r="FF72" i="2"/>
  <c r="FG72" i="2"/>
  <c r="FH72" i="2"/>
  <c r="FI72" i="2"/>
  <c r="FJ72" i="2"/>
  <c r="FK72" i="2"/>
  <c r="FL72" i="2"/>
  <c r="FM72" i="2"/>
  <c r="FN72" i="2"/>
  <c r="FO72" i="2"/>
  <c r="FP72" i="2"/>
  <c r="FQ72" i="2"/>
  <c r="FR72" i="2"/>
  <c r="FS72" i="2"/>
  <c r="FT72" i="2"/>
  <c r="FU72" i="2"/>
  <c r="FV72" i="2"/>
  <c r="FW72" i="2"/>
  <c r="FX72" i="2"/>
  <c r="FY72" i="2"/>
  <c r="FZ72" i="2"/>
  <c r="GA72" i="2"/>
  <c r="GB72" i="2"/>
  <c r="GC72" i="2"/>
  <c r="GD72" i="2"/>
  <c r="GE72" i="2"/>
  <c r="GF72" i="2"/>
  <c r="GG72" i="2"/>
  <c r="GH72" i="2"/>
  <c r="GI72" i="2"/>
  <c r="GJ72" i="2"/>
  <c r="GK72" i="2"/>
  <c r="GL72" i="2"/>
  <c r="GM72" i="2"/>
  <c r="GN72" i="2"/>
  <c r="GO72" i="2"/>
  <c r="GP72" i="2"/>
  <c r="GQ72" i="2"/>
  <c r="GR72" i="2"/>
  <c r="GS72" i="2"/>
  <c r="GT72" i="2"/>
  <c r="GU72" i="2"/>
  <c r="GV72" i="2"/>
  <c r="GW72" i="2"/>
  <c r="GX72" i="2"/>
  <c r="GY72" i="2"/>
  <c r="GZ72" i="2"/>
  <c r="HA72" i="2"/>
  <c r="HB72" i="2"/>
  <c r="HC72" i="2"/>
  <c r="HD72" i="2"/>
  <c r="HE72" i="2"/>
  <c r="HF72" i="2"/>
  <c r="HG72" i="2"/>
  <c r="HH72" i="2"/>
  <c r="HI72" i="2"/>
  <c r="HJ72" i="2"/>
  <c r="HK72" i="2"/>
  <c r="HL72" i="2"/>
  <c r="HM72" i="2"/>
  <c r="HN72" i="2"/>
  <c r="HO72" i="2"/>
  <c r="HP72" i="2"/>
  <c r="HQ72" i="2"/>
  <c r="HR72" i="2"/>
  <c r="HS72" i="2"/>
  <c r="HT72" i="2"/>
  <c r="HU72" i="2"/>
  <c r="HV72" i="2"/>
  <c r="HW72" i="2"/>
  <c r="HX72" i="2"/>
  <c r="HY72" i="2"/>
  <c r="HZ72" i="2"/>
  <c r="IA72" i="2"/>
  <c r="IB72" i="2"/>
  <c r="IC72" i="2"/>
  <c r="ID72" i="2"/>
  <c r="IE72" i="2"/>
  <c r="IF72" i="2"/>
  <c r="IG72" i="2"/>
  <c r="IH72" i="2"/>
  <c r="II72" i="2"/>
  <c r="IJ72" i="2"/>
  <c r="IK72" i="2"/>
  <c r="IL72" i="2"/>
  <c r="IM72" i="2"/>
  <c r="IN72" i="2"/>
  <c r="IO72" i="2"/>
  <c r="IP72" i="2"/>
  <c r="IQ72" i="2"/>
  <c r="IR72" i="2"/>
  <c r="IS72" i="2"/>
  <c r="IT72" i="2"/>
  <c r="IU72" i="2"/>
  <c r="IV72" i="2"/>
  <c r="IW72" i="2"/>
  <c r="IX72" i="2"/>
  <c r="IY72" i="2"/>
  <c r="IZ72" i="2"/>
  <c r="JA72" i="2"/>
  <c r="JB72" i="2"/>
  <c r="JC72" i="2"/>
  <c r="JD72" i="2"/>
  <c r="JE72" i="2"/>
  <c r="JF72" i="2"/>
  <c r="JG72" i="2"/>
  <c r="JH72" i="2"/>
  <c r="JI72" i="2"/>
  <c r="JJ72" i="2"/>
  <c r="JK72" i="2"/>
  <c r="JL72" i="2"/>
  <c r="JM72" i="2"/>
  <c r="JN72" i="2"/>
  <c r="JO72" i="2"/>
  <c r="JP72" i="2"/>
  <c r="JQ72" i="2"/>
  <c r="JR72" i="2"/>
  <c r="JS72" i="2"/>
  <c r="JT72" i="2"/>
  <c r="JU72" i="2"/>
  <c r="JV72" i="2"/>
  <c r="JW72" i="2"/>
  <c r="JX72" i="2"/>
  <c r="JY72" i="2"/>
  <c r="JZ72" i="2"/>
  <c r="KA72" i="2"/>
  <c r="KB72" i="2"/>
  <c r="KC72" i="2"/>
  <c r="KD72" i="2"/>
  <c r="KE72" i="2"/>
  <c r="KF72" i="2"/>
  <c r="KG72" i="2"/>
  <c r="KH72" i="2"/>
  <c r="KI72" i="2"/>
  <c r="KJ72" i="2"/>
  <c r="KK72" i="2"/>
  <c r="KL72" i="2"/>
  <c r="KM72" i="2"/>
  <c r="KN72" i="2"/>
  <c r="KO72" i="2"/>
  <c r="KP72" i="2"/>
  <c r="KQ72" i="2"/>
  <c r="KR72" i="2"/>
  <c r="KS72" i="2"/>
  <c r="KT72" i="2"/>
  <c r="KU72" i="2"/>
  <c r="KV72" i="2"/>
  <c r="KW72" i="2"/>
  <c r="KX72" i="2"/>
  <c r="KY72" i="2"/>
  <c r="KZ72" i="2"/>
  <c r="LA72" i="2"/>
  <c r="LB72" i="2"/>
  <c r="LC72" i="2"/>
  <c r="LD72" i="2"/>
  <c r="LE72" i="2"/>
  <c r="LF72" i="2"/>
  <c r="LG72" i="2"/>
  <c r="LH72" i="2"/>
  <c r="LI72" i="2"/>
  <c r="LJ72" i="2"/>
  <c r="LK72" i="2"/>
  <c r="LL72" i="2"/>
  <c r="LM72" i="2"/>
  <c r="LN72" i="2"/>
  <c r="LO72" i="2"/>
  <c r="LP72" i="2"/>
  <c r="LQ72" i="2"/>
  <c r="LR72" i="2"/>
  <c r="LS72" i="2"/>
  <c r="LT72" i="2"/>
  <c r="LU72" i="2"/>
  <c r="LV72" i="2"/>
  <c r="LW72" i="2"/>
  <c r="LX72" i="2"/>
  <c r="LY72" i="2"/>
  <c r="LZ72" i="2"/>
  <c r="MA72" i="2"/>
  <c r="MB72" i="2"/>
  <c r="MC72" i="2"/>
  <c r="MD72" i="2"/>
  <c r="ME72" i="2"/>
  <c r="MF72" i="2"/>
  <c r="MG72" i="2"/>
  <c r="MH72" i="2"/>
  <c r="MI72" i="2"/>
  <c r="MJ72" i="2"/>
  <c r="MK72" i="2"/>
  <c r="ML72" i="2"/>
  <c r="MM72" i="2"/>
  <c r="MN72" i="2"/>
  <c r="MO72" i="2"/>
  <c r="MP72" i="2"/>
  <c r="MQ72" i="2"/>
  <c r="MR72" i="2"/>
  <c r="MS72" i="2"/>
  <c r="MT72" i="2"/>
  <c r="MU72" i="2"/>
  <c r="MV72" i="2"/>
  <c r="MW72" i="2"/>
  <c r="MX72" i="2"/>
  <c r="MY72" i="2"/>
  <c r="MZ72" i="2"/>
  <c r="NA72" i="2"/>
  <c r="NB72" i="2"/>
  <c r="NC72" i="2"/>
  <c r="ND72" i="2"/>
  <c r="NE72" i="2"/>
  <c r="NF72" i="2"/>
  <c r="NG72" i="2"/>
  <c r="NH72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DH73" i="2"/>
  <c r="DI73" i="2"/>
  <c r="DJ73" i="2"/>
  <c r="DK73" i="2"/>
  <c r="DL73" i="2"/>
  <c r="DM73" i="2"/>
  <c r="DN73" i="2"/>
  <c r="DO73" i="2"/>
  <c r="DP73" i="2"/>
  <c r="DQ73" i="2"/>
  <c r="DR73" i="2"/>
  <c r="DS73" i="2"/>
  <c r="DT73" i="2"/>
  <c r="DU73" i="2"/>
  <c r="DV73" i="2"/>
  <c r="DW73" i="2"/>
  <c r="DX73" i="2"/>
  <c r="DY73" i="2"/>
  <c r="DZ73" i="2"/>
  <c r="EA73" i="2"/>
  <c r="EB73" i="2"/>
  <c r="EC73" i="2"/>
  <c r="ED73" i="2"/>
  <c r="EE73" i="2"/>
  <c r="EF73" i="2"/>
  <c r="EG73" i="2"/>
  <c r="EH73" i="2"/>
  <c r="EI73" i="2"/>
  <c r="EJ73" i="2"/>
  <c r="EK73" i="2"/>
  <c r="EL73" i="2"/>
  <c r="EM73" i="2"/>
  <c r="EN73" i="2"/>
  <c r="EO73" i="2"/>
  <c r="EP73" i="2"/>
  <c r="EQ73" i="2"/>
  <c r="ER73" i="2"/>
  <c r="ES73" i="2"/>
  <c r="ET73" i="2"/>
  <c r="EU73" i="2"/>
  <c r="EV73" i="2"/>
  <c r="EW73" i="2"/>
  <c r="EX73" i="2"/>
  <c r="EY73" i="2"/>
  <c r="EZ73" i="2"/>
  <c r="FA73" i="2"/>
  <c r="FB73" i="2"/>
  <c r="FC73" i="2"/>
  <c r="FD73" i="2"/>
  <c r="FE73" i="2"/>
  <c r="FF73" i="2"/>
  <c r="FG73" i="2"/>
  <c r="FH73" i="2"/>
  <c r="FI73" i="2"/>
  <c r="FJ73" i="2"/>
  <c r="FK73" i="2"/>
  <c r="FL73" i="2"/>
  <c r="FM73" i="2"/>
  <c r="FN73" i="2"/>
  <c r="FO73" i="2"/>
  <c r="FP73" i="2"/>
  <c r="FQ73" i="2"/>
  <c r="FR73" i="2"/>
  <c r="FS73" i="2"/>
  <c r="FT73" i="2"/>
  <c r="FU73" i="2"/>
  <c r="FV73" i="2"/>
  <c r="FW73" i="2"/>
  <c r="FX73" i="2"/>
  <c r="FY73" i="2"/>
  <c r="FZ73" i="2"/>
  <c r="GA73" i="2"/>
  <c r="GB73" i="2"/>
  <c r="GC73" i="2"/>
  <c r="GD73" i="2"/>
  <c r="GE73" i="2"/>
  <c r="GF73" i="2"/>
  <c r="GG73" i="2"/>
  <c r="GH73" i="2"/>
  <c r="GI73" i="2"/>
  <c r="GJ73" i="2"/>
  <c r="GK73" i="2"/>
  <c r="GL73" i="2"/>
  <c r="GM73" i="2"/>
  <c r="GN73" i="2"/>
  <c r="GO73" i="2"/>
  <c r="GP73" i="2"/>
  <c r="GQ73" i="2"/>
  <c r="GR73" i="2"/>
  <c r="GS73" i="2"/>
  <c r="GT73" i="2"/>
  <c r="GU73" i="2"/>
  <c r="GV73" i="2"/>
  <c r="GW73" i="2"/>
  <c r="GX73" i="2"/>
  <c r="GY73" i="2"/>
  <c r="GZ73" i="2"/>
  <c r="HA73" i="2"/>
  <c r="HB73" i="2"/>
  <c r="HC73" i="2"/>
  <c r="HD73" i="2"/>
  <c r="HE73" i="2"/>
  <c r="HF73" i="2"/>
  <c r="HG73" i="2"/>
  <c r="HH73" i="2"/>
  <c r="HI73" i="2"/>
  <c r="HJ73" i="2"/>
  <c r="HK73" i="2"/>
  <c r="HL73" i="2"/>
  <c r="HM73" i="2"/>
  <c r="HN73" i="2"/>
  <c r="HO73" i="2"/>
  <c r="HP73" i="2"/>
  <c r="HQ73" i="2"/>
  <c r="HR73" i="2"/>
  <c r="HS73" i="2"/>
  <c r="HT73" i="2"/>
  <c r="HU73" i="2"/>
  <c r="HV73" i="2"/>
  <c r="HW73" i="2"/>
  <c r="HX73" i="2"/>
  <c r="HY73" i="2"/>
  <c r="HZ73" i="2"/>
  <c r="IA73" i="2"/>
  <c r="IB73" i="2"/>
  <c r="IC73" i="2"/>
  <c r="ID73" i="2"/>
  <c r="IE73" i="2"/>
  <c r="IF73" i="2"/>
  <c r="IG73" i="2"/>
  <c r="IH73" i="2"/>
  <c r="II73" i="2"/>
  <c r="IJ73" i="2"/>
  <c r="IK73" i="2"/>
  <c r="IL73" i="2"/>
  <c r="IM73" i="2"/>
  <c r="IN73" i="2"/>
  <c r="IO73" i="2"/>
  <c r="IP73" i="2"/>
  <c r="IQ73" i="2"/>
  <c r="IR73" i="2"/>
  <c r="IS73" i="2"/>
  <c r="IT73" i="2"/>
  <c r="IU73" i="2"/>
  <c r="IV73" i="2"/>
  <c r="IW73" i="2"/>
  <c r="IX73" i="2"/>
  <c r="IY73" i="2"/>
  <c r="IZ73" i="2"/>
  <c r="JA73" i="2"/>
  <c r="JB73" i="2"/>
  <c r="JC73" i="2"/>
  <c r="JD73" i="2"/>
  <c r="JE73" i="2"/>
  <c r="JF73" i="2"/>
  <c r="JG73" i="2"/>
  <c r="JH73" i="2"/>
  <c r="JI73" i="2"/>
  <c r="JJ73" i="2"/>
  <c r="JK73" i="2"/>
  <c r="JL73" i="2"/>
  <c r="JM73" i="2"/>
  <c r="JN73" i="2"/>
  <c r="JO73" i="2"/>
  <c r="JP73" i="2"/>
  <c r="JQ73" i="2"/>
  <c r="JR73" i="2"/>
  <c r="JS73" i="2"/>
  <c r="JT73" i="2"/>
  <c r="JU73" i="2"/>
  <c r="JV73" i="2"/>
  <c r="JW73" i="2"/>
  <c r="JX73" i="2"/>
  <c r="JY73" i="2"/>
  <c r="JZ73" i="2"/>
  <c r="KA73" i="2"/>
  <c r="KB73" i="2"/>
  <c r="KC73" i="2"/>
  <c r="KD73" i="2"/>
  <c r="KE73" i="2"/>
  <c r="KF73" i="2"/>
  <c r="KG73" i="2"/>
  <c r="KH73" i="2"/>
  <c r="KI73" i="2"/>
  <c r="KJ73" i="2"/>
  <c r="KK73" i="2"/>
  <c r="KL73" i="2"/>
  <c r="KM73" i="2"/>
  <c r="KN73" i="2"/>
  <c r="KO73" i="2"/>
  <c r="KP73" i="2"/>
  <c r="KQ73" i="2"/>
  <c r="KR73" i="2"/>
  <c r="KS73" i="2"/>
  <c r="KT73" i="2"/>
  <c r="KU73" i="2"/>
  <c r="KV73" i="2"/>
  <c r="KW73" i="2"/>
  <c r="KX73" i="2"/>
  <c r="KY73" i="2"/>
  <c r="KZ73" i="2"/>
  <c r="LA73" i="2"/>
  <c r="LB73" i="2"/>
  <c r="LC73" i="2"/>
  <c r="LD73" i="2"/>
  <c r="LE73" i="2"/>
  <c r="LF73" i="2"/>
  <c r="LG73" i="2"/>
  <c r="LH73" i="2"/>
  <c r="LI73" i="2"/>
  <c r="LJ73" i="2"/>
  <c r="LK73" i="2"/>
  <c r="LL73" i="2"/>
  <c r="LM73" i="2"/>
  <c r="LN73" i="2"/>
  <c r="LO73" i="2"/>
  <c r="LP73" i="2"/>
  <c r="LQ73" i="2"/>
  <c r="LR73" i="2"/>
  <c r="LS73" i="2"/>
  <c r="LT73" i="2"/>
  <c r="LU73" i="2"/>
  <c r="LV73" i="2"/>
  <c r="LW73" i="2"/>
  <c r="LX73" i="2"/>
  <c r="LY73" i="2"/>
  <c r="LZ73" i="2"/>
  <c r="MA73" i="2"/>
  <c r="MB73" i="2"/>
  <c r="MC73" i="2"/>
  <c r="MD73" i="2"/>
  <c r="ME73" i="2"/>
  <c r="MF73" i="2"/>
  <c r="MG73" i="2"/>
  <c r="MH73" i="2"/>
  <c r="MI73" i="2"/>
  <c r="MJ73" i="2"/>
  <c r="MK73" i="2"/>
  <c r="ML73" i="2"/>
  <c r="MM73" i="2"/>
  <c r="MN73" i="2"/>
  <c r="MO73" i="2"/>
  <c r="MP73" i="2"/>
  <c r="MQ73" i="2"/>
  <c r="MR73" i="2"/>
  <c r="MS73" i="2"/>
  <c r="MT73" i="2"/>
  <c r="MU73" i="2"/>
  <c r="MV73" i="2"/>
  <c r="MW73" i="2"/>
  <c r="MX73" i="2"/>
  <c r="MY73" i="2"/>
  <c r="MZ73" i="2"/>
  <c r="NA73" i="2"/>
  <c r="NB73" i="2"/>
  <c r="NC73" i="2"/>
  <c r="ND73" i="2"/>
  <c r="NE73" i="2"/>
  <c r="NF73" i="2"/>
  <c r="NG73" i="2"/>
  <c r="NH73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CX74" i="2"/>
  <c r="CY74" i="2"/>
  <c r="CZ74" i="2"/>
  <c r="DA74" i="2"/>
  <c r="DB74" i="2"/>
  <c r="DC74" i="2"/>
  <c r="DD74" i="2"/>
  <c r="DE74" i="2"/>
  <c r="DF74" i="2"/>
  <c r="DG74" i="2"/>
  <c r="DH74" i="2"/>
  <c r="DI74" i="2"/>
  <c r="DJ74" i="2"/>
  <c r="DK74" i="2"/>
  <c r="DL74" i="2"/>
  <c r="DM74" i="2"/>
  <c r="DN74" i="2"/>
  <c r="DO74" i="2"/>
  <c r="DP74" i="2"/>
  <c r="DQ74" i="2"/>
  <c r="DR74" i="2"/>
  <c r="DS74" i="2"/>
  <c r="DT74" i="2"/>
  <c r="DU74" i="2"/>
  <c r="DV74" i="2"/>
  <c r="DW74" i="2"/>
  <c r="DX74" i="2"/>
  <c r="DY74" i="2"/>
  <c r="DZ74" i="2"/>
  <c r="EA74" i="2"/>
  <c r="EB74" i="2"/>
  <c r="EC74" i="2"/>
  <c r="ED74" i="2"/>
  <c r="EE74" i="2"/>
  <c r="EF74" i="2"/>
  <c r="EG74" i="2"/>
  <c r="EH74" i="2"/>
  <c r="EI74" i="2"/>
  <c r="EJ74" i="2"/>
  <c r="EK74" i="2"/>
  <c r="EL74" i="2"/>
  <c r="EM74" i="2"/>
  <c r="EN74" i="2"/>
  <c r="EO74" i="2"/>
  <c r="EP74" i="2"/>
  <c r="EQ74" i="2"/>
  <c r="ER74" i="2"/>
  <c r="ES74" i="2"/>
  <c r="ET74" i="2"/>
  <c r="EU74" i="2"/>
  <c r="EV74" i="2"/>
  <c r="EW74" i="2"/>
  <c r="EX74" i="2"/>
  <c r="EY74" i="2"/>
  <c r="EZ74" i="2"/>
  <c r="FA74" i="2"/>
  <c r="FB74" i="2"/>
  <c r="FC74" i="2"/>
  <c r="FD74" i="2"/>
  <c r="FE74" i="2"/>
  <c r="FF74" i="2"/>
  <c r="FG74" i="2"/>
  <c r="FH74" i="2"/>
  <c r="FI74" i="2"/>
  <c r="FJ74" i="2"/>
  <c r="FK74" i="2"/>
  <c r="FL74" i="2"/>
  <c r="FM74" i="2"/>
  <c r="FN74" i="2"/>
  <c r="FO74" i="2"/>
  <c r="FP74" i="2"/>
  <c r="FQ74" i="2"/>
  <c r="FR74" i="2"/>
  <c r="FS74" i="2"/>
  <c r="FT74" i="2"/>
  <c r="FU74" i="2"/>
  <c r="FV74" i="2"/>
  <c r="FW74" i="2"/>
  <c r="FX74" i="2"/>
  <c r="FY74" i="2"/>
  <c r="FZ74" i="2"/>
  <c r="GA74" i="2"/>
  <c r="GB74" i="2"/>
  <c r="GC74" i="2"/>
  <c r="GD74" i="2"/>
  <c r="GE74" i="2"/>
  <c r="GF74" i="2"/>
  <c r="GG74" i="2"/>
  <c r="GH74" i="2"/>
  <c r="GI74" i="2"/>
  <c r="GJ74" i="2"/>
  <c r="GK74" i="2"/>
  <c r="GL74" i="2"/>
  <c r="GM74" i="2"/>
  <c r="GN74" i="2"/>
  <c r="GO74" i="2"/>
  <c r="GP74" i="2"/>
  <c r="GQ74" i="2"/>
  <c r="GR74" i="2"/>
  <c r="GS74" i="2"/>
  <c r="GT74" i="2"/>
  <c r="GU74" i="2"/>
  <c r="GV74" i="2"/>
  <c r="GW74" i="2"/>
  <c r="GX74" i="2"/>
  <c r="GY74" i="2"/>
  <c r="GZ74" i="2"/>
  <c r="HA74" i="2"/>
  <c r="HB74" i="2"/>
  <c r="HC74" i="2"/>
  <c r="HD74" i="2"/>
  <c r="HE74" i="2"/>
  <c r="HF74" i="2"/>
  <c r="HG74" i="2"/>
  <c r="HH74" i="2"/>
  <c r="HI74" i="2"/>
  <c r="HJ74" i="2"/>
  <c r="HK74" i="2"/>
  <c r="HL74" i="2"/>
  <c r="HM74" i="2"/>
  <c r="HN74" i="2"/>
  <c r="HO74" i="2"/>
  <c r="HP74" i="2"/>
  <c r="HQ74" i="2"/>
  <c r="HR74" i="2"/>
  <c r="HS74" i="2"/>
  <c r="HT74" i="2"/>
  <c r="HU74" i="2"/>
  <c r="HV74" i="2"/>
  <c r="HW74" i="2"/>
  <c r="HX74" i="2"/>
  <c r="HY74" i="2"/>
  <c r="HZ74" i="2"/>
  <c r="IA74" i="2"/>
  <c r="IB74" i="2"/>
  <c r="IC74" i="2"/>
  <c r="ID74" i="2"/>
  <c r="IE74" i="2"/>
  <c r="IF74" i="2"/>
  <c r="IG74" i="2"/>
  <c r="IH74" i="2"/>
  <c r="II74" i="2"/>
  <c r="IJ74" i="2"/>
  <c r="IK74" i="2"/>
  <c r="IL74" i="2"/>
  <c r="IM74" i="2"/>
  <c r="IN74" i="2"/>
  <c r="IO74" i="2"/>
  <c r="IP74" i="2"/>
  <c r="IQ74" i="2"/>
  <c r="IR74" i="2"/>
  <c r="IS74" i="2"/>
  <c r="IT74" i="2"/>
  <c r="IU74" i="2"/>
  <c r="IV74" i="2"/>
  <c r="IW74" i="2"/>
  <c r="IX74" i="2"/>
  <c r="IY74" i="2"/>
  <c r="IZ74" i="2"/>
  <c r="JA74" i="2"/>
  <c r="JB74" i="2"/>
  <c r="JC74" i="2"/>
  <c r="JD74" i="2"/>
  <c r="JE74" i="2"/>
  <c r="JF74" i="2"/>
  <c r="JG74" i="2"/>
  <c r="JH74" i="2"/>
  <c r="JI74" i="2"/>
  <c r="JJ74" i="2"/>
  <c r="JK74" i="2"/>
  <c r="JL74" i="2"/>
  <c r="JM74" i="2"/>
  <c r="JN74" i="2"/>
  <c r="JO74" i="2"/>
  <c r="JP74" i="2"/>
  <c r="JQ74" i="2"/>
  <c r="JR74" i="2"/>
  <c r="JS74" i="2"/>
  <c r="JT74" i="2"/>
  <c r="JU74" i="2"/>
  <c r="JV74" i="2"/>
  <c r="JW74" i="2"/>
  <c r="JX74" i="2"/>
  <c r="JY74" i="2"/>
  <c r="JZ74" i="2"/>
  <c r="KA74" i="2"/>
  <c r="KB74" i="2"/>
  <c r="KC74" i="2"/>
  <c r="KD74" i="2"/>
  <c r="KE74" i="2"/>
  <c r="KF74" i="2"/>
  <c r="KG74" i="2"/>
  <c r="KH74" i="2"/>
  <c r="KI74" i="2"/>
  <c r="KJ74" i="2"/>
  <c r="KK74" i="2"/>
  <c r="KL74" i="2"/>
  <c r="KM74" i="2"/>
  <c r="KN74" i="2"/>
  <c r="KO74" i="2"/>
  <c r="KP74" i="2"/>
  <c r="KQ74" i="2"/>
  <c r="KR74" i="2"/>
  <c r="KS74" i="2"/>
  <c r="KT74" i="2"/>
  <c r="KU74" i="2"/>
  <c r="KV74" i="2"/>
  <c r="KW74" i="2"/>
  <c r="KX74" i="2"/>
  <c r="KY74" i="2"/>
  <c r="KZ74" i="2"/>
  <c r="LA74" i="2"/>
  <c r="LB74" i="2"/>
  <c r="LC74" i="2"/>
  <c r="LD74" i="2"/>
  <c r="LE74" i="2"/>
  <c r="LF74" i="2"/>
  <c r="LG74" i="2"/>
  <c r="LH74" i="2"/>
  <c r="LI74" i="2"/>
  <c r="LJ74" i="2"/>
  <c r="LK74" i="2"/>
  <c r="LL74" i="2"/>
  <c r="LM74" i="2"/>
  <c r="LN74" i="2"/>
  <c r="LO74" i="2"/>
  <c r="LP74" i="2"/>
  <c r="LQ74" i="2"/>
  <c r="LR74" i="2"/>
  <c r="LS74" i="2"/>
  <c r="LT74" i="2"/>
  <c r="LU74" i="2"/>
  <c r="LV74" i="2"/>
  <c r="LW74" i="2"/>
  <c r="LX74" i="2"/>
  <c r="LY74" i="2"/>
  <c r="LZ74" i="2"/>
  <c r="MA74" i="2"/>
  <c r="MB74" i="2"/>
  <c r="MC74" i="2"/>
  <c r="MD74" i="2"/>
  <c r="ME74" i="2"/>
  <c r="MF74" i="2"/>
  <c r="MG74" i="2"/>
  <c r="MH74" i="2"/>
  <c r="MI74" i="2"/>
  <c r="MJ74" i="2"/>
  <c r="MK74" i="2"/>
  <c r="ML74" i="2"/>
  <c r="MM74" i="2"/>
  <c r="MN74" i="2"/>
  <c r="MO74" i="2"/>
  <c r="MP74" i="2"/>
  <c r="MQ74" i="2"/>
  <c r="MR74" i="2"/>
  <c r="MS74" i="2"/>
  <c r="MT74" i="2"/>
  <c r="MU74" i="2"/>
  <c r="MV74" i="2"/>
  <c r="MW74" i="2"/>
  <c r="MX74" i="2"/>
  <c r="MY74" i="2"/>
  <c r="MZ74" i="2"/>
  <c r="NA74" i="2"/>
  <c r="NB74" i="2"/>
  <c r="NC74" i="2"/>
  <c r="ND74" i="2"/>
  <c r="NE74" i="2"/>
  <c r="NF74" i="2"/>
  <c r="NG74" i="2"/>
  <c r="NH74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W75" i="2"/>
  <c r="BX75" i="2"/>
  <c r="BY75" i="2"/>
  <c r="BZ75" i="2"/>
  <c r="CA75" i="2"/>
  <c r="CB75" i="2"/>
  <c r="CC75" i="2"/>
  <c r="CD75" i="2"/>
  <c r="CE75" i="2"/>
  <c r="CF75" i="2"/>
  <c r="CG75" i="2"/>
  <c r="CH75" i="2"/>
  <c r="CI75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CX75" i="2"/>
  <c r="CY75" i="2"/>
  <c r="CZ75" i="2"/>
  <c r="DA75" i="2"/>
  <c r="DB75" i="2"/>
  <c r="DC75" i="2"/>
  <c r="DD75" i="2"/>
  <c r="DE75" i="2"/>
  <c r="DF75" i="2"/>
  <c r="DG75" i="2"/>
  <c r="DH75" i="2"/>
  <c r="DI75" i="2"/>
  <c r="DJ75" i="2"/>
  <c r="DK75" i="2"/>
  <c r="DL75" i="2"/>
  <c r="DM75" i="2"/>
  <c r="DN75" i="2"/>
  <c r="DO75" i="2"/>
  <c r="DP75" i="2"/>
  <c r="DQ75" i="2"/>
  <c r="DR75" i="2"/>
  <c r="DS75" i="2"/>
  <c r="DT75" i="2"/>
  <c r="DU75" i="2"/>
  <c r="DV75" i="2"/>
  <c r="DW75" i="2"/>
  <c r="DX75" i="2"/>
  <c r="DY75" i="2"/>
  <c r="DZ75" i="2"/>
  <c r="EA75" i="2"/>
  <c r="EB75" i="2"/>
  <c r="EC75" i="2"/>
  <c r="ED75" i="2"/>
  <c r="EE75" i="2"/>
  <c r="EF75" i="2"/>
  <c r="EG75" i="2"/>
  <c r="EH75" i="2"/>
  <c r="EI75" i="2"/>
  <c r="EJ75" i="2"/>
  <c r="EK75" i="2"/>
  <c r="EL75" i="2"/>
  <c r="EM75" i="2"/>
  <c r="EN75" i="2"/>
  <c r="EO75" i="2"/>
  <c r="EP75" i="2"/>
  <c r="EQ75" i="2"/>
  <c r="ER75" i="2"/>
  <c r="ES75" i="2"/>
  <c r="ET75" i="2"/>
  <c r="EU75" i="2"/>
  <c r="EV75" i="2"/>
  <c r="EW75" i="2"/>
  <c r="EX75" i="2"/>
  <c r="EY75" i="2"/>
  <c r="EZ75" i="2"/>
  <c r="FA75" i="2"/>
  <c r="FB75" i="2"/>
  <c r="FC75" i="2"/>
  <c r="FD75" i="2"/>
  <c r="FE75" i="2"/>
  <c r="FF75" i="2"/>
  <c r="FG75" i="2"/>
  <c r="FH75" i="2"/>
  <c r="FI75" i="2"/>
  <c r="FJ75" i="2"/>
  <c r="FK75" i="2"/>
  <c r="FL75" i="2"/>
  <c r="FM75" i="2"/>
  <c r="FN75" i="2"/>
  <c r="FO75" i="2"/>
  <c r="FP75" i="2"/>
  <c r="FQ75" i="2"/>
  <c r="FR75" i="2"/>
  <c r="FS75" i="2"/>
  <c r="FT75" i="2"/>
  <c r="FU75" i="2"/>
  <c r="FV75" i="2"/>
  <c r="FW75" i="2"/>
  <c r="FX75" i="2"/>
  <c r="FY75" i="2"/>
  <c r="FZ75" i="2"/>
  <c r="GA75" i="2"/>
  <c r="GB75" i="2"/>
  <c r="GC75" i="2"/>
  <c r="GD75" i="2"/>
  <c r="GE75" i="2"/>
  <c r="GF75" i="2"/>
  <c r="GG75" i="2"/>
  <c r="GH75" i="2"/>
  <c r="GI75" i="2"/>
  <c r="GJ75" i="2"/>
  <c r="GK75" i="2"/>
  <c r="GL75" i="2"/>
  <c r="GM75" i="2"/>
  <c r="GN75" i="2"/>
  <c r="GO75" i="2"/>
  <c r="GP75" i="2"/>
  <c r="GQ75" i="2"/>
  <c r="GR75" i="2"/>
  <c r="GS75" i="2"/>
  <c r="GT75" i="2"/>
  <c r="GU75" i="2"/>
  <c r="GV75" i="2"/>
  <c r="GW75" i="2"/>
  <c r="GX75" i="2"/>
  <c r="GY75" i="2"/>
  <c r="GZ75" i="2"/>
  <c r="HA75" i="2"/>
  <c r="HB75" i="2"/>
  <c r="HC75" i="2"/>
  <c r="HD75" i="2"/>
  <c r="HE75" i="2"/>
  <c r="HF75" i="2"/>
  <c r="HG75" i="2"/>
  <c r="HH75" i="2"/>
  <c r="HI75" i="2"/>
  <c r="HJ75" i="2"/>
  <c r="HK75" i="2"/>
  <c r="HL75" i="2"/>
  <c r="HM75" i="2"/>
  <c r="HN75" i="2"/>
  <c r="HO75" i="2"/>
  <c r="HP75" i="2"/>
  <c r="HQ75" i="2"/>
  <c r="HR75" i="2"/>
  <c r="HS75" i="2"/>
  <c r="HT75" i="2"/>
  <c r="HU75" i="2"/>
  <c r="HV75" i="2"/>
  <c r="HW75" i="2"/>
  <c r="HX75" i="2"/>
  <c r="HY75" i="2"/>
  <c r="HZ75" i="2"/>
  <c r="IA75" i="2"/>
  <c r="IB75" i="2"/>
  <c r="IC75" i="2"/>
  <c r="ID75" i="2"/>
  <c r="IE75" i="2"/>
  <c r="IF75" i="2"/>
  <c r="IG75" i="2"/>
  <c r="IH75" i="2"/>
  <c r="II75" i="2"/>
  <c r="IJ75" i="2"/>
  <c r="IK75" i="2"/>
  <c r="IL75" i="2"/>
  <c r="IM75" i="2"/>
  <c r="IN75" i="2"/>
  <c r="IO75" i="2"/>
  <c r="IP75" i="2"/>
  <c r="IQ75" i="2"/>
  <c r="IR75" i="2"/>
  <c r="IS75" i="2"/>
  <c r="IT75" i="2"/>
  <c r="IU75" i="2"/>
  <c r="IV75" i="2"/>
  <c r="IW75" i="2"/>
  <c r="IX75" i="2"/>
  <c r="IY75" i="2"/>
  <c r="IZ75" i="2"/>
  <c r="JA75" i="2"/>
  <c r="JB75" i="2"/>
  <c r="JC75" i="2"/>
  <c r="JD75" i="2"/>
  <c r="JE75" i="2"/>
  <c r="JF75" i="2"/>
  <c r="JG75" i="2"/>
  <c r="JH75" i="2"/>
  <c r="JI75" i="2"/>
  <c r="JJ75" i="2"/>
  <c r="JK75" i="2"/>
  <c r="JL75" i="2"/>
  <c r="JM75" i="2"/>
  <c r="JN75" i="2"/>
  <c r="JO75" i="2"/>
  <c r="JP75" i="2"/>
  <c r="JQ75" i="2"/>
  <c r="JR75" i="2"/>
  <c r="JS75" i="2"/>
  <c r="JT75" i="2"/>
  <c r="JU75" i="2"/>
  <c r="JV75" i="2"/>
  <c r="JW75" i="2"/>
  <c r="JX75" i="2"/>
  <c r="JY75" i="2"/>
  <c r="JZ75" i="2"/>
  <c r="KA75" i="2"/>
  <c r="KB75" i="2"/>
  <c r="KC75" i="2"/>
  <c r="KD75" i="2"/>
  <c r="KE75" i="2"/>
  <c r="KF75" i="2"/>
  <c r="KG75" i="2"/>
  <c r="KH75" i="2"/>
  <c r="KI75" i="2"/>
  <c r="KJ75" i="2"/>
  <c r="KK75" i="2"/>
  <c r="KL75" i="2"/>
  <c r="KM75" i="2"/>
  <c r="KN75" i="2"/>
  <c r="KO75" i="2"/>
  <c r="KP75" i="2"/>
  <c r="KQ75" i="2"/>
  <c r="KR75" i="2"/>
  <c r="KS75" i="2"/>
  <c r="KT75" i="2"/>
  <c r="KU75" i="2"/>
  <c r="KV75" i="2"/>
  <c r="KW75" i="2"/>
  <c r="KX75" i="2"/>
  <c r="KY75" i="2"/>
  <c r="KZ75" i="2"/>
  <c r="LA75" i="2"/>
  <c r="LB75" i="2"/>
  <c r="LC75" i="2"/>
  <c r="LD75" i="2"/>
  <c r="LE75" i="2"/>
  <c r="LF75" i="2"/>
  <c r="LG75" i="2"/>
  <c r="LH75" i="2"/>
  <c r="LI75" i="2"/>
  <c r="LJ75" i="2"/>
  <c r="LK75" i="2"/>
  <c r="LL75" i="2"/>
  <c r="LM75" i="2"/>
  <c r="LN75" i="2"/>
  <c r="LO75" i="2"/>
  <c r="LP75" i="2"/>
  <c r="LQ75" i="2"/>
  <c r="LR75" i="2"/>
  <c r="LS75" i="2"/>
  <c r="LT75" i="2"/>
  <c r="LU75" i="2"/>
  <c r="LV75" i="2"/>
  <c r="LW75" i="2"/>
  <c r="LX75" i="2"/>
  <c r="LY75" i="2"/>
  <c r="LZ75" i="2"/>
  <c r="MA75" i="2"/>
  <c r="MB75" i="2"/>
  <c r="MC75" i="2"/>
  <c r="MD75" i="2"/>
  <c r="ME75" i="2"/>
  <c r="MF75" i="2"/>
  <c r="MG75" i="2"/>
  <c r="MH75" i="2"/>
  <c r="MI75" i="2"/>
  <c r="MJ75" i="2"/>
  <c r="MK75" i="2"/>
  <c r="ML75" i="2"/>
  <c r="MM75" i="2"/>
  <c r="MN75" i="2"/>
  <c r="MO75" i="2"/>
  <c r="MP75" i="2"/>
  <c r="MQ75" i="2"/>
  <c r="MR75" i="2"/>
  <c r="MS75" i="2"/>
  <c r="MT75" i="2"/>
  <c r="MU75" i="2"/>
  <c r="MV75" i="2"/>
  <c r="MW75" i="2"/>
  <c r="MX75" i="2"/>
  <c r="MY75" i="2"/>
  <c r="MZ75" i="2"/>
  <c r="NA75" i="2"/>
  <c r="NB75" i="2"/>
  <c r="NC75" i="2"/>
  <c r="ND75" i="2"/>
  <c r="NE75" i="2"/>
  <c r="NF75" i="2"/>
  <c r="NG75" i="2"/>
  <c r="NH75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W76" i="2"/>
  <c r="BX76" i="2"/>
  <c r="BY76" i="2"/>
  <c r="BZ76" i="2"/>
  <c r="CA76" i="2"/>
  <c r="CB76" i="2"/>
  <c r="CC76" i="2"/>
  <c r="CD76" i="2"/>
  <c r="CE76" i="2"/>
  <c r="CF76" i="2"/>
  <c r="CG76" i="2"/>
  <c r="CH76" i="2"/>
  <c r="CI76" i="2"/>
  <c r="CJ76" i="2"/>
  <c r="CK76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CX76" i="2"/>
  <c r="CY76" i="2"/>
  <c r="CZ76" i="2"/>
  <c r="DA76" i="2"/>
  <c r="DB76" i="2"/>
  <c r="DC76" i="2"/>
  <c r="DD76" i="2"/>
  <c r="DE76" i="2"/>
  <c r="DF76" i="2"/>
  <c r="DG76" i="2"/>
  <c r="DH76" i="2"/>
  <c r="DI76" i="2"/>
  <c r="DJ76" i="2"/>
  <c r="DK76" i="2"/>
  <c r="DL76" i="2"/>
  <c r="DM76" i="2"/>
  <c r="DN76" i="2"/>
  <c r="DO76" i="2"/>
  <c r="DP76" i="2"/>
  <c r="DQ76" i="2"/>
  <c r="DR76" i="2"/>
  <c r="DS76" i="2"/>
  <c r="DT76" i="2"/>
  <c r="DU76" i="2"/>
  <c r="DV76" i="2"/>
  <c r="DW76" i="2"/>
  <c r="DX76" i="2"/>
  <c r="DY76" i="2"/>
  <c r="DZ76" i="2"/>
  <c r="EA76" i="2"/>
  <c r="EB76" i="2"/>
  <c r="EC76" i="2"/>
  <c r="ED76" i="2"/>
  <c r="EE76" i="2"/>
  <c r="EF76" i="2"/>
  <c r="EG76" i="2"/>
  <c r="EH76" i="2"/>
  <c r="EI76" i="2"/>
  <c r="EJ76" i="2"/>
  <c r="EK76" i="2"/>
  <c r="EL76" i="2"/>
  <c r="EM76" i="2"/>
  <c r="EN76" i="2"/>
  <c r="EO76" i="2"/>
  <c r="EP76" i="2"/>
  <c r="EQ76" i="2"/>
  <c r="ER76" i="2"/>
  <c r="ES76" i="2"/>
  <c r="ET76" i="2"/>
  <c r="EU76" i="2"/>
  <c r="EV76" i="2"/>
  <c r="EW76" i="2"/>
  <c r="EX76" i="2"/>
  <c r="EY76" i="2"/>
  <c r="EZ76" i="2"/>
  <c r="FA76" i="2"/>
  <c r="FB76" i="2"/>
  <c r="FC76" i="2"/>
  <c r="FD76" i="2"/>
  <c r="FE76" i="2"/>
  <c r="FF76" i="2"/>
  <c r="FG76" i="2"/>
  <c r="FH76" i="2"/>
  <c r="FI76" i="2"/>
  <c r="FJ76" i="2"/>
  <c r="FK76" i="2"/>
  <c r="FL76" i="2"/>
  <c r="FM76" i="2"/>
  <c r="FN76" i="2"/>
  <c r="FO76" i="2"/>
  <c r="FP76" i="2"/>
  <c r="FQ76" i="2"/>
  <c r="FR76" i="2"/>
  <c r="FS76" i="2"/>
  <c r="FT76" i="2"/>
  <c r="FU76" i="2"/>
  <c r="FV76" i="2"/>
  <c r="FW76" i="2"/>
  <c r="FX76" i="2"/>
  <c r="FY76" i="2"/>
  <c r="FZ76" i="2"/>
  <c r="GA76" i="2"/>
  <c r="GB76" i="2"/>
  <c r="GC76" i="2"/>
  <c r="GD76" i="2"/>
  <c r="GE76" i="2"/>
  <c r="GF76" i="2"/>
  <c r="GG76" i="2"/>
  <c r="GH76" i="2"/>
  <c r="GI76" i="2"/>
  <c r="GJ76" i="2"/>
  <c r="GK76" i="2"/>
  <c r="GL76" i="2"/>
  <c r="GM76" i="2"/>
  <c r="GN76" i="2"/>
  <c r="GO76" i="2"/>
  <c r="GP76" i="2"/>
  <c r="GQ76" i="2"/>
  <c r="GR76" i="2"/>
  <c r="GS76" i="2"/>
  <c r="GT76" i="2"/>
  <c r="GU76" i="2"/>
  <c r="GV76" i="2"/>
  <c r="GW76" i="2"/>
  <c r="GX76" i="2"/>
  <c r="GY76" i="2"/>
  <c r="GZ76" i="2"/>
  <c r="HA76" i="2"/>
  <c r="HB76" i="2"/>
  <c r="HC76" i="2"/>
  <c r="HD76" i="2"/>
  <c r="HE76" i="2"/>
  <c r="HF76" i="2"/>
  <c r="HG76" i="2"/>
  <c r="HH76" i="2"/>
  <c r="HI76" i="2"/>
  <c r="HJ76" i="2"/>
  <c r="HK76" i="2"/>
  <c r="HL76" i="2"/>
  <c r="HM76" i="2"/>
  <c r="HN76" i="2"/>
  <c r="HO76" i="2"/>
  <c r="HP76" i="2"/>
  <c r="HQ76" i="2"/>
  <c r="HR76" i="2"/>
  <c r="HS76" i="2"/>
  <c r="HT76" i="2"/>
  <c r="HU76" i="2"/>
  <c r="HV76" i="2"/>
  <c r="HW76" i="2"/>
  <c r="HX76" i="2"/>
  <c r="HY76" i="2"/>
  <c r="HZ76" i="2"/>
  <c r="IA76" i="2"/>
  <c r="IB76" i="2"/>
  <c r="IC76" i="2"/>
  <c r="ID76" i="2"/>
  <c r="IE76" i="2"/>
  <c r="IF76" i="2"/>
  <c r="IG76" i="2"/>
  <c r="IH76" i="2"/>
  <c r="II76" i="2"/>
  <c r="IJ76" i="2"/>
  <c r="IK76" i="2"/>
  <c r="IL76" i="2"/>
  <c r="IM76" i="2"/>
  <c r="IN76" i="2"/>
  <c r="IO76" i="2"/>
  <c r="IP76" i="2"/>
  <c r="IQ76" i="2"/>
  <c r="IR76" i="2"/>
  <c r="IS76" i="2"/>
  <c r="IT76" i="2"/>
  <c r="IU76" i="2"/>
  <c r="IV76" i="2"/>
  <c r="IW76" i="2"/>
  <c r="IX76" i="2"/>
  <c r="IY76" i="2"/>
  <c r="IZ76" i="2"/>
  <c r="JA76" i="2"/>
  <c r="JB76" i="2"/>
  <c r="JC76" i="2"/>
  <c r="JD76" i="2"/>
  <c r="JE76" i="2"/>
  <c r="JF76" i="2"/>
  <c r="JG76" i="2"/>
  <c r="JH76" i="2"/>
  <c r="JI76" i="2"/>
  <c r="JJ76" i="2"/>
  <c r="JK76" i="2"/>
  <c r="JL76" i="2"/>
  <c r="JM76" i="2"/>
  <c r="JN76" i="2"/>
  <c r="JO76" i="2"/>
  <c r="JP76" i="2"/>
  <c r="JQ76" i="2"/>
  <c r="JR76" i="2"/>
  <c r="JS76" i="2"/>
  <c r="JT76" i="2"/>
  <c r="JU76" i="2"/>
  <c r="JV76" i="2"/>
  <c r="JW76" i="2"/>
  <c r="JX76" i="2"/>
  <c r="JY76" i="2"/>
  <c r="JZ76" i="2"/>
  <c r="KA76" i="2"/>
  <c r="KB76" i="2"/>
  <c r="KC76" i="2"/>
  <c r="KD76" i="2"/>
  <c r="KE76" i="2"/>
  <c r="KF76" i="2"/>
  <c r="KG76" i="2"/>
  <c r="KH76" i="2"/>
  <c r="KI76" i="2"/>
  <c r="KJ76" i="2"/>
  <c r="KK76" i="2"/>
  <c r="KL76" i="2"/>
  <c r="KM76" i="2"/>
  <c r="KN76" i="2"/>
  <c r="KO76" i="2"/>
  <c r="KP76" i="2"/>
  <c r="KQ76" i="2"/>
  <c r="KR76" i="2"/>
  <c r="KS76" i="2"/>
  <c r="KT76" i="2"/>
  <c r="KU76" i="2"/>
  <c r="KV76" i="2"/>
  <c r="KW76" i="2"/>
  <c r="KX76" i="2"/>
  <c r="KY76" i="2"/>
  <c r="KZ76" i="2"/>
  <c r="LA76" i="2"/>
  <c r="LB76" i="2"/>
  <c r="LC76" i="2"/>
  <c r="LD76" i="2"/>
  <c r="LE76" i="2"/>
  <c r="LF76" i="2"/>
  <c r="LG76" i="2"/>
  <c r="LH76" i="2"/>
  <c r="LI76" i="2"/>
  <c r="LJ76" i="2"/>
  <c r="LK76" i="2"/>
  <c r="LL76" i="2"/>
  <c r="LM76" i="2"/>
  <c r="LN76" i="2"/>
  <c r="LO76" i="2"/>
  <c r="LP76" i="2"/>
  <c r="LQ76" i="2"/>
  <c r="LR76" i="2"/>
  <c r="LS76" i="2"/>
  <c r="LT76" i="2"/>
  <c r="LU76" i="2"/>
  <c r="LV76" i="2"/>
  <c r="LW76" i="2"/>
  <c r="LX76" i="2"/>
  <c r="LY76" i="2"/>
  <c r="LZ76" i="2"/>
  <c r="MA76" i="2"/>
  <c r="MB76" i="2"/>
  <c r="MC76" i="2"/>
  <c r="MD76" i="2"/>
  <c r="ME76" i="2"/>
  <c r="MF76" i="2"/>
  <c r="MG76" i="2"/>
  <c r="MH76" i="2"/>
  <c r="MI76" i="2"/>
  <c r="MJ76" i="2"/>
  <c r="MK76" i="2"/>
  <c r="ML76" i="2"/>
  <c r="MM76" i="2"/>
  <c r="MN76" i="2"/>
  <c r="MO76" i="2"/>
  <c r="MP76" i="2"/>
  <c r="MQ76" i="2"/>
  <c r="MR76" i="2"/>
  <c r="MS76" i="2"/>
  <c r="MT76" i="2"/>
  <c r="MU76" i="2"/>
  <c r="MV76" i="2"/>
  <c r="MW76" i="2"/>
  <c r="MX76" i="2"/>
  <c r="MY76" i="2"/>
  <c r="MZ76" i="2"/>
  <c r="NA76" i="2"/>
  <c r="NB76" i="2"/>
  <c r="NC76" i="2"/>
  <c r="ND76" i="2"/>
  <c r="NE76" i="2"/>
  <c r="NF76" i="2"/>
  <c r="NG76" i="2"/>
  <c r="NH76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DH77" i="2"/>
  <c r="DI77" i="2"/>
  <c r="DJ77" i="2"/>
  <c r="DK77" i="2"/>
  <c r="DL77" i="2"/>
  <c r="DM77" i="2"/>
  <c r="DN77" i="2"/>
  <c r="DO77" i="2"/>
  <c r="DP77" i="2"/>
  <c r="DQ77" i="2"/>
  <c r="DR77" i="2"/>
  <c r="DS77" i="2"/>
  <c r="DT77" i="2"/>
  <c r="DU77" i="2"/>
  <c r="DV77" i="2"/>
  <c r="DW77" i="2"/>
  <c r="DX77" i="2"/>
  <c r="DY77" i="2"/>
  <c r="DZ77" i="2"/>
  <c r="EA77" i="2"/>
  <c r="EB77" i="2"/>
  <c r="EC77" i="2"/>
  <c r="ED77" i="2"/>
  <c r="EE77" i="2"/>
  <c r="EF77" i="2"/>
  <c r="EG77" i="2"/>
  <c r="EH77" i="2"/>
  <c r="EI77" i="2"/>
  <c r="EJ77" i="2"/>
  <c r="EK77" i="2"/>
  <c r="EL77" i="2"/>
  <c r="EM77" i="2"/>
  <c r="EN77" i="2"/>
  <c r="EO77" i="2"/>
  <c r="EP77" i="2"/>
  <c r="EQ77" i="2"/>
  <c r="ER77" i="2"/>
  <c r="ES77" i="2"/>
  <c r="ET77" i="2"/>
  <c r="EU77" i="2"/>
  <c r="EV77" i="2"/>
  <c r="EW77" i="2"/>
  <c r="EX77" i="2"/>
  <c r="EY77" i="2"/>
  <c r="EZ77" i="2"/>
  <c r="FA77" i="2"/>
  <c r="FB77" i="2"/>
  <c r="FC77" i="2"/>
  <c r="FD77" i="2"/>
  <c r="FE77" i="2"/>
  <c r="FF77" i="2"/>
  <c r="FG77" i="2"/>
  <c r="FH77" i="2"/>
  <c r="FI77" i="2"/>
  <c r="FJ77" i="2"/>
  <c r="FK77" i="2"/>
  <c r="FL77" i="2"/>
  <c r="FM77" i="2"/>
  <c r="FN77" i="2"/>
  <c r="FO77" i="2"/>
  <c r="FP77" i="2"/>
  <c r="FQ77" i="2"/>
  <c r="FR77" i="2"/>
  <c r="FS77" i="2"/>
  <c r="FT77" i="2"/>
  <c r="FU77" i="2"/>
  <c r="FV77" i="2"/>
  <c r="FW77" i="2"/>
  <c r="FX77" i="2"/>
  <c r="FY77" i="2"/>
  <c r="FZ77" i="2"/>
  <c r="GA77" i="2"/>
  <c r="GB77" i="2"/>
  <c r="GC77" i="2"/>
  <c r="GD77" i="2"/>
  <c r="GE77" i="2"/>
  <c r="GF77" i="2"/>
  <c r="GG77" i="2"/>
  <c r="GH77" i="2"/>
  <c r="GI77" i="2"/>
  <c r="GJ77" i="2"/>
  <c r="GK77" i="2"/>
  <c r="GL77" i="2"/>
  <c r="GM77" i="2"/>
  <c r="GN77" i="2"/>
  <c r="GO77" i="2"/>
  <c r="GP77" i="2"/>
  <c r="GQ77" i="2"/>
  <c r="GR77" i="2"/>
  <c r="GS77" i="2"/>
  <c r="GT77" i="2"/>
  <c r="GU77" i="2"/>
  <c r="GV77" i="2"/>
  <c r="GW77" i="2"/>
  <c r="GX77" i="2"/>
  <c r="GY77" i="2"/>
  <c r="GZ77" i="2"/>
  <c r="HA77" i="2"/>
  <c r="HB77" i="2"/>
  <c r="HC77" i="2"/>
  <c r="HD77" i="2"/>
  <c r="HE77" i="2"/>
  <c r="HF77" i="2"/>
  <c r="HG77" i="2"/>
  <c r="HH77" i="2"/>
  <c r="HI77" i="2"/>
  <c r="HJ77" i="2"/>
  <c r="HK77" i="2"/>
  <c r="HL77" i="2"/>
  <c r="HM77" i="2"/>
  <c r="HN77" i="2"/>
  <c r="HO77" i="2"/>
  <c r="HP77" i="2"/>
  <c r="HQ77" i="2"/>
  <c r="HR77" i="2"/>
  <c r="HS77" i="2"/>
  <c r="HT77" i="2"/>
  <c r="HU77" i="2"/>
  <c r="HV77" i="2"/>
  <c r="HW77" i="2"/>
  <c r="HX77" i="2"/>
  <c r="HY77" i="2"/>
  <c r="HZ77" i="2"/>
  <c r="IA77" i="2"/>
  <c r="IB77" i="2"/>
  <c r="IC77" i="2"/>
  <c r="ID77" i="2"/>
  <c r="IE77" i="2"/>
  <c r="IF77" i="2"/>
  <c r="IG77" i="2"/>
  <c r="IH77" i="2"/>
  <c r="II77" i="2"/>
  <c r="IJ77" i="2"/>
  <c r="IK77" i="2"/>
  <c r="IL77" i="2"/>
  <c r="IM77" i="2"/>
  <c r="IN77" i="2"/>
  <c r="IO77" i="2"/>
  <c r="IP77" i="2"/>
  <c r="IQ77" i="2"/>
  <c r="IR77" i="2"/>
  <c r="IS77" i="2"/>
  <c r="IT77" i="2"/>
  <c r="IU77" i="2"/>
  <c r="IV77" i="2"/>
  <c r="IW77" i="2"/>
  <c r="IX77" i="2"/>
  <c r="IY77" i="2"/>
  <c r="IZ77" i="2"/>
  <c r="JA77" i="2"/>
  <c r="JB77" i="2"/>
  <c r="JC77" i="2"/>
  <c r="JD77" i="2"/>
  <c r="JE77" i="2"/>
  <c r="JF77" i="2"/>
  <c r="JG77" i="2"/>
  <c r="JH77" i="2"/>
  <c r="JI77" i="2"/>
  <c r="JJ77" i="2"/>
  <c r="JK77" i="2"/>
  <c r="JL77" i="2"/>
  <c r="JM77" i="2"/>
  <c r="JN77" i="2"/>
  <c r="JO77" i="2"/>
  <c r="JP77" i="2"/>
  <c r="JQ77" i="2"/>
  <c r="JR77" i="2"/>
  <c r="JS77" i="2"/>
  <c r="JT77" i="2"/>
  <c r="JU77" i="2"/>
  <c r="JV77" i="2"/>
  <c r="JW77" i="2"/>
  <c r="JX77" i="2"/>
  <c r="JY77" i="2"/>
  <c r="JZ77" i="2"/>
  <c r="KA77" i="2"/>
  <c r="KB77" i="2"/>
  <c r="KC77" i="2"/>
  <c r="KD77" i="2"/>
  <c r="KE77" i="2"/>
  <c r="KF77" i="2"/>
  <c r="KG77" i="2"/>
  <c r="KH77" i="2"/>
  <c r="KI77" i="2"/>
  <c r="KJ77" i="2"/>
  <c r="KK77" i="2"/>
  <c r="KL77" i="2"/>
  <c r="KM77" i="2"/>
  <c r="KN77" i="2"/>
  <c r="KO77" i="2"/>
  <c r="KP77" i="2"/>
  <c r="KQ77" i="2"/>
  <c r="KR77" i="2"/>
  <c r="KS77" i="2"/>
  <c r="KT77" i="2"/>
  <c r="KU77" i="2"/>
  <c r="KV77" i="2"/>
  <c r="KW77" i="2"/>
  <c r="KX77" i="2"/>
  <c r="KY77" i="2"/>
  <c r="KZ77" i="2"/>
  <c r="LA77" i="2"/>
  <c r="LB77" i="2"/>
  <c r="LC77" i="2"/>
  <c r="LD77" i="2"/>
  <c r="LE77" i="2"/>
  <c r="LF77" i="2"/>
  <c r="LG77" i="2"/>
  <c r="LH77" i="2"/>
  <c r="LI77" i="2"/>
  <c r="LJ77" i="2"/>
  <c r="LK77" i="2"/>
  <c r="LL77" i="2"/>
  <c r="LM77" i="2"/>
  <c r="LN77" i="2"/>
  <c r="LO77" i="2"/>
  <c r="LP77" i="2"/>
  <c r="LQ77" i="2"/>
  <c r="LR77" i="2"/>
  <c r="LS77" i="2"/>
  <c r="LT77" i="2"/>
  <c r="LU77" i="2"/>
  <c r="LV77" i="2"/>
  <c r="LW77" i="2"/>
  <c r="LX77" i="2"/>
  <c r="LY77" i="2"/>
  <c r="LZ77" i="2"/>
  <c r="MA77" i="2"/>
  <c r="MB77" i="2"/>
  <c r="MC77" i="2"/>
  <c r="MD77" i="2"/>
  <c r="ME77" i="2"/>
  <c r="MF77" i="2"/>
  <c r="MG77" i="2"/>
  <c r="MH77" i="2"/>
  <c r="MI77" i="2"/>
  <c r="MJ77" i="2"/>
  <c r="MK77" i="2"/>
  <c r="ML77" i="2"/>
  <c r="MM77" i="2"/>
  <c r="MN77" i="2"/>
  <c r="MO77" i="2"/>
  <c r="MP77" i="2"/>
  <c r="MQ77" i="2"/>
  <c r="MR77" i="2"/>
  <c r="MS77" i="2"/>
  <c r="MT77" i="2"/>
  <c r="MU77" i="2"/>
  <c r="MV77" i="2"/>
  <c r="MW77" i="2"/>
  <c r="MX77" i="2"/>
  <c r="MY77" i="2"/>
  <c r="MZ77" i="2"/>
  <c r="NA77" i="2"/>
  <c r="NB77" i="2"/>
  <c r="NC77" i="2"/>
  <c r="ND77" i="2"/>
  <c r="NE77" i="2"/>
  <c r="NF77" i="2"/>
  <c r="NG77" i="2"/>
  <c r="NH77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W78" i="2"/>
  <c r="BX78" i="2"/>
  <c r="BY78" i="2"/>
  <c r="BZ78" i="2"/>
  <c r="CA78" i="2"/>
  <c r="CB78" i="2"/>
  <c r="CC78" i="2"/>
  <c r="CD78" i="2"/>
  <c r="CE78" i="2"/>
  <c r="CF78" i="2"/>
  <c r="CG78" i="2"/>
  <c r="CH78" i="2"/>
  <c r="CI78" i="2"/>
  <c r="CJ78" i="2"/>
  <c r="CK78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CX78" i="2"/>
  <c r="CY78" i="2"/>
  <c r="CZ78" i="2"/>
  <c r="DA78" i="2"/>
  <c r="DB78" i="2"/>
  <c r="DC78" i="2"/>
  <c r="DD78" i="2"/>
  <c r="DE78" i="2"/>
  <c r="DF78" i="2"/>
  <c r="DG78" i="2"/>
  <c r="DH78" i="2"/>
  <c r="DI78" i="2"/>
  <c r="DJ78" i="2"/>
  <c r="DK78" i="2"/>
  <c r="DL78" i="2"/>
  <c r="DM78" i="2"/>
  <c r="DN78" i="2"/>
  <c r="DO78" i="2"/>
  <c r="DP78" i="2"/>
  <c r="DQ78" i="2"/>
  <c r="DR78" i="2"/>
  <c r="DS78" i="2"/>
  <c r="DT78" i="2"/>
  <c r="DU78" i="2"/>
  <c r="DV78" i="2"/>
  <c r="DW78" i="2"/>
  <c r="DX78" i="2"/>
  <c r="DY78" i="2"/>
  <c r="DZ78" i="2"/>
  <c r="EA78" i="2"/>
  <c r="EB78" i="2"/>
  <c r="EC78" i="2"/>
  <c r="ED78" i="2"/>
  <c r="EE78" i="2"/>
  <c r="EF78" i="2"/>
  <c r="EG78" i="2"/>
  <c r="EH78" i="2"/>
  <c r="EI78" i="2"/>
  <c r="EJ78" i="2"/>
  <c r="EK78" i="2"/>
  <c r="EL78" i="2"/>
  <c r="EM78" i="2"/>
  <c r="EN78" i="2"/>
  <c r="EO78" i="2"/>
  <c r="EP78" i="2"/>
  <c r="EQ78" i="2"/>
  <c r="ER78" i="2"/>
  <c r="ES78" i="2"/>
  <c r="ET78" i="2"/>
  <c r="EU78" i="2"/>
  <c r="EV78" i="2"/>
  <c r="EW78" i="2"/>
  <c r="EX78" i="2"/>
  <c r="EY78" i="2"/>
  <c r="EZ78" i="2"/>
  <c r="FA78" i="2"/>
  <c r="FB78" i="2"/>
  <c r="FC78" i="2"/>
  <c r="FD78" i="2"/>
  <c r="FE78" i="2"/>
  <c r="FF78" i="2"/>
  <c r="FG78" i="2"/>
  <c r="FH78" i="2"/>
  <c r="FI78" i="2"/>
  <c r="FJ78" i="2"/>
  <c r="FK78" i="2"/>
  <c r="FL78" i="2"/>
  <c r="FM78" i="2"/>
  <c r="FN78" i="2"/>
  <c r="FO78" i="2"/>
  <c r="FP78" i="2"/>
  <c r="FQ78" i="2"/>
  <c r="FR78" i="2"/>
  <c r="FS78" i="2"/>
  <c r="FT78" i="2"/>
  <c r="FU78" i="2"/>
  <c r="FV78" i="2"/>
  <c r="FW78" i="2"/>
  <c r="FX78" i="2"/>
  <c r="FY78" i="2"/>
  <c r="FZ78" i="2"/>
  <c r="GA78" i="2"/>
  <c r="GB78" i="2"/>
  <c r="GC78" i="2"/>
  <c r="GD78" i="2"/>
  <c r="GE78" i="2"/>
  <c r="GF78" i="2"/>
  <c r="GG78" i="2"/>
  <c r="GH78" i="2"/>
  <c r="GI78" i="2"/>
  <c r="GJ78" i="2"/>
  <c r="GK78" i="2"/>
  <c r="GL78" i="2"/>
  <c r="GM78" i="2"/>
  <c r="GN78" i="2"/>
  <c r="GO78" i="2"/>
  <c r="GP78" i="2"/>
  <c r="GQ78" i="2"/>
  <c r="GR78" i="2"/>
  <c r="GS78" i="2"/>
  <c r="GT78" i="2"/>
  <c r="GU78" i="2"/>
  <c r="GV78" i="2"/>
  <c r="GW78" i="2"/>
  <c r="GX78" i="2"/>
  <c r="GY78" i="2"/>
  <c r="GZ78" i="2"/>
  <c r="HA78" i="2"/>
  <c r="HB78" i="2"/>
  <c r="HC78" i="2"/>
  <c r="HD78" i="2"/>
  <c r="HE78" i="2"/>
  <c r="HF78" i="2"/>
  <c r="HG78" i="2"/>
  <c r="HH78" i="2"/>
  <c r="HI78" i="2"/>
  <c r="HJ78" i="2"/>
  <c r="HK78" i="2"/>
  <c r="HL78" i="2"/>
  <c r="HM78" i="2"/>
  <c r="HN78" i="2"/>
  <c r="HO78" i="2"/>
  <c r="HP78" i="2"/>
  <c r="HQ78" i="2"/>
  <c r="HR78" i="2"/>
  <c r="HS78" i="2"/>
  <c r="HT78" i="2"/>
  <c r="HU78" i="2"/>
  <c r="HV78" i="2"/>
  <c r="HW78" i="2"/>
  <c r="HX78" i="2"/>
  <c r="HY78" i="2"/>
  <c r="HZ78" i="2"/>
  <c r="IA78" i="2"/>
  <c r="IB78" i="2"/>
  <c r="IC78" i="2"/>
  <c r="ID78" i="2"/>
  <c r="IE78" i="2"/>
  <c r="IF78" i="2"/>
  <c r="IG78" i="2"/>
  <c r="IH78" i="2"/>
  <c r="II78" i="2"/>
  <c r="IJ78" i="2"/>
  <c r="IK78" i="2"/>
  <c r="IL78" i="2"/>
  <c r="IM78" i="2"/>
  <c r="IN78" i="2"/>
  <c r="IO78" i="2"/>
  <c r="IP78" i="2"/>
  <c r="IQ78" i="2"/>
  <c r="IR78" i="2"/>
  <c r="IS78" i="2"/>
  <c r="IT78" i="2"/>
  <c r="IU78" i="2"/>
  <c r="IV78" i="2"/>
  <c r="IW78" i="2"/>
  <c r="IX78" i="2"/>
  <c r="IY78" i="2"/>
  <c r="IZ78" i="2"/>
  <c r="JA78" i="2"/>
  <c r="JB78" i="2"/>
  <c r="JC78" i="2"/>
  <c r="JD78" i="2"/>
  <c r="JE78" i="2"/>
  <c r="JF78" i="2"/>
  <c r="JG78" i="2"/>
  <c r="JH78" i="2"/>
  <c r="JI78" i="2"/>
  <c r="JJ78" i="2"/>
  <c r="JK78" i="2"/>
  <c r="JL78" i="2"/>
  <c r="JM78" i="2"/>
  <c r="JN78" i="2"/>
  <c r="JO78" i="2"/>
  <c r="JP78" i="2"/>
  <c r="JQ78" i="2"/>
  <c r="JR78" i="2"/>
  <c r="JS78" i="2"/>
  <c r="JT78" i="2"/>
  <c r="JU78" i="2"/>
  <c r="JV78" i="2"/>
  <c r="JW78" i="2"/>
  <c r="JX78" i="2"/>
  <c r="JY78" i="2"/>
  <c r="JZ78" i="2"/>
  <c r="KA78" i="2"/>
  <c r="KB78" i="2"/>
  <c r="KC78" i="2"/>
  <c r="KD78" i="2"/>
  <c r="KE78" i="2"/>
  <c r="KF78" i="2"/>
  <c r="KG78" i="2"/>
  <c r="KH78" i="2"/>
  <c r="KI78" i="2"/>
  <c r="KJ78" i="2"/>
  <c r="KK78" i="2"/>
  <c r="KL78" i="2"/>
  <c r="KM78" i="2"/>
  <c r="KN78" i="2"/>
  <c r="KO78" i="2"/>
  <c r="KP78" i="2"/>
  <c r="KQ78" i="2"/>
  <c r="KR78" i="2"/>
  <c r="KS78" i="2"/>
  <c r="KT78" i="2"/>
  <c r="KU78" i="2"/>
  <c r="KV78" i="2"/>
  <c r="KW78" i="2"/>
  <c r="KX78" i="2"/>
  <c r="KY78" i="2"/>
  <c r="KZ78" i="2"/>
  <c r="LA78" i="2"/>
  <c r="LB78" i="2"/>
  <c r="LC78" i="2"/>
  <c r="LD78" i="2"/>
  <c r="LE78" i="2"/>
  <c r="LF78" i="2"/>
  <c r="LG78" i="2"/>
  <c r="LH78" i="2"/>
  <c r="LI78" i="2"/>
  <c r="LJ78" i="2"/>
  <c r="LK78" i="2"/>
  <c r="LL78" i="2"/>
  <c r="LM78" i="2"/>
  <c r="LN78" i="2"/>
  <c r="LO78" i="2"/>
  <c r="LP78" i="2"/>
  <c r="LQ78" i="2"/>
  <c r="LR78" i="2"/>
  <c r="LS78" i="2"/>
  <c r="LT78" i="2"/>
  <c r="LU78" i="2"/>
  <c r="LV78" i="2"/>
  <c r="LW78" i="2"/>
  <c r="LX78" i="2"/>
  <c r="LY78" i="2"/>
  <c r="LZ78" i="2"/>
  <c r="MA78" i="2"/>
  <c r="MB78" i="2"/>
  <c r="MC78" i="2"/>
  <c r="MD78" i="2"/>
  <c r="ME78" i="2"/>
  <c r="MF78" i="2"/>
  <c r="MG78" i="2"/>
  <c r="MH78" i="2"/>
  <c r="MI78" i="2"/>
  <c r="MJ78" i="2"/>
  <c r="MK78" i="2"/>
  <c r="ML78" i="2"/>
  <c r="MM78" i="2"/>
  <c r="MN78" i="2"/>
  <c r="MO78" i="2"/>
  <c r="MP78" i="2"/>
  <c r="MQ78" i="2"/>
  <c r="MR78" i="2"/>
  <c r="MS78" i="2"/>
  <c r="MT78" i="2"/>
  <c r="MU78" i="2"/>
  <c r="MV78" i="2"/>
  <c r="MW78" i="2"/>
  <c r="MX78" i="2"/>
  <c r="MY78" i="2"/>
  <c r="MZ78" i="2"/>
  <c r="NA78" i="2"/>
  <c r="NB78" i="2"/>
  <c r="NC78" i="2"/>
  <c r="ND78" i="2"/>
  <c r="NE78" i="2"/>
  <c r="NF78" i="2"/>
  <c r="NG78" i="2"/>
  <c r="NH78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DH79" i="2"/>
  <c r="DI79" i="2"/>
  <c r="DJ79" i="2"/>
  <c r="DK79" i="2"/>
  <c r="DL79" i="2"/>
  <c r="DM79" i="2"/>
  <c r="DN79" i="2"/>
  <c r="DO79" i="2"/>
  <c r="DP79" i="2"/>
  <c r="DQ79" i="2"/>
  <c r="DR79" i="2"/>
  <c r="DS79" i="2"/>
  <c r="DT79" i="2"/>
  <c r="DU79" i="2"/>
  <c r="DV79" i="2"/>
  <c r="DW79" i="2"/>
  <c r="DX79" i="2"/>
  <c r="DY79" i="2"/>
  <c r="DZ79" i="2"/>
  <c r="EA79" i="2"/>
  <c r="EB79" i="2"/>
  <c r="EC79" i="2"/>
  <c r="ED79" i="2"/>
  <c r="EE79" i="2"/>
  <c r="EF79" i="2"/>
  <c r="EG79" i="2"/>
  <c r="EH79" i="2"/>
  <c r="EI79" i="2"/>
  <c r="EJ79" i="2"/>
  <c r="EK79" i="2"/>
  <c r="EL79" i="2"/>
  <c r="EM79" i="2"/>
  <c r="EN79" i="2"/>
  <c r="EO79" i="2"/>
  <c r="EP79" i="2"/>
  <c r="EQ79" i="2"/>
  <c r="ER79" i="2"/>
  <c r="ES79" i="2"/>
  <c r="ET79" i="2"/>
  <c r="EU79" i="2"/>
  <c r="EV79" i="2"/>
  <c r="EW79" i="2"/>
  <c r="EX79" i="2"/>
  <c r="EY79" i="2"/>
  <c r="EZ79" i="2"/>
  <c r="FA79" i="2"/>
  <c r="FB79" i="2"/>
  <c r="FC79" i="2"/>
  <c r="FD79" i="2"/>
  <c r="FE79" i="2"/>
  <c r="FF79" i="2"/>
  <c r="FG79" i="2"/>
  <c r="FH79" i="2"/>
  <c r="FI79" i="2"/>
  <c r="FJ79" i="2"/>
  <c r="FK79" i="2"/>
  <c r="FL79" i="2"/>
  <c r="FM79" i="2"/>
  <c r="FN79" i="2"/>
  <c r="FO79" i="2"/>
  <c r="FP79" i="2"/>
  <c r="FQ79" i="2"/>
  <c r="FR79" i="2"/>
  <c r="FS79" i="2"/>
  <c r="FT79" i="2"/>
  <c r="FU79" i="2"/>
  <c r="FV79" i="2"/>
  <c r="FW79" i="2"/>
  <c r="FX79" i="2"/>
  <c r="FY79" i="2"/>
  <c r="FZ79" i="2"/>
  <c r="GA79" i="2"/>
  <c r="GB79" i="2"/>
  <c r="GC79" i="2"/>
  <c r="GD79" i="2"/>
  <c r="GE79" i="2"/>
  <c r="GF79" i="2"/>
  <c r="GG79" i="2"/>
  <c r="GH79" i="2"/>
  <c r="GI79" i="2"/>
  <c r="GJ79" i="2"/>
  <c r="GK79" i="2"/>
  <c r="GL79" i="2"/>
  <c r="GM79" i="2"/>
  <c r="GN79" i="2"/>
  <c r="GO79" i="2"/>
  <c r="GP79" i="2"/>
  <c r="GQ79" i="2"/>
  <c r="GR79" i="2"/>
  <c r="GS79" i="2"/>
  <c r="GT79" i="2"/>
  <c r="GU79" i="2"/>
  <c r="GV79" i="2"/>
  <c r="GW79" i="2"/>
  <c r="GX79" i="2"/>
  <c r="GY79" i="2"/>
  <c r="GZ79" i="2"/>
  <c r="HA79" i="2"/>
  <c r="HB79" i="2"/>
  <c r="HC79" i="2"/>
  <c r="HD79" i="2"/>
  <c r="HE79" i="2"/>
  <c r="HF79" i="2"/>
  <c r="HG79" i="2"/>
  <c r="HH79" i="2"/>
  <c r="HI79" i="2"/>
  <c r="HJ79" i="2"/>
  <c r="HK79" i="2"/>
  <c r="HL79" i="2"/>
  <c r="HM79" i="2"/>
  <c r="HN79" i="2"/>
  <c r="HO79" i="2"/>
  <c r="HP79" i="2"/>
  <c r="HQ79" i="2"/>
  <c r="HR79" i="2"/>
  <c r="HS79" i="2"/>
  <c r="HT79" i="2"/>
  <c r="HU79" i="2"/>
  <c r="HV79" i="2"/>
  <c r="HW79" i="2"/>
  <c r="HX79" i="2"/>
  <c r="HY79" i="2"/>
  <c r="HZ79" i="2"/>
  <c r="IA79" i="2"/>
  <c r="IB79" i="2"/>
  <c r="IC79" i="2"/>
  <c r="ID79" i="2"/>
  <c r="IE79" i="2"/>
  <c r="IF79" i="2"/>
  <c r="IG79" i="2"/>
  <c r="IH79" i="2"/>
  <c r="II79" i="2"/>
  <c r="IJ79" i="2"/>
  <c r="IK79" i="2"/>
  <c r="IL79" i="2"/>
  <c r="IM79" i="2"/>
  <c r="IN79" i="2"/>
  <c r="IO79" i="2"/>
  <c r="IP79" i="2"/>
  <c r="IQ79" i="2"/>
  <c r="IR79" i="2"/>
  <c r="IS79" i="2"/>
  <c r="IT79" i="2"/>
  <c r="IU79" i="2"/>
  <c r="IV79" i="2"/>
  <c r="IW79" i="2"/>
  <c r="IX79" i="2"/>
  <c r="IY79" i="2"/>
  <c r="IZ79" i="2"/>
  <c r="JA79" i="2"/>
  <c r="JB79" i="2"/>
  <c r="JC79" i="2"/>
  <c r="JD79" i="2"/>
  <c r="JE79" i="2"/>
  <c r="JF79" i="2"/>
  <c r="JG79" i="2"/>
  <c r="JH79" i="2"/>
  <c r="JI79" i="2"/>
  <c r="JJ79" i="2"/>
  <c r="JK79" i="2"/>
  <c r="JL79" i="2"/>
  <c r="JM79" i="2"/>
  <c r="JN79" i="2"/>
  <c r="JO79" i="2"/>
  <c r="JP79" i="2"/>
  <c r="JQ79" i="2"/>
  <c r="JR79" i="2"/>
  <c r="JS79" i="2"/>
  <c r="JT79" i="2"/>
  <c r="JU79" i="2"/>
  <c r="JV79" i="2"/>
  <c r="JW79" i="2"/>
  <c r="JX79" i="2"/>
  <c r="JY79" i="2"/>
  <c r="JZ79" i="2"/>
  <c r="KA79" i="2"/>
  <c r="KB79" i="2"/>
  <c r="KC79" i="2"/>
  <c r="KD79" i="2"/>
  <c r="KE79" i="2"/>
  <c r="KF79" i="2"/>
  <c r="KG79" i="2"/>
  <c r="KH79" i="2"/>
  <c r="KI79" i="2"/>
  <c r="KJ79" i="2"/>
  <c r="KK79" i="2"/>
  <c r="KL79" i="2"/>
  <c r="KM79" i="2"/>
  <c r="KN79" i="2"/>
  <c r="KO79" i="2"/>
  <c r="KP79" i="2"/>
  <c r="KQ79" i="2"/>
  <c r="KR79" i="2"/>
  <c r="KS79" i="2"/>
  <c r="KT79" i="2"/>
  <c r="KU79" i="2"/>
  <c r="KV79" i="2"/>
  <c r="KW79" i="2"/>
  <c r="KX79" i="2"/>
  <c r="KY79" i="2"/>
  <c r="KZ79" i="2"/>
  <c r="LA79" i="2"/>
  <c r="LB79" i="2"/>
  <c r="LC79" i="2"/>
  <c r="LD79" i="2"/>
  <c r="LE79" i="2"/>
  <c r="LF79" i="2"/>
  <c r="LG79" i="2"/>
  <c r="LH79" i="2"/>
  <c r="LI79" i="2"/>
  <c r="LJ79" i="2"/>
  <c r="LK79" i="2"/>
  <c r="LL79" i="2"/>
  <c r="LM79" i="2"/>
  <c r="LN79" i="2"/>
  <c r="LO79" i="2"/>
  <c r="LP79" i="2"/>
  <c r="LQ79" i="2"/>
  <c r="LR79" i="2"/>
  <c r="LS79" i="2"/>
  <c r="LT79" i="2"/>
  <c r="LU79" i="2"/>
  <c r="LV79" i="2"/>
  <c r="LW79" i="2"/>
  <c r="LX79" i="2"/>
  <c r="LY79" i="2"/>
  <c r="LZ79" i="2"/>
  <c r="MA79" i="2"/>
  <c r="MB79" i="2"/>
  <c r="MC79" i="2"/>
  <c r="MD79" i="2"/>
  <c r="ME79" i="2"/>
  <c r="MF79" i="2"/>
  <c r="MG79" i="2"/>
  <c r="MH79" i="2"/>
  <c r="MI79" i="2"/>
  <c r="MJ79" i="2"/>
  <c r="MK79" i="2"/>
  <c r="ML79" i="2"/>
  <c r="MM79" i="2"/>
  <c r="MN79" i="2"/>
  <c r="MO79" i="2"/>
  <c r="MP79" i="2"/>
  <c r="MQ79" i="2"/>
  <c r="MR79" i="2"/>
  <c r="MS79" i="2"/>
  <c r="MT79" i="2"/>
  <c r="MU79" i="2"/>
  <c r="MV79" i="2"/>
  <c r="MW79" i="2"/>
  <c r="MX79" i="2"/>
  <c r="MY79" i="2"/>
  <c r="MZ79" i="2"/>
  <c r="NA79" i="2"/>
  <c r="NB79" i="2"/>
  <c r="NC79" i="2"/>
  <c r="ND79" i="2"/>
  <c r="NE79" i="2"/>
  <c r="NF79" i="2"/>
  <c r="NG79" i="2"/>
  <c r="NH79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W80" i="2"/>
  <c r="BX80" i="2"/>
  <c r="BY80" i="2"/>
  <c r="BZ80" i="2"/>
  <c r="CA80" i="2"/>
  <c r="CB80" i="2"/>
  <c r="CC80" i="2"/>
  <c r="CD80" i="2"/>
  <c r="CE80" i="2"/>
  <c r="CF80" i="2"/>
  <c r="CG80" i="2"/>
  <c r="CH80" i="2"/>
  <c r="CI80" i="2"/>
  <c r="CJ80" i="2"/>
  <c r="CK80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CX80" i="2"/>
  <c r="CY80" i="2"/>
  <c r="CZ80" i="2"/>
  <c r="DA80" i="2"/>
  <c r="DB80" i="2"/>
  <c r="DC80" i="2"/>
  <c r="DD80" i="2"/>
  <c r="DE80" i="2"/>
  <c r="DF80" i="2"/>
  <c r="DG80" i="2"/>
  <c r="DH80" i="2"/>
  <c r="DI80" i="2"/>
  <c r="DJ80" i="2"/>
  <c r="DK80" i="2"/>
  <c r="DL80" i="2"/>
  <c r="DM80" i="2"/>
  <c r="DN80" i="2"/>
  <c r="DO80" i="2"/>
  <c r="DP80" i="2"/>
  <c r="DQ80" i="2"/>
  <c r="DR80" i="2"/>
  <c r="DS80" i="2"/>
  <c r="DT80" i="2"/>
  <c r="DU80" i="2"/>
  <c r="DV80" i="2"/>
  <c r="DW80" i="2"/>
  <c r="DX80" i="2"/>
  <c r="DY80" i="2"/>
  <c r="DZ80" i="2"/>
  <c r="EA80" i="2"/>
  <c r="EB80" i="2"/>
  <c r="EC80" i="2"/>
  <c r="ED80" i="2"/>
  <c r="EE80" i="2"/>
  <c r="EF80" i="2"/>
  <c r="EG80" i="2"/>
  <c r="EH80" i="2"/>
  <c r="EI80" i="2"/>
  <c r="EJ80" i="2"/>
  <c r="EK80" i="2"/>
  <c r="EL80" i="2"/>
  <c r="EM80" i="2"/>
  <c r="EN80" i="2"/>
  <c r="EO80" i="2"/>
  <c r="EP80" i="2"/>
  <c r="EQ80" i="2"/>
  <c r="ER80" i="2"/>
  <c r="ES80" i="2"/>
  <c r="ET80" i="2"/>
  <c r="EU80" i="2"/>
  <c r="EV80" i="2"/>
  <c r="EW80" i="2"/>
  <c r="EX80" i="2"/>
  <c r="EY80" i="2"/>
  <c r="EZ80" i="2"/>
  <c r="FA80" i="2"/>
  <c r="FB80" i="2"/>
  <c r="FC80" i="2"/>
  <c r="FD80" i="2"/>
  <c r="FE80" i="2"/>
  <c r="FF80" i="2"/>
  <c r="FG80" i="2"/>
  <c r="FH80" i="2"/>
  <c r="FI80" i="2"/>
  <c r="FJ80" i="2"/>
  <c r="FK80" i="2"/>
  <c r="FL80" i="2"/>
  <c r="FM80" i="2"/>
  <c r="FN80" i="2"/>
  <c r="FO80" i="2"/>
  <c r="FP80" i="2"/>
  <c r="FQ80" i="2"/>
  <c r="FR80" i="2"/>
  <c r="FS80" i="2"/>
  <c r="FT80" i="2"/>
  <c r="FU80" i="2"/>
  <c r="FV80" i="2"/>
  <c r="FW80" i="2"/>
  <c r="FX80" i="2"/>
  <c r="FY80" i="2"/>
  <c r="FZ80" i="2"/>
  <c r="GA80" i="2"/>
  <c r="GB80" i="2"/>
  <c r="GC80" i="2"/>
  <c r="GD80" i="2"/>
  <c r="GE80" i="2"/>
  <c r="GF80" i="2"/>
  <c r="GG80" i="2"/>
  <c r="GH80" i="2"/>
  <c r="GI80" i="2"/>
  <c r="GJ80" i="2"/>
  <c r="GK80" i="2"/>
  <c r="GL80" i="2"/>
  <c r="GM80" i="2"/>
  <c r="GN80" i="2"/>
  <c r="GO80" i="2"/>
  <c r="GP80" i="2"/>
  <c r="GQ80" i="2"/>
  <c r="GR80" i="2"/>
  <c r="GS80" i="2"/>
  <c r="GT80" i="2"/>
  <c r="GU80" i="2"/>
  <c r="GV80" i="2"/>
  <c r="GW80" i="2"/>
  <c r="GX80" i="2"/>
  <c r="GY80" i="2"/>
  <c r="GZ80" i="2"/>
  <c r="HA80" i="2"/>
  <c r="HB80" i="2"/>
  <c r="HC80" i="2"/>
  <c r="HD80" i="2"/>
  <c r="HE80" i="2"/>
  <c r="HF80" i="2"/>
  <c r="HG80" i="2"/>
  <c r="HH80" i="2"/>
  <c r="HI80" i="2"/>
  <c r="HJ80" i="2"/>
  <c r="HK80" i="2"/>
  <c r="HL80" i="2"/>
  <c r="HM80" i="2"/>
  <c r="HN80" i="2"/>
  <c r="HO80" i="2"/>
  <c r="HP80" i="2"/>
  <c r="HQ80" i="2"/>
  <c r="HR80" i="2"/>
  <c r="HS80" i="2"/>
  <c r="HT80" i="2"/>
  <c r="HU80" i="2"/>
  <c r="HV80" i="2"/>
  <c r="HW80" i="2"/>
  <c r="HX80" i="2"/>
  <c r="HY80" i="2"/>
  <c r="HZ80" i="2"/>
  <c r="IA80" i="2"/>
  <c r="IB80" i="2"/>
  <c r="IC80" i="2"/>
  <c r="ID80" i="2"/>
  <c r="IE80" i="2"/>
  <c r="IF80" i="2"/>
  <c r="IG80" i="2"/>
  <c r="IH80" i="2"/>
  <c r="II80" i="2"/>
  <c r="IJ80" i="2"/>
  <c r="IK80" i="2"/>
  <c r="IL80" i="2"/>
  <c r="IM80" i="2"/>
  <c r="IN80" i="2"/>
  <c r="IO80" i="2"/>
  <c r="IP80" i="2"/>
  <c r="IQ80" i="2"/>
  <c r="IR80" i="2"/>
  <c r="IS80" i="2"/>
  <c r="IT80" i="2"/>
  <c r="IU80" i="2"/>
  <c r="IV80" i="2"/>
  <c r="IW80" i="2"/>
  <c r="IX80" i="2"/>
  <c r="IY80" i="2"/>
  <c r="IZ80" i="2"/>
  <c r="JA80" i="2"/>
  <c r="JB80" i="2"/>
  <c r="JC80" i="2"/>
  <c r="JD80" i="2"/>
  <c r="JE80" i="2"/>
  <c r="JF80" i="2"/>
  <c r="JG80" i="2"/>
  <c r="JH80" i="2"/>
  <c r="JI80" i="2"/>
  <c r="JJ80" i="2"/>
  <c r="JK80" i="2"/>
  <c r="JL80" i="2"/>
  <c r="JM80" i="2"/>
  <c r="JN80" i="2"/>
  <c r="JO80" i="2"/>
  <c r="JP80" i="2"/>
  <c r="JQ80" i="2"/>
  <c r="JR80" i="2"/>
  <c r="JS80" i="2"/>
  <c r="JT80" i="2"/>
  <c r="JU80" i="2"/>
  <c r="JV80" i="2"/>
  <c r="JW80" i="2"/>
  <c r="JX80" i="2"/>
  <c r="JY80" i="2"/>
  <c r="JZ80" i="2"/>
  <c r="KA80" i="2"/>
  <c r="KB80" i="2"/>
  <c r="KC80" i="2"/>
  <c r="KD80" i="2"/>
  <c r="KE80" i="2"/>
  <c r="KF80" i="2"/>
  <c r="KG80" i="2"/>
  <c r="KH80" i="2"/>
  <c r="KI80" i="2"/>
  <c r="KJ80" i="2"/>
  <c r="KK80" i="2"/>
  <c r="KL80" i="2"/>
  <c r="KM80" i="2"/>
  <c r="KN80" i="2"/>
  <c r="KO80" i="2"/>
  <c r="KP80" i="2"/>
  <c r="KQ80" i="2"/>
  <c r="KR80" i="2"/>
  <c r="KS80" i="2"/>
  <c r="KT80" i="2"/>
  <c r="KU80" i="2"/>
  <c r="KV80" i="2"/>
  <c r="KW80" i="2"/>
  <c r="KX80" i="2"/>
  <c r="KY80" i="2"/>
  <c r="KZ80" i="2"/>
  <c r="LA80" i="2"/>
  <c r="LB80" i="2"/>
  <c r="LC80" i="2"/>
  <c r="LD80" i="2"/>
  <c r="LE80" i="2"/>
  <c r="LF80" i="2"/>
  <c r="LG80" i="2"/>
  <c r="LH80" i="2"/>
  <c r="LI80" i="2"/>
  <c r="LJ80" i="2"/>
  <c r="LK80" i="2"/>
  <c r="LL80" i="2"/>
  <c r="LM80" i="2"/>
  <c r="LN80" i="2"/>
  <c r="LO80" i="2"/>
  <c r="LP80" i="2"/>
  <c r="LQ80" i="2"/>
  <c r="LR80" i="2"/>
  <c r="LS80" i="2"/>
  <c r="LT80" i="2"/>
  <c r="LU80" i="2"/>
  <c r="LV80" i="2"/>
  <c r="LW80" i="2"/>
  <c r="LX80" i="2"/>
  <c r="LY80" i="2"/>
  <c r="LZ80" i="2"/>
  <c r="MA80" i="2"/>
  <c r="MB80" i="2"/>
  <c r="MC80" i="2"/>
  <c r="MD80" i="2"/>
  <c r="ME80" i="2"/>
  <c r="MF80" i="2"/>
  <c r="MG80" i="2"/>
  <c r="MH80" i="2"/>
  <c r="MI80" i="2"/>
  <c r="MJ80" i="2"/>
  <c r="MK80" i="2"/>
  <c r="ML80" i="2"/>
  <c r="MM80" i="2"/>
  <c r="MN80" i="2"/>
  <c r="MO80" i="2"/>
  <c r="MP80" i="2"/>
  <c r="MQ80" i="2"/>
  <c r="MR80" i="2"/>
  <c r="MS80" i="2"/>
  <c r="MT80" i="2"/>
  <c r="MU80" i="2"/>
  <c r="MV80" i="2"/>
  <c r="MW80" i="2"/>
  <c r="MX80" i="2"/>
  <c r="MY80" i="2"/>
  <c r="MZ80" i="2"/>
  <c r="NA80" i="2"/>
  <c r="NB80" i="2"/>
  <c r="NC80" i="2"/>
  <c r="ND80" i="2"/>
  <c r="NE80" i="2"/>
  <c r="NF80" i="2"/>
  <c r="NG80" i="2"/>
  <c r="NH80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W81" i="2"/>
  <c r="BX81" i="2"/>
  <c r="BY81" i="2"/>
  <c r="BZ81" i="2"/>
  <c r="CA81" i="2"/>
  <c r="CB81" i="2"/>
  <c r="CC81" i="2"/>
  <c r="CD81" i="2"/>
  <c r="CE81" i="2"/>
  <c r="CF81" i="2"/>
  <c r="CG81" i="2"/>
  <c r="CH81" i="2"/>
  <c r="CI81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CX81" i="2"/>
  <c r="CY81" i="2"/>
  <c r="CZ81" i="2"/>
  <c r="DA81" i="2"/>
  <c r="DB81" i="2"/>
  <c r="DC81" i="2"/>
  <c r="DD81" i="2"/>
  <c r="DE81" i="2"/>
  <c r="DF81" i="2"/>
  <c r="DG81" i="2"/>
  <c r="DH81" i="2"/>
  <c r="DI81" i="2"/>
  <c r="DJ81" i="2"/>
  <c r="DK81" i="2"/>
  <c r="DL81" i="2"/>
  <c r="DM81" i="2"/>
  <c r="DN81" i="2"/>
  <c r="DO81" i="2"/>
  <c r="DP81" i="2"/>
  <c r="DQ81" i="2"/>
  <c r="DR81" i="2"/>
  <c r="DS81" i="2"/>
  <c r="DT81" i="2"/>
  <c r="DU81" i="2"/>
  <c r="DV81" i="2"/>
  <c r="DW81" i="2"/>
  <c r="DX81" i="2"/>
  <c r="DY81" i="2"/>
  <c r="DZ81" i="2"/>
  <c r="EA81" i="2"/>
  <c r="EB81" i="2"/>
  <c r="EC81" i="2"/>
  <c r="ED81" i="2"/>
  <c r="EE81" i="2"/>
  <c r="EF81" i="2"/>
  <c r="EG81" i="2"/>
  <c r="EH81" i="2"/>
  <c r="EI81" i="2"/>
  <c r="EJ81" i="2"/>
  <c r="EK81" i="2"/>
  <c r="EL81" i="2"/>
  <c r="EM81" i="2"/>
  <c r="EN81" i="2"/>
  <c r="EO81" i="2"/>
  <c r="EP81" i="2"/>
  <c r="EQ81" i="2"/>
  <c r="ER81" i="2"/>
  <c r="ES81" i="2"/>
  <c r="ET81" i="2"/>
  <c r="EU81" i="2"/>
  <c r="EV81" i="2"/>
  <c r="EW81" i="2"/>
  <c r="EX81" i="2"/>
  <c r="EY81" i="2"/>
  <c r="EZ81" i="2"/>
  <c r="FA81" i="2"/>
  <c r="FB81" i="2"/>
  <c r="FC81" i="2"/>
  <c r="FD81" i="2"/>
  <c r="FE81" i="2"/>
  <c r="FF81" i="2"/>
  <c r="FG81" i="2"/>
  <c r="FH81" i="2"/>
  <c r="FI81" i="2"/>
  <c r="FJ81" i="2"/>
  <c r="FK81" i="2"/>
  <c r="FL81" i="2"/>
  <c r="FM81" i="2"/>
  <c r="FN81" i="2"/>
  <c r="FO81" i="2"/>
  <c r="FP81" i="2"/>
  <c r="FQ81" i="2"/>
  <c r="FR81" i="2"/>
  <c r="FS81" i="2"/>
  <c r="FT81" i="2"/>
  <c r="FU81" i="2"/>
  <c r="FV81" i="2"/>
  <c r="FW81" i="2"/>
  <c r="FX81" i="2"/>
  <c r="FY81" i="2"/>
  <c r="FZ81" i="2"/>
  <c r="GA81" i="2"/>
  <c r="GB81" i="2"/>
  <c r="GC81" i="2"/>
  <c r="GD81" i="2"/>
  <c r="GE81" i="2"/>
  <c r="GF81" i="2"/>
  <c r="GG81" i="2"/>
  <c r="GH81" i="2"/>
  <c r="GI81" i="2"/>
  <c r="GJ81" i="2"/>
  <c r="GK81" i="2"/>
  <c r="GL81" i="2"/>
  <c r="GM81" i="2"/>
  <c r="GN81" i="2"/>
  <c r="GO81" i="2"/>
  <c r="GP81" i="2"/>
  <c r="GQ81" i="2"/>
  <c r="GR81" i="2"/>
  <c r="GS81" i="2"/>
  <c r="GT81" i="2"/>
  <c r="GU81" i="2"/>
  <c r="GV81" i="2"/>
  <c r="GW81" i="2"/>
  <c r="GX81" i="2"/>
  <c r="GY81" i="2"/>
  <c r="GZ81" i="2"/>
  <c r="HA81" i="2"/>
  <c r="HB81" i="2"/>
  <c r="HC81" i="2"/>
  <c r="HD81" i="2"/>
  <c r="HE81" i="2"/>
  <c r="HF81" i="2"/>
  <c r="HG81" i="2"/>
  <c r="HH81" i="2"/>
  <c r="HI81" i="2"/>
  <c r="HJ81" i="2"/>
  <c r="HK81" i="2"/>
  <c r="HL81" i="2"/>
  <c r="HM81" i="2"/>
  <c r="HN81" i="2"/>
  <c r="HO81" i="2"/>
  <c r="HP81" i="2"/>
  <c r="HQ81" i="2"/>
  <c r="HR81" i="2"/>
  <c r="HS81" i="2"/>
  <c r="HT81" i="2"/>
  <c r="HU81" i="2"/>
  <c r="HV81" i="2"/>
  <c r="HW81" i="2"/>
  <c r="HX81" i="2"/>
  <c r="HY81" i="2"/>
  <c r="HZ81" i="2"/>
  <c r="IA81" i="2"/>
  <c r="IB81" i="2"/>
  <c r="IC81" i="2"/>
  <c r="ID81" i="2"/>
  <c r="IE81" i="2"/>
  <c r="IF81" i="2"/>
  <c r="IG81" i="2"/>
  <c r="IH81" i="2"/>
  <c r="II81" i="2"/>
  <c r="IJ81" i="2"/>
  <c r="IK81" i="2"/>
  <c r="IL81" i="2"/>
  <c r="IM81" i="2"/>
  <c r="IN81" i="2"/>
  <c r="IO81" i="2"/>
  <c r="IP81" i="2"/>
  <c r="IQ81" i="2"/>
  <c r="IR81" i="2"/>
  <c r="IS81" i="2"/>
  <c r="IT81" i="2"/>
  <c r="IU81" i="2"/>
  <c r="IV81" i="2"/>
  <c r="IW81" i="2"/>
  <c r="IX81" i="2"/>
  <c r="IY81" i="2"/>
  <c r="IZ81" i="2"/>
  <c r="JA81" i="2"/>
  <c r="JB81" i="2"/>
  <c r="JC81" i="2"/>
  <c r="JD81" i="2"/>
  <c r="JE81" i="2"/>
  <c r="JF81" i="2"/>
  <c r="JG81" i="2"/>
  <c r="JH81" i="2"/>
  <c r="JI81" i="2"/>
  <c r="JJ81" i="2"/>
  <c r="JK81" i="2"/>
  <c r="JL81" i="2"/>
  <c r="JM81" i="2"/>
  <c r="JN81" i="2"/>
  <c r="JO81" i="2"/>
  <c r="JP81" i="2"/>
  <c r="JQ81" i="2"/>
  <c r="JR81" i="2"/>
  <c r="JS81" i="2"/>
  <c r="JT81" i="2"/>
  <c r="JU81" i="2"/>
  <c r="JV81" i="2"/>
  <c r="JW81" i="2"/>
  <c r="JX81" i="2"/>
  <c r="JY81" i="2"/>
  <c r="JZ81" i="2"/>
  <c r="KA81" i="2"/>
  <c r="KB81" i="2"/>
  <c r="KC81" i="2"/>
  <c r="KD81" i="2"/>
  <c r="KE81" i="2"/>
  <c r="KF81" i="2"/>
  <c r="KG81" i="2"/>
  <c r="KH81" i="2"/>
  <c r="KI81" i="2"/>
  <c r="KJ81" i="2"/>
  <c r="KK81" i="2"/>
  <c r="KL81" i="2"/>
  <c r="KM81" i="2"/>
  <c r="KN81" i="2"/>
  <c r="KO81" i="2"/>
  <c r="KP81" i="2"/>
  <c r="KQ81" i="2"/>
  <c r="KR81" i="2"/>
  <c r="KS81" i="2"/>
  <c r="KT81" i="2"/>
  <c r="KU81" i="2"/>
  <c r="KV81" i="2"/>
  <c r="KW81" i="2"/>
  <c r="KX81" i="2"/>
  <c r="KY81" i="2"/>
  <c r="KZ81" i="2"/>
  <c r="LA81" i="2"/>
  <c r="LB81" i="2"/>
  <c r="LC81" i="2"/>
  <c r="LD81" i="2"/>
  <c r="LE81" i="2"/>
  <c r="LF81" i="2"/>
  <c r="LG81" i="2"/>
  <c r="LH81" i="2"/>
  <c r="LI81" i="2"/>
  <c r="LJ81" i="2"/>
  <c r="LK81" i="2"/>
  <c r="LL81" i="2"/>
  <c r="LM81" i="2"/>
  <c r="LN81" i="2"/>
  <c r="LO81" i="2"/>
  <c r="LP81" i="2"/>
  <c r="LQ81" i="2"/>
  <c r="LR81" i="2"/>
  <c r="LS81" i="2"/>
  <c r="LT81" i="2"/>
  <c r="LU81" i="2"/>
  <c r="LV81" i="2"/>
  <c r="LW81" i="2"/>
  <c r="LX81" i="2"/>
  <c r="LY81" i="2"/>
  <c r="LZ81" i="2"/>
  <c r="MA81" i="2"/>
  <c r="MB81" i="2"/>
  <c r="MC81" i="2"/>
  <c r="MD81" i="2"/>
  <c r="ME81" i="2"/>
  <c r="MF81" i="2"/>
  <c r="MG81" i="2"/>
  <c r="MH81" i="2"/>
  <c r="MI81" i="2"/>
  <c r="MJ81" i="2"/>
  <c r="MK81" i="2"/>
  <c r="ML81" i="2"/>
  <c r="MM81" i="2"/>
  <c r="MN81" i="2"/>
  <c r="MO81" i="2"/>
  <c r="MP81" i="2"/>
  <c r="MQ81" i="2"/>
  <c r="MR81" i="2"/>
  <c r="MS81" i="2"/>
  <c r="MT81" i="2"/>
  <c r="MU81" i="2"/>
  <c r="MV81" i="2"/>
  <c r="MW81" i="2"/>
  <c r="MX81" i="2"/>
  <c r="MY81" i="2"/>
  <c r="MZ81" i="2"/>
  <c r="NA81" i="2"/>
  <c r="NB81" i="2"/>
  <c r="NC81" i="2"/>
  <c r="ND81" i="2"/>
  <c r="NE81" i="2"/>
  <c r="NF81" i="2"/>
  <c r="NG81" i="2"/>
  <c r="NH81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W82" i="2"/>
  <c r="BX82" i="2"/>
  <c r="BY82" i="2"/>
  <c r="BZ82" i="2"/>
  <c r="CA82" i="2"/>
  <c r="CB82" i="2"/>
  <c r="CC82" i="2"/>
  <c r="CD82" i="2"/>
  <c r="CE82" i="2"/>
  <c r="CF82" i="2"/>
  <c r="CG82" i="2"/>
  <c r="CH82" i="2"/>
  <c r="CI82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CX82" i="2"/>
  <c r="CY82" i="2"/>
  <c r="CZ82" i="2"/>
  <c r="DA82" i="2"/>
  <c r="DB82" i="2"/>
  <c r="DC82" i="2"/>
  <c r="DD82" i="2"/>
  <c r="DE82" i="2"/>
  <c r="DF82" i="2"/>
  <c r="DG82" i="2"/>
  <c r="DH82" i="2"/>
  <c r="DI82" i="2"/>
  <c r="DJ82" i="2"/>
  <c r="DK82" i="2"/>
  <c r="DL82" i="2"/>
  <c r="DM82" i="2"/>
  <c r="DN82" i="2"/>
  <c r="DO82" i="2"/>
  <c r="DP82" i="2"/>
  <c r="DQ82" i="2"/>
  <c r="DR82" i="2"/>
  <c r="DS82" i="2"/>
  <c r="DT82" i="2"/>
  <c r="DU82" i="2"/>
  <c r="DV82" i="2"/>
  <c r="DW82" i="2"/>
  <c r="DX82" i="2"/>
  <c r="DY82" i="2"/>
  <c r="DZ82" i="2"/>
  <c r="EA82" i="2"/>
  <c r="EB82" i="2"/>
  <c r="EC82" i="2"/>
  <c r="ED82" i="2"/>
  <c r="EE82" i="2"/>
  <c r="EF82" i="2"/>
  <c r="EG82" i="2"/>
  <c r="EH82" i="2"/>
  <c r="EI82" i="2"/>
  <c r="EJ82" i="2"/>
  <c r="EK82" i="2"/>
  <c r="EL82" i="2"/>
  <c r="EM82" i="2"/>
  <c r="EN82" i="2"/>
  <c r="EO82" i="2"/>
  <c r="EP82" i="2"/>
  <c r="EQ82" i="2"/>
  <c r="ER82" i="2"/>
  <c r="ES82" i="2"/>
  <c r="ET82" i="2"/>
  <c r="EU82" i="2"/>
  <c r="EV82" i="2"/>
  <c r="EW82" i="2"/>
  <c r="EX82" i="2"/>
  <c r="EY82" i="2"/>
  <c r="EZ82" i="2"/>
  <c r="FA82" i="2"/>
  <c r="FB82" i="2"/>
  <c r="FC82" i="2"/>
  <c r="FD82" i="2"/>
  <c r="FE82" i="2"/>
  <c r="FF82" i="2"/>
  <c r="FG82" i="2"/>
  <c r="FH82" i="2"/>
  <c r="FI82" i="2"/>
  <c r="FJ82" i="2"/>
  <c r="FK82" i="2"/>
  <c r="FL82" i="2"/>
  <c r="FM82" i="2"/>
  <c r="FN82" i="2"/>
  <c r="FO82" i="2"/>
  <c r="FP82" i="2"/>
  <c r="FQ82" i="2"/>
  <c r="FR82" i="2"/>
  <c r="FS82" i="2"/>
  <c r="FT82" i="2"/>
  <c r="FU82" i="2"/>
  <c r="FV82" i="2"/>
  <c r="FW82" i="2"/>
  <c r="FX82" i="2"/>
  <c r="FY82" i="2"/>
  <c r="FZ82" i="2"/>
  <c r="GA82" i="2"/>
  <c r="GB82" i="2"/>
  <c r="GC82" i="2"/>
  <c r="GD82" i="2"/>
  <c r="GE82" i="2"/>
  <c r="GF82" i="2"/>
  <c r="GG82" i="2"/>
  <c r="GH82" i="2"/>
  <c r="GI82" i="2"/>
  <c r="GJ82" i="2"/>
  <c r="GK82" i="2"/>
  <c r="GL82" i="2"/>
  <c r="GM82" i="2"/>
  <c r="GN82" i="2"/>
  <c r="GO82" i="2"/>
  <c r="GP82" i="2"/>
  <c r="GQ82" i="2"/>
  <c r="GR82" i="2"/>
  <c r="GS82" i="2"/>
  <c r="GT82" i="2"/>
  <c r="GU82" i="2"/>
  <c r="GV82" i="2"/>
  <c r="GW82" i="2"/>
  <c r="GX82" i="2"/>
  <c r="GY82" i="2"/>
  <c r="GZ82" i="2"/>
  <c r="HA82" i="2"/>
  <c r="HB82" i="2"/>
  <c r="HC82" i="2"/>
  <c r="HD82" i="2"/>
  <c r="HE82" i="2"/>
  <c r="HF82" i="2"/>
  <c r="HG82" i="2"/>
  <c r="HH82" i="2"/>
  <c r="HI82" i="2"/>
  <c r="HJ82" i="2"/>
  <c r="HK82" i="2"/>
  <c r="HL82" i="2"/>
  <c r="HM82" i="2"/>
  <c r="HN82" i="2"/>
  <c r="HO82" i="2"/>
  <c r="HP82" i="2"/>
  <c r="HQ82" i="2"/>
  <c r="HR82" i="2"/>
  <c r="HS82" i="2"/>
  <c r="HT82" i="2"/>
  <c r="HU82" i="2"/>
  <c r="HV82" i="2"/>
  <c r="HW82" i="2"/>
  <c r="HX82" i="2"/>
  <c r="HY82" i="2"/>
  <c r="HZ82" i="2"/>
  <c r="IA82" i="2"/>
  <c r="IB82" i="2"/>
  <c r="IC82" i="2"/>
  <c r="ID82" i="2"/>
  <c r="IE82" i="2"/>
  <c r="IF82" i="2"/>
  <c r="IG82" i="2"/>
  <c r="IH82" i="2"/>
  <c r="II82" i="2"/>
  <c r="IJ82" i="2"/>
  <c r="IK82" i="2"/>
  <c r="IL82" i="2"/>
  <c r="IM82" i="2"/>
  <c r="IN82" i="2"/>
  <c r="IO82" i="2"/>
  <c r="IP82" i="2"/>
  <c r="IQ82" i="2"/>
  <c r="IR82" i="2"/>
  <c r="IS82" i="2"/>
  <c r="IT82" i="2"/>
  <c r="IU82" i="2"/>
  <c r="IV82" i="2"/>
  <c r="IW82" i="2"/>
  <c r="IX82" i="2"/>
  <c r="IY82" i="2"/>
  <c r="IZ82" i="2"/>
  <c r="JA82" i="2"/>
  <c r="JB82" i="2"/>
  <c r="JC82" i="2"/>
  <c r="JD82" i="2"/>
  <c r="JE82" i="2"/>
  <c r="JF82" i="2"/>
  <c r="JG82" i="2"/>
  <c r="JH82" i="2"/>
  <c r="JI82" i="2"/>
  <c r="JJ82" i="2"/>
  <c r="JK82" i="2"/>
  <c r="JL82" i="2"/>
  <c r="JM82" i="2"/>
  <c r="JN82" i="2"/>
  <c r="JO82" i="2"/>
  <c r="JP82" i="2"/>
  <c r="JQ82" i="2"/>
  <c r="JR82" i="2"/>
  <c r="JS82" i="2"/>
  <c r="JT82" i="2"/>
  <c r="JU82" i="2"/>
  <c r="JV82" i="2"/>
  <c r="JW82" i="2"/>
  <c r="JX82" i="2"/>
  <c r="JY82" i="2"/>
  <c r="JZ82" i="2"/>
  <c r="KA82" i="2"/>
  <c r="KB82" i="2"/>
  <c r="KC82" i="2"/>
  <c r="KD82" i="2"/>
  <c r="KE82" i="2"/>
  <c r="KF82" i="2"/>
  <c r="KG82" i="2"/>
  <c r="KH82" i="2"/>
  <c r="KI82" i="2"/>
  <c r="KJ82" i="2"/>
  <c r="KK82" i="2"/>
  <c r="KL82" i="2"/>
  <c r="KM82" i="2"/>
  <c r="KN82" i="2"/>
  <c r="KO82" i="2"/>
  <c r="KP82" i="2"/>
  <c r="KQ82" i="2"/>
  <c r="KR82" i="2"/>
  <c r="KS82" i="2"/>
  <c r="KT82" i="2"/>
  <c r="KU82" i="2"/>
  <c r="KV82" i="2"/>
  <c r="KW82" i="2"/>
  <c r="KX82" i="2"/>
  <c r="KY82" i="2"/>
  <c r="KZ82" i="2"/>
  <c r="LA82" i="2"/>
  <c r="LB82" i="2"/>
  <c r="LC82" i="2"/>
  <c r="LD82" i="2"/>
  <c r="LE82" i="2"/>
  <c r="LF82" i="2"/>
  <c r="LG82" i="2"/>
  <c r="LH82" i="2"/>
  <c r="LI82" i="2"/>
  <c r="LJ82" i="2"/>
  <c r="LK82" i="2"/>
  <c r="LL82" i="2"/>
  <c r="LM82" i="2"/>
  <c r="LN82" i="2"/>
  <c r="LO82" i="2"/>
  <c r="LP82" i="2"/>
  <c r="LQ82" i="2"/>
  <c r="LR82" i="2"/>
  <c r="LS82" i="2"/>
  <c r="LT82" i="2"/>
  <c r="LU82" i="2"/>
  <c r="LV82" i="2"/>
  <c r="LW82" i="2"/>
  <c r="LX82" i="2"/>
  <c r="LY82" i="2"/>
  <c r="LZ82" i="2"/>
  <c r="MA82" i="2"/>
  <c r="MB82" i="2"/>
  <c r="MC82" i="2"/>
  <c r="MD82" i="2"/>
  <c r="ME82" i="2"/>
  <c r="MF82" i="2"/>
  <c r="MG82" i="2"/>
  <c r="MH82" i="2"/>
  <c r="MI82" i="2"/>
  <c r="MJ82" i="2"/>
  <c r="MK82" i="2"/>
  <c r="ML82" i="2"/>
  <c r="MM82" i="2"/>
  <c r="MN82" i="2"/>
  <c r="MO82" i="2"/>
  <c r="MP82" i="2"/>
  <c r="MQ82" i="2"/>
  <c r="MR82" i="2"/>
  <c r="MS82" i="2"/>
  <c r="MT82" i="2"/>
  <c r="MU82" i="2"/>
  <c r="MV82" i="2"/>
  <c r="MW82" i="2"/>
  <c r="MX82" i="2"/>
  <c r="MY82" i="2"/>
  <c r="MZ82" i="2"/>
  <c r="NA82" i="2"/>
  <c r="NB82" i="2"/>
  <c r="NC82" i="2"/>
  <c r="ND82" i="2"/>
  <c r="NE82" i="2"/>
  <c r="NF82" i="2"/>
  <c r="NG82" i="2"/>
  <c r="NH82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CX83" i="2"/>
  <c r="CY83" i="2"/>
  <c r="CZ83" i="2"/>
  <c r="DA83" i="2"/>
  <c r="DB83" i="2"/>
  <c r="DC83" i="2"/>
  <c r="DD83" i="2"/>
  <c r="DE83" i="2"/>
  <c r="DF83" i="2"/>
  <c r="DG83" i="2"/>
  <c r="DH83" i="2"/>
  <c r="DI83" i="2"/>
  <c r="DJ83" i="2"/>
  <c r="DK83" i="2"/>
  <c r="DL83" i="2"/>
  <c r="DM83" i="2"/>
  <c r="DN83" i="2"/>
  <c r="DO83" i="2"/>
  <c r="DP83" i="2"/>
  <c r="DQ83" i="2"/>
  <c r="DR83" i="2"/>
  <c r="DS83" i="2"/>
  <c r="DT83" i="2"/>
  <c r="DU83" i="2"/>
  <c r="DV83" i="2"/>
  <c r="DW83" i="2"/>
  <c r="DX83" i="2"/>
  <c r="DY83" i="2"/>
  <c r="DZ83" i="2"/>
  <c r="EA83" i="2"/>
  <c r="EB83" i="2"/>
  <c r="EC83" i="2"/>
  <c r="ED83" i="2"/>
  <c r="EE83" i="2"/>
  <c r="EF83" i="2"/>
  <c r="EG83" i="2"/>
  <c r="EH83" i="2"/>
  <c r="EI83" i="2"/>
  <c r="EJ83" i="2"/>
  <c r="EK83" i="2"/>
  <c r="EL83" i="2"/>
  <c r="EM83" i="2"/>
  <c r="EN83" i="2"/>
  <c r="EO83" i="2"/>
  <c r="EP83" i="2"/>
  <c r="EQ83" i="2"/>
  <c r="ER83" i="2"/>
  <c r="ES83" i="2"/>
  <c r="ET83" i="2"/>
  <c r="EU83" i="2"/>
  <c r="EV83" i="2"/>
  <c r="EW83" i="2"/>
  <c r="EX83" i="2"/>
  <c r="EY83" i="2"/>
  <c r="EZ83" i="2"/>
  <c r="FA83" i="2"/>
  <c r="FB83" i="2"/>
  <c r="FC83" i="2"/>
  <c r="FD83" i="2"/>
  <c r="FE83" i="2"/>
  <c r="FF83" i="2"/>
  <c r="FG83" i="2"/>
  <c r="FH83" i="2"/>
  <c r="FI83" i="2"/>
  <c r="FJ83" i="2"/>
  <c r="FK83" i="2"/>
  <c r="FL83" i="2"/>
  <c r="FM83" i="2"/>
  <c r="FN83" i="2"/>
  <c r="FO83" i="2"/>
  <c r="FP83" i="2"/>
  <c r="FQ83" i="2"/>
  <c r="FR83" i="2"/>
  <c r="FS83" i="2"/>
  <c r="FT83" i="2"/>
  <c r="FU83" i="2"/>
  <c r="FV83" i="2"/>
  <c r="FW83" i="2"/>
  <c r="FX83" i="2"/>
  <c r="FY83" i="2"/>
  <c r="FZ83" i="2"/>
  <c r="GA83" i="2"/>
  <c r="GB83" i="2"/>
  <c r="GC83" i="2"/>
  <c r="GD83" i="2"/>
  <c r="GE83" i="2"/>
  <c r="GF83" i="2"/>
  <c r="GG83" i="2"/>
  <c r="GH83" i="2"/>
  <c r="GI83" i="2"/>
  <c r="GJ83" i="2"/>
  <c r="GK83" i="2"/>
  <c r="GL83" i="2"/>
  <c r="GM83" i="2"/>
  <c r="GN83" i="2"/>
  <c r="GO83" i="2"/>
  <c r="GP83" i="2"/>
  <c r="GQ83" i="2"/>
  <c r="GR83" i="2"/>
  <c r="GS83" i="2"/>
  <c r="GT83" i="2"/>
  <c r="GU83" i="2"/>
  <c r="GV83" i="2"/>
  <c r="GW83" i="2"/>
  <c r="GX83" i="2"/>
  <c r="GY83" i="2"/>
  <c r="GZ83" i="2"/>
  <c r="HA83" i="2"/>
  <c r="HB83" i="2"/>
  <c r="HC83" i="2"/>
  <c r="HD83" i="2"/>
  <c r="HE83" i="2"/>
  <c r="HF83" i="2"/>
  <c r="HG83" i="2"/>
  <c r="HH83" i="2"/>
  <c r="HI83" i="2"/>
  <c r="HJ83" i="2"/>
  <c r="HK83" i="2"/>
  <c r="HL83" i="2"/>
  <c r="HM83" i="2"/>
  <c r="HN83" i="2"/>
  <c r="HO83" i="2"/>
  <c r="HP83" i="2"/>
  <c r="HQ83" i="2"/>
  <c r="HR83" i="2"/>
  <c r="HS83" i="2"/>
  <c r="HT83" i="2"/>
  <c r="HU83" i="2"/>
  <c r="HV83" i="2"/>
  <c r="HW83" i="2"/>
  <c r="HX83" i="2"/>
  <c r="HY83" i="2"/>
  <c r="HZ83" i="2"/>
  <c r="IA83" i="2"/>
  <c r="IB83" i="2"/>
  <c r="IC83" i="2"/>
  <c r="ID83" i="2"/>
  <c r="IE83" i="2"/>
  <c r="IF83" i="2"/>
  <c r="IG83" i="2"/>
  <c r="IH83" i="2"/>
  <c r="II83" i="2"/>
  <c r="IJ83" i="2"/>
  <c r="IK83" i="2"/>
  <c r="IL83" i="2"/>
  <c r="IM83" i="2"/>
  <c r="IN83" i="2"/>
  <c r="IO83" i="2"/>
  <c r="IP83" i="2"/>
  <c r="IQ83" i="2"/>
  <c r="IR83" i="2"/>
  <c r="IS83" i="2"/>
  <c r="IT83" i="2"/>
  <c r="IU83" i="2"/>
  <c r="IV83" i="2"/>
  <c r="IW83" i="2"/>
  <c r="IX83" i="2"/>
  <c r="IY83" i="2"/>
  <c r="IZ83" i="2"/>
  <c r="JA83" i="2"/>
  <c r="JB83" i="2"/>
  <c r="JC83" i="2"/>
  <c r="JD83" i="2"/>
  <c r="JE83" i="2"/>
  <c r="JF83" i="2"/>
  <c r="JG83" i="2"/>
  <c r="JH83" i="2"/>
  <c r="JI83" i="2"/>
  <c r="JJ83" i="2"/>
  <c r="JK83" i="2"/>
  <c r="JL83" i="2"/>
  <c r="JM83" i="2"/>
  <c r="JN83" i="2"/>
  <c r="JO83" i="2"/>
  <c r="JP83" i="2"/>
  <c r="JQ83" i="2"/>
  <c r="JR83" i="2"/>
  <c r="JS83" i="2"/>
  <c r="JT83" i="2"/>
  <c r="JU83" i="2"/>
  <c r="JV83" i="2"/>
  <c r="JW83" i="2"/>
  <c r="JX83" i="2"/>
  <c r="JY83" i="2"/>
  <c r="JZ83" i="2"/>
  <c r="KA83" i="2"/>
  <c r="KB83" i="2"/>
  <c r="KC83" i="2"/>
  <c r="KD83" i="2"/>
  <c r="KE83" i="2"/>
  <c r="KF83" i="2"/>
  <c r="KG83" i="2"/>
  <c r="KH83" i="2"/>
  <c r="KI83" i="2"/>
  <c r="KJ83" i="2"/>
  <c r="KK83" i="2"/>
  <c r="KL83" i="2"/>
  <c r="KM83" i="2"/>
  <c r="KN83" i="2"/>
  <c r="KO83" i="2"/>
  <c r="KP83" i="2"/>
  <c r="KQ83" i="2"/>
  <c r="KR83" i="2"/>
  <c r="KS83" i="2"/>
  <c r="KT83" i="2"/>
  <c r="KU83" i="2"/>
  <c r="KV83" i="2"/>
  <c r="KW83" i="2"/>
  <c r="KX83" i="2"/>
  <c r="KY83" i="2"/>
  <c r="KZ83" i="2"/>
  <c r="LA83" i="2"/>
  <c r="LB83" i="2"/>
  <c r="LC83" i="2"/>
  <c r="LD83" i="2"/>
  <c r="LE83" i="2"/>
  <c r="LF83" i="2"/>
  <c r="LG83" i="2"/>
  <c r="LH83" i="2"/>
  <c r="LI83" i="2"/>
  <c r="LJ83" i="2"/>
  <c r="LK83" i="2"/>
  <c r="LL83" i="2"/>
  <c r="LM83" i="2"/>
  <c r="LN83" i="2"/>
  <c r="LO83" i="2"/>
  <c r="LP83" i="2"/>
  <c r="LQ83" i="2"/>
  <c r="LR83" i="2"/>
  <c r="LS83" i="2"/>
  <c r="LT83" i="2"/>
  <c r="LU83" i="2"/>
  <c r="LV83" i="2"/>
  <c r="LW83" i="2"/>
  <c r="LX83" i="2"/>
  <c r="LY83" i="2"/>
  <c r="LZ83" i="2"/>
  <c r="MA83" i="2"/>
  <c r="MB83" i="2"/>
  <c r="MC83" i="2"/>
  <c r="MD83" i="2"/>
  <c r="ME83" i="2"/>
  <c r="MF83" i="2"/>
  <c r="MG83" i="2"/>
  <c r="MH83" i="2"/>
  <c r="MI83" i="2"/>
  <c r="MJ83" i="2"/>
  <c r="MK83" i="2"/>
  <c r="ML83" i="2"/>
  <c r="MM83" i="2"/>
  <c r="MN83" i="2"/>
  <c r="MO83" i="2"/>
  <c r="MP83" i="2"/>
  <c r="MQ83" i="2"/>
  <c r="MR83" i="2"/>
  <c r="MS83" i="2"/>
  <c r="MT83" i="2"/>
  <c r="MU83" i="2"/>
  <c r="MV83" i="2"/>
  <c r="MW83" i="2"/>
  <c r="MX83" i="2"/>
  <c r="MY83" i="2"/>
  <c r="MZ83" i="2"/>
  <c r="NA83" i="2"/>
  <c r="NB83" i="2"/>
  <c r="NC83" i="2"/>
  <c r="ND83" i="2"/>
  <c r="NE83" i="2"/>
  <c r="NF83" i="2"/>
  <c r="NG83" i="2"/>
  <c r="NH83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DH84" i="2"/>
  <c r="DI84" i="2"/>
  <c r="DJ84" i="2"/>
  <c r="DK84" i="2"/>
  <c r="DL84" i="2"/>
  <c r="DM84" i="2"/>
  <c r="DN84" i="2"/>
  <c r="DO84" i="2"/>
  <c r="DP84" i="2"/>
  <c r="DQ84" i="2"/>
  <c r="DR84" i="2"/>
  <c r="DS84" i="2"/>
  <c r="DT84" i="2"/>
  <c r="DU84" i="2"/>
  <c r="DV84" i="2"/>
  <c r="DW84" i="2"/>
  <c r="DX84" i="2"/>
  <c r="DY84" i="2"/>
  <c r="DZ84" i="2"/>
  <c r="EA84" i="2"/>
  <c r="EB84" i="2"/>
  <c r="EC84" i="2"/>
  <c r="ED84" i="2"/>
  <c r="EE84" i="2"/>
  <c r="EF84" i="2"/>
  <c r="EG84" i="2"/>
  <c r="EH84" i="2"/>
  <c r="EI84" i="2"/>
  <c r="EJ84" i="2"/>
  <c r="EK84" i="2"/>
  <c r="EL84" i="2"/>
  <c r="EM84" i="2"/>
  <c r="EN84" i="2"/>
  <c r="EO84" i="2"/>
  <c r="EP84" i="2"/>
  <c r="EQ84" i="2"/>
  <c r="ER84" i="2"/>
  <c r="ES84" i="2"/>
  <c r="ET84" i="2"/>
  <c r="EU84" i="2"/>
  <c r="EV84" i="2"/>
  <c r="EW84" i="2"/>
  <c r="EX84" i="2"/>
  <c r="EY84" i="2"/>
  <c r="EZ84" i="2"/>
  <c r="FA84" i="2"/>
  <c r="FB84" i="2"/>
  <c r="FC84" i="2"/>
  <c r="FD84" i="2"/>
  <c r="FE84" i="2"/>
  <c r="FF84" i="2"/>
  <c r="FG84" i="2"/>
  <c r="FH84" i="2"/>
  <c r="FI84" i="2"/>
  <c r="FJ84" i="2"/>
  <c r="FK84" i="2"/>
  <c r="FL84" i="2"/>
  <c r="FM84" i="2"/>
  <c r="FN84" i="2"/>
  <c r="FO84" i="2"/>
  <c r="FP84" i="2"/>
  <c r="FQ84" i="2"/>
  <c r="FR84" i="2"/>
  <c r="FS84" i="2"/>
  <c r="FT84" i="2"/>
  <c r="FU84" i="2"/>
  <c r="FV84" i="2"/>
  <c r="FW84" i="2"/>
  <c r="FX84" i="2"/>
  <c r="FY84" i="2"/>
  <c r="FZ84" i="2"/>
  <c r="GA84" i="2"/>
  <c r="GB84" i="2"/>
  <c r="GC84" i="2"/>
  <c r="GD84" i="2"/>
  <c r="GE84" i="2"/>
  <c r="GF84" i="2"/>
  <c r="GG84" i="2"/>
  <c r="GH84" i="2"/>
  <c r="GI84" i="2"/>
  <c r="GJ84" i="2"/>
  <c r="GK84" i="2"/>
  <c r="GL84" i="2"/>
  <c r="GM84" i="2"/>
  <c r="GN84" i="2"/>
  <c r="GO84" i="2"/>
  <c r="GP84" i="2"/>
  <c r="GQ84" i="2"/>
  <c r="GR84" i="2"/>
  <c r="GS84" i="2"/>
  <c r="GT84" i="2"/>
  <c r="GU84" i="2"/>
  <c r="GV84" i="2"/>
  <c r="GW84" i="2"/>
  <c r="GX84" i="2"/>
  <c r="GY84" i="2"/>
  <c r="GZ84" i="2"/>
  <c r="HA84" i="2"/>
  <c r="HB84" i="2"/>
  <c r="HC84" i="2"/>
  <c r="HD84" i="2"/>
  <c r="HE84" i="2"/>
  <c r="HF84" i="2"/>
  <c r="HG84" i="2"/>
  <c r="HH84" i="2"/>
  <c r="HI84" i="2"/>
  <c r="HJ84" i="2"/>
  <c r="HK84" i="2"/>
  <c r="HL84" i="2"/>
  <c r="HM84" i="2"/>
  <c r="HN84" i="2"/>
  <c r="HO84" i="2"/>
  <c r="HP84" i="2"/>
  <c r="HQ84" i="2"/>
  <c r="HR84" i="2"/>
  <c r="HS84" i="2"/>
  <c r="HT84" i="2"/>
  <c r="HU84" i="2"/>
  <c r="HV84" i="2"/>
  <c r="HW84" i="2"/>
  <c r="HX84" i="2"/>
  <c r="HY84" i="2"/>
  <c r="HZ84" i="2"/>
  <c r="IA84" i="2"/>
  <c r="IB84" i="2"/>
  <c r="IC84" i="2"/>
  <c r="ID84" i="2"/>
  <c r="IE84" i="2"/>
  <c r="IF84" i="2"/>
  <c r="IG84" i="2"/>
  <c r="IH84" i="2"/>
  <c r="II84" i="2"/>
  <c r="IJ84" i="2"/>
  <c r="IK84" i="2"/>
  <c r="IL84" i="2"/>
  <c r="IM84" i="2"/>
  <c r="IN84" i="2"/>
  <c r="IO84" i="2"/>
  <c r="IP84" i="2"/>
  <c r="IQ84" i="2"/>
  <c r="IR84" i="2"/>
  <c r="IS84" i="2"/>
  <c r="IT84" i="2"/>
  <c r="IU84" i="2"/>
  <c r="IV84" i="2"/>
  <c r="IW84" i="2"/>
  <c r="IX84" i="2"/>
  <c r="IY84" i="2"/>
  <c r="IZ84" i="2"/>
  <c r="JA84" i="2"/>
  <c r="JB84" i="2"/>
  <c r="JC84" i="2"/>
  <c r="JD84" i="2"/>
  <c r="JE84" i="2"/>
  <c r="JF84" i="2"/>
  <c r="JG84" i="2"/>
  <c r="JH84" i="2"/>
  <c r="JI84" i="2"/>
  <c r="JJ84" i="2"/>
  <c r="JK84" i="2"/>
  <c r="JL84" i="2"/>
  <c r="JM84" i="2"/>
  <c r="JN84" i="2"/>
  <c r="JO84" i="2"/>
  <c r="JP84" i="2"/>
  <c r="JQ84" i="2"/>
  <c r="JR84" i="2"/>
  <c r="JS84" i="2"/>
  <c r="JT84" i="2"/>
  <c r="JU84" i="2"/>
  <c r="JV84" i="2"/>
  <c r="JW84" i="2"/>
  <c r="JX84" i="2"/>
  <c r="JY84" i="2"/>
  <c r="JZ84" i="2"/>
  <c r="KA84" i="2"/>
  <c r="KB84" i="2"/>
  <c r="KC84" i="2"/>
  <c r="KD84" i="2"/>
  <c r="KE84" i="2"/>
  <c r="KF84" i="2"/>
  <c r="KG84" i="2"/>
  <c r="KH84" i="2"/>
  <c r="KI84" i="2"/>
  <c r="KJ84" i="2"/>
  <c r="KK84" i="2"/>
  <c r="KL84" i="2"/>
  <c r="KM84" i="2"/>
  <c r="KN84" i="2"/>
  <c r="KO84" i="2"/>
  <c r="KP84" i="2"/>
  <c r="KQ84" i="2"/>
  <c r="KR84" i="2"/>
  <c r="KS84" i="2"/>
  <c r="KT84" i="2"/>
  <c r="KU84" i="2"/>
  <c r="KV84" i="2"/>
  <c r="KW84" i="2"/>
  <c r="KX84" i="2"/>
  <c r="KY84" i="2"/>
  <c r="KZ84" i="2"/>
  <c r="LA84" i="2"/>
  <c r="LB84" i="2"/>
  <c r="LC84" i="2"/>
  <c r="LD84" i="2"/>
  <c r="LE84" i="2"/>
  <c r="LF84" i="2"/>
  <c r="LG84" i="2"/>
  <c r="LH84" i="2"/>
  <c r="LI84" i="2"/>
  <c r="LJ84" i="2"/>
  <c r="LK84" i="2"/>
  <c r="LL84" i="2"/>
  <c r="LM84" i="2"/>
  <c r="LN84" i="2"/>
  <c r="LO84" i="2"/>
  <c r="LP84" i="2"/>
  <c r="LQ84" i="2"/>
  <c r="LR84" i="2"/>
  <c r="LS84" i="2"/>
  <c r="LT84" i="2"/>
  <c r="LU84" i="2"/>
  <c r="LV84" i="2"/>
  <c r="LW84" i="2"/>
  <c r="LX84" i="2"/>
  <c r="LY84" i="2"/>
  <c r="LZ84" i="2"/>
  <c r="MA84" i="2"/>
  <c r="MB84" i="2"/>
  <c r="MC84" i="2"/>
  <c r="MD84" i="2"/>
  <c r="ME84" i="2"/>
  <c r="MF84" i="2"/>
  <c r="MG84" i="2"/>
  <c r="MH84" i="2"/>
  <c r="MI84" i="2"/>
  <c r="MJ84" i="2"/>
  <c r="MK84" i="2"/>
  <c r="ML84" i="2"/>
  <c r="MM84" i="2"/>
  <c r="MN84" i="2"/>
  <c r="MO84" i="2"/>
  <c r="MP84" i="2"/>
  <c r="MQ84" i="2"/>
  <c r="MR84" i="2"/>
  <c r="MS84" i="2"/>
  <c r="MT84" i="2"/>
  <c r="MU84" i="2"/>
  <c r="MV84" i="2"/>
  <c r="MW84" i="2"/>
  <c r="MX84" i="2"/>
  <c r="MY84" i="2"/>
  <c r="MZ84" i="2"/>
  <c r="NA84" i="2"/>
  <c r="NB84" i="2"/>
  <c r="NC84" i="2"/>
  <c r="ND84" i="2"/>
  <c r="NE84" i="2"/>
  <c r="NF84" i="2"/>
  <c r="NG84" i="2"/>
  <c r="NH84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CX85" i="2"/>
  <c r="CY85" i="2"/>
  <c r="CZ85" i="2"/>
  <c r="DA85" i="2"/>
  <c r="DB85" i="2"/>
  <c r="DC85" i="2"/>
  <c r="DD85" i="2"/>
  <c r="DE85" i="2"/>
  <c r="DF85" i="2"/>
  <c r="DG85" i="2"/>
  <c r="DH85" i="2"/>
  <c r="DI85" i="2"/>
  <c r="DJ85" i="2"/>
  <c r="DK85" i="2"/>
  <c r="DL85" i="2"/>
  <c r="DM85" i="2"/>
  <c r="DN85" i="2"/>
  <c r="DO85" i="2"/>
  <c r="DP85" i="2"/>
  <c r="DQ85" i="2"/>
  <c r="DR85" i="2"/>
  <c r="DS85" i="2"/>
  <c r="DT85" i="2"/>
  <c r="DU85" i="2"/>
  <c r="DV85" i="2"/>
  <c r="DW85" i="2"/>
  <c r="DX85" i="2"/>
  <c r="DY85" i="2"/>
  <c r="DZ85" i="2"/>
  <c r="EA85" i="2"/>
  <c r="EB85" i="2"/>
  <c r="EC85" i="2"/>
  <c r="ED85" i="2"/>
  <c r="EE85" i="2"/>
  <c r="EF85" i="2"/>
  <c r="EG85" i="2"/>
  <c r="EH85" i="2"/>
  <c r="EI85" i="2"/>
  <c r="EJ85" i="2"/>
  <c r="EK85" i="2"/>
  <c r="EL85" i="2"/>
  <c r="EM85" i="2"/>
  <c r="EN85" i="2"/>
  <c r="EO85" i="2"/>
  <c r="EP85" i="2"/>
  <c r="EQ85" i="2"/>
  <c r="ER85" i="2"/>
  <c r="ES85" i="2"/>
  <c r="ET85" i="2"/>
  <c r="EU85" i="2"/>
  <c r="EV85" i="2"/>
  <c r="EW85" i="2"/>
  <c r="EX85" i="2"/>
  <c r="EY85" i="2"/>
  <c r="EZ85" i="2"/>
  <c r="FA85" i="2"/>
  <c r="FB85" i="2"/>
  <c r="FC85" i="2"/>
  <c r="FD85" i="2"/>
  <c r="FE85" i="2"/>
  <c r="FF85" i="2"/>
  <c r="FG85" i="2"/>
  <c r="FH85" i="2"/>
  <c r="FI85" i="2"/>
  <c r="FJ85" i="2"/>
  <c r="FK85" i="2"/>
  <c r="FL85" i="2"/>
  <c r="FM85" i="2"/>
  <c r="FN85" i="2"/>
  <c r="FO85" i="2"/>
  <c r="FP85" i="2"/>
  <c r="FQ85" i="2"/>
  <c r="FR85" i="2"/>
  <c r="FS85" i="2"/>
  <c r="FT85" i="2"/>
  <c r="FU85" i="2"/>
  <c r="FV85" i="2"/>
  <c r="FW85" i="2"/>
  <c r="FX85" i="2"/>
  <c r="FY85" i="2"/>
  <c r="FZ85" i="2"/>
  <c r="GA85" i="2"/>
  <c r="GB85" i="2"/>
  <c r="GC85" i="2"/>
  <c r="GD85" i="2"/>
  <c r="GE85" i="2"/>
  <c r="GF85" i="2"/>
  <c r="GG85" i="2"/>
  <c r="GH85" i="2"/>
  <c r="GI85" i="2"/>
  <c r="GJ85" i="2"/>
  <c r="GK85" i="2"/>
  <c r="GL85" i="2"/>
  <c r="GM85" i="2"/>
  <c r="GN85" i="2"/>
  <c r="GO85" i="2"/>
  <c r="GP85" i="2"/>
  <c r="GQ85" i="2"/>
  <c r="GR85" i="2"/>
  <c r="GS85" i="2"/>
  <c r="GT85" i="2"/>
  <c r="GU85" i="2"/>
  <c r="GV85" i="2"/>
  <c r="GW85" i="2"/>
  <c r="GX85" i="2"/>
  <c r="GY85" i="2"/>
  <c r="GZ85" i="2"/>
  <c r="HA85" i="2"/>
  <c r="HB85" i="2"/>
  <c r="HC85" i="2"/>
  <c r="HD85" i="2"/>
  <c r="HE85" i="2"/>
  <c r="HF85" i="2"/>
  <c r="HG85" i="2"/>
  <c r="HH85" i="2"/>
  <c r="HI85" i="2"/>
  <c r="HJ85" i="2"/>
  <c r="HK85" i="2"/>
  <c r="HL85" i="2"/>
  <c r="HM85" i="2"/>
  <c r="HN85" i="2"/>
  <c r="HO85" i="2"/>
  <c r="HP85" i="2"/>
  <c r="HQ85" i="2"/>
  <c r="HR85" i="2"/>
  <c r="HS85" i="2"/>
  <c r="HT85" i="2"/>
  <c r="HU85" i="2"/>
  <c r="HV85" i="2"/>
  <c r="HW85" i="2"/>
  <c r="HX85" i="2"/>
  <c r="HY85" i="2"/>
  <c r="HZ85" i="2"/>
  <c r="IA85" i="2"/>
  <c r="IB85" i="2"/>
  <c r="IC85" i="2"/>
  <c r="ID85" i="2"/>
  <c r="IE85" i="2"/>
  <c r="IF85" i="2"/>
  <c r="IG85" i="2"/>
  <c r="IH85" i="2"/>
  <c r="II85" i="2"/>
  <c r="IJ85" i="2"/>
  <c r="IK85" i="2"/>
  <c r="IL85" i="2"/>
  <c r="IM85" i="2"/>
  <c r="IN85" i="2"/>
  <c r="IO85" i="2"/>
  <c r="IP85" i="2"/>
  <c r="IQ85" i="2"/>
  <c r="IR85" i="2"/>
  <c r="IS85" i="2"/>
  <c r="IT85" i="2"/>
  <c r="IU85" i="2"/>
  <c r="IV85" i="2"/>
  <c r="IW85" i="2"/>
  <c r="IX85" i="2"/>
  <c r="IY85" i="2"/>
  <c r="IZ85" i="2"/>
  <c r="JA85" i="2"/>
  <c r="JB85" i="2"/>
  <c r="JC85" i="2"/>
  <c r="JD85" i="2"/>
  <c r="JE85" i="2"/>
  <c r="JF85" i="2"/>
  <c r="JG85" i="2"/>
  <c r="JH85" i="2"/>
  <c r="JI85" i="2"/>
  <c r="JJ85" i="2"/>
  <c r="JK85" i="2"/>
  <c r="JL85" i="2"/>
  <c r="JM85" i="2"/>
  <c r="JN85" i="2"/>
  <c r="JO85" i="2"/>
  <c r="JP85" i="2"/>
  <c r="JQ85" i="2"/>
  <c r="JR85" i="2"/>
  <c r="JS85" i="2"/>
  <c r="JT85" i="2"/>
  <c r="JU85" i="2"/>
  <c r="JV85" i="2"/>
  <c r="JW85" i="2"/>
  <c r="JX85" i="2"/>
  <c r="JY85" i="2"/>
  <c r="JZ85" i="2"/>
  <c r="KA85" i="2"/>
  <c r="KB85" i="2"/>
  <c r="KC85" i="2"/>
  <c r="KD85" i="2"/>
  <c r="KE85" i="2"/>
  <c r="KF85" i="2"/>
  <c r="KG85" i="2"/>
  <c r="KH85" i="2"/>
  <c r="KI85" i="2"/>
  <c r="KJ85" i="2"/>
  <c r="KK85" i="2"/>
  <c r="KL85" i="2"/>
  <c r="KM85" i="2"/>
  <c r="KN85" i="2"/>
  <c r="KO85" i="2"/>
  <c r="KP85" i="2"/>
  <c r="KQ85" i="2"/>
  <c r="KR85" i="2"/>
  <c r="KS85" i="2"/>
  <c r="KT85" i="2"/>
  <c r="KU85" i="2"/>
  <c r="KV85" i="2"/>
  <c r="KW85" i="2"/>
  <c r="KX85" i="2"/>
  <c r="KY85" i="2"/>
  <c r="KZ85" i="2"/>
  <c r="LA85" i="2"/>
  <c r="LB85" i="2"/>
  <c r="LC85" i="2"/>
  <c r="LD85" i="2"/>
  <c r="LE85" i="2"/>
  <c r="LF85" i="2"/>
  <c r="LG85" i="2"/>
  <c r="LH85" i="2"/>
  <c r="LI85" i="2"/>
  <c r="LJ85" i="2"/>
  <c r="LK85" i="2"/>
  <c r="LL85" i="2"/>
  <c r="LM85" i="2"/>
  <c r="LN85" i="2"/>
  <c r="LO85" i="2"/>
  <c r="LP85" i="2"/>
  <c r="LQ85" i="2"/>
  <c r="LR85" i="2"/>
  <c r="LS85" i="2"/>
  <c r="LT85" i="2"/>
  <c r="LU85" i="2"/>
  <c r="LV85" i="2"/>
  <c r="LW85" i="2"/>
  <c r="LX85" i="2"/>
  <c r="LY85" i="2"/>
  <c r="LZ85" i="2"/>
  <c r="MA85" i="2"/>
  <c r="MB85" i="2"/>
  <c r="MC85" i="2"/>
  <c r="MD85" i="2"/>
  <c r="ME85" i="2"/>
  <c r="MF85" i="2"/>
  <c r="MG85" i="2"/>
  <c r="MH85" i="2"/>
  <c r="MI85" i="2"/>
  <c r="MJ85" i="2"/>
  <c r="MK85" i="2"/>
  <c r="ML85" i="2"/>
  <c r="MM85" i="2"/>
  <c r="MN85" i="2"/>
  <c r="MO85" i="2"/>
  <c r="MP85" i="2"/>
  <c r="MQ85" i="2"/>
  <c r="MR85" i="2"/>
  <c r="MS85" i="2"/>
  <c r="MT85" i="2"/>
  <c r="MU85" i="2"/>
  <c r="MV85" i="2"/>
  <c r="MW85" i="2"/>
  <c r="MX85" i="2"/>
  <c r="MY85" i="2"/>
  <c r="MZ85" i="2"/>
  <c r="NA85" i="2"/>
  <c r="NB85" i="2"/>
  <c r="NC85" i="2"/>
  <c r="ND85" i="2"/>
  <c r="NE85" i="2"/>
  <c r="NF85" i="2"/>
  <c r="NG85" i="2"/>
  <c r="NH85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DQ86" i="2"/>
  <c r="DR86" i="2"/>
  <c r="DS86" i="2"/>
  <c r="DT86" i="2"/>
  <c r="DU86" i="2"/>
  <c r="DV86" i="2"/>
  <c r="DW86" i="2"/>
  <c r="DX86" i="2"/>
  <c r="DY86" i="2"/>
  <c r="DZ86" i="2"/>
  <c r="EA86" i="2"/>
  <c r="EB86" i="2"/>
  <c r="EC86" i="2"/>
  <c r="ED86" i="2"/>
  <c r="EE86" i="2"/>
  <c r="EF86" i="2"/>
  <c r="EG86" i="2"/>
  <c r="EH86" i="2"/>
  <c r="EI86" i="2"/>
  <c r="EJ86" i="2"/>
  <c r="EK86" i="2"/>
  <c r="EL86" i="2"/>
  <c r="EM86" i="2"/>
  <c r="EN86" i="2"/>
  <c r="EO86" i="2"/>
  <c r="EP86" i="2"/>
  <c r="EQ86" i="2"/>
  <c r="ER86" i="2"/>
  <c r="ES86" i="2"/>
  <c r="ET86" i="2"/>
  <c r="EU86" i="2"/>
  <c r="EV86" i="2"/>
  <c r="EW86" i="2"/>
  <c r="EX86" i="2"/>
  <c r="EY86" i="2"/>
  <c r="EZ86" i="2"/>
  <c r="FA86" i="2"/>
  <c r="FB86" i="2"/>
  <c r="FC86" i="2"/>
  <c r="FD86" i="2"/>
  <c r="FE86" i="2"/>
  <c r="FF86" i="2"/>
  <c r="FG86" i="2"/>
  <c r="FH86" i="2"/>
  <c r="FI86" i="2"/>
  <c r="FJ86" i="2"/>
  <c r="FK86" i="2"/>
  <c r="FL86" i="2"/>
  <c r="FM86" i="2"/>
  <c r="FN86" i="2"/>
  <c r="FO86" i="2"/>
  <c r="FP86" i="2"/>
  <c r="FQ86" i="2"/>
  <c r="FR86" i="2"/>
  <c r="FS86" i="2"/>
  <c r="FT86" i="2"/>
  <c r="FU86" i="2"/>
  <c r="FV86" i="2"/>
  <c r="FW86" i="2"/>
  <c r="FX86" i="2"/>
  <c r="FY86" i="2"/>
  <c r="FZ86" i="2"/>
  <c r="GA86" i="2"/>
  <c r="GB86" i="2"/>
  <c r="GC86" i="2"/>
  <c r="GD86" i="2"/>
  <c r="GE86" i="2"/>
  <c r="GF86" i="2"/>
  <c r="GG86" i="2"/>
  <c r="GH86" i="2"/>
  <c r="GI86" i="2"/>
  <c r="GJ86" i="2"/>
  <c r="GK86" i="2"/>
  <c r="GL86" i="2"/>
  <c r="GM86" i="2"/>
  <c r="GN86" i="2"/>
  <c r="GO86" i="2"/>
  <c r="GP86" i="2"/>
  <c r="GQ86" i="2"/>
  <c r="GR86" i="2"/>
  <c r="GS86" i="2"/>
  <c r="GT86" i="2"/>
  <c r="GU86" i="2"/>
  <c r="GV86" i="2"/>
  <c r="GW86" i="2"/>
  <c r="GX86" i="2"/>
  <c r="GY86" i="2"/>
  <c r="GZ86" i="2"/>
  <c r="HA86" i="2"/>
  <c r="HB86" i="2"/>
  <c r="HC86" i="2"/>
  <c r="HD86" i="2"/>
  <c r="HE86" i="2"/>
  <c r="HF86" i="2"/>
  <c r="HG86" i="2"/>
  <c r="HH86" i="2"/>
  <c r="HI86" i="2"/>
  <c r="HJ86" i="2"/>
  <c r="HK86" i="2"/>
  <c r="HL86" i="2"/>
  <c r="HM86" i="2"/>
  <c r="HN86" i="2"/>
  <c r="HO86" i="2"/>
  <c r="HP86" i="2"/>
  <c r="HQ86" i="2"/>
  <c r="HR86" i="2"/>
  <c r="HS86" i="2"/>
  <c r="HT86" i="2"/>
  <c r="HU86" i="2"/>
  <c r="HV86" i="2"/>
  <c r="HW86" i="2"/>
  <c r="HX86" i="2"/>
  <c r="HY86" i="2"/>
  <c r="HZ86" i="2"/>
  <c r="IA86" i="2"/>
  <c r="IB86" i="2"/>
  <c r="IC86" i="2"/>
  <c r="ID86" i="2"/>
  <c r="IE86" i="2"/>
  <c r="IF86" i="2"/>
  <c r="IG86" i="2"/>
  <c r="IH86" i="2"/>
  <c r="II86" i="2"/>
  <c r="IJ86" i="2"/>
  <c r="IK86" i="2"/>
  <c r="IL86" i="2"/>
  <c r="IM86" i="2"/>
  <c r="IN86" i="2"/>
  <c r="IO86" i="2"/>
  <c r="IP86" i="2"/>
  <c r="IQ86" i="2"/>
  <c r="IR86" i="2"/>
  <c r="IS86" i="2"/>
  <c r="IT86" i="2"/>
  <c r="IU86" i="2"/>
  <c r="IV86" i="2"/>
  <c r="IW86" i="2"/>
  <c r="IX86" i="2"/>
  <c r="IY86" i="2"/>
  <c r="IZ86" i="2"/>
  <c r="JA86" i="2"/>
  <c r="JB86" i="2"/>
  <c r="JC86" i="2"/>
  <c r="JD86" i="2"/>
  <c r="JE86" i="2"/>
  <c r="JF86" i="2"/>
  <c r="JG86" i="2"/>
  <c r="JH86" i="2"/>
  <c r="JI86" i="2"/>
  <c r="JJ86" i="2"/>
  <c r="JK86" i="2"/>
  <c r="JL86" i="2"/>
  <c r="JM86" i="2"/>
  <c r="JN86" i="2"/>
  <c r="JO86" i="2"/>
  <c r="JP86" i="2"/>
  <c r="JQ86" i="2"/>
  <c r="JR86" i="2"/>
  <c r="JS86" i="2"/>
  <c r="JT86" i="2"/>
  <c r="JU86" i="2"/>
  <c r="JV86" i="2"/>
  <c r="JW86" i="2"/>
  <c r="JX86" i="2"/>
  <c r="JY86" i="2"/>
  <c r="JZ86" i="2"/>
  <c r="KA86" i="2"/>
  <c r="KB86" i="2"/>
  <c r="KC86" i="2"/>
  <c r="KD86" i="2"/>
  <c r="KE86" i="2"/>
  <c r="KF86" i="2"/>
  <c r="KG86" i="2"/>
  <c r="KH86" i="2"/>
  <c r="KI86" i="2"/>
  <c r="KJ86" i="2"/>
  <c r="KK86" i="2"/>
  <c r="KL86" i="2"/>
  <c r="KM86" i="2"/>
  <c r="KN86" i="2"/>
  <c r="KO86" i="2"/>
  <c r="KP86" i="2"/>
  <c r="KQ86" i="2"/>
  <c r="KR86" i="2"/>
  <c r="KS86" i="2"/>
  <c r="KT86" i="2"/>
  <c r="KU86" i="2"/>
  <c r="KV86" i="2"/>
  <c r="KW86" i="2"/>
  <c r="KX86" i="2"/>
  <c r="KY86" i="2"/>
  <c r="KZ86" i="2"/>
  <c r="LA86" i="2"/>
  <c r="LB86" i="2"/>
  <c r="LC86" i="2"/>
  <c r="LD86" i="2"/>
  <c r="LE86" i="2"/>
  <c r="LF86" i="2"/>
  <c r="LG86" i="2"/>
  <c r="LH86" i="2"/>
  <c r="LI86" i="2"/>
  <c r="LJ86" i="2"/>
  <c r="LK86" i="2"/>
  <c r="LL86" i="2"/>
  <c r="LM86" i="2"/>
  <c r="LN86" i="2"/>
  <c r="LO86" i="2"/>
  <c r="LP86" i="2"/>
  <c r="LQ86" i="2"/>
  <c r="LR86" i="2"/>
  <c r="LS86" i="2"/>
  <c r="LT86" i="2"/>
  <c r="LU86" i="2"/>
  <c r="LV86" i="2"/>
  <c r="LW86" i="2"/>
  <c r="LX86" i="2"/>
  <c r="LY86" i="2"/>
  <c r="LZ86" i="2"/>
  <c r="MA86" i="2"/>
  <c r="MB86" i="2"/>
  <c r="MC86" i="2"/>
  <c r="MD86" i="2"/>
  <c r="ME86" i="2"/>
  <c r="MF86" i="2"/>
  <c r="MG86" i="2"/>
  <c r="MH86" i="2"/>
  <c r="MI86" i="2"/>
  <c r="MJ86" i="2"/>
  <c r="MK86" i="2"/>
  <c r="ML86" i="2"/>
  <c r="MM86" i="2"/>
  <c r="MN86" i="2"/>
  <c r="MO86" i="2"/>
  <c r="MP86" i="2"/>
  <c r="MQ86" i="2"/>
  <c r="MR86" i="2"/>
  <c r="MS86" i="2"/>
  <c r="MT86" i="2"/>
  <c r="MU86" i="2"/>
  <c r="MV86" i="2"/>
  <c r="MW86" i="2"/>
  <c r="MX86" i="2"/>
  <c r="MY86" i="2"/>
  <c r="MZ86" i="2"/>
  <c r="NA86" i="2"/>
  <c r="NB86" i="2"/>
  <c r="NC86" i="2"/>
  <c r="ND86" i="2"/>
  <c r="NE86" i="2"/>
  <c r="NF86" i="2"/>
  <c r="NG86" i="2"/>
  <c r="NH86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H87" i="2"/>
  <c r="DI87" i="2"/>
  <c r="DJ87" i="2"/>
  <c r="DK87" i="2"/>
  <c r="DL87" i="2"/>
  <c r="DM87" i="2"/>
  <c r="DN87" i="2"/>
  <c r="DO87" i="2"/>
  <c r="DP87" i="2"/>
  <c r="DQ87" i="2"/>
  <c r="DR87" i="2"/>
  <c r="DS87" i="2"/>
  <c r="DT87" i="2"/>
  <c r="DU87" i="2"/>
  <c r="DV87" i="2"/>
  <c r="DW87" i="2"/>
  <c r="DX87" i="2"/>
  <c r="DY87" i="2"/>
  <c r="DZ87" i="2"/>
  <c r="EA87" i="2"/>
  <c r="EB87" i="2"/>
  <c r="EC87" i="2"/>
  <c r="ED87" i="2"/>
  <c r="EE87" i="2"/>
  <c r="EF87" i="2"/>
  <c r="EG87" i="2"/>
  <c r="EH87" i="2"/>
  <c r="EI87" i="2"/>
  <c r="EJ87" i="2"/>
  <c r="EK87" i="2"/>
  <c r="EL87" i="2"/>
  <c r="EM87" i="2"/>
  <c r="EN87" i="2"/>
  <c r="EO87" i="2"/>
  <c r="EP87" i="2"/>
  <c r="EQ87" i="2"/>
  <c r="ER87" i="2"/>
  <c r="ES87" i="2"/>
  <c r="ET87" i="2"/>
  <c r="EU87" i="2"/>
  <c r="EV87" i="2"/>
  <c r="EW87" i="2"/>
  <c r="EX87" i="2"/>
  <c r="EY87" i="2"/>
  <c r="EZ87" i="2"/>
  <c r="FA87" i="2"/>
  <c r="FB87" i="2"/>
  <c r="FC87" i="2"/>
  <c r="FD87" i="2"/>
  <c r="FE87" i="2"/>
  <c r="FF87" i="2"/>
  <c r="FG87" i="2"/>
  <c r="FH87" i="2"/>
  <c r="FI87" i="2"/>
  <c r="FJ87" i="2"/>
  <c r="FK87" i="2"/>
  <c r="FL87" i="2"/>
  <c r="FM87" i="2"/>
  <c r="FN87" i="2"/>
  <c r="FO87" i="2"/>
  <c r="FP87" i="2"/>
  <c r="FQ87" i="2"/>
  <c r="FR87" i="2"/>
  <c r="FS87" i="2"/>
  <c r="FT87" i="2"/>
  <c r="FU87" i="2"/>
  <c r="FV87" i="2"/>
  <c r="FW87" i="2"/>
  <c r="FX87" i="2"/>
  <c r="FY87" i="2"/>
  <c r="FZ87" i="2"/>
  <c r="GA87" i="2"/>
  <c r="GB87" i="2"/>
  <c r="GC87" i="2"/>
  <c r="GD87" i="2"/>
  <c r="GE87" i="2"/>
  <c r="GF87" i="2"/>
  <c r="GG87" i="2"/>
  <c r="GH87" i="2"/>
  <c r="GI87" i="2"/>
  <c r="GJ87" i="2"/>
  <c r="GK87" i="2"/>
  <c r="GL87" i="2"/>
  <c r="GM87" i="2"/>
  <c r="GN87" i="2"/>
  <c r="GO87" i="2"/>
  <c r="GP87" i="2"/>
  <c r="GQ87" i="2"/>
  <c r="GR87" i="2"/>
  <c r="GS87" i="2"/>
  <c r="GT87" i="2"/>
  <c r="GU87" i="2"/>
  <c r="GV87" i="2"/>
  <c r="GW87" i="2"/>
  <c r="GX87" i="2"/>
  <c r="GY87" i="2"/>
  <c r="GZ87" i="2"/>
  <c r="HA87" i="2"/>
  <c r="HB87" i="2"/>
  <c r="HC87" i="2"/>
  <c r="HD87" i="2"/>
  <c r="HE87" i="2"/>
  <c r="HF87" i="2"/>
  <c r="HG87" i="2"/>
  <c r="HH87" i="2"/>
  <c r="HI87" i="2"/>
  <c r="HJ87" i="2"/>
  <c r="HK87" i="2"/>
  <c r="HL87" i="2"/>
  <c r="HM87" i="2"/>
  <c r="HN87" i="2"/>
  <c r="HO87" i="2"/>
  <c r="HP87" i="2"/>
  <c r="HQ87" i="2"/>
  <c r="HR87" i="2"/>
  <c r="HS87" i="2"/>
  <c r="HT87" i="2"/>
  <c r="HU87" i="2"/>
  <c r="HV87" i="2"/>
  <c r="HW87" i="2"/>
  <c r="HX87" i="2"/>
  <c r="HY87" i="2"/>
  <c r="HZ87" i="2"/>
  <c r="IA87" i="2"/>
  <c r="IB87" i="2"/>
  <c r="IC87" i="2"/>
  <c r="ID87" i="2"/>
  <c r="IE87" i="2"/>
  <c r="IF87" i="2"/>
  <c r="IG87" i="2"/>
  <c r="IH87" i="2"/>
  <c r="II87" i="2"/>
  <c r="IJ87" i="2"/>
  <c r="IK87" i="2"/>
  <c r="IL87" i="2"/>
  <c r="IM87" i="2"/>
  <c r="IN87" i="2"/>
  <c r="IO87" i="2"/>
  <c r="IP87" i="2"/>
  <c r="IQ87" i="2"/>
  <c r="IR87" i="2"/>
  <c r="IS87" i="2"/>
  <c r="IT87" i="2"/>
  <c r="IU87" i="2"/>
  <c r="IV87" i="2"/>
  <c r="IW87" i="2"/>
  <c r="IX87" i="2"/>
  <c r="IY87" i="2"/>
  <c r="IZ87" i="2"/>
  <c r="JA87" i="2"/>
  <c r="JB87" i="2"/>
  <c r="JC87" i="2"/>
  <c r="JD87" i="2"/>
  <c r="JE87" i="2"/>
  <c r="JF87" i="2"/>
  <c r="JG87" i="2"/>
  <c r="JH87" i="2"/>
  <c r="JI87" i="2"/>
  <c r="JJ87" i="2"/>
  <c r="JK87" i="2"/>
  <c r="JL87" i="2"/>
  <c r="JM87" i="2"/>
  <c r="JN87" i="2"/>
  <c r="JO87" i="2"/>
  <c r="JP87" i="2"/>
  <c r="JQ87" i="2"/>
  <c r="JR87" i="2"/>
  <c r="JS87" i="2"/>
  <c r="JT87" i="2"/>
  <c r="JU87" i="2"/>
  <c r="JV87" i="2"/>
  <c r="JW87" i="2"/>
  <c r="JX87" i="2"/>
  <c r="JY87" i="2"/>
  <c r="JZ87" i="2"/>
  <c r="KA87" i="2"/>
  <c r="KB87" i="2"/>
  <c r="KC87" i="2"/>
  <c r="KD87" i="2"/>
  <c r="KE87" i="2"/>
  <c r="KF87" i="2"/>
  <c r="KG87" i="2"/>
  <c r="KH87" i="2"/>
  <c r="KI87" i="2"/>
  <c r="KJ87" i="2"/>
  <c r="KK87" i="2"/>
  <c r="KL87" i="2"/>
  <c r="KM87" i="2"/>
  <c r="KN87" i="2"/>
  <c r="KO87" i="2"/>
  <c r="KP87" i="2"/>
  <c r="KQ87" i="2"/>
  <c r="KR87" i="2"/>
  <c r="KS87" i="2"/>
  <c r="KT87" i="2"/>
  <c r="KU87" i="2"/>
  <c r="KV87" i="2"/>
  <c r="KW87" i="2"/>
  <c r="KX87" i="2"/>
  <c r="KY87" i="2"/>
  <c r="KZ87" i="2"/>
  <c r="LA87" i="2"/>
  <c r="LB87" i="2"/>
  <c r="LC87" i="2"/>
  <c r="LD87" i="2"/>
  <c r="LE87" i="2"/>
  <c r="LF87" i="2"/>
  <c r="LG87" i="2"/>
  <c r="LH87" i="2"/>
  <c r="LI87" i="2"/>
  <c r="LJ87" i="2"/>
  <c r="LK87" i="2"/>
  <c r="LL87" i="2"/>
  <c r="LM87" i="2"/>
  <c r="LN87" i="2"/>
  <c r="LO87" i="2"/>
  <c r="LP87" i="2"/>
  <c r="LQ87" i="2"/>
  <c r="LR87" i="2"/>
  <c r="LS87" i="2"/>
  <c r="LT87" i="2"/>
  <c r="LU87" i="2"/>
  <c r="LV87" i="2"/>
  <c r="LW87" i="2"/>
  <c r="LX87" i="2"/>
  <c r="LY87" i="2"/>
  <c r="LZ87" i="2"/>
  <c r="MA87" i="2"/>
  <c r="MB87" i="2"/>
  <c r="MC87" i="2"/>
  <c r="MD87" i="2"/>
  <c r="ME87" i="2"/>
  <c r="MF87" i="2"/>
  <c r="MG87" i="2"/>
  <c r="MH87" i="2"/>
  <c r="MI87" i="2"/>
  <c r="MJ87" i="2"/>
  <c r="MK87" i="2"/>
  <c r="ML87" i="2"/>
  <c r="MM87" i="2"/>
  <c r="MN87" i="2"/>
  <c r="MO87" i="2"/>
  <c r="MP87" i="2"/>
  <c r="MQ87" i="2"/>
  <c r="MR87" i="2"/>
  <c r="MS87" i="2"/>
  <c r="MT87" i="2"/>
  <c r="MU87" i="2"/>
  <c r="MV87" i="2"/>
  <c r="MW87" i="2"/>
  <c r="MX87" i="2"/>
  <c r="MY87" i="2"/>
  <c r="MZ87" i="2"/>
  <c r="NA87" i="2"/>
  <c r="NB87" i="2"/>
  <c r="NC87" i="2"/>
  <c r="ND87" i="2"/>
  <c r="NE87" i="2"/>
  <c r="NF87" i="2"/>
  <c r="NG87" i="2"/>
  <c r="NH87" i="2"/>
  <c r="H87" i="2"/>
  <c r="H86" i="2"/>
  <c r="H84" i="2"/>
  <c r="H83" i="2"/>
  <c r="H85" i="2"/>
  <c r="H82" i="2"/>
  <c r="H81" i="2"/>
  <c r="H80" i="2"/>
  <c r="H79" i="2"/>
  <c r="H78" i="2"/>
  <c r="H77" i="2"/>
  <c r="H76" i="2"/>
  <c r="H75" i="2"/>
  <c r="H74" i="2"/>
  <c r="H73" i="2"/>
  <c r="H72" i="2"/>
  <c r="H71" i="2"/>
  <c r="NF88" i="2" l="1"/>
  <c r="NB88" i="2"/>
  <c r="MX88" i="2"/>
  <c r="MT88" i="2"/>
  <c r="MP88" i="2"/>
  <c r="ML88" i="2"/>
  <c r="MH88" i="2"/>
  <c r="MD88" i="2"/>
  <c r="LZ88" i="2"/>
  <c r="LV88" i="2"/>
  <c r="LR88" i="2"/>
  <c r="LN88" i="2"/>
  <c r="LJ88" i="2"/>
  <c r="LF88" i="2"/>
  <c r="LB88" i="2"/>
  <c r="KX88" i="2"/>
  <c r="KT88" i="2"/>
  <c r="KP88" i="2"/>
  <c r="KL88" i="2"/>
  <c r="KH88" i="2"/>
  <c r="KD88" i="2"/>
  <c r="JZ88" i="2"/>
  <c r="JV88" i="2"/>
  <c r="JR88" i="2"/>
  <c r="JN88" i="2"/>
  <c r="JJ88" i="2"/>
  <c r="JF88" i="2"/>
  <c r="JB88" i="2"/>
  <c r="IX88" i="2"/>
  <c r="IT88" i="2"/>
  <c r="IP88" i="2"/>
  <c r="IL88" i="2"/>
  <c r="IH88" i="2"/>
  <c r="ID88" i="2"/>
  <c r="HZ88" i="2"/>
  <c r="HV88" i="2"/>
  <c r="HR88" i="2"/>
  <c r="HN88" i="2"/>
  <c r="HJ88" i="2"/>
  <c r="HF88" i="2"/>
  <c r="HB88" i="2"/>
  <c r="GX88" i="2"/>
  <c r="GT88" i="2"/>
  <c r="GP88" i="2"/>
  <c r="GL88" i="2"/>
  <c r="GH88" i="2"/>
  <c r="GD88" i="2"/>
  <c r="FZ88" i="2"/>
  <c r="FV88" i="2"/>
  <c r="FR88" i="2"/>
  <c r="FN88" i="2"/>
  <c r="FJ88" i="2"/>
  <c r="FF88" i="2"/>
  <c r="FB88" i="2"/>
  <c r="EX88" i="2"/>
  <c r="ET88" i="2"/>
  <c r="EP88" i="2"/>
  <c r="EL88" i="2"/>
  <c r="EH88" i="2"/>
  <c r="ED88" i="2"/>
  <c r="DZ88" i="2"/>
  <c r="DV88" i="2"/>
  <c r="DR88" i="2"/>
  <c r="DN88" i="2"/>
  <c r="DJ88" i="2"/>
  <c r="DF88" i="2"/>
  <c r="DB88" i="2"/>
  <c r="CX88" i="2"/>
  <c r="CT88" i="2"/>
  <c r="CP88" i="2"/>
  <c r="CL88" i="2"/>
  <c r="CH88" i="2"/>
  <c r="CD88" i="2"/>
  <c r="BZ88" i="2"/>
  <c r="ND88" i="2"/>
  <c r="MN88" i="2"/>
  <c r="MF88" i="2"/>
  <c r="LL88" i="2"/>
  <c r="MZ88" i="2"/>
  <c r="MR88" i="2"/>
  <c r="MB88" i="2"/>
  <c r="LP88" i="2"/>
  <c r="LH88" i="2"/>
  <c r="NH88" i="2"/>
  <c r="MV88" i="2"/>
  <c r="MJ88" i="2"/>
  <c r="LX88" i="2"/>
  <c r="LT88" i="2"/>
  <c r="LD88" i="2"/>
  <c r="KV88" i="2"/>
  <c r="KJ88" i="2"/>
  <c r="JT88" i="2"/>
  <c r="JH88" i="2"/>
  <c r="IV88" i="2"/>
  <c r="IJ88" i="2"/>
  <c r="HX88" i="2"/>
  <c r="HL88" i="2"/>
  <c r="GZ88" i="2"/>
  <c r="GN88" i="2"/>
  <c r="NE88" i="2"/>
  <c r="NA88" i="2"/>
  <c r="MW88" i="2"/>
  <c r="MS88" i="2"/>
  <c r="MO88" i="2"/>
  <c r="MK88" i="2"/>
  <c r="MG88" i="2"/>
  <c r="MC88" i="2"/>
  <c r="LY88" i="2"/>
  <c r="LU88" i="2"/>
  <c r="LQ88" i="2"/>
  <c r="LM88" i="2"/>
  <c r="LI88" i="2"/>
  <c r="LE88" i="2"/>
  <c r="LA88" i="2"/>
  <c r="KW88" i="2"/>
  <c r="KS88" i="2"/>
  <c r="KO88" i="2"/>
  <c r="KK88" i="2"/>
  <c r="KG88" i="2"/>
  <c r="KC88" i="2"/>
  <c r="JY88" i="2"/>
  <c r="JU88" i="2"/>
  <c r="JQ88" i="2"/>
  <c r="JM88" i="2"/>
  <c r="JI88" i="2"/>
  <c r="JE88" i="2"/>
  <c r="JA88" i="2"/>
  <c r="IW88" i="2"/>
  <c r="IS88" i="2"/>
  <c r="IO88" i="2"/>
  <c r="IK88" i="2"/>
  <c r="IG88" i="2"/>
  <c r="IC88" i="2"/>
  <c r="HY88" i="2"/>
  <c r="HU88" i="2"/>
  <c r="HQ88" i="2"/>
  <c r="HM88" i="2"/>
  <c r="HI88" i="2"/>
  <c r="HE88" i="2"/>
  <c r="HA88" i="2"/>
  <c r="GW88" i="2"/>
  <c r="GS88" i="2"/>
  <c r="GO88" i="2"/>
  <c r="GK88" i="2"/>
  <c r="GG88" i="2"/>
  <c r="GC88" i="2"/>
  <c r="FY88" i="2"/>
  <c r="FU88" i="2"/>
  <c r="FQ88" i="2"/>
  <c r="FM88" i="2"/>
  <c r="FI88" i="2"/>
  <c r="FE88" i="2"/>
  <c r="FA88" i="2"/>
  <c r="EW88" i="2"/>
  <c r="ES88" i="2"/>
  <c r="EO88" i="2"/>
  <c r="EK88" i="2"/>
  <c r="EG88" i="2"/>
  <c r="EC88" i="2"/>
  <c r="DY88" i="2"/>
  <c r="DU88" i="2"/>
  <c r="DQ88" i="2"/>
  <c r="DM88" i="2"/>
  <c r="DI88" i="2"/>
  <c r="DE88" i="2"/>
  <c r="DA88" i="2"/>
  <c r="CW88" i="2"/>
  <c r="CS88" i="2"/>
  <c r="CO88" i="2"/>
  <c r="CK88" i="2"/>
  <c r="CG88" i="2"/>
  <c r="CC88" i="2"/>
  <c r="BY88" i="2"/>
  <c r="BU88" i="2"/>
  <c r="KZ88" i="2"/>
  <c r="KN88" i="2"/>
  <c r="KB88" i="2"/>
  <c r="JP88" i="2"/>
  <c r="JD88" i="2"/>
  <c r="IR88" i="2"/>
  <c r="IF88" i="2"/>
  <c r="HT88" i="2"/>
  <c r="HH88" i="2"/>
  <c r="GV88" i="2"/>
  <c r="GJ88" i="2"/>
  <c r="KR88" i="2"/>
  <c r="KF88" i="2"/>
  <c r="JX88" i="2"/>
  <c r="JL88" i="2"/>
  <c r="IZ88" i="2"/>
  <c r="IN88" i="2"/>
  <c r="IB88" i="2"/>
  <c r="HP88" i="2"/>
  <c r="HD88" i="2"/>
  <c r="GR88" i="2"/>
  <c r="NG88" i="2"/>
  <c r="NC88" i="2"/>
  <c r="MY88" i="2"/>
  <c r="MU88" i="2"/>
  <c r="MQ88" i="2"/>
  <c r="MM88" i="2"/>
  <c r="MI88" i="2"/>
  <c r="ME88" i="2"/>
  <c r="MA88" i="2"/>
  <c r="LW88" i="2"/>
  <c r="LS88" i="2"/>
  <c r="LO88" i="2"/>
  <c r="LK88" i="2"/>
  <c r="LG88" i="2"/>
  <c r="LC88" i="2"/>
  <c r="KY88" i="2"/>
  <c r="KU88" i="2"/>
  <c r="KQ88" i="2"/>
  <c r="KM88" i="2"/>
  <c r="KI88" i="2"/>
  <c r="KE88" i="2"/>
  <c r="KA88" i="2"/>
  <c r="JW88" i="2"/>
  <c r="JS88" i="2"/>
  <c r="JO88" i="2"/>
  <c r="JK88" i="2"/>
  <c r="JG88" i="2"/>
  <c r="JC88" i="2"/>
  <c r="IY88" i="2"/>
  <c r="IU88" i="2"/>
  <c r="IQ88" i="2"/>
  <c r="IM88" i="2"/>
  <c r="II88" i="2"/>
  <c r="IE88" i="2"/>
  <c r="IA88" i="2"/>
  <c r="HW88" i="2"/>
  <c r="HS88" i="2"/>
  <c r="HO88" i="2"/>
  <c r="HK88" i="2"/>
  <c r="HG88" i="2"/>
  <c r="HC88" i="2"/>
  <c r="GY88" i="2"/>
  <c r="GU88" i="2"/>
  <c r="GQ88" i="2"/>
  <c r="GM88" i="2"/>
  <c r="GI88" i="2"/>
  <c r="GE88" i="2"/>
  <c r="GA88" i="2"/>
  <c r="FW88" i="2"/>
  <c r="FS88" i="2"/>
  <c r="FO88" i="2"/>
  <c r="FK88" i="2"/>
  <c r="FG88" i="2"/>
  <c r="FC88" i="2"/>
  <c r="EY88" i="2"/>
  <c r="EU88" i="2"/>
  <c r="EQ88" i="2"/>
  <c r="EM88" i="2"/>
  <c r="EI88" i="2"/>
  <c r="EE88" i="2"/>
  <c r="EA88" i="2"/>
  <c r="DW88" i="2"/>
  <c r="DS88" i="2"/>
  <c r="DO88" i="2"/>
  <c r="DK88" i="2"/>
  <c r="DG88" i="2"/>
  <c r="DC88" i="2"/>
  <c r="CY88" i="2"/>
  <c r="CU88" i="2"/>
  <c r="CQ88" i="2"/>
  <c r="CM88" i="2"/>
  <c r="CI88" i="2"/>
  <c r="CE88" i="2"/>
  <c r="CA88" i="2"/>
  <c r="BW88" i="2"/>
  <c r="GB88" i="2"/>
  <c r="EJ88" i="2"/>
  <c r="FX88" i="2"/>
  <c r="FP88" i="2"/>
  <c r="FH88" i="2"/>
  <c r="EZ88" i="2"/>
  <c r="ER88" i="2"/>
  <c r="EF88" i="2"/>
  <c r="DX88" i="2"/>
  <c r="DP88" i="2"/>
  <c r="DH88" i="2"/>
  <c r="CZ88" i="2"/>
  <c r="CR88" i="2"/>
  <c r="CJ88" i="2"/>
  <c r="CB88" i="2"/>
  <c r="GF88" i="2"/>
  <c r="FT88" i="2"/>
  <c r="FL88" i="2"/>
  <c r="FD88" i="2"/>
  <c r="EV88" i="2"/>
  <c r="EN88" i="2"/>
  <c r="EB88" i="2"/>
  <c r="DT88" i="2"/>
  <c r="DL88" i="2"/>
  <c r="DD88" i="2"/>
  <c r="CV88" i="2"/>
  <c r="CN88" i="2"/>
  <c r="CF88" i="2"/>
  <c r="BX88" i="2"/>
  <c r="I88" i="2"/>
  <c r="AK88" i="2"/>
  <c r="Q88" i="2"/>
  <c r="BT88" i="2"/>
  <c r="BQ88" i="2"/>
  <c r="BM88" i="2"/>
  <c r="BI88" i="2"/>
  <c r="BE88" i="2"/>
  <c r="BA88" i="2"/>
  <c r="AW88" i="2"/>
  <c r="AS88" i="2"/>
  <c r="BS88" i="2"/>
  <c r="BO88" i="2"/>
  <c r="BK88" i="2"/>
  <c r="BG88" i="2"/>
  <c r="BC88" i="2"/>
  <c r="AY88" i="2"/>
  <c r="AU88" i="2"/>
  <c r="AE88" i="2"/>
  <c r="W88" i="2"/>
  <c r="J88" i="2"/>
  <c r="BR88" i="2"/>
  <c r="BN88" i="2"/>
  <c r="BJ88" i="2"/>
  <c r="BF88" i="2"/>
  <c r="BB88" i="2"/>
  <c r="AX88" i="2"/>
  <c r="AL88" i="2"/>
  <c r="AD88" i="2"/>
  <c r="BP88" i="2"/>
  <c r="BL88" i="2"/>
  <c r="BH88" i="2"/>
  <c r="BD88" i="2"/>
  <c r="AZ88" i="2"/>
  <c r="AV88" i="2"/>
  <c r="AR88" i="2"/>
  <c r="X88" i="2"/>
  <c r="P88" i="2"/>
  <c r="AP88" i="2"/>
  <c r="AO88" i="2"/>
  <c r="AC88" i="2"/>
  <c r="Y88" i="2"/>
  <c r="T88" i="2"/>
  <c r="AN88" i="2"/>
  <c r="AQ88" i="2"/>
  <c r="AM88" i="2"/>
  <c r="AG88" i="2"/>
  <c r="AB88" i="2"/>
  <c r="AA88" i="2"/>
  <c r="AT88" i="2"/>
  <c r="V88" i="2"/>
  <c r="U88" i="2"/>
  <c r="R88" i="2"/>
  <c r="S88" i="2"/>
  <c r="Z88" i="2"/>
  <c r="N88" i="2"/>
  <c r="M88" i="2"/>
  <c r="L88" i="2"/>
  <c r="O88" i="2"/>
  <c r="K88" i="2"/>
  <c r="AJ88" i="2"/>
  <c r="AI88" i="2"/>
  <c r="AH88" i="2"/>
  <c r="AF88" i="2"/>
  <c r="H70" i="2"/>
  <c r="A1" i="1" l="1"/>
  <c r="H8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BERGER Sébastien PM</author>
    <author>CARDIA Francis MT</author>
  </authors>
  <commentList>
    <comment ref="M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13/12/2020</t>
        </r>
      </text>
    </comment>
    <comment ref="AI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Récuperation du 16/01/2021
</t>
        </r>
      </text>
    </comment>
    <comment ref="BH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14/02
</t>
        </r>
      </text>
    </comment>
    <comment ref="BV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Garde d'enfant : rendez-vous hospitalier</t>
        </r>
      </text>
    </comment>
    <comment ref="BY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Garde d'enfant : rendez-vous hospitalier</t>
        </r>
      </text>
    </comment>
    <comment ref="DS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10/04/2021</t>
        </r>
      </text>
    </comment>
    <comment ref="FC8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Récupération de service du 29/05/2021</t>
        </r>
      </text>
    </comment>
    <comment ref="BC1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Consultation CHU Morvan
09h15 - 13h00</t>
        </r>
      </text>
    </comment>
    <comment ref="EO1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Concour de major</t>
        </r>
      </text>
    </comment>
    <comment ref="EP1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Vaccination le matin
</t>
        </r>
      </text>
    </comment>
    <comment ref="O16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Arrive à 10h30</t>
        </r>
      </text>
    </comment>
    <comment ref="V1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Récupération d'astreinte.</t>
        </r>
      </text>
    </comment>
    <comment ref="EN2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Cas contact COVID</t>
        </r>
      </text>
    </comment>
    <comment ref="V2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travail a 80% absent les vendredi</t>
        </r>
      </text>
    </comment>
    <comment ref="AC2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AJ2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AQ22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AX22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BE22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BL22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BS22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BZ22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CG22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CN22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CU22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DB22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DI22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DP22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DW22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ED22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EK2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ER22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FD27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attente de l arret</t>
        </r>
      </text>
    </comment>
    <comment ref="T29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Stage à Brest</t>
        </r>
      </text>
    </comment>
    <comment ref="BR31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Arrive dès que possible</t>
        </r>
      </text>
    </comment>
    <comment ref="DZ31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consultation generaliste</t>
        </r>
      </text>
    </comment>
    <comment ref="AM34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FORMATION PLABENNEC</t>
        </r>
      </text>
    </comment>
    <comment ref="AP34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15h00 rdv mairie pour carte identité
</t>
        </r>
      </text>
    </comment>
    <comment ref="AV34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24/01/21</t>
        </r>
      </text>
    </comment>
    <comment ref="BR34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recup du 28/02/21</t>
        </r>
      </text>
    </comment>
    <comment ref="CU34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28/03/21</t>
        </r>
      </text>
    </comment>
    <comment ref="DB34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formation poid lourd</t>
        </r>
      </text>
    </comment>
    <comment ref="DE34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formation poid lourd</t>
        </r>
      </text>
    </comment>
    <comment ref="DV34" authorId="1" shapeId="0" xr:uid="{00000000-0006-0000-0100-00002C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25/04/21</t>
        </r>
      </text>
    </comment>
    <comment ref="DW34" authorId="1" shapeId="0" xr:uid="{00000000-0006-0000-0100-00002D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formation de 8h00 a 12h00</t>
        </r>
      </text>
    </comment>
    <comment ref="FQ34" authorId="1" shapeId="0" xr:uid="{00000000-0006-0000-0100-00002E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PLATEAU PERMIS C</t>
        </r>
      </text>
    </comment>
    <comment ref="K35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19/12/2020</t>
        </r>
      </text>
    </comment>
    <comment ref="BE36" authorId="1" shapeId="0" xr:uid="{00000000-0006-0000-0100-000030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7/02/2021</t>
        </r>
      </text>
    </comment>
    <comment ref="DB36" authorId="1" shapeId="0" xr:uid="{00000000-0006-0000-0100-000031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5/04/21</t>
        </r>
      </text>
    </comment>
    <comment ref="DS36" authorId="1" shapeId="0" xr:uid="{00000000-0006-0000-0100-000032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17/04/21</t>
        </r>
      </text>
    </comment>
    <comment ref="R37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RDV Medical</t>
        </r>
      </text>
    </comment>
    <comment ref="EV37" authorId="1" shapeId="0" xr:uid="{00000000-0006-0000-0100-000034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14/05/21</t>
        </r>
      </text>
    </comment>
    <comment ref="K40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14h45</t>
        </r>
      </text>
    </comment>
    <comment ref="AH41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HIA
</t>
        </r>
      </text>
    </comment>
    <comment ref="AJ42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Retour à 12h00
</t>
        </r>
      </text>
    </comment>
    <comment ref="AN42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12h00
</t>
        </r>
      </text>
    </comment>
    <comment ref="AB44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Stage à Brest</t>
        </r>
      </text>
    </comment>
    <comment ref="AM44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Visite médicale le matin
Congé l'après midi</t>
        </r>
      </text>
    </comment>
    <comment ref="Y45" authorId="1" shapeId="0" xr:uid="{00000000-0006-0000-0100-00003B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rdv medical</t>
        </r>
      </text>
    </comment>
    <comment ref="T49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Visite Medicale Brest</t>
        </r>
      </text>
    </comment>
    <comment ref="Y53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09h00 retour 13h00</t>
        </r>
      </text>
    </comment>
    <comment ref="AH56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23/01/2021</t>
        </r>
      </text>
    </comment>
    <comment ref="BA56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Garde d'enfant</t>
        </r>
      </text>
    </comment>
    <comment ref="DP56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18/04/2021</t>
        </r>
      </text>
    </comment>
    <comment ref="FB56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16/05/21</t>
        </r>
      </text>
    </comment>
    <comment ref="FP56" authorId="1" shapeId="0" xr:uid="{00000000-0006-0000-0100-000042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secu TP 2</t>
        </r>
      </text>
    </comment>
    <comment ref="FY56" authorId="1" shapeId="0" xr:uid="{00000000-0006-0000-0100-000043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SECU TP3</t>
        </r>
      </text>
    </comment>
    <comment ref="AQ57" authorId="1" shapeId="0" xr:uid="{00000000-0006-0000-0100-000044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24/01/21</t>
        </r>
      </text>
    </comment>
    <comment ref="BA57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12h00
</t>
        </r>
      </text>
    </comment>
    <comment ref="BW58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12h00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U1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PROLONGE 6 MOIS COVID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BERGER Sébastien PM</author>
  </authors>
  <commentList>
    <comment ref="M9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DAUTEL double
</t>
        </r>
      </text>
    </comment>
    <comment ref="M99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COUET SI PRESENTE</t>
        </r>
      </text>
    </comment>
    <comment ref="M104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COUET en double</t>
        </r>
      </text>
    </comment>
    <comment ref="M110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COUET SI PRESENTE</t>
        </r>
      </text>
    </comment>
    <comment ref="M118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COUET SI PRESENTE</t>
        </r>
      </text>
    </comment>
    <comment ref="M121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COUET SI PRESENTE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E5" authorId="0" shapeId="0" xr:uid="{00000000-0006-0000-0800-000001000000}">
      <text>
        <r>
          <rPr>
            <sz val="9"/>
            <color indexed="81"/>
            <rFont val="Tahoma"/>
            <family val="2"/>
          </rPr>
          <t xml:space="preserve">MCD, OPEX, congés maladie, etc...
</t>
        </r>
      </text>
    </comment>
    <comment ref="F5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Si concerné, remplir le tableau suivi des cas dans l'onglet COVID</t>
        </r>
      </text>
    </comment>
    <comment ref="G11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Personnel absent car en bordée</t>
        </r>
      </text>
    </comment>
    <comment ref="H11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exemples possibles : Garde d'enfant 
Mission
Maladie
Covid
etc...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<sst xmlns="http://schemas.openxmlformats.org/spreadsheetml/2006/main" count="6418" uniqueCount="1103">
  <si>
    <t>SOMMAIRE</t>
  </si>
  <si>
    <t>MODELE DE PERMISSION ET AUTORISATION ABSENCE</t>
  </si>
  <si>
    <t>ORGANIGRAMME</t>
  </si>
  <si>
    <t>SERVICE</t>
  </si>
  <si>
    <t>COVID - 19</t>
  </si>
  <si>
    <t>ECHELON CONDUITE SOUTIEN LOGISTIQUE</t>
  </si>
  <si>
    <t>ECHELON CONDUITE DU SOUTIEN LOGISTIQUE PÔLE PQC</t>
  </si>
  <si>
    <t>Adjoint au chef de pôle</t>
  </si>
  <si>
    <t>LV</t>
  </si>
  <si>
    <t>BERGER</t>
  </si>
  <si>
    <t>THIERRY</t>
  </si>
  <si>
    <t>AAE</t>
  </si>
  <si>
    <t>Michel</t>
  </si>
  <si>
    <t>PM</t>
  </si>
  <si>
    <t>BARBAULT</t>
  </si>
  <si>
    <t>PASCAL</t>
  </si>
  <si>
    <t>Contrôle de prestations</t>
  </si>
  <si>
    <t>SEBASTIEN</t>
  </si>
  <si>
    <t>Thierry</t>
  </si>
  <si>
    <t>Section transport</t>
  </si>
  <si>
    <t>TRELLU</t>
  </si>
  <si>
    <t>Louis</t>
  </si>
  <si>
    <t>BARBAISE</t>
  </si>
  <si>
    <t>Yves</t>
  </si>
  <si>
    <t>ATMD</t>
  </si>
  <si>
    <t>LE HELLOCO</t>
  </si>
  <si>
    <t>Myriam</t>
  </si>
  <si>
    <t>Bureau Transport</t>
  </si>
  <si>
    <t>MP</t>
  </si>
  <si>
    <t>CRENN</t>
  </si>
  <si>
    <t>NOYE</t>
  </si>
  <si>
    <t>Henri</t>
  </si>
  <si>
    <t>Cyril</t>
  </si>
  <si>
    <t>DOUERIN</t>
  </si>
  <si>
    <t>Alain</t>
  </si>
  <si>
    <t>L'HOSTIS</t>
  </si>
  <si>
    <t>Ronan</t>
  </si>
  <si>
    <t>GOURMELEN</t>
  </si>
  <si>
    <t>Eric</t>
  </si>
  <si>
    <t>Hubert</t>
  </si>
  <si>
    <t>JEHANNO</t>
  </si>
  <si>
    <t>Erwan</t>
  </si>
  <si>
    <t>Nathalie</t>
  </si>
  <si>
    <t>Espaces verts</t>
  </si>
  <si>
    <t>QUEVAREC</t>
  </si>
  <si>
    <t>Paul</t>
  </si>
  <si>
    <t>GALAND</t>
  </si>
  <si>
    <t>Arnaud</t>
  </si>
  <si>
    <t>FLOCH</t>
  </si>
  <si>
    <t>Xavier</t>
  </si>
  <si>
    <t>PALLIER</t>
  </si>
  <si>
    <t>Gildas</t>
  </si>
  <si>
    <t>MARCHAL</t>
  </si>
  <si>
    <t>Alfred</t>
  </si>
  <si>
    <t>COMPANG</t>
  </si>
  <si>
    <t>François</t>
  </si>
  <si>
    <t>Bureau soutien pétrolier</t>
  </si>
  <si>
    <t>COTE</t>
  </si>
  <si>
    <t>MOT</t>
  </si>
  <si>
    <t>DARGUESSE</t>
  </si>
  <si>
    <t>MARINE</t>
  </si>
  <si>
    <t>MT</t>
  </si>
  <si>
    <t>CARDIA</t>
  </si>
  <si>
    <t>FRANCIS</t>
  </si>
  <si>
    <t>SM</t>
  </si>
  <si>
    <t>PETRA</t>
  </si>
  <si>
    <t>VINCENT</t>
  </si>
  <si>
    <t>LOUIS</t>
  </si>
  <si>
    <t>QM</t>
  </si>
  <si>
    <t>Nicolas</t>
  </si>
  <si>
    <t>Réparation</t>
  </si>
  <si>
    <t>CORRE</t>
  </si>
  <si>
    <t>YANNICK</t>
  </si>
  <si>
    <t>MAINOIS</t>
  </si>
  <si>
    <t>JOUBERT</t>
  </si>
  <si>
    <t>Philippe</t>
  </si>
  <si>
    <t>Chaudronnerie</t>
  </si>
  <si>
    <t>DANIEL</t>
  </si>
  <si>
    <t>David</t>
  </si>
  <si>
    <t>Pascal</t>
  </si>
  <si>
    <t>Denis</t>
  </si>
  <si>
    <t>Menuiserie</t>
  </si>
  <si>
    <t>LOHIER</t>
  </si>
  <si>
    <t>PLET</t>
  </si>
  <si>
    <t>Bernard</t>
  </si>
  <si>
    <t>Peinture industriel</t>
  </si>
  <si>
    <t>Buanderie</t>
  </si>
  <si>
    <t>KERBOUL</t>
  </si>
  <si>
    <t>Logistique des biens</t>
  </si>
  <si>
    <t>SACS</t>
  </si>
  <si>
    <t>GICQUEL</t>
  </si>
  <si>
    <t>SCHEER</t>
  </si>
  <si>
    <t>Patrick</t>
  </si>
  <si>
    <t>ALLIO</t>
  </si>
  <si>
    <t>Jean-Luc</t>
  </si>
  <si>
    <t>CARON</t>
  </si>
  <si>
    <t>Virginie</t>
  </si>
  <si>
    <t>LEROY</t>
  </si>
  <si>
    <t>LUCAS</t>
  </si>
  <si>
    <t>FANELLI</t>
  </si>
  <si>
    <t>Julie</t>
  </si>
  <si>
    <t>POLVE</t>
  </si>
  <si>
    <t>Personne présente</t>
  </si>
  <si>
    <t>Prévision Permission</t>
  </si>
  <si>
    <t>PP</t>
  </si>
  <si>
    <t>Permission</t>
  </si>
  <si>
    <t>P</t>
  </si>
  <si>
    <t xml:space="preserve"> 1/2 Journée matin</t>
  </si>
  <si>
    <t>DM</t>
  </si>
  <si>
    <t>1/2 Journée après-midi</t>
  </si>
  <si>
    <t>DAP</t>
  </si>
  <si>
    <t>Autorisation absence</t>
  </si>
  <si>
    <t>AA</t>
  </si>
  <si>
    <t>Arrêt de travail</t>
  </si>
  <si>
    <t>AT</t>
  </si>
  <si>
    <t>Récup. PCP</t>
  </si>
  <si>
    <t>RP</t>
  </si>
  <si>
    <t>Récup. Service</t>
  </si>
  <si>
    <t>RS</t>
  </si>
  <si>
    <t xml:space="preserve">Récup. Divers </t>
  </si>
  <si>
    <t>RD</t>
  </si>
  <si>
    <t>Garde enfant</t>
  </si>
  <si>
    <t>GE</t>
  </si>
  <si>
    <t>Garde enfant 1/2</t>
  </si>
  <si>
    <t>GED</t>
  </si>
  <si>
    <t>Congé de maternité</t>
  </si>
  <si>
    <t>CM</t>
  </si>
  <si>
    <t>Mission-exercice-entraînement</t>
  </si>
  <si>
    <t>M</t>
  </si>
  <si>
    <t>Sentinelle</t>
  </si>
  <si>
    <t>S</t>
  </si>
  <si>
    <t>PCP fixe</t>
  </si>
  <si>
    <t>PCP</t>
  </si>
  <si>
    <t>Reconversion</t>
  </si>
  <si>
    <t>RE</t>
  </si>
  <si>
    <t>ASA</t>
  </si>
  <si>
    <t>RETOUR SOMMAIRE</t>
  </si>
  <si>
    <t>planning journalier</t>
  </si>
  <si>
    <t>Arrêt Spécial Autorisé</t>
  </si>
  <si>
    <t>COMLOG</t>
  </si>
  <si>
    <t>MOBUREAU</t>
  </si>
  <si>
    <t>JULIE</t>
  </si>
  <si>
    <t>NICOLAS</t>
  </si>
  <si>
    <t>CEDRIC</t>
  </si>
  <si>
    <t>0684022315</t>
  </si>
  <si>
    <r>
      <t>Rappel :</t>
    </r>
    <r>
      <rPr>
        <sz val="11"/>
        <color theme="1"/>
        <rFont val="Calibri"/>
        <family val="2"/>
        <scheme val="minor"/>
      </rPr>
      <t xml:space="preserve"> suite au COVID, les VMP qui se terminaient entre le 01 mars 2020 et le 31 juillet 2020 ont été prolongées de 6 mois. Pour toutes les autres VMP se terminant à partir du 01 août 2020 à ce jour sont caduc.</t>
    </r>
  </si>
  <si>
    <t>CONTACT 1 ERE CIE</t>
  </si>
  <si>
    <t>Service</t>
  </si>
  <si>
    <t>GRADE</t>
  </si>
  <si>
    <t>Spécialité</t>
  </si>
  <si>
    <t>Noms</t>
  </si>
  <si>
    <t>Prénoms</t>
  </si>
  <si>
    <t>MATRICULE</t>
  </si>
  <si>
    <t>NID</t>
  </si>
  <si>
    <t>Sexe</t>
  </si>
  <si>
    <t>Adresse</t>
  </si>
  <si>
    <t>Téléphone</t>
  </si>
  <si>
    <t>Mail</t>
  </si>
  <si>
    <t>Date de naissance</t>
  </si>
  <si>
    <t>SIT FAM</t>
  </si>
  <si>
    <t>NBR ENFANT</t>
  </si>
  <si>
    <t>OBS VSA SERVICE/OPEX/OPINT/MCD</t>
  </si>
  <si>
    <t>C</t>
  </si>
  <si>
    <t>APTE</t>
  </si>
  <si>
    <t>ECS</t>
  </si>
  <si>
    <t>0595.4330</t>
  </si>
  <si>
    <t>9217020397</t>
  </si>
  <si>
    <t>13 rue du Sergent C.Ballance 29160 LANVEOC</t>
  </si>
  <si>
    <t>06 18 11 46 38</t>
  </si>
  <si>
    <t>pascalb.lt@gmail.com</t>
  </si>
  <si>
    <t>01/12/2020</t>
  </si>
  <si>
    <t>INAPTE</t>
  </si>
  <si>
    <t>MAERO</t>
  </si>
  <si>
    <t>0590.2286</t>
  </si>
  <si>
    <t>12 rue xavier grall 29290 Milizac</t>
  </si>
  <si>
    <t>06 69 02 95 43</t>
  </si>
  <si>
    <t>MECAN</t>
  </si>
  <si>
    <t>059926364</t>
  </si>
  <si>
    <t>3 cité Jean Jaures 29150 Chateaulin</t>
  </si>
  <si>
    <t>sebastien2.berger@gmail.com</t>
  </si>
  <si>
    <t>F</t>
  </si>
  <si>
    <t>CC</t>
  </si>
  <si>
    <t>2001.9136</t>
  </si>
  <si>
    <t>0094040296</t>
  </si>
  <si>
    <t>17 RUE HELENE BOUCHER 29150 CHATEAULIN</t>
  </si>
  <si>
    <t>06 59 83 92 17</t>
  </si>
  <si>
    <t>0594.9643</t>
  </si>
  <si>
    <t>9 Allée Max Jacob 29280 Plouzané</t>
  </si>
  <si>
    <t>06 62 68 87 34</t>
  </si>
  <si>
    <t>YOHANN</t>
  </si>
  <si>
    <t>0599.1588</t>
  </si>
  <si>
    <t>65 RUE ROBESPIERRE 29200 BREST</t>
  </si>
  <si>
    <t>06 17 37 55 79</t>
  </si>
  <si>
    <t>INAPTE OPEX, OPINT, MCD, SAM, CCPM</t>
  </si>
  <si>
    <t>MOMACH</t>
  </si>
  <si>
    <t>92016.1479</t>
  </si>
  <si>
    <t>3 RUE DUGUAY TROUIN, 29200 BREST</t>
  </si>
  <si>
    <t>06 52 87 59 10</t>
  </si>
  <si>
    <t>92019.637</t>
  </si>
  <si>
    <t>40 RUE ST EXUPERY 29200 BREST</t>
  </si>
  <si>
    <t xml:space="preserve">06 45 66 92 90 </t>
  </si>
  <si>
    <t>julie.fanelli33@gmail.com</t>
  </si>
  <si>
    <t>2016.2036</t>
  </si>
  <si>
    <t>5 rue de la communaute 29200 Brest</t>
  </si>
  <si>
    <t>06 95 12 10 79</t>
  </si>
  <si>
    <t>INAPTE OPEX, MCD, SAM</t>
  </si>
  <si>
    <t>2004.5288</t>
  </si>
  <si>
    <t>0529010842</t>
  </si>
  <si>
    <t>25 ALLEE SAINT POL ROUX</t>
  </si>
  <si>
    <t>06 35 55 74 82</t>
  </si>
  <si>
    <t>ELECT</t>
  </si>
  <si>
    <t>2010.1703</t>
  </si>
  <si>
    <t>32 RUE SAINT JAMES 22100 LANVALLAY</t>
  </si>
  <si>
    <t>06 13 96 82 64</t>
  </si>
  <si>
    <t>CONTACT Echelon conduite soutien logistique</t>
  </si>
  <si>
    <t xml:space="preserve"> </t>
  </si>
  <si>
    <t xml:space="preserve">        DEMANDE DE PERMISSIONS       AUTORISATION D'ABSENCE</t>
  </si>
  <si>
    <t>GRADE / NOM / PRENOM</t>
  </si>
  <si>
    <t>Matricule</t>
  </si>
  <si>
    <r>
      <t xml:space="preserve">Date de départ </t>
    </r>
    <r>
      <rPr>
        <b/>
        <i/>
        <sz val="12"/>
        <rFont val="Times New Roman"/>
        <family val="1"/>
      </rPr>
      <t>(aptm)</t>
    </r>
  </si>
  <si>
    <r>
      <t xml:space="preserve">Date de retour </t>
    </r>
    <r>
      <rPr>
        <b/>
        <i/>
        <sz val="12"/>
        <rFont val="Times New Roman"/>
        <family val="1"/>
      </rPr>
      <t>(avtm)</t>
    </r>
  </si>
  <si>
    <t>Durée décomptée</t>
  </si>
  <si>
    <t>Nbr de jours restants</t>
  </si>
  <si>
    <t xml:space="preserve">Recup de service fait le </t>
  </si>
  <si>
    <t xml:space="preserve">Motif de l'autorisation d'absence </t>
  </si>
  <si>
    <t>Adresses en
permissions</t>
  </si>
  <si>
    <t>téléphone :</t>
  </si>
  <si>
    <t>SIGNATURES :</t>
  </si>
  <si>
    <t>INTERESSE :</t>
  </si>
  <si>
    <t>CHEF D'ECHELON :</t>
  </si>
  <si>
    <t>CHEF DE SECTEUR / BUREAU :</t>
  </si>
  <si>
    <t>CHEF DE LISTE :</t>
  </si>
  <si>
    <t>ADJUDANT :</t>
  </si>
  <si>
    <t>MPVC</t>
  </si>
  <si>
    <t>SM FERIOT</t>
  </si>
  <si>
    <t>SM FIAULT</t>
  </si>
  <si>
    <t>SM KILIAN</t>
  </si>
  <si>
    <t>SM BERGEROT</t>
  </si>
  <si>
    <t>MT FORNIER</t>
  </si>
  <si>
    <t>MT CARDIA</t>
  </si>
  <si>
    <t>SM LOUIS</t>
  </si>
  <si>
    <t>SM LECERF</t>
  </si>
  <si>
    <t>MT LE MOIGN</t>
  </si>
  <si>
    <t>MT PETRA</t>
  </si>
  <si>
    <t>MT PORTIER</t>
  </si>
  <si>
    <t>PM PERRODO</t>
  </si>
  <si>
    <t>PM BERGER</t>
  </si>
  <si>
    <t>PM LEBLANC</t>
  </si>
  <si>
    <t>vendredi</t>
  </si>
  <si>
    <t>MOT FANELLI</t>
  </si>
  <si>
    <t>SM FRITSCH</t>
  </si>
  <si>
    <t>samedi</t>
  </si>
  <si>
    <t>QM2 VANDEPONTSEELE</t>
  </si>
  <si>
    <t>dimanche</t>
  </si>
  <si>
    <t>SM GENTREAU</t>
  </si>
  <si>
    <t>lundi</t>
  </si>
  <si>
    <t>QM1 THEBAULT</t>
  </si>
  <si>
    <t>mardi</t>
  </si>
  <si>
    <t>mercredi</t>
  </si>
  <si>
    <t>QM2 DARGUESSE</t>
  </si>
  <si>
    <t>jeudi</t>
  </si>
  <si>
    <t>SM FALQUIER</t>
  </si>
  <si>
    <t>QM1 ROULE</t>
  </si>
  <si>
    <t>MOT NOCENT</t>
  </si>
  <si>
    <t>QM1 RAGON</t>
  </si>
  <si>
    <t>QM1 LE HEGARAT</t>
  </si>
  <si>
    <t>QM1 HOARAU</t>
  </si>
  <si>
    <t>QM1 LEROY</t>
  </si>
  <si>
    <t xml:space="preserve">SM SEVEN </t>
  </si>
  <si>
    <t xml:space="preserve">GRADE FOYER </t>
  </si>
  <si>
    <t>SERVICE Pôle PQC</t>
  </si>
  <si>
    <t>MT CARPENTIER</t>
  </si>
  <si>
    <t>MT GENESTOUX</t>
  </si>
  <si>
    <t>QM2 PLUCHART</t>
  </si>
  <si>
    <t>PM ZEGHBAB</t>
  </si>
  <si>
    <t>SM CAILLEAUD</t>
  </si>
  <si>
    <t>QM BONNEAU</t>
  </si>
  <si>
    <t>PM MARTIN</t>
  </si>
  <si>
    <t>QM AVENEL</t>
  </si>
  <si>
    <t>SM DEL MORAL</t>
  </si>
  <si>
    <t>MT TISON</t>
  </si>
  <si>
    <t>PM MARZIOU</t>
  </si>
  <si>
    <t>QM HANDEL</t>
  </si>
  <si>
    <t>MT AUGIER</t>
  </si>
  <si>
    <t>GRADE FOYER ILO</t>
  </si>
  <si>
    <t>GRADE RESTAU ILO</t>
  </si>
  <si>
    <t>Date de passage de VMP</t>
  </si>
  <si>
    <t>Date de fin de validité VMP</t>
  </si>
  <si>
    <t>N°SAP</t>
  </si>
  <si>
    <t xml:space="preserve">date de la demande : </t>
  </si>
  <si>
    <t>MT LECOQ</t>
  </si>
  <si>
    <r>
      <t xml:space="preserve">QM1 RAGON </t>
    </r>
    <r>
      <rPr>
        <b/>
        <sz val="11"/>
        <color rgb="FFFF0000"/>
        <rFont val="Calibri"/>
        <family val="2"/>
        <scheme val="minor"/>
      </rPr>
      <t>NOCENT</t>
    </r>
  </si>
  <si>
    <t>Compte-rendu du :</t>
  </si>
  <si>
    <t>Division ou service :</t>
  </si>
  <si>
    <t>GSBdD POLE PQC</t>
  </si>
  <si>
    <t>X</t>
  </si>
  <si>
    <t>Effectifs</t>
  </si>
  <si>
    <t>Présents</t>
  </si>
  <si>
    <t>Bordées</t>
  </si>
  <si>
    <t>Absents autres</t>
  </si>
  <si>
    <t>Cas covid</t>
  </si>
  <si>
    <t>Militaires</t>
  </si>
  <si>
    <t>Civils</t>
  </si>
  <si>
    <t>Total</t>
  </si>
  <si>
    <t>A cocher</t>
  </si>
  <si>
    <r>
      <rPr>
        <b/>
        <u/>
        <sz val="10"/>
        <color theme="1"/>
        <rFont val="Times New Roman"/>
        <family val="1"/>
      </rPr>
      <t>CATÉGORIE</t>
    </r>
    <r>
      <rPr>
        <b/>
        <sz val="10"/>
        <color theme="1"/>
        <rFont val="Times New Roman"/>
        <family val="1"/>
      </rPr>
      <t xml:space="preserve">
CIVIL ou
MILITAIRE</t>
    </r>
  </si>
  <si>
    <t>NID
N°ALLIANCE</t>
  </si>
  <si>
    <t>Grade</t>
  </si>
  <si>
    <t>Nom</t>
  </si>
  <si>
    <t>Prénom</t>
  </si>
  <si>
    <t>Présent</t>
  </si>
  <si>
    <t>Bordée</t>
  </si>
  <si>
    <t>Absence</t>
  </si>
  <si>
    <t>Motif d'absence</t>
  </si>
  <si>
    <t>Observations</t>
  </si>
  <si>
    <t>MILITAIRE</t>
  </si>
  <si>
    <t xml:space="preserve"> 9931010359</t>
  </si>
  <si>
    <t>AUGIER</t>
  </si>
  <si>
    <t>2064288737</t>
  </si>
  <si>
    <t>QM1</t>
  </si>
  <si>
    <t>AVENEL</t>
  </si>
  <si>
    <t>JENNY</t>
  </si>
  <si>
    <t>QM2</t>
  </si>
  <si>
    <t>9949031133</t>
  </si>
  <si>
    <t>BARLIER</t>
  </si>
  <si>
    <t>YOHAN</t>
  </si>
  <si>
    <t xml:space="preserve">SM </t>
  </si>
  <si>
    <t>BAUMGARTNER</t>
  </si>
  <si>
    <t xml:space="preserve">LV </t>
  </si>
  <si>
    <t>0005020007</t>
  </si>
  <si>
    <t>0822050561</t>
  </si>
  <si>
    <t>BERGEROT</t>
  </si>
  <si>
    <t>AMANDINE</t>
  </si>
  <si>
    <t>0929050160</t>
  </si>
  <si>
    <t>BLAIZE</t>
  </si>
  <si>
    <t>CINDY</t>
  </si>
  <si>
    <t>1979020368</t>
  </si>
  <si>
    <t>BONNEAU</t>
  </si>
  <si>
    <t>RUDY</t>
  </si>
  <si>
    <t xml:space="preserve">PM </t>
  </si>
  <si>
    <t>BRUNAUD</t>
  </si>
  <si>
    <t>RAPHAËL</t>
  </si>
  <si>
    <t>9994054003</t>
  </si>
  <si>
    <t>VIRGINIE</t>
  </si>
  <si>
    <t>CARPENTIER</t>
  </si>
  <si>
    <t>THOMAS</t>
  </si>
  <si>
    <t>CATTIER</t>
  </si>
  <si>
    <t>FRANCOIS</t>
  </si>
  <si>
    <t>COLIN</t>
  </si>
  <si>
    <t>GREGOIRE</t>
  </si>
  <si>
    <t>9429040903</t>
  </si>
  <si>
    <t>CONAN</t>
  </si>
  <si>
    <t>DAVID</t>
  </si>
  <si>
    <t>9476021507</t>
  </si>
  <si>
    <t>PERM</t>
  </si>
  <si>
    <t>9729010607</t>
  </si>
  <si>
    <t>1944060547</t>
  </si>
  <si>
    <t>0754050965</t>
  </si>
  <si>
    <t>DAUTEL</t>
  </si>
  <si>
    <t>MARIE-LAURE</t>
  </si>
  <si>
    <t>0458030158</t>
  </si>
  <si>
    <t>DE MEYER</t>
  </si>
  <si>
    <t>GUILLAUME</t>
  </si>
  <si>
    <t>1637040528</t>
  </si>
  <si>
    <t>DEL MORAL</t>
  </si>
  <si>
    <t>THEOPHANE</t>
  </si>
  <si>
    <t>0429040123</t>
  </si>
  <si>
    <t>DIOURON</t>
  </si>
  <si>
    <t>PIERRE</t>
  </si>
  <si>
    <t>0251030408</t>
  </si>
  <si>
    <t>DUBOIS</t>
  </si>
  <si>
    <t>AYMERIC</t>
  </si>
  <si>
    <t>1550060136</t>
  </si>
  <si>
    <t>ENAULT</t>
  </si>
  <si>
    <t>ALINE</t>
  </si>
  <si>
    <t>8329040065</t>
  </si>
  <si>
    <t>FABAS</t>
  </si>
  <si>
    <t>JOEL</t>
  </si>
  <si>
    <t>059829844</t>
  </si>
  <si>
    <t>FABRE</t>
  </si>
  <si>
    <t>OLIVIER</t>
  </si>
  <si>
    <t>1183080443</t>
  </si>
  <si>
    <t>FALQUIER</t>
  </si>
  <si>
    <t>LEILANIE</t>
  </si>
  <si>
    <t>2019080220</t>
  </si>
  <si>
    <t>9756030331</t>
  </si>
  <si>
    <t>ROLAND</t>
  </si>
  <si>
    <t>1529081111</t>
  </si>
  <si>
    <t>FAVE</t>
  </si>
  <si>
    <t>MORGANE</t>
  </si>
  <si>
    <t>950080131</t>
  </si>
  <si>
    <t>FERIOT</t>
  </si>
  <si>
    <t>LISE</t>
  </si>
  <si>
    <t>FIAULT</t>
  </si>
  <si>
    <t>BASTIEN</t>
  </si>
  <si>
    <t>52904170</t>
  </si>
  <si>
    <t>FORNIER</t>
  </si>
  <si>
    <t>FRITSCH</t>
  </si>
  <si>
    <t>Ranoeline olga</t>
  </si>
  <si>
    <t>GENESTOUX</t>
  </si>
  <si>
    <t>OCEANE</t>
  </si>
  <si>
    <t>2185060890</t>
  </si>
  <si>
    <t>GENTREAU</t>
  </si>
  <si>
    <t>THELMA</t>
  </si>
  <si>
    <t>GILLES</t>
  </si>
  <si>
    <t>GLOAGUEN</t>
  </si>
  <si>
    <t>PHILIPPE</t>
  </si>
  <si>
    <t>8283040101</t>
  </si>
  <si>
    <t>GUILCHER</t>
  </si>
  <si>
    <t>MARC</t>
  </si>
  <si>
    <t>CRP</t>
  </si>
  <si>
    <t>GUILLOU</t>
  </si>
  <si>
    <t>JEAN-MARC</t>
  </si>
  <si>
    <t>GUILLOUX</t>
  </si>
  <si>
    <t xml:space="preserve">MOT </t>
  </si>
  <si>
    <t>GUTH</t>
  </si>
  <si>
    <t>ALEX</t>
  </si>
  <si>
    <t>8756010015</t>
  </si>
  <si>
    <t>HADJAKLI</t>
  </si>
  <si>
    <t>1351020657</t>
  </si>
  <si>
    <t>HANDEL</t>
  </si>
  <si>
    <t>KEVIN</t>
  </si>
  <si>
    <t>1449020744</t>
  </si>
  <si>
    <t>HERVE</t>
  </si>
  <si>
    <t>1297431612</t>
  </si>
  <si>
    <t>HOARAU</t>
  </si>
  <si>
    <t>MATHIAS</t>
  </si>
  <si>
    <t>JAOUEN</t>
  </si>
  <si>
    <t>FLORIAN</t>
  </si>
  <si>
    <t>0729050397</t>
  </si>
  <si>
    <t>JEGO</t>
  </si>
  <si>
    <t>GAËTANNE</t>
  </si>
  <si>
    <t>1129080594</t>
  </si>
  <si>
    <t>KILIAN</t>
  </si>
  <si>
    <t>MAHEALANI</t>
  </si>
  <si>
    <t>0394020271</t>
  </si>
  <si>
    <t>LANNUZEL</t>
  </si>
  <si>
    <t>KIERAN</t>
  </si>
  <si>
    <t>0014030770</t>
  </si>
  <si>
    <t>LAURENT</t>
  </si>
  <si>
    <t>CHRISTOPHE</t>
  </si>
  <si>
    <t>LE COQ</t>
  </si>
  <si>
    <t>JEAN-MARIE</t>
  </si>
  <si>
    <t>0156070004</t>
  </si>
  <si>
    <t>LE GUERN</t>
  </si>
  <si>
    <t>EMMANUELLE</t>
  </si>
  <si>
    <t>0922080276</t>
  </si>
  <si>
    <t>LE HEGARAT</t>
  </si>
  <si>
    <t>PAULINE</t>
  </si>
  <si>
    <t>0129030664</t>
  </si>
  <si>
    <t>LE MOIGN</t>
  </si>
  <si>
    <t>0456060577</t>
  </si>
  <si>
    <t>LE VISAGE</t>
  </si>
  <si>
    <t>DIANE</t>
  </si>
  <si>
    <t>0169010183</t>
  </si>
  <si>
    <t>LEBLANC</t>
  </si>
  <si>
    <t>0859074496</t>
  </si>
  <si>
    <t>LECERF</t>
  </si>
  <si>
    <t>NOEMIE</t>
  </si>
  <si>
    <t>0776082219</t>
  </si>
  <si>
    <t>LEMOINE</t>
  </si>
  <si>
    <t>SANDRA</t>
  </si>
  <si>
    <t>1744021680</t>
  </si>
  <si>
    <t>0734040417</t>
  </si>
  <si>
    <t>LOPEZ</t>
  </si>
  <si>
    <t>BENJAMIN</t>
  </si>
  <si>
    <t xml:space="preserve">LOUIS </t>
  </si>
  <si>
    <t>LOURDEL</t>
  </si>
  <si>
    <t>AURELIEN</t>
  </si>
  <si>
    <t>MADI</t>
  </si>
  <si>
    <t>KATISSIA</t>
  </si>
  <si>
    <t>0129010741</t>
  </si>
  <si>
    <t>MAIRESSE</t>
  </si>
  <si>
    <t>MAUDUIT</t>
  </si>
  <si>
    <t>AUDREY</t>
  </si>
  <si>
    <t>MARTIN</t>
  </si>
  <si>
    <t>BENOIT</t>
  </si>
  <si>
    <t>MARZIOU</t>
  </si>
  <si>
    <t>YANN</t>
  </si>
  <si>
    <t>MASSON</t>
  </si>
  <si>
    <t>NOCENT</t>
  </si>
  <si>
    <t>NANIHI</t>
  </si>
  <si>
    <t>EV1</t>
  </si>
  <si>
    <t>PERDRIZET</t>
  </si>
  <si>
    <t>PERRODO</t>
  </si>
  <si>
    <t>1122030296</t>
  </si>
  <si>
    <t>1717030506</t>
  </si>
  <si>
    <t>PLUCHART</t>
  </si>
  <si>
    <t>MAXIME</t>
  </si>
  <si>
    <t>0829030771</t>
  </si>
  <si>
    <t>PORTIER</t>
  </si>
  <si>
    <t>JULIEN</t>
  </si>
  <si>
    <t>1649011004</t>
  </si>
  <si>
    <t>RAGON</t>
  </si>
  <si>
    <t>KILLIAN</t>
  </si>
  <si>
    <t>0356070869</t>
  </si>
  <si>
    <t>RIOUAL</t>
  </si>
  <si>
    <t>ELODIE</t>
  </si>
  <si>
    <t>0166010082</t>
  </si>
  <si>
    <t>ROMEI</t>
  </si>
  <si>
    <t>BERNARD</t>
  </si>
  <si>
    <t>92011.749</t>
  </si>
  <si>
    <t>ROULE</t>
  </si>
  <si>
    <t>SEBIRE</t>
  </si>
  <si>
    <t>ALEXIS</t>
  </si>
  <si>
    <t>1429070166</t>
  </si>
  <si>
    <t>SEVEN</t>
  </si>
  <si>
    <t>MARGAUX</t>
  </si>
  <si>
    <t>CR3</t>
  </si>
  <si>
    <t>SHAN CHING</t>
  </si>
  <si>
    <t>MELIANA</t>
  </si>
  <si>
    <t>1697481638</t>
  </si>
  <si>
    <t>SOURAMA</t>
  </si>
  <si>
    <t>0259022035</t>
  </si>
  <si>
    <t>TISON</t>
  </si>
  <si>
    <t>RODRIGUE</t>
  </si>
  <si>
    <t>VANDEPONTSEELE</t>
  </si>
  <si>
    <t>9881030280</t>
  </si>
  <si>
    <t>ZEGHBAB</t>
  </si>
  <si>
    <t>NORDINE</t>
  </si>
  <si>
    <t>Civil</t>
  </si>
  <si>
    <t>A00000128648</t>
  </si>
  <si>
    <t>BELCASTRO</t>
  </si>
  <si>
    <t>A00000032744</t>
  </si>
  <si>
    <t>BODENAN</t>
  </si>
  <si>
    <t>A00000115942</t>
  </si>
  <si>
    <t>BOTHOREL</t>
  </si>
  <si>
    <t>Réginald</t>
  </si>
  <si>
    <t>A00000033507</t>
  </si>
  <si>
    <t>BOUCHER</t>
  </si>
  <si>
    <t>Sophie</t>
  </si>
  <si>
    <t>A00000031612</t>
  </si>
  <si>
    <t>BRETON</t>
  </si>
  <si>
    <t>Erwann</t>
  </si>
  <si>
    <t>A00000071551</t>
  </si>
  <si>
    <t>BRODIER</t>
  </si>
  <si>
    <t>A00000031590</t>
  </si>
  <si>
    <t>CANÉVET</t>
  </si>
  <si>
    <t>Gilles</t>
  </si>
  <si>
    <t>A00000138276</t>
  </si>
  <si>
    <t>CARIOU</t>
  </si>
  <si>
    <t>A00000127241</t>
  </si>
  <si>
    <t>CHAPELAIS</t>
  </si>
  <si>
    <t>Angélique</t>
  </si>
  <si>
    <t>A00000145668</t>
  </si>
  <si>
    <t>Jean-Charles</t>
  </si>
  <si>
    <t>A00000032913</t>
  </si>
  <si>
    <t>Yannick</t>
  </si>
  <si>
    <t>A00000030154</t>
  </si>
  <si>
    <t>CUNEY</t>
  </si>
  <si>
    <t>Éric</t>
  </si>
  <si>
    <t>A00000160004</t>
  </si>
  <si>
    <t>A00000030516</t>
  </si>
  <si>
    <t>A00000030400</t>
  </si>
  <si>
    <t>DANION</t>
  </si>
  <si>
    <t>Claudine</t>
  </si>
  <si>
    <t>A00000034053</t>
  </si>
  <si>
    <t>A00000033020</t>
  </si>
  <si>
    <t xml:space="preserve">DURAND </t>
  </si>
  <si>
    <t>A00000031729</t>
  </si>
  <si>
    <t>Dominique</t>
  </si>
  <si>
    <t>A00000036642</t>
  </si>
  <si>
    <t>ETHEVE</t>
  </si>
  <si>
    <t>Chantal</t>
  </si>
  <si>
    <t>A00000036542</t>
  </si>
  <si>
    <t>Serge</t>
  </si>
  <si>
    <t>A00000030929</t>
  </si>
  <si>
    <t>A00000084529</t>
  </si>
  <si>
    <t>FRISE</t>
  </si>
  <si>
    <t>A00000033051</t>
  </si>
  <si>
    <t>A00000030104</t>
  </si>
  <si>
    <t>GALLOU</t>
  </si>
  <si>
    <t>Jean-Yves</t>
  </si>
  <si>
    <t>A00000127480</t>
  </si>
  <si>
    <t>A00000143760</t>
  </si>
  <si>
    <t>A00000057404</t>
  </si>
  <si>
    <t>GOURVES</t>
  </si>
  <si>
    <t>Annie</t>
  </si>
  <si>
    <t>A00000153170</t>
  </si>
  <si>
    <t>GUEMON</t>
  </si>
  <si>
    <t>Johnathan</t>
  </si>
  <si>
    <t>A00000142445</t>
  </si>
  <si>
    <t>GUILLERM</t>
  </si>
  <si>
    <t>A00000032791</t>
  </si>
  <si>
    <t>HALLEGOUËT</t>
  </si>
  <si>
    <t>A00000030912</t>
  </si>
  <si>
    <t>HASCOET</t>
  </si>
  <si>
    <t>A00000030666</t>
  </si>
  <si>
    <t>HERROU</t>
  </si>
  <si>
    <t>A00000144783</t>
  </si>
  <si>
    <t>HOUGUET</t>
  </si>
  <si>
    <t>Gérald</t>
  </si>
  <si>
    <t>A00000021435</t>
  </si>
  <si>
    <t>Béatrice</t>
  </si>
  <si>
    <t>A00000151806</t>
  </si>
  <si>
    <t>A00000127121</t>
  </si>
  <si>
    <t>JEZEQUEL</t>
  </si>
  <si>
    <t>Pascale</t>
  </si>
  <si>
    <t>A00000124177</t>
  </si>
  <si>
    <t>JONES</t>
  </si>
  <si>
    <t>Phillipe</t>
  </si>
  <si>
    <t>A00000100481</t>
  </si>
  <si>
    <t>Matthieu</t>
  </si>
  <si>
    <t>A00000033231</t>
  </si>
  <si>
    <t>Gwenaelle</t>
  </si>
  <si>
    <t>A00000030219</t>
  </si>
  <si>
    <t>KÉRISIT</t>
  </si>
  <si>
    <t>A00000030182</t>
  </si>
  <si>
    <t>LABAT</t>
  </si>
  <si>
    <t>Raymond</t>
  </si>
  <si>
    <t>A00000130271</t>
  </si>
  <si>
    <t>LAGADEC</t>
  </si>
  <si>
    <t>Stéphane</t>
  </si>
  <si>
    <t>A00000030409</t>
  </si>
  <si>
    <t>LALLONDER</t>
  </si>
  <si>
    <t>A00000030157</t>
  </si>
  <si>
    <t>LE BAIL</t>
  </si>
  <si>
    <t>A00000031562</t>
  </si>
  <si>
    <t>LE BORGNE</t>
  </si>
  <si>
    <t>A00000030197</t>
  </si>
  <si>
    <t>LE FLOC'H</t>
  </si>
  <si>
    <t>A00000032661</t>
  </si>
  <si>
    <t>LE GOFF</t>
  </si>
  <si>
    <t>A00000031718</t>
  </si>
  <si>
    <t>A00000032930</t>
  </si>
  <si>
    <t>LE LABOURIER</t>
  </si>
  <si>
    <t>A00000030500</t>
  </si>
  <si>
    <t>LE MAIRE</t>
  </si>
  <si>
    <t>Patrice</t>
  </si>
  <si>
    <t>A00000030649</t>
  </si>
  <si>
    <t>LE SAOUT</t>
  </si>
  <si>
    <t>A00000042098</t>
  </si>
  <si>
    <t>LEBRUN</t>
  </si>
  <si>
    <t>A00000030479</t>
  </si>
  <si>
    <t>LEGRAND</t>
  </si>
  <si>
    <t>Angelo</t>
  </si>
  <si>
    <t>A00000077821</t>
  </si>
  <si>
    <t>L'HER</t>
  </si>
  <si>
    <t>Sébastien</t>
  </si>
  <si>
    <t>A00000030897</t>
  </si>
  <si>
    <t>LHOST</t>
  </si>
  <si>
    <t>Lionel</t>
  </si>
  <si>
    <t>A00000121190</t>
  </si>
  <si>
    <t>A00000032978</t>
  </si>
  <si>
    <t>A00000118816</t>
  </si>
  <si>
    <t>MAGAU</t>
  </si>
  <si>
    <t>Frédéric</t>
  </si>
  <si>
    <t>A00000032911</t>
  </si>
  <si>
    <t>A00000145188</t>
  </si>
  <si>
    <t>MALBRECQ</t>
  </si>
  <si>
    <t>A00000032947</t>
  </si>
  <si>
    <t>MANY</t>
  </si>
  <si>
    <t>A00000151284</t>
  </si>
  <si>
    <t>Pierre-Louis</t>
  </si>
  <si>
    <t>A00000105750</t>
  </si>
  <si>
    <t>A00000141383</t>
  </si>
  <si>
    <t>MARTINEAU</t>
  </si>
  <si>
    <t>A00000103845</t>
  </si>
  <si>
    <t>MERRIEN</t>
  </si>
  <si>
    <t>Patricia</t>
  </si>
  <si>
    <t>A00000030151</t>
  </si>
  <si>
    <t>MILLET</t>
  </si>
  <si>
    <t>Yann</t>
  </si>
  <si>
    <t>A00000030308</t>
  </si>
  <si>
    <t>MORVAN</t>
  </si>
  <si>
    <t>A00000032879</t>
  </si>
  <si>
    <t>A00000151786</t>
  </si>
  <si>
    <t>OMARI</t>
  </si>
  <si>
    <t>Damien</t>
  </si>
  <si>
    <t>A00000127349</t>
  </si>
  <si>
    <t>PAILLER</t>
  </si>
  <si>
    <t>Guillaume</t>
  </si>
  <si>
    <t>A00000031659</t>
  </si>
  <si>
    <t>A00000144650</t>
  </si>
  <si>
    <t>PARC</t>
  </si>
  <si>
    <t>Isabelle</t>
  </si>
  <si>
    <t>A00000113107</t>
  </si>
  <si>
    <t>PAYET</t>
  </si>
  <si>
    <t>Edwige</t>
  </si>
  <si>
    <t>A00000030338</t>
  </si>
  <si>
    <t>PEROT</t>
  </si>
  <si>
    <t>Vincent</t>
  </si>
  <si>
    <t>A00000032993</t>
  </si>
  <si>
    <t>PIERZ</t>
  </si>
  <si>
    <t>A00000023151</t>
  </si>
  <si>
    <t>A00000101618</t>
  </si>
  <si>
    <t>A00000032717</t>
  </si>
  <si>
    <t xml:space="preserve">PREMEL-CABIC </t>
  </si>
  <si>
    <t>A00000032856</t>
  </si>
  <si>
    <t>QUEINNEC</t>
  </si>
  <si>
    <t>A00000032815</t>
  </si>
  <si>
    <t>A00000032876</t>
  </si>
  <si>
    <t>ROUDAUT</t>
  </si>
  <si>
    <t>A00000127112</t>
  </si>
  <si>
    <t>ROUE</t>
  </si>
  <si>
    <t>A00000030460</t>
  </si>
  <si>
    <t>A00000033498</t>
  </si>
  <si>
    <t>SARRAUD</t>
  </si>
  <si>
    <t>Frédérique</t>
  </si>
  <si>
    <t>A00000030176</t>
  </si>
  <si>
    <t>A00000146621</t>
  </si>
  <si>
    <t>SENECHAL</t>
  </si>
  <si>
    <t>Nelly</t>
  </si>
  <si>
    <t>A00000033211</t>
  </si>
  <si>
    <t>TARANSAUD</t>
  </si>
  <si>
    <t>Aimée</t>
  </si>
  <si>
    <t>A00000141935</t>
  </si>
  <si>
    <t>Solange</t>
  </si>
  <si>
    <t>A00000031734</t>
  </si>
  <si>
    <t>THÉBAULT</t>
  </si>
  <si>
    <t>Laure</t>
  </si>
  <si>
    <t>A00000031719</t>
  </si>
  <si>
    <t>Christine</t>
  </si>
  <si>
    <t>A00000031758</t>
  </si>
  <si>
    <t>TORILLEC</t>
  </si>
  <si>
    <t>Murièle</t>
  </si>
  <si>
    <t>A00000118705</t>
  </si>
  <si>
    <t>TORTORA</t>
  </si>
  <si>
    <t>Gwenaëlle</t>
  </si>
  <si>
    <t>A00000052703</t>
  </si>
  <si>
    <t>TOURNELLEC</t>
  </si>
  <si>
    <t>Régis</t>
  </si>
  <si>
    <t>A00000128651</t>
  </si>
  <si>
    <t>A00000030918</t>
  </si>
  <si>
    <t>TUTAK</t>
  </si>
  <si>
    <t>Olivier</t>
  </si>
  <si>
    <t>….</t>
  </si>
  <si>
    <t xml:space="preserve">Compte rendu Appel 
hebdomadaire </t>
  </si>
  <si>
    <t>DDA</t>
  </si>
  <si>
    <t>DFA</t>
  </si>
  <si>
    <t>1er enfant</t>
  </si>
  <si>
    <t>EWANN</t>
  </si>
  <si>
    <t>2e enfant</t>
  </si>
  <si>
    <t>PAUL</t>
  </si>
  <si>
    <t>GAUTHRIN</t>
  </si>
  <si>
    <t>LYLIAN</t>
  </si>
  <si>
    <t>LUCIE</t>
  </si>
  <si>
    <t>RESENDE</t>
  </si>
  <si>
    <t>3e enfant</t>
  </si>
  <si>
    <t>AMBRE</t>
  </si>
  <si>
    <t>Yanis</t>
  </si>
  <si>
    <t>CHEYENNE</t>
  </si>
  <si>
    <t>MONDANEL</t>
  </si>
  <si>
    <t>Nathan</t>
  </si>
  <si>
    <t>Côté</t>
  </si>
  <si>
    <t>Florian</t>
  </si>
  <si>
    <t>Maël</t>
  </si>
  <si>
    <t>LORNZO</t>
  </si>
  <si>
    <t>TIMEO</t>
  </si>
  <si>
    <t>9/7/1012</t>
  </si>
  <si>
    <t>ADRIANO</t>
  </si>
  <si>
    <t xml:space="preserve">       17/04/2019</t>
  </si>
  <si>
    <t>ROSE</t>
  </si>
  <si>
    <t>NAEL</t>
  </si>
  <si>
    <t>LAPOUGE LOUIS</t>
  </si>
  <si>
    <t>BERTHOLET</t>
  </si>
  <si>
    <r>
      <t xml:space="preserve"> </t>
    </r>
    <r>
      <rPr>
        <b/>
        <sz val="11"/>
        <color rgb="FFFF0000"/>
        <rFont val="Calibri"/>
        <family val="2"/>
        <scheme val="minor"/>
      </rPr>
      <t>HOARAU</t>
    </r>
  </si>
  <si>
    <t>MT LE COQ</t>
  </si>
  <si>
    <t>QM1 BONNEAU</t>
  </si>
  <si>
    <t>MT COUET</t>
  </si>
  <si>
    <t>ABOUDOU</t>
  </si>
  <si>
    <t>MOHAMADI</t>
  </si>
  <si>
    <t>CAILLEAUD</t>
  </si>
  <si>
    <t>ANTOINE</t>
  </si>
  <si>
    <t>SMQ</t>
  </si>
  <si>
    <t>CLAIRACQ</t>
  </si>
  <si>
    <t>ROMAIN</t>
  </si>
  <si>
    <t>COUET</t>
  </si>
  <si>
    <t>GAELLE</t>
  </si>
  <si>
    <t>HEMICI</t>
  </si>
  <si>
    <t>DJEMILA</t>
  </si>
  <si>
    <t>LE COURTOIS</t>
  </si>
  <si>
    <t>MARION</t>
  </si>
  <si>
    <t>CP</t>
  </si>
  <si>
    <t>OS</t>
  </si>
  <si>
    <t>MP CONAN</t>
  </si>
  <si>
    <t>MP BRUNAUD</t>
  </si>
  <si>
    <t>MP CRENN</t>
  </si>
  <si>
    <t>MP CATTIER</t>
  </si>
  <si>
    <t>PM JEGO</t>
  </si>
  <si>
    <t>MT LANNUZEL</t>
  </si>
  <si>
    <t>MT FABRE</t>
  </si>
  <si>
    <t>SM FAVE</t>
  </si>
  <si>
    <t>QM COLIN</t>
  </si>
  <si>
    <t>QM LE COURTOIS</t>
  </si>
  <si>
    <t>SM BAUMGARTNER</t>
  </si>
  <si>
    <t>PM LE GUERN</t>
  </si>
  <si>
    <t>PM MASSON</t>
  </si>
  <si>
    <t>SM ENAULT</t>
  </si>
  <si>
    <t>MOT GUTH</t>
  </si>
  <si>
    <t>Astreinte piste / Gel</t>
  </si>
  <si>
    <t>QM LECOINTRE</t>
  </si>
  <si>
    <t>M. MARCHAL</t>
  </si>
  <si>
    <t>M. GALAND</t>
  </si>
  <si>
    <t>M. QUEINNEC</t>
  </si>
  <si>
    <t>M. FLOCH</t>
  </si>
  <si>
    <t>M. QUEVAREC</t>
  </si>
  <si>
    <t>M. PALLIER</t>
  </si>
  <si>
    <t>Permanences et astreintes</t>
  </si>
  <si>
    <t>Antenne PQC – Permanences et suppléance</t>
  </si>
  <si>
    <t>PQC/LVC</t>
  </si>
  <si>
    <t>PQC/ILO</t>
  </si>
  <si>
    <t>Officier de suppléance</t>
  </si>
  <si>
    <t>06.30.67.35.95</t>
  </si>
  <si>
    <t>Officier de garde</t>
  </si>
  <si>
    <t>06.70.32.18.09 / 31.200</t>
  </si>
  <si>
    <t>Intendance ILO</t>
  </si>
  <si>
    <t>32.174 ou 32.313</t>
  </si>
  <si>
    <t>06.71.90.96.03</t>
  </si>
  <si>
    <t>MPVC/RESTAU</t>
  </si>
  <si>
    <t>06.70.97.10.09 / 33.612</t>
  </si>
  <si>
    <t>Permanence bar/foyer</t>
  </si>
  <si>
    <t>31.330</t>
  </si>
  <si>
    <t>GSBdD BREST-LORIENT</t>
  </si>
  <si>
    <t>Radio-taxi Heures ouvrables</t>
  </si>
  <si>
    <t>08h15 à 12h00 / 13h00 à 16h15</t>
  </si>
  <si>
    <t>06.84.02.23.15</t>
  </si>
  <si>
    <t>Officier de permanence</t>
  </si>
  <si>
    <t>06.11.29.63.88</t>
  </si>
  <si>
    <t>Permanence au bar du foyer</t>
  </si>
  <si>
    <t>34.519</t>
  </si>
  <si>
    <t>06.72.55.17.17</t>
  </si>
  <si>
    <t xml:space="preserve">Astreinte piste </t>
  </si>
  <si>
    <t>Astreinte GEL</t>
  </si>
  <si>
    <t>ECOLE NAVALE</t>
  </si>
  <si>
    <t>ESID</t>
  </si>
  <si>
    <t>06.07.58.27.22</t>
  </si>
  <si>
    <t>06.30.99.04.55</t>
  </si>
  <si>
    <t>Permanence BSC Bord</t>
  </si>
  <si>
    <t>34.025</t>
  </si>
  <si>
    <t>BAN LANVEOC</t>
  </si>
  <si>
    <t>Centre médical du Poulmic</t>
  </si>
  <si>
    <t>Officier de permanence service général</t>
  </si>
  <si>
    <t>06.82.28.19.59 / 33.073</t>
  </si>
  <si>
    <t>Urgence</t>
  </si>
  <si>
    <t>Adjoint OPSG</t>
  </si>
  <si>
    <t>06.83.14.82.91 / 34.547</t>
  </si>
  <si>
    <t>Infirmier de garde</t>
  </si>
  <si>
    <t>06.71.90.92.56</t>
  </si>
  <si>
    <t xml:space="preserve">RENFORT : </t>
  </si>
  <si>
    <t>QM THEBAULT</t>
  </si>
  <si>
    <t>ATPMD2</t>
  </si>
  <si>
    <t>Catherine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</si>
  <si>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</si>
  <si>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</si>
  <si>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</si>
  <si>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</si>
  <si>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</si>
  <si>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</si>
  <si>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</si>
  <si>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</si>
  <si>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</si>
  <si>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COLIGNON</t>
  </si>
  <si>
    <t>QM DARGUESSE</t>
  </si>
  <si>
    <t>Astreinte conducteur</t>
  </si>
  <si>
    <t>Mme TORAL</t>
  </si>
  <si>
    <t>M. DOUERIN</t>
  </si>
  <si>
    <t>M. GOURMELEN</t>
  </si>
  <si>
    <t>M. L'HOSTIS</t>
  </si>
  <si>
    <t>M. PIERZ</t>
  </si>
  <si>
    <t>Mme POSTEC</t>
  </si>
  <si>
    <t xml:space="preserve">SM LOUIS </t>
  </si>
  <si>
    <t xml:space="preserve">MT FORNIER </t>
  </si>
  <si>
    <t xml:space="preserve"> SM FERIOT</t>
  </si>
  <si>
    <t xml:space="preserve">    MT CARDIA</t>
  </si>
  <si>
    <t>CR2 SHAN</t>
  </si>
  <si>
    <t>EV1 PERDRIZET</t>
  </si>
  <si>
    <t>LV LAURENT</t>
  </si>
  <si>
    <t>MP GUILCHER</t>
  </si>
  <si>
    <t>PM COTE</t>
  </si>
  <si>
    <t>MOT COLIGNON</t>
  </si>
  <si>
    <t>SM SEVEN</t>
  </si>
  <si>
    <t>CR2  SHAN</t>
  </si>
  <si>
    <t>EV  PERDRIZET</t>
  </si>
  <si>
    <t>PM GUILCHER</t>
  </si>
  <si>
    <t>PM FAUX</t>
  </si>
  <si>
    <t>PM BARBAULT</t>
  </si>
  <si>
    <t>MT LEVISAGE</t>
  </si>
  <si>
    <t>SM JULE</t>
  </si>
  <si>
    <t>67 RUE VICTOR HUGO 29200 BREST</t>
  </si>
  <si>
    <t>06 10 08 70 35</t>
  </si>
  <si>
    <t>marcou.colignon@gmail.com</t>
  </si>
  <si>
    <t>TORAL</t>
  </si>
  <si>
    <t>site bas</t>
  </si>
  <si>
    <t>site haut</t>
  </si>
  <si>
    <t>ile long</t>
  </si>
  <si>
    <t>BELLIARDO</t>
  </si>
  <si>
    <t>0656061005</t>
  </si>
  <si>
    <t>JULE</t>
  </si>
  <si>
    <t>CYNTHIA</t>
  </si>
  <si>
    <t>DONNOVAN</t>
  </si>
  <si>
    <t>A00000032820</t>
  </si>
  <si>
    <t>OR HG</t>
  </si>
  <si>
    <t>A00000030908</t>
  </si>
  <si>
    <t>ATP2DEF</t>
  </si>
  <si>
    <t>TSEF3</t>
  </si>
  <si>
    <t>A00000161291</t>
  </si>
  <si>
    <t>OR Gr VI</t>
  </si>
  <si>
    <t>AAP2 AE</t>
  </si>
  <si>
    <t>OE Gr VI</t>
  </si>
  <si>
    <t>ATDEF</t>
  </si>
  <si>
    <t>TSO 6 bis</t>
  </si>
  <si>
    <t>ATP1DEF</t>
  </si>
  <si>
    <t xml:space="preserve">DELUCHE </t>
  </si>
  <si>
    <t>OR Gr VII</t>
  </si>
  <si>
    <t>OR HCA</t>
  </si>
  <si>
    <t>ERROTABÉRÉA-ÉLIZALDÉ</t>
  </si>
  <si>
    <t>HGN</t>
  </si>
  <si>
    <t>A00000158532</t>
  </si>
  <si>
    <t>ASC  84-16</t>
  </si>
  <si>
    <t>AAP1 AE</t>
  </si>
  <si>
    <t>ORCE Gr VII</t>
  </si>
  <si>
    <t>SACE</t>
  </si>
  <si>
    <t>ASC 5C D.49</t>
  </si>
  <si>
    <t>TSO T.5 bis</t>
  </si>
  <si>
    <t>TSEF2</t>
  </si>
  <si>
    <t>ASC NIV III OT</t>
  </si>
  <si>
    <t>A00000160695</t>
  </si>
  <si>
    <t>MARTICORENA</t>
  </si>
  <si>
    <t>ORCE GVII</t>
  </si>
  <si>
    <t>Apprenti</t>
  </si>
  <si>
    <t>ATMD2</t>
  </si>
  <si>
    <t xml:space="preserve">POSTEC </t>
  </si>
  <si>
    <t>ORCE HG</t>
  </si>
  <si>
    <t>BOULEN -SANTIAGO</t>
  </si>
  <si>
    <t xml:space="preserve">TCHIBINDA-KHAYAT </t>
  </si>
  <si>
    <t>TSO-T6</t>
  </si>
  <si>
    <t>DEPART 12H00</t>
  </si>
  <si>
    <t>MT LE VISAGE</t>
  </si>
  <si>
    <t>QM2 LEROY</t>
  </si>
  <si>
    <t>QM PLUCHART</t>
  </si>
  <si>
    <t xml:space="preserve">MT LE COQ </t>
  </si>
  <si>
    <t>PM LE BLANC</t>
  </si>
  <si>
    <t xml:space="preserve">SM KILIAN </t>
  </si>
  <si>
    <t>Néant</t>
  </si>
  <si>
    <t>Jour</t>
  </si>
  <si>
    <t>date</t>
  </si>
  <si>
    <t>semaine</t>
  </si>
  <si>
    <t>QM1 HOAREAU</t>
  </si>
  <si>
    <t xml:space="preserve">QM1 ROULE </t>
  </si>
  <si>
    <t>2jours/semaine teleactivite</t>
  </si>
  <si>
    <t>3jours/semaine teleactivite</t>
  </si>
  <si>
    <t>arret travail</t>
  </si>
  <si>
    <t>depart 12h00</t>
  </si>
  <si>
    <t>garde enfant</t>
  </si>
  <si>
    <t>2jours/semaine teletravail</t>
  </si>
  <si>
    <t>arret de travail</t>
  </si>
  <si>
    <t>Statut</t>
  </si>
  <si>
    <t>Militaire</t>
  </si>
  <si>
    <t>Date de passage dans l'année CCPM</t>
  </si>
  <si>
    <t>NB de jour restants</t>
  </si>
  <si>
    <t>MT DAUTEL</t>
  </si>
  <si>
    <t>QM2 VANDEPONSEELE</t>
  </si>
  <si>
    <t>MOT NOCEN</t>
  </si>
  <si>
    <t>OS remplacant</t>
  </si>
  <si>
    <t>MPVC Remplacant 1</t>
  </si>
  <si>
    <t>MPVC remplacant 2</t>
  </si>
  <si>
    <t>Gradé foyer remplacant 1</t>
  </si>
  <si>
    <t>Gradé foyer remplacant 2</t>
  </si>
  <si>
    <t xml:space="preserve">Gradé resto ILO </t>
  </si>
  <si>
    <t>GRADE FOYER ILO remplacant</t>
  </si>
  <si>
    <t>Astreinte Gel 1</t>
  </si>
  <si>
    <t>Astreinte Gel 2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</si>
  <si>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</si>
  <si>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</si>
  <si>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</si>
  <si>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</si>
  <si>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</si>
  <si>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</si>
  <si>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</si>
  <si>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</si>
  <si>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Janvier</t>
  </si>
  <si>
    <t>Février</t>
  </si>
  <si>
    <t>Mars</t>
  </si>
  <si>
    <t>Avril</t>
  </si>
  <si>
    <t>Mai</t>
  </si>
  <si>
    <t>Non activé</t>
  </si>
  <si>
    <t>Tableau de service</t>
  </si>
  <si>
    <t>Télétravail</t>
  </si>
  <si>
    <t xml:space="preserve">MT PORTIER </t>
  </si>
  <si>
    <t>semaine 22</t>
  </si>
  <si>
    <t>Juin</t>
  </si>
  <si>
    <t>semaine 23</t>
  </si>
  <si>
    <t>semaine 24</t>
  </si>
  <si>
    <t>semaine 25</t>
  </si>
  <si>
    <t>semaine 26</t>
  </si>
  <si>
    <t>EV PERDRIZET</t>
  </si>
  <si>
    <t>MP HADJAKLI</t>
  </si>
  <si>
    <t>Fiche de renseignements personnels</t>
  </si>
  <si>
    <t>adresse intradef</t>
  </si>
  <si>
    <t>unité de provenance</t>
  </si>
  <si>
    <t>Date d'embarquement</t>
  </si>
  <si>
    <t>Lien au service</t>
  </si>
  <si>
    <t>Date du dernier CCPM</t>
  </si>
  <si>
    <t>Date dernière VMP</t>
  </si>
  <si>
    <t>Permis</t>
  </si>
  <si>
    <t>Situation de famille</t>
  </si>
  <si>
    <t>Lieu de naissance</t>
  </si>
  <si>
    <t>Département de naissance</t>
  </si>
  <si>
    <t>Enfant 1 Prénom</t>
  </si>
  <si>
    <t>Enfant 1 Nom</t>
  </si>
  <si>
    <t>Enfant 1 date de naissance</t>
  </si>
  <si>
    <t>Enfant 2 Prénom</t>
  </si>
  <si>
    <t>Enfant 2 Nom</t>
  </si>
  <si>
    <t>Enfant 2 date de naissance</t>
  </si>
  <si>
    <t>Enfant 3 Prénom</t>
  </si>
  <si>
    <t>Enfant 3 Nom</t>
  </si>
  <si>
    <t>Enfant 3 date de naissance</t>
  </si>
  <si>
    <t>Enfant 4 Prénom</t>
  </si>
  <si>
    <t>Enfant 4 Nom</t>
  </si>
  <si>
    <t>Enfant 4 date de naissance</t>
  </si>
  <si>
    <t>Enfant 5 Prénom</t>
  </si>
  <si>
    <t>Enfant 5 Nom</t>
  </si>
  <si>
    <t>Enfant 5 date de naissance</t>
  </si>
  <si>
    <t>Téléphone fixe</t>
  </si>
  <si>
    <t>téléphone portable</t>
  </si>
  <si>
    <t>Personne à prévenir Prénom</t>
  </si>
  <si>
    <t>Personne à prévenir téléphone</t>
  </si>
  <si>
    <t>adresse mail perso</t>
  </si>
  <si>
    <t>sebastien2.berger@intradef.gouv.fr</t>
  </si>
  <si>
    <t>SMP BREST</t>
  </si>
  <si>
    <t>sous contrat</t>
  </si>
  <si>
    <t>VL</t>
  </si>
  <si>
    <t>Marié</t>
  </si>
  <si>
    <t>La ferté-Bernard</t>
  </si>
  <si>
    <t>Gwendoline</t>
  </si>
  <si>
    <t>KERMAREC</t>
  </si>
  <si>
    <t xml:space="preserve">Léa </t>
  </si>
  <si>
    <t>Ambre</t>
  </si>
  <si>
    <t>Cheyenne</t>
  </si>
  <si>
    <t>3 cité Jean Jaures</t>
  </si>
  <si>
    <t>adresse du domicile 1</t>
  </si>
  <si>
    <t>adresse du domicile 2</t>
  </si>
  <si>
    <t>Code postale</t>
  </si>
  <si>
    <t>Commune</t>
  </si>
  <si>
    <t>Chateaulin</t>
  </si>
  <si>
    <t>Personne à prévenir Nom</t>
  </si>
  <si>
    <t>Stéphanie</t>
  </si>
  <si>
    <t>NOM</t>
  </si>
  <si>
    <t>M. GUILLERM</t>
  </si>
  <si>
    <t>M. BERTHOLET</t>
  </si>
  <si>
    <t>QM1 SOURAMA</t>
  </si>
  <si>
    <t>télé</t>
  </si>
  <si>
    <t>MP MARZIOU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</si>
  <si>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</si>
  <si>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</si>
  <si>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</si>
  <si>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</si>
  <si>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</si>
  <si>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</si>
  <si>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</si>
  <si>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</si>
  <si>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</si>
  <si>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</si>
  <si>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</si>
  <si>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</si>
  <si>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</si>
  <si>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</si>
  <si>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</si>
  <si>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</si>
  <si>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</si>
  <si>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</si>
  <si>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</si>
  <si>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</si>
  <si>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</si>
  <si>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</si>
  <si>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</si>
  <si>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</si>
  <si>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</si>
  <si>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</si>
  <si>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SM MAUDUIT</t>
  </si>
  <si>
    <t>QM1 VANDEPONTSEELE</t>
  </si>
  <si>
    <t>MT CARPENTIER / SM SEVEN 20H</t>
  </si>
  <si>
    <t>MP MARZIOU / PM MASSON</t>
  </si>
  <si>
    <t>PM ZEGHBAB / PM JEGO</t>
  </si>
  <si>
    <t>PM MARTIN / PM MASSON</t>
  </si>
  <si>
    <t>SM DEL MORAL / SM SEVEN</t>
  </si>
  <si>
    <t>Mot FANELLI</t>
  </si>
  <si>
    <t>QM1 LEROY / MOT COLIGNON</t>
  </si>
  <si>
    <t>MOT FANELLI/ MOT NOCENT</t>
  </si>
  <si>
    <t>QM2 DARGUESSE/ MOT NOCENT</t>
  </si>
  <si>
    <t>Semaine</t>
  </si>
  <si>
    <t>Lundi</t>
  </si>
  <si>
    <t>Mardi</t>
  </si>
  <si>
    <t>Mercredi</t>
  </si>
  <si>
    <t>Jeudi</t>
  </si>
  <si>
    <t>Vendredi</t>
  </si>
  <si>
    <t>Samedi</t>
  </si>
  <si>
    <t>Dimanche</t>
  </si>
  <si>
    <t>n°poste</t>
  </si>
  <si>
    <t>poste</t>
  </si>
  <si>
    <t>gapin</t>
  </si>
  <si>
    <t>vir</t>
  </si>
  <si>
    <t>tel</t>
  </si>
  <si>
    <t>formatrice</t>
  </si>
  <si>
    <t>test</t>
  </si>
  <si>
    <t>kkj</t>
  </si>
  <si>
    <t>jhgjg</t>
  </si>
  <si>
    <t>jkhfbhj</t>
  </si>
  <si>
    <t>kjhulfhdn</t>
  </si>
  <si>
    <t>hghjbhksgv</t>
  </si>
  <si>
    <t>vhjgkjvb</t>
  </si>
  <si>
    <t>jnjkf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</si>
</sst>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164" formatCode="ddd"/>
    <numFmt numFmtId="165" formatCode="d"/>
    <numFmt numFmtId="166" formatCode="dddd"/>
    <numFmt numFmtId="167" formatCode="dd/mm/yy;@"/>
    <numFmt numFmtId="168" formatCode="[$-F800]dddd\,\ mmmm\ dd\,\ yyyy"/>
    <numFmt numFmtId="169" formatCode="0.000"/>
    <numFmt numFmtId="170" formatCode="0#&quot; &quot;##&quot; &quot;##&quot; &quot;##&quot; &quot;##"/>
    <numFmt numFmtId="171" formatCode="dd"/>
  </numFmts>
  <fonts count="75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8"/>
      <name val="Comic Sans MS"/>
      <family val="4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0"/>
      <name val="Comic Sans MS"/>
      <family val="4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sz val="14"/>
      <color theme="1"/>
      <name val="Times New Roman"/>
      <family val="1"/>
    </font>
    <font>
      <u/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8"/>
      <name val="Arial Black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8"/>
      <name val="Franklin Gothic Demi"/>
      <family val="2"/>
    </font>
    <font>
      <sz val="10"/>
      <name val="Franklin Gothic Demi"/>
      <family val="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u/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Times New Roman"/>
      <family val="1"/>
    </font>
    <font>
      <sz val="8"/>
      <name val="Calibri"/>
      <family val="2"/>
    </font>
    <font>
      <sz val="8"/>
      <color theme="1"/>
      <name val="Calibri"/>
      <family val="2"/>
    </font>
    <font>
      <b/>
      <sz val="8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6"/>
      <color rgb="FFFF0000"/>
      <name val="Calibri"/>
      <family val="2"/>
      <scheme val="minor"/>
    </font>
    <font>
      <sz val="8"/>
      <color theme="1"/>
      <name val="Comic Sans MS"/>
      <family val="4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8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9"/>
      <color theme="1"/>
      <name val="Times New Roman"/>
      <family val="1"/>
    </font>
    <font>
      <i/>
      <sz val="8"/>
      <color theme="1"/>
      <name val="Arial Narrow"/>
      <family val="2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Calibri"/>
      <family val="2"/>
      <scheme val="minor"/>
    </font>
    <font>
      <sz val="11"/>
      <color indexed="8"/>
      <name val="Helvetica Neue"/>
    </font>
    <font>
      <sz val="12"/>
      <color rgb="FF000000"/>
      <name val="Helv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1"/>
      <name val="Calibri"/>
      <family val="2"/>
    </font>
    <font>
      <sz val="8"/>
      <color rgb="FF000000"/>
      <name val="Calibri"/>
      <family val="2"/>
    </font>
  </fonts>
  <fills count="57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1">
          <color rgb="FF92D050"/>
        </stop>
      </gradientFill>
    </fill>
    <fill>
      <patternFill patternType="solid">
        <fgColor theme="9" tint="0.79998168889431442"/>
        <bgColor auto="1"/>
      </patternFill>
    </fill>
    <fill>
      <patternFill patternType="solid">
        <fgColor theme="9" tint="0.79998168889431442"/>
        <bgColor indexed="64"/>
      </patternFill>
    </fill>
    <fill>
      <gradientFill degree="90">
        <stop position="0">
          <color theme="0"/>
        </stop>
        <stop position="1">
          <color rgb="FFFFC000"/>
        </stop>
      </gradientFill>
    </fill>
    <fill>
      <patternFill patternType="solid">
        <fgColor theme="7" tint="0.79998168889431442"/>
        <bgColor auto="1"/>
      </patternFill>
    </fill>
    <fill>
      <patternFill patternType="solid">
        <fgColor theme="7" tint="0.79998168889431442"/>
        <bgColor indexed="64"/>
      </patternFill>
    </fill>
    <fill>
      <gradientFill degree="90">
        <stop position="0">
          <color theme="0"/>
        </stop>
        <stop position="1">
          <color rgb="FFFF0000"/>
        </stop>
      </gradient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auto="1"/>
      </patternFill>
    </fill>
    <fill>
      <gradientFill degree="45">
        <stop position="0">
          <color rgb="FFFF0000"/>
        </stop>
        <stop position="0.5">
          <color rgb="FFFFC000"/>
        </stop>
        <stop position="1">
          <color rgb="FFFF0000"/>
        </stop>
      </gradientFill>
    </fill>
    <fill>
      <patternFill patternType="solid">
        <fgColor indexed="4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4"/>
      </right>
      <top/>
      <bottom style="thin">
        <color indexed="64"/>
      </bottom>
      <diagonal/>
    </border>
    <border>
      <left/>
      <right style="thin">
        <color theme="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 applyNumberFormat="0" applyFill="0" applyBorder="0" applyProtection="0"/>
    <xf numFmtId="0" fontId="51" fillId="0" borderId="0" applyNumberFormat="0" applyFill="0" applyBorder="0" applyAlignment="0" applyProtection="0"/>
    <xf numFmtId="0" fontId="69" fillId="0" borderId="0" applyNumberFormat="0" applyFill="0" applyBorder="0" applyProtection="0">
      <alignment vertical="top"/>
    </xf>
  </cellStyleXfs>
  <cellXfs count="808">
    <xf numFmtId="0" fontId="0" fillId="0" borderId="0" xfId="0"/>
    <xf numFmtId="0" fontId="0" fillId="4" borderId="4" xfId="0" applyFill="1" applyBorder="1" applyAlignment="1"/>
    <xf numFmtId="0" fontId="0" fillId="5" borderId="0" xfId="0" applyFill="1" applyBorder="1"/>
    <xf numFmtId="0" fontId="0" fillId="4" borderId="5" xfId="0" applyFill="1" applyBorder="1" applyAlignment="1"/>
    <xf numFmtId="0" fontId="0" fillId="5" borderId="4" xfId="0" applyFill="1" applyBorder="1" applyAlignment="1"/>
    <xf numFmtId="0" fontId="0" fillId="5" borderId="5" xfId="0" applyFill="1" applyBorder="1" applyAlignment="1"/>
    <xf numFmtId="0" fontId="5" fillId="5" borderId="0" xfId="1" applyFill="1" applyBorder="1"/>
    <xf numFmtId="0" fontId="6" fillId="5" borderId="0" xfId="0" applyFont="1" applyFill="1" applyBorder="1" applyAlignment="1"/>
    <xf numFmtId="0" fontId="6" fillId="5" borderId="0" xfId="0" applyFont="1" applyFill="1" applyBorder="1"/>
    <xf numFmtId="14" fontId="6" fillId="5" borderId="0" xfId="0" applyNumberFormat="1" applyFont="1" applyFill="1" applyBorder="1" applyAlignment="1"/>
    <xf numFmtId="0" fontId="0" fillId="5" borderId="6" xfId="0" applyFill="1" applyBorder="1" applyAlignment="1"/>
    <xf numFmtId="0" fontId="0" fillId="5" borderId="7" xfId="0" applyFill="1" applyBorder="1"/>
    <xf numFmtId="0" fontId="6" fillId="5" borderId="7" xfId="0" applyFont="1" applyFill="1" applyBorder="1"/>
    <xf numFmtId="0" fontId="0" fillId="5" borderId="8" xfId="0" applyFill="1" applyBorder="1" applyAlignment="1"/>
    <xf numFmtId="0" fontId="0" fillId="7" borderId="4" xfId="0" applyFill="1" applyBorder="1" applyAlignment="1"/>
    <xf numFmtId="0" fontId="0" fillId="8" borderId="0" xfId="0" applyFill="1" applyBorder="1"/>
    <xf numFmtId="0" fontId="6" fillId="8" borderId="0" xfId="0" applyFont="1" applyFill="1" applyBorder="1" applyAlignment="1"/>
    <xf numFmtId="0" fontId="6" fillId="8" borderId="0" xfId="0" applyFont="1" applyFill="1" applyBorder="1"/>
    <xf numFmtId="0" fontId="0" fillId="7" borderId="5" xfId="0" applyFill="1" applyBorder="1" applyAlignment="1"/>
    <xf numFmtId="0" fontId="0" fillId="7" borderId="6" xfId="0" applyFill="1" applyBorder="1" applyAlignment="1"/>
    <xf numFmtId="0" fontId="0" fillId="8" borderId="7" xfId="0" applyFill="1" applyBorder="1"/>
    <xf numFmtId="0" fontId="6" fillId="8" borderId="7" xfId="0" applyFont="1" applyFill="1" applyBorder="1"/>
    <xf numFmtId="0" fontId="0" fillId="7" borderId="8" xfId="0" applyFill="1" applyBorder="1" applyAlignment="1"/>
    <xf numFmtId="0" fontId="4" fillId="10" borderId="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vertical="center"/>
    </xf>
    <xf numFmtId="0" fontId="4" fillId="10" borderId="5" xfId="0" applyFont="1" applyFill="1" applyBorder="1" applyAlignment="1">
      <alignment horizontal="center" vertical="center"/>
    </xf>
    <xf numFmtId="0" fontId="0" fillId="10" borderId="4" xfId="0" applyFill="1" applyBorder="1" applyAlignment="1"/>
    <xf numFmtId="0" fontId="0" fillId="10" borderId="0" xfId="0" applyFill="1" applyBorder="1"/>
    <xf numFmtId="0" fontId="6" fillId="10" borderId="0" xfId="0" applyFont="1" applyFill="1" applyBorder="1" applyAlignment="1">
      <alignment horizontal="left"/>
    </xf>
    <xf numFmtId="0" fontId="6" fillId="10" borderId="0" xfId="0" applyFont="1" applyFill="1" applyBorder="1"/>
    <xf numFmtId="0" fontId="0" fillId="10" borderId="5" xfId="0" applyFill="1" applyBorder="1" applyAlignment="1"/>
    <xf numFmtId="0" fontId="6" fillId="10" borderId="0" xfId="0" applyFont="1" applyFill="1" applyBorder="1" applyAlignment="1"/>
    <xf numFmtId="0" fontId="0" fillId="10" borderId="6" xfId="0" applyFill="1" applyBorder="1" applyAlignment="1"/>
    <xf numFmtId="0" fontId="0" fillId="10" borderId="7" xfId="0" applyFill="1" applyBorder="1"/>
    <xf numFmtId="0" fontId="6" fillId="10" borderId="7" xfId="0" applyFont="1" applyFill="1" applyBorder="1" applyAlignment="1"/>
    <xf numFmtId="0" fontId="0" fillId="10" borderId="8" xfId="0" applyFill="1" applyBorder="1" applyAlignment="1"/>
    <xf numFmtId="0" fontId="8" fillId="1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13" borderId="25" xfId="0" applyFont="1" applyFill="1" applyBorder="1" applyAlignment="1">
      <alignment horizontal="center" vertical="center"/>
    </xf>
    <xf numFmtId="0" fontId="12" fillId="13" borderId="0" xfId="0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>
      <alignment vertical="center" wrapText="1"/>
    </xf>
    <xf numFmtId="14" fontId="13" fillId="0" borderId="0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164" fontId="11" fillId="24" borderId="36" xfId="2" applyNumberFormat="1" applyFont="1" applyFill="1" applyBorder="1" applyAlignment="1">
      <alignment horizontal="center" vertical="center"/>
    </xf>
    <xf numFmtId="164" fontId="11" fillId="24" borderId="26" xfId="2" applyNumberFormat="1" applyFont="1" applyFill="1" applyBorder="1" applyAlignment="1">
      <alignment horizontal="center" vertical="center"/>
    </xf>
    <xf numFmtId="164" fontId="11" fillId="25" borderId="36" xfId="2" applyNumberFormat="1" applyFont="1" applyFill="1" applyBorder="1" applyAlignment="1">
      <alignment horizontal="center" vertical="center"/>
    </xf>
    <xf numFmtId="164" fontId="11" fillId="25" borderId="26" xfId="2" applyNumberFormat="1" applyFont="1" applyFill="1" applyBorder="1" applyAlignment="1">
      <alignment horizontal="center" vertical="center"/>
    </xf>
    <xf numFmtId="164" fontId="11" fillId="19" borderId="36" xfId="2" applyNumberFormat="1" applyFont="1" applyFill="1" applyBorder="1" applyAlignment="1">
      <alignment horizontal="center" vertical="center"/>
    </xf>
    <xf numFmtId="164" fontId="11" fillId="19" borderId="26" xfId="2" applyNumberFormat="1" applyFont="1" applyFill="1" applyBorder="1" applyAlignment="1">
      <alignment horizontal="center" vertical="center"/>
    </xf>
    <xf numFmtId="164" fontId="11" fillId="11" borderId="36" xfId="2" applyNumberFormat="1" applyFont="1" applyFill="1" applyBorder="1" applyAlignment="1">
      <alignment horizontal="center" vertical="center"/>
    </xf>
    <xf numFmtId="164" fontId="11" fillId="11" borderId="26" xfId="2" applyNumberFormat="1" applyFont="1" applyFill="1" applyBorder="1" applyAlignment="1">
      <alignment horizontal="center" vertical="center"/>
    </xf>
    <xf numFmtId="164" fontId="11" fillId="22" borderId="36" xfId="2" applyNumberFormat="1" applyFont="1" applyFill="1" applyBorder="1" applyAlignment="1">
      <alignment horizontal="center" vertical="center"/>
    </xf>
    <xf numFmtId="164" fontId="11" fillId="22" borderId="26" xfId="2" applyNumberFormat="1" applyFont="1" applyFill="1" applyBorder="1" applyAlignment="1">
      <alignment horizontal="center" vertical="center"/>
    </xf>
    <xf numFmtId="164" fontId="11" fillId="23" borderId="36" xfId="2" applyNumberFormat="1" applyFont="1" applyFill="1" applyBorder="1" applyAlignment="1">
      <alignment horizontal="center" vertical="center"/>
    </xf>
    <xf numFmtId="164" fontId="11" fillId="23" borderId="26" xfId="2" applyNumberFormat="1" applyFont="1" applyFill="1" applyBorder="1" applyAlignment="1">
      <alignment horizontal="center" vertical="center"/>
    </xf>
    <xf numFmtId="164" fontId="14" fillId="26" borderId="26" xfId="2" applyNumberFormat="1" applyFont="1" applyFill="1" applyBorder="1" applyAlignment="1">
      <alignment horizontal="center" vertical="center"/>
    </xf>
    <xf numFmtId="164" fontId="14" fillId="26" borderId="36" xfId="2" applyNumberFormat="1" applyFont="1" applyFill="1" applyBorder="1" applyAlignment="1">
      <alignment horizontal="center" vertical="center"/>
    </xf>
    <xf numFmtId="164" fontId="14" fillId="27" borderId="36" xfId="2" applyNumberFormat="1" applyFont="1" applyFill="1" applyBorder="1" applyAlignment="1">
      <alignment horizontal="center" vertical="center"/>
    </xf>
    <xf numFmtId="164" fontId="14" fillId="27" borderId="26" xfId="2" applyNumberFormat="1" applyFont="1" applyFill="1" applyBorder="1" applyAlignment="1">
      <alignment horizontal="center" vertical="center"/>
    </xf>
    <xf numFmtId="164" fontId="14" fillId="26" borderId="0" xfId="2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1" xfId="0" applyFont="1" applyFill="1" applyBorder="1"/>
    <xf numFmtId="0" fontId="15" fillId="0" borderId="12" xfId="0" applyFont="1" applyBorder="1"/>
    <xf numFmtId="0" fontId="15" fillId="0" borderId="14" xfId="0" applyFont="1" applyBorder="1"/>
    <xf numFmtId="0" fontId="15" fillId="0" borderId="16" xfId="0" applyFont="1" applyBorder="1"/>
    <xf numFmtId="0" fontId="15" fillId="0" borderId="1" xfId="0" applyFont="1" applyBorder="1"/>
    <xf numFmtId="0" fontId="15" fillId="0" borderId="4" xfId="0" applyFont="1" applyBorder="1"/>
    <xf numFmtId="0" fontId="15" fillId="0" borderId="6" xfId="0" applyFont="1" applyBorder="1"/>
    <xf numFmtId="0" fontId="15" fillId="0" borderId="1" xfId="0" applyFont="1" applyBorder="1" applyAlignment="1">
      <alignment horizontal="center" wrapText="1"/>
    </xf>
    <xf numFmtId="0" fontId="12" fillId="12" borderId="18" xfId="0" applyFont="1" applyFill="1" applyBorder="1" applyAlignment="1">
      <alignment horizontal="center" vertical="center"/>
    </xf>
    <xf numFmtId="0" fontId="15" fillId="12" borderId="12" xfId="0" applyFont="1" applyFill="1" applyBorder="1"/>
    <xf numFmtId="0" fontId="15" fillId="12" borderId="14" xfId="0" applyFont="1" applyFill="1" applyBorder="1"/>
    <xf numFmtId="0" fontId="12" fillId="13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14" borderId="25" xfId="0" applyNumberFormat="1" applyFont="1" applyFill="1" applyBorder="1" applyAlignment="1">
      <alignment horizontal="center" vertical="center"/>
    </xf>
    <xf numFmtId="49" fontId="12" fillId="15" borderId="25" xfId="0" applyNumberFormat="1" applyFont="1" applyFill="1" applyBorder="1" applyAlignment="1">
      <alignment horizontal="center" vertical="center"/>
    </xf>
    <xf numFmtId="49" fontId="12" fillId="16" borderId="25" xfId="0" applyNumberFormat="1" applyFont="1" applyFill="1" applyBorder="1" applyAlignment="1">
      <alignment horizontal="center" vertical="center"/>
    </xf>
    <xf numFmtId="0" fontId="12" fillId="17" borderId="25" xfId="0" applyNumberFormat="1" applyFont="1" applyFill="1" applyBorder="1" applyAlignment="1">
      <alignment horizontal="center" vertical="center"/>
    </xf>
    <xf numFmtId="0" fontId="12" fillId="18" borderId="25" xfId="0" applyNumberFormat="1" applyFont="1" applyFill="1" applyBorder="1" applyAlignment="1">
      <alignment horizontal="center" vertical="center"/>
    </xf>
    <xf numFmtId="0" fontId="12" fillId="19" borderId="25" xfId="0" applyNumberFormat="1" applyFont="1" applyFill="1" applyBorder="1" applyAlignment="1">
      <alignment horizontal="center" vertical="center"/>
    </xf>
    <xf numFmtId="0" fontId="12" fillId="20" borderId="25" xfId="0" applyNumberFormat="1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21" borderId="25" xfId="0" applyNumberFormat="1" applyFont="1" applyFill="1" applyBorder="1" applyAlignment="1">
      <alignment horizontal="center" vertical="center"/>
    </xf>
    <xf numFmtId="0" fontId="12" fillId="10" borderId="25" xfId="0" applyNumberFormat="1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12" fillId="22" borderId="25" xfId="0" applyNumberFormat="1" applyFont="1" applyFill="1" applyBorder="1" applyAlignment="1">
      <alignment horizontal="center" vertical="center"/>
    </xf>
    <xf numFmtId="0" fontId="12" fillId="22" borderId="25" xfId="0" applyFont="1" applyFill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2" fillId="20" borderId="25" xfId="0" applyFont="1" applyFill="1" applyBorder="1" applyAlignment="1">
      <alignment horizontal="center" vertical="center"/>
    </xf>
    <xf numFmtId="0" fontId="12" fillId="23" borderId="25" xfId="0" applyFont="1" applyFill="1" applyBorder="1" applyAlignment="1">
      <alignment horizontal="center" vertical="center"/>
    </xf>
    <xf numFmtId="165" fontId="14" fillId="26" borderId="35" xfId="2" applyNumberFormat="1" applyFont="1" applyFill="1" applyBorder="1" applyAlignment="1">
      <alignment horizontal="center" vertical="center"/>
    </xf>
    <xf numFmtId="165" fontId="14" fillId="26" borderId="37" xfId="2" applyNumberFormat="1" applyFont="1" applyFill="1" applyBorder="1" applyAlignment="1">
      <alignment horizontal="center" vertical="center"/>
    </xf>
    <xf numFmtId="165" fontId="11" fillId="25" borderId="37" xfId="2" applyNumberFormat="1" applyFont="1" applyFill="1" applyBorder="1" applyAlignment="1">
      <alignment horizontal="center" vertical="center"/>
    </xf>
    <xf numFmtId="165" fontId="11" fillId="25" borderId="35" xfId="2" applyNumberFormat="1" applyFont="1" applyFill="1" applyBorder="1" applyAlignment="1">
      <alignment horizontal="center" vertical="center"/>
    </xf>
    <xf numFmtId="165" fontId="11" fillId="24" borderId="37" xfId="2" applyNumberFormat="1" applyFont="1" applyFill="1" applyBorder="1" applyAlignment="1">
      <alignment horizontal="center" vertical="center"/>
    </xf>
    <xf numFmtId="165" fontId="11" fillId="24" borderId="35" xfId="2" applyNumberFormat="1" applyFont="1" applyFill="1" applyBorder="1" applyAlignment="1">
      <alignment horizontal="center" vertical="center"/>
    </xf>
    <xf numFmtId="165" fontId="11" fillId="22" borderId="35" xfId="2" applyNumberFormat="1" applyFont="1" applyFill="1" applyBorder="1" applyAlignment="1">
      <alignment horizontal="center" vertical="center"/>
    </xf>
    <xf numFmtId="165" fontId="11" fillId="22" borderId="37" xfId="2" applyNumberFormat="1" applyFont="1" applyFill="1" applyBorder="1" applyAlignment="1">
      <alignment horizontal="center" vertical="center"/>
    </xf>
    <xf numFmtId="165" fontId="11" fillId="11" borderId="35" xfId="2" applyNumberFormat="1" applyFont="1" applyFill="1" applyBorder="1" applyAlignment="1">
      <alignment horizontal="center" vertical="center"/>
    </xf>
    <xf numFmtId="165" fontId="11" fillId="11" borderId="37" xfId="2" applyNumberFormat="1" applyFont="1" applyFill="1" applyBorder="1" applyAlignment="1">
      <alignment horizontal="center" vertical="center"/>
    </xf>
    <xf numFmtId="165" fontId="11" fillId="19" borderId="37" xfId="2" applyNumberFormat="1" applyFont="1" applyFill="1" applyBorder="1" applyAlignment="1">
      <alignment horizontal="center" vertical="center"/>
    </xf>
    <xf numFmtId="165" fontId="11" fillId="19" borderId="35" xfId="2" applyNumberFormat="1" applyFont="1" applyFill="1" applyBorder="1" applyAlignment="1">
      <alignment horizontal="center" vertical="center"/>
    </xf>
    <xf numFmtId="165" fontId="11" fillId="23" borderId="37" xfId="2" applyNumberFormat="1" applyFont="1" applyFill="1" applyBorder="1" applyAlignment="1">
      <alignment horizontal="center" vertical="center"/>
    </xf>
    <xf numFmtId="165" fontId="11" fillId="23" borderId="35" xfId="2" applyNumberFormat="1" applyFont="1" applyFill="1" applyBorder="1" applyAlignment="1">
      <alignment horizontal="center" vertical="center"/>
    </xf>
    <xf numFmtId="165" fontId="14" fillId="27" borderId="37" xfId="2" applyNumberFormat="1" applyFont="1" applyFill="1" applyBorder="1" applyAlignment="1">
      <alignment horizontal="center" vertical="center"/>
    </xf>
    <xf numFmtId="165" fontId="14" fillId="27" borderId="35" xfId="2" applyNumberFormat="1" applyFont="1" applyFill="1" applyBorder="1" applyAlignment="1">
      <alignment horizontal="center" vertical="center"/>
    </xf>
    <xf numFmtId="0" fontId="9" fillId="13" borderId="25" xfId="0" applyFont="1" applyFill="1" applyBorder="1" applyAlignment="1">
      <alignment horizontal="center" vertical="center"/>
    </xf>
    <xf numFmtId="165" fontId="14" fillId="26" borderId="2" xfId="2" applyNumberFormat="1" applyFont="1" applyFill="1" applyBorder="1" applyAlignment="1">
      <alignment horizontal="center" vertical="center"/>
    </xf>
    <xf numFmtId="164" fontId="11" fillId="14" borderId="28" xfId="2" applyNumberFormat="1" applyFont="1" applyFill="1" applyBorder="1" applyAlignment="1">
      <alignment horizontal="center" vertical="center"/>
    </xf>
    <xf numFmtId="164" fontId="11" fillId="14" borderId="29" xfId="2" applyNumberFormat="1" applyFont="1" applyFill="1" applyBorder="1" applyAlignment="1">
      <alignment horizontal="center" vertical="center"/>
    </xf>
    <xf numFmtId="164" fontId="11" fillId="14" borderId="27" xfId="2" applyNumberFormat="1" applyFont="1" applyFill="1" applyBorder="1" applyAlignment="1">
      <alignment horizontal="center" vertical="center"/>
    </xf>
    <xf numFmtId="165" fontId="11" fillId="14" borderId="30" xfId="2" applyNumberFormat="1" applyFont="1" applyFill="1" applyBorder="1" applyAlignment="1">
      <alignment horizontal="center" vertical="center"/>
    </xf>
    <xf numFmtId="165" fontId="11" fillId="14" borderId="31" xfId="2" applyNumberFormat="1" applyFont="1" applyFill="1" applyBorder="1" applyAlignment="1">
      <alignment horizontal="center" vertical="center"/>
    </xf>
    <xf numFmtId="165" fontId="11" fillId="14" borderId="32" xfId="2" applyNumberFormat="1" applyFont="1" applyFill="1" applyBorder="1" applyAlignment="1">
      <alignment horizontal="center" vertical="center"/>
    </xf>
    <xf numFmtId="0" fontId="9" fillId="28" borderId="25" xfId="0" applyFont="1" applyFill="1" applyBorder="1" applyAlignment="1">
      <alignment horizontal="center" vertical="center"/>
    </xf>
    <xf numFmtId="0" fontId="0" fillId="0" borderId="33" xfId="0" applyBorder="1"/>
    <xf numFmtId="0" fontId="0" fillId="0" borderId="25" xfId="0" applyBorder="1"/>
    <xf numFmtId="0" fontId="0" fillId="0" borderId="25" xfId="0" applyFill="1" applyBorder="1"/>
    <xf numFmtId="0" fontId="0" fillId="0" borderId="34" xfId="0" applyBorder="1"/>
    <xf numFmtId="0" fontId="0" fillId="0" borderId="33" xfId="0" applyFill="1" applyBorder="1"/>
    <xf numFmtId="0" fontId="0" fillId="0" borderId="34" xfId="0" applyFill="1" applyBorder="1"/>
    <xf numFmtId="164" fontId="14" fillId="27" borderId="28" xfId="2" applyNumberFormat="1" applyFont="1" applyFill="1" applyBorder="1" applyAlignment="1">
      <alignment horizontal="center" vertical="center"/>
    </xf>
    <xf numFmtId="164" fontId="14" fillId="27" borderId="29" xfId="2" applyNumberFormat="1" applyFont="1" applyFill="1" applyBorder="1" applyAlignment="1">
      <alignment horizontal="center" vertical="center"/>
    </xf>
    <xf numFmtId="164" fontId="14" fillId="27" borderId="27" xfId="2" applyNumberFormat="1" applyFont="1" applyFill="1" applyBorder="1" applyAlignment="1">
      <alignment horizontal="center" vertical="center"/>
    </xf>
    <xf numFmtId="165" fontId="14" fillId="27" borderId="30" xfId="2" applyNumberFormat="1" applyFont="1" applyFill="1" applyBorder="1" applyAlignment="1">
      <alignment horizontal="center" vertical="center"/>
    </xf>
    <xf numFmtId="165" fontId="14" fillId="27" borderId="31" xfId="2" applyNumberFormat="1" applyFont="1" applyFill="1" applyBorder="1" applyAlignment="1">
      <alignment horizontal="center" vertical="center"/>
    </xf>
    <xf numFmtId="165" fontId="14" fillId="27" borderId="32" xfId="2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wrapText="1"/>
    </xf>
    <xf numFmtId="0" fontId="15" fillId="0" borderId="4" xfId="0" applyFont="1" applyBorder="1" applyAlignment="1">
      <alignment wrapText="1"/>
    </xf>
    <xf numFmtId="3" fontId="20" fillId="0" borderId="13" xfId="0" applyNumberFormat="1" applyFont="1" applyBorder="1" applyAlignment="1">
      <alignment horizontal="center"/>
    </xf>
    <xf numFmtId="3" fontId="20" fillId="0" borderId="20" xfId="0" applyNumberFormat="1" applyFont="1" applyBorder="1" applyAlignment="1">
      <alignment horizontal="center"/>
    </xf>
    <xf numFmtId="3" fontId="20" fillId="0" borderId="18" xfId="0" applyNumberFormat="1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3" fontId="20" fillId="0" borderId="19" xfId="0" applyNumberFormat="1" applyFont="1" applyBorder="1" applyAlignment="1">
      <alignment horizontal="center"/>
    </xf>
    <xf numFmtId="49" fontId="20" fillId="0" borderId="18" xfId="0" applyNumberFormat="1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12" fillId="31" borderId="2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0" fillId="0" borderId="0" xfId="0" applyFill="1" applyBorder="1"/>
    <xf numFmtId="3" fontId="20" fillId="0" borderId="6" xfId="0" applyNumberFormat="1" applyFont="1" applyBorder="1" applyAlignment="1">
      <alignment horizontal="center"/>
    </xf>
    <xf numFmtId="0" fontId="8" fillId="0" borderId="28" xfId="0" applyFont="1" applyBorder="1"/>
    <xf numFmtId="0" fontId="8" fillId="0" borderId="29" xfId="0" applyFont="1" applyBorder="1"/>
    <xf numFmtId="0" fontId="8" fillId="0" borderId="27" xfId="0" applyFont="1" applyBorder="1"/>
    <xf numFmtId="0" fontId="0" fillId="22" borderId="30" xfId="0" applyFill="1" applyBorder="1"/>
    <xf numFmtId="0" fontId="0" fillId="22" borderId="31" xfId="0" applyFill="1" applyBorder="1"/>
    <xf numFmtId="0" fontId="0" fillId="22" borderId="32" xfId="0" applyFill="1" applyBorder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 applyAlignment="1">
      <alignment vertical="center"/>
    </xf>
    <xf numFmtId="0" fontId="23" fillId="30" borderId="25" xfId="3" applyFont="1" applyFill="1" applyBorder="1" applyAlignment="1">
      <alignment horizontal="center" vertical="center" wrapText="1"/>
    </xf>
    <xf numFmtId="0" fontId="24" fillId="30" borderId="25" xfId="3" applyFont="1" applyFill="1" applyBorder="1" applyAlignment="1">
      <alignment horizontal="center" vertical="center" wrapText="1"/>
    </xf>
    <xf numFmtId="0" fontId="21" fillId="30" borderId="25" xfId="0" applyFont="1" applyFill="1" applyBorder="1" applyAlignment="1">
      <alignment horizontal="center" vertical="center"/>
    </xf>
    <xf numFmtId="14" fontId="25" fillId="30" borderId="25" xfId="3" applyNumberFormat="1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/>
    </xf>
    <xf numFmtId="0" fontId="25" fillId="30" borderId="25" xfId="3" applyFont="1" applyFill="1" applyBorder="1" applyAlignment="1">
      <alignment horizontal="center" vertical="center" wrapText="1"/>
    </xf>
    <xf numFmtId="0" fontId="25" fillId="0" borderId="25" xfId="3" applyFont="1" applyFill="1" applyBorder="1" applyAlignment="1">
      <alignment horizontal="center" vertical="center" wrapText="1"/>
    </xf>
    <xf numFmtId="14" fontId="21" fillId="0" borderId="25" xfId="0" applyNumberFormat="1" applyFont="1" applyFill="1" applyBorder="1" applyAlignment="1">
      <alignment horizontal="center" vertical="center"/>
    </xf>
    <xf numFmtId="49" fontId="25" fillId="0" borderId="25" xfId="3" applyNumberFormat="1" applyFont="1" applyFill="1" applyBorder="1" applyAlignment="1">
      <alignment horizontal="center" vertical="center" wrapText="1"/>
    </xf>
    <xf numFmtId="0" fontId="25" fillId="0" borderId="25" xfId="3" applyFont="1" applyFill="1" applyBorder="1" applyAlignment="1">
      <alignment horizontal="left" vertical="center" wrapText="1"/>
    </xf>
    <xf numFmtId="0" fontId="5" fillId="0" borderId="25" xfId="1" applyFill="1" applyBorder="1" applyAlignment="1">
      <alignment horizontal="left" vertical="center" wrapText="1"/>
    </xf>
    <xf numFmtId="14" fontId="25" fillId="0" borderId="25" xfId="3" applyNumberFormat="1" applyFont="1" applyFill="1" applyBorder="1" applyAlignment="1">
      <alignment horizontal="center" vertical="center" wrapText="1"/>
    </xf>
    <xf numFmtId="14" fontId="25" fillId="23" borderId="25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6" fillId="0" borderId="0" xfId="4" applyAlignment="1">
      <alignment horizontal="center" vertical="center"/>
    </xf>
    <xf numFmtId="0" fontId="28" fillId="0" borderId="0" xfId="4" applyFont="1" applyAlignment="1">
      <alignment horizontal="center" vertical="center"/>
    </xf>
    <xf numFmtId="0" fontId="29" fillId="0" borderId="0" xfId="4" applyFont="1" applyAlignment="1">
      <alignment horizontal="center" vertical="center"/>
    </xf>
    <xf numFmtId="0" fontId="32" fillId="0" borderId="28" xfId="4" applyFont="1" applyBorder="1" applyAlignment="1">
      <alignment horizontal="center" vertical="center"/>
    </xf>
    <xf numFmtId="0" fontId="33" fillId="0" borderId="33" xfId="4" applyFont="1" applyBorder="1" applyAlignment="1">
      <alignment horizontal="center" vertical="center"/>
    </xf>
    <xf numFmtId="0" fontId="33" fillId="0" borderId="33" xfId="4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 vertical="center"/>
    </xf>
    <xf numFmtId="0" fontId="34" fillId="0" borderId="0" xfId="4" quotePrefix="1" applyFont="1" applyBorder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4" fillId="0" borderId="0" xfId="4" applyFont="1" applyAlignment="1">
      <alignment horizontal="center" vertical="center"/>
    </xf>
    <xf numFmtId="0" fontId="34" fillId="0" borderId="0" xfId="4" applyFont="1" applyBorder="1" applyAlignment="1">
      <alignment horizontal="center" vertical="center"/>
    </xf>
    <xf numFmtId="0" fontId="37" fillId="0" borderId="0" xfId="4" applyFont="1" applyBorder="1" applyAlignment="1">
      <alignment horizontal="left" vertical="top"/>
    </xf>
    <xf numFmtId="0" fontId="34" fillId="0" borderId="0" xfId="4" applyFont="1" applyBorder="1" applyAlignment="1">
      <alignment horizontal="left" vertical="top"/>
    </xf>
    <xf numFmtId="0" fontId="23" fillId="0" borderId="0" xfId="4" applyFont="1" applyBorder="1" applyAlignment="1">
      <alignment horizontal="left" vertical="top"/>
    </xf>
    <xf numFmtId="0" fontId="36" fillId="0" borderId="0" xfId="4" applyFont="1" applyBorder="1" applyAlignment="1">
      <alignment vertical="top"/>
    </xf>
    <xf numFmtId="0" fontId="36" fillId="0" borderId="0" xfId="4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14" fontId="39" fillId="0" borderId="0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6" fontId="8" fillId="13" borderId="24" xfId="0" applyNumberFormat="1" applyFont="1" applyFill="1" applyBorder="1" applyAlignment="1" applyProtection="1">
      <alignment horizontal="center" vertical="center"/>
      <protection locked="0"/>
    </xf>
    <xf numFmtId="16" fontId="8" fillId="11" borderId="24" xfId="0" applyNumberFormat="1" applyFont="1" applyFill="1" applyBorder="1" applyAlignment="1" applyProtection="1">
      <alignment horizontal="center" vertical="center"/>
      <protection locked="0"/>
    </xf>
    <xf numFmtId="166" fontId="8" fillId="11" borderId="20" xfId="0" applyNumberFormat="1" applyFont="1" applyFill="1" applyBorder="1" applyAlignment="1" applyProtection="1">
      <alignment horizontal="center" vertical="center"/>
      <protection locked="0"/>
    </xf>
    <xf numFmtId="166" fontId="8" fillId="11" borderId="18" xfId="0" applyNumberFormat="1" applyFont="1" applyFill="1" applyBorder="1" applyAlignment="1" applyProtection="1">
      <alignment horizontal="center" vertical="center"/>
      <protection locked="0"/>
    </xf>
    <xf numFmtId="0" fontId="25" fillId="23" borderId="25" xfId="3" applyFont="1" applyFill="1" applyBorder="1" applyAlignment="1">
      <alignment horizontal="center" vertical="center" wrapText="1"/>
    </xf>
    <xf numFmtId="3" fontId="20" fillId="0" borderId="38" xfId="0" applyNumberFormat="1" applyFont="1" applyBorder="1" applyAlignment="1">
      <alignment horizontal="center"/>
    </xf>
    <xf numFmtId="3" fontId="20" fillId="0" borderId="40" xfId="0" applyNumberFormat="1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9" fillId="28" borderId="44" xfId="0" applyFont="1" applyFill="1" applyBorder="1" applyAlignment="1">
      <alignment horizontal="center" vertical="center"/>
    </xf>
    <xf numFmtId="0" fontId="20" fillId="0" borderId="41" xfId="0" applyFont="1" applyBorder="1" applyAlignment="1">
      <alignment horizontal="center"/>
    </xf>
    <xf numFmtId="3" fontId="20" fillId="0" borderId="17" xfId="0" applyNumberFormat="1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15" fillId="0" borderId="13" xfId="0" applyFont="1" applyBorder="1"/>
    <xf numFmtId="0" fontId="15" fillId="0" borderId="20" xfId="0" applyFont="1" applyBorder="1"/>
    <xf numFmtId="0" fontId="2" fillId="29" borderId="0" xfId="0" applyFont="1" applyFill="1" applyBorder="1" applyAlignment="1">
      <alignment vertical="center"/>
    </xf>
    <xf numFmtId="0" fontId="43" fillId="0" borderId="25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14" fontId="45" fillId="0" borderId="0" xfId="0" applyNumberFormat="1" applyFont="1" applyAlignment="1">
      <alignment horizontal="center" vertical="center"/>
    </xf>
    <xf numFmtId="167" fontId="45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25" xfId="0" applyFont="1" applyBorder="1" applyAlignment="1">
      <alignment horizontal="center" vertical="center"/>
    </xf>
    <xf numFmtId="0" fontId="45" fillId="0" borderId="25" xfId="0" applyFont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/>
    </xf>
    <xf numFmtId="0" fontId="45" fillId="0" borderId="42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29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/>
    </xf>
    <xf numFmtId="0" fontId="45" fillId="0" borderId="44" xfId="0" applyFont="1" applyFill="1" applyBorder="1" applyAlignment="1">
      <alignment horizontal="center" vertical="center"/>
    </xf>
    <xf numFmtId="49" fontId="47" fillId="0" borderId="25" xfId="0" applyNumberFormat="1" applyFont="1" applyFill="1" applyBorder="1" applyAlignment="1">
      <alignment horizontal="center" vertical="center"/>
    </xf>
    <xf numFmtId="0" fontId="12" fillId="11" borderId="2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7" fillId="0" borderId="25" xfId="0" applyFont="1" applyFill="1" applyBorder="1" applyAlignment="1">
      <alignment horizontal="center" vertical="center"/>
    </xf>
    <xf numFmtId="0" fontId="48" fillId="23" borderId="25" xfId="0" applyFont="1" applyFill="1" applyBorder="1" applyAlignment="1">
      <alignment horizontal="center" vertical="center"/>
    </xf>
    <xf numFmtId="0" fontId="48" fillId="0" borderId="25" xfId="0" applyFont="1" applyFill="1" applyBorder="1" applyAlignment="1">
      <alignment horizontal="center" vertical="center"/>
    </xf>
    <xf numFmtId="0" fontId="45" fillId="37" borderId="0" xfId="0" applyFont="1" applyFill="1" applyAlignment="1">
      <alignment horizontal="center" vertical="center"/>
    </xf>
    <xf numFmtId="0" fontId="12" fillId="37" borderId="25" xfId="0" applyFont="1" applyFill="1" applyBorder="1" applyAlignment="1">
      <alignment horizontal="center" vertical="center"/>
    </xf>
    <xf numFmtId="0" fontId="45" fillId="23" borderId="0" xfId="0" applyFont="1" applyFill="1" applyAlignment="1">
      <alignment horizontal="center" vertical="center"/>
    </xf>
    <xf numFmtId="0" fontId="49" fillId="0" borderId="25" xfId="0" applyFont="1" applyBorder="1" applyAlignment="1">
      <alignment horizontal="center" vertical="center"/>
    </xf>
    <xf numFmtId="0" fontId="45" fillId="11" borderId="0" xfId="0" applyFont="1" applyFill="1" applyAlignment="1">
      <alignment horizontal="center" vertical="center"/>
    </xf>
    <xf numFmtId="0" fontId="15" fillId="23" borderId="25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48" fillId="0" borderId="25" xfId="0" applyFont="1" applyFill="1" applyBorder="1" applyAlignment="1">
      <alignment horizontal="center" vertical="center" wrapText="1"/>
    </xf>
    <xf numFmtId="0" fontId="43" fillId="0" borderId="25" xfId="0" applyFont="1" applyFill="1" applyBorder="1" applyAlignment="1">
      <alignment horizontal="center" vertical="center"/>
    </xf>
    <xf numFmtId="0" fontId="48" fillId="11" borderId="25" xfId="0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12" fillId="11" borderId="25" xfId="0" applyFont="1" applyFill="1" applyBorder="1" applyAlignment="1">
      <alignment horizontal="center" vertical="center" wrapText="1"/>
    </xf>
    <xf numFmtId="0" fontId="48" fillId="13" borderId="25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/>
    </xf>
    <xf numFmtId="0" fontId="20" fillId="38" borderId="2" xfId="0" applyFont="1" applyFill="1" applyBorder="1" applyAlignment="1">
      <alignment horizontal="center" vertical="center"/>
    </xf>
    <xf numFmtId="14" fontId="52" fillId="11" borderId="0" xfId="5" applyNumberFormat="1" applyFont="1" applyFill="1" applyAlignment="1">
      <alignment horizontal="center" vertical="center"/>
    </xf>
    <xf numFmtId="14" fontId="12" fillId="13" borderId="25" xfId="0" applyNumberFormat="1" applyFont="1" applyFill="1" applyBorder="1" applyAlignment="1">
      <alignment horizontal="center" vertical="center"/>
    </xf>
    <xf numFmtId="14" fontId="15" fillId="39" borderId="25" xfId="0" applyNumberFormat="1" applyFont="1" applyFill="1" applyBorder="1" applyAlignment="1">
      <alignment horizontal="center" vertical="center"/>
    </xf>
    <xf numFmtId="0" fontId="15" fillId="13" borderId="65" xfId="0" applyFont="1" applyFill="1" applyBorder="1" applyAlignment="1">
      <alignment horizontal="center" vertical="center"/>
    </xf>
    <xf numFmtId="14" fontId="15" fillId="13" borderId="66" xfId="0" applyNumberFormat="1" applyFont="1" applyFill="1" applyBorder="1" applyAlignment="1">
      <alignment horizontal="center" vertical="center"/>
    </xf>
    <xf numFmtId="14" fontId="15" fillId="13" borderId="67" xfId="0" applyNumberFormat="1" applyFont="1" applyFill="1" applyBorder="1" applyAlignment="1">
      <alignment horizontal="center" vertical="center"/>
    </xf>
    <xf numFmtId="0" fontId="12" fillId="11" borderId="65" xfId="0" applyFont="1" applyFill="1" applyBorder="1" applyAlignment="1">
      <alignment horizontal="center" vertical="center"/>
    </xf>
    <xf numFmtId="0" fontId="12" fillId="11" borderId="66" xfId="0" applyFont="1" applyFill="1" applyBorder="1" applyAlignment="1">
      <alignment horizontal="center" vertical="center"/>
    </xf>
    <xf numFmtId="14" fontId="12" fillId="11" borderId="67" xfId="0" applyNumberFormat="1" applyFont="1" applyFill="1" applyBorder="1" applyAlignment="1">
      <alignment horizontal="center" vertical="center"/>
    </xf>
    <xf numFmtId="0" fontId="0" fillId="0" borderId="39" xfId="0" applyBorder="1"/>
    <xf numFmtId="0" fontId="0" fillId="0" borderId="42" xfId="0" applyBorder="1"/>
    <xf numFmtId="0" fontId="0" fillId="0" borderId="45" xfId="0" applyBorder="1"/>
    <xf numFmtId="0" fontId="0" fillId="0" borderId="4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0" fontId="9" fillId="13" borderId="44" xfId="0" applyFont="1" applyFill="1" applyBorder="1" applyAlignment="1">
      <alignment horizontal="center" vertical="center"/>
    </xf>
    <xf numFmtId="0" fontId="9" fillId="28" borderId="28" xfId="0" applyFont="1" applyFill="1" applyBorder="1" applyAlignment="1">
      <alignment horizontal="center" vertical="center"/>
    </xf>
    <xf numFmtId="0" fontId="9" fillId="28" borderId="29" xfId="0" applyFont="1" applyFill="1" applyBorder="1" applyAlignment="1">
      <alignment horizontal="center" vertical="center"/>
    </xf>
    <xf numFmtId="0" fontId="9" fillId="13" borderId="29" xfId="0" applyFont="1" applyFill="1" applyBorder="1" applyAlignment="1">
      <alignment horizontal="center" vertical="center"/>
    </xf>
    <xf numFmtId="0" fontId="9" fillId="28" borderId="27" xfId="0" applyFont="1" applyFill="1" applyBorder="1" applyAlignment="1">
      <alignment horizontal="center" vertical="center"/>
    </xf>
    <xf numFmtId="0" fontId="9" fillId="28" borderId="33" xfId="0" applyFont="1" applyFill="1" applyBorder="1" applyAlignment="1">
      <alignment horizontal="center" vertical="center"/>
    </xf>
    <xf numFmtId="0" fontId="9" fillId="28" borderId="34" xfId="0" applyFont="1" applyFill="1" applyBorder="1" applyAlignment="1">
      <alignment horizontal="center" vertical="center"/>
    </xf>
    <xf numFmtId="0" fontId="9" fillId="28" borderId="30" xfId="0" applyFont="1" applyFill="1" applyBorder="1" applyAlignment="1">
      <alignment horizontal="center" vertical="center"/>
    </xf>
    <xf numFmtId="0" fontId="9" fillId="28" borderId="31" xfId="0" applyFont="1" applyFill="1" applyBorder="1" applyAlignment="1">
      <alignment horizontal="center" vertical="center"/>
    </xf>
    <xf numFmtId="0" fontId="9" fillId="13" borderId="31" xfId="0" applyFont="1" applyFill="1" applyBorder="1" applyAlignment="1">
      <alignment horizontal="center" vertical="center"/>
    </xf>
    <xf numFmtId="0" fontId="9" fillId="28" borderId="32" xfId="0" applyFont="1" applyFill="1" applyBorder="1" applyAlignment="1">
      <alignment horizontal="center" vertical="center"/>
    </xf>
    <xf numFmtId="0" fontId="9" fillId="28" borderId="65" xfId="0" applyFont="1" applyFill="1" applyBorder="1" applyAlignment="1">
      <alignment horizontal="center" vertical="center"/>
    </xf>
    <xf numFmtId="0" fontId="9" fillId="28" borderId="66" xfId="0" applyFont="1" applyFill="1" applyBorder="1" applyAlignment="1">
      <alignment horizontal="center" vertical="center"/>
    </xf>
    <xf numFmtId="0" fontId="9" fillId="13" borderId="66" xfId="0" applyFont="1" applyFill="1" applyBorder="1" applyAlignment="1">
      <alignment horizontal="center" vertical="center"/>
    </xf>
    <xf numFmtId="0" fontId="9" fillId="28" borderId="67" xfId="0" applyFont="1" applyFill="1" applyBorder="1" applyAlignment="1">
      <alignment horizontal="center" vertical="center"/>
    </xf>
    <xf numFmtId="0" fontId="9" fillId="28" borderId="70" xfId="0" applyFont="1" applyFill="1" applyBorder="1" applyAlignment="1">
      <alignment horizontal="center" vertical="center"/>
    </xf>
    <xf numFmtId="0" fontId="9" fillId="28" borderId="71" xfId="0" applyFont="1" applyFill="1" applyBorder="1" applyAlignment="1">
      <alignment horizontal="center" vertical="center"/>
    </xf>
    <xf numFmtId="9" fontId="9" fillId="13" borderId="25" xfId="0" applyNumberFormat="1" applyFont="1" applyFill="1" applyBorder="1" applyAlignment="1">
      <alignment horizontal="center" vertical="center"/>
    </xf>
    <xf numFmtId="16" fontId="8" fillId="13" borderId="22" xfId="0" applyNumberFormat="1" applyFont="1" applyFill="1" applyBorder="1" applyAlignment="1" applyProtection="1">
      <alignment horizontal="center" vertical="center"/>
      <protection locked="0"/>
    </xf>
    <xf numFmtId="16" fontId="8" fillId="11" borderId="23" xfId="0" applyNumberFormat="1" applyFont="1" applyFill="1" applyBorder="1" applyAlignment="1" applyProtection="1">
      <alignment horizontal="center" vertical="center"/>
      <protection locked="0"/>
    </xf>
    <xf numFmtId="166" fontId="8" fillId="13" borderId="13" xfId="0" applyNumberFormat="1" applyFont="1" applyFill="1" applyBorder="1" applyAlignment="1" applyProtection="1">
      <alignment horizontal="center" vertical="center"/>
      <protection locked="0"/>
    </xf>
    <xf numFmtId="166" fontId="8" fillId="13" borderId="20" xfId="0" applyNumberFormat="1" applyFont="1" applyFill="1" applyBorder="1" applyAlignment="1" applyProtection="1">
      <alignment horizontal="center" vertical="center"/>
      <protection locked="0"/>
    </xf>
    <xf numFmtId="0" fontId="45" fillId="0" borderId="44" xfId="0" applyFont="1" applyBorder="1" applyAlignment="1">
      <alignment horizontal="center" vertical="center"/>
    </xf>
    <xf numFmtId="0" fontId="9" fillId="13" borderId="28" xfId="0" applyFont="1" applyFill="1" applyBorder="1" applyAlignment="1">
      <alignment horizontal="center" vertical="center"/>
    </xf>
    <xf numFmtId="0" fontId="9" fillId="13" borderId="33" xfId="0" applyFont="1" applyFill="1" applyBorder="1" applyAlignment="1">
      <alignment horizontal="center" vertical="center"/>
    </xf>
    <xf numFmtId="0" fontId="9" fillId="13" borderId="30" xfId="0" applyFont="1" applyFill="1" applyBorder="1" applyAlignment="1">
      <alignment horizontal="center" vertical="center"/>
    </xf>
    <xf numFmtId="0" fontId="9" fillId="13" borderId="65" xfId="0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9" fillId="13" borderId="24" xfId="0" applyFont="1" applyFill="1" applyBorder="1" applyAlignment="1">
      <alignment horizontal="center" vertical="center"/>
    </xf>
    <xf numFmtId="0" fontId="9" fillId="28" borderId="39" xfId="0" applyFont="1" applyFill="1" applyBorder="1" applyAlignment="1">
      <alignment horizontal="center" vertical="center"/>
    </xf>
    <xf numFmtId="0" fontId="9" fillId="13" borderId="39" xfId="0" applyFont="1" applyFill="1" applyBorder="1" applyAlignment="1">
      <alignment horizontal="center" vertical="center"/>
    </xf>
    <xf numFmtId="9" fontId="9" fillId="13" borderId="39" xfId="0" applyNumberFormat="1" applyFont="1" applyFill="1" applyBorder="1" applyAlignment="1">
      <alignment horizontal="center" vertical="center"/>
    </xf>
    <xf numFmtId="0" fontId="9" fillId="28" borderId="49" xfId="0" applyFont="1" applyFill="1" applyBorder="1" applyAlignment="1">
      <alignment horizontal="center" vertical="center"/>
    </xf>
    <xf numFmtId="0" fontId="9" fillId="13" borderId="45" xfId="0" applyFont="1" applyFill="1" applyBorder="1" applyAlignment="1">
      <alignment horizontal="center" vertical="center"/>
    </xf>
    <xf numFmtId="0" fontId="9" fillId="28" borderId="48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/>
    </xf>
    <xf numFmtId="0" fontId="9" fillId="43" borderId="31" xfId="0" applyFont="1" applyFill="1" applyBorder="1" applyAlignment="1">
      <alignment horizontal="center" vertical="center"/>
    </xf>
    <xf numFmtId="0" fontId="0" fillId="0" borderId="0" xfId="0" applyFill="1"/>
    <xf numFmtId="0" fontId="0" fillId="0" borderId="13" xfId="0" applyBorder="1"/>
    <xf numFmtId="0" fontId="0" fillId="0" borderId="20" xfId="0" applyBorder="1"/>
    <xf numFmtId="0" fontId="0" fillId="11" borderId="20" xfId="0" applyFill="1" applyBorder="1"/>
    <xf numFmtId="14" fontId="0" fillId="0" borderId="22" xfId="0" applyNumberFormat="1" applyBorder="1"/>
    <xf numFmtId="14" fontId="0" fillId="0" borderId="24" xfId="0" applyNumberFormat="1" applyBorder="1"/>
    <xf numFmtId="14" fontId="0" fillId="11" borderId="24" xfId="0" applyNumberFormat="1" applyFill="1" applyBorder="1"/>
    <xf numFmtId="14" fontId="0" fillId="11" borderId="23" xfId="0" applyNumberFormat="1" applyFill="1" applyBorder="1"/>
    <xf numFmtId="0" fontId="20" fillId="13" borderId="51" xfId="0" applyFont="1" applyFill="1" applyBorder="1" applyAlignment="1">
      <alignment horizontal="right" vertical="center" wrapText="1"/>
    </xf>
    <xf numFmtId="0" fontId="20" fillId="13" borderId="36" xfId="0" applyFont="1" applyFill="1" applyBorder="1" applyAlignment="1">
      <alignment vertical="center" wrapText="1"/>
    </xf>
    <xf numFmtId="0" fontId="42" fillId="13" borderId="51" xfId="0" applyFont="1" applyFill="1" applyBorder="1" applyAlignment="1">
      <alignment vertical="center" wrapText="1"/>
    </xf>
    <xf numFmtId="0" fontId="42" fillId="13" borderId="36" xfId="0" applyFont="1" applyFill="1" applyBorder="1" applyAlignment="1">
      <alignment vertical="center" wrapText="1"/>
    </xf>
    <xf numFmtId="0" fontId="42" fillId="13" borderId="51" xfId="0" applyFont="1" applyFill="1" applyBorder="1" applyAlignment="1">
      <alignment horizontal="center" vertical="center" wrapText="1"/>
    </xf>
    <xf numFmtId="0" fontId="0" fillId="13" borderId="36" xfId="0" applyFill="1" applyBorder="1" applyAlignment="1">
      <alignment vertical="top" wrapText="1"/>
    </xf>
    <xf numFmtId="0" fontId="42" fillId="13" borderId="70" xfId="0" applyFont="1" applyFill="1" applyBorder="1" applyAlignment="1">
      <alignment vertical="center" wrapText="1"/>
    </xf>
    <xf numFmtId="0" fontId="42" fillId="13" borderId="8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0" fontId="50" fillId="0" borderId="25" xfId="0" applyFont="1" applyBorder="1" applyAlignment="1">
      <alignment horizontal="center" vertical="center"/>
    </xf>
    <xf numFmtId="0" fontId="9" fillId="13" borderId="34" xfId="0" applyFont="1" applyFill="1" applyBorder="1" applyAlignment="1">
      <alignment horizontal="center" vertical="center"/>
    </xf>
    <xf numFmtId="0" fontId="9" fillId="13" borderId="40" xfId="0" applyFont="1" applyFill="1" applyBorder="1" applyAlignment="1">
      <alignment horizontal="center" vertical="center"/>
    </xf>
    <xf numFmtId="0" fontId="9" fillId="13" borderId="32" xfId="0" applyFont="1" applyFill="1" applyBorder="1" applyAlignment="1">
      <alignment horizontal="center" vertical="center"/>
    </xf>
    <xf numFmtId="0" fontId="9" fillId="13" borderId="67" xfId="0" applyFont="1" applyFill="1" applyBorder="1" applyAlignment="1">
      <alignment horizontal="center" vertical="center"/>
    </xf>
    <xf numFmtId="0" fontId="9" fillId="13" borderId="27" xfId="0" applyFont="1" applyFill="1" applyBorder="1" applyAlignment="1">
      <alignment horizontal="center" vertical="center"/>
    </xf>
    <xf numFmtId="0" fontId="9" fillId="13" borderId="71" xfId="0" applyFont="1" applyFill="1" applyBorder="1" applyAlignment="1">
      <alignment horizontal="center" vertical="center"/>
    </xf>
    <xf numFmtId="0" fontId="9" fillId="13" borderId="72" xfId="0" applyFont="1" applyFill="1" applyBorder="1" applyAlignment="1">
      <alignment horizontal="center" vertical="center"/>
    </xf>
    <xf numFmtId="0" fontId="9" fillId="13" borderId="68" xfId="0" applyFont="1" applyFill="1" applyBorder="1" applyAlignment="1">
      <alignment horizontal="center" vertical="center"/>
    </xf>
    <xf numFmtId="0" fontId="9" fillId="28" borderId="62" xfId="0" applyFont="1" applyFill="1" applyBorder="1" applyAlignment="1">
      <alignment horizontal="center" vertical="center"/>
    </xf>
    <xf numFmtId="164" fontId="14" fillId="26" borderId="82" xfId="2" applyNumberFormat="1" applyFont="1" applyFill="1" applyBorder="1" applyAlignment="1">
      <alignment horizontal="center" vertical="center"/>
    </xf>
    <xf numFmtId="165" fontId="14" fillId="26" borderId="1" xfId="2" applyNumberFormat="1" applyFont="1" applyFill="1" applyBorder="1" applyAlignment="1">
      <alignment horizontal="center" vertical="center"/>
    </xf>
    <xf numFmtId="164" fontId="11" fillId="25" borderId="29" xfId="2" applyNumberFormat="1" applyFont="1" applyFill="1" applyBorder="1" applyAlignment="1">
      <alignment horizontal="center" vertical="center"/>
    </xf>
    <xf numFmtId="164" fontId="11" fillId="25" borderId="27" xfId="2" applyNumberFormat="1" applyFont="1" applyFill="1" applyBorder="1" applyAlignment="1">
      <alignment horizontal="center" vertical="center"/>
    </xf>
    <xf numFmtId="164" fontId="11" fillId="25" borderId="70" xfId="2" applyNumberFormat="1" applyFont="1" applyFill="1" applyBorder="1" applyAlignment="1">
      <alignment horizontal="center" vertical="center"/>
    </xf>
    <xf numFmtId="166" fontId="41" fillId="13" borderId="13" xfId="0" applyNumberFormat="1" applyFont="1" applyFill="1" applyBorder="1" applyAlignment="1" applyProtection="1">
      <alignment horizontal="center" vertical="center"/>
      <protection locked="0"/>
    </xf>
    <xf numFmtId="166" fontId="41" fillId="13" borderId="20" xfId="0" applyNumberFormat="1" applyFont="1" applyFill="1" applyBorder="1" applyAlignment="1" applyProtection="1">
      <alignment horizontal="center" vertical="center"/>
      <protection locked="0"/>
    </xf>
    <xf numFmtId="0" fontId="9" fillId="35" borderId="31" xfId="0" applyFont="1" applyFill="1" applyBorder="1" applyAlignment="1">
      <alignment horizontal="center" vertical="center"/>
    </xf>
    <xf numFmtId="0" fontId="9" fillId="28" borderId="42" xfId="0" applyFont="1" applyFill="1" applyBorder="1" applyAlignment="1">
      <alignment horizontal="center" vertical="center"/>
    </xf>
    <xf numFmtId="0" fontId="9" fillId="28" borderId="77" xfId="0" applyFont="1" applyFill="1" applyBorder="1" applyAlignment="1">
      <alignment horizontal="center" vertical="center"/>
    </xf>
    <xf numFmtId="0" fontId="9" fillId="28" borderId="83" xfId="0" applyFont="1" applyFill="1" applyBorder="1" applyAlignment="1">
      <alignment horizontal="center" vertical="center"/>
    </xf>
    <xf numFmtId="0" fontId="12" fillId="23" borderId="33" xfId="0" applyFont="1" applyFill="1" applyBorder="1" applyAlignment="1">
      <alignment horizontal="center" vertical="center"/>
    </xf>
    <xf numFmtId="0" fontId="9" fillId="13" borderId="49" xfId="0" applyFont="1" applyFill="1" applyBorder="1" applyAlignment="1">
      <alignment horizontal="center" vertical="center"/>
    </xf>
    <xf numFmtId="0" fontId="9" fillId="13" borderId="62" xfId="0" applyFont="1" applyFill="1" applyBorder="1" applyAlignment="1">
      <alignment horizontal="center" vertical="center"/>
    </xf>
    <xf numFmtId="0" fontId="9" fillId="13" borderId="69" xfId="0" applyFont="1" applyFill="1" applyBorder="1" applyAlignment="1">
      <alignment horizontal="center" vertical="center"/>
    </xf>
    <xf numFmtId="0" fontId="9" fillId="28" borderId="84" xfId="0" applyFont="1" applyFill="1" applyBorder="1" applyAlignment="1">
      <alignment horizontal="center" vertical="center"/>
    </xf>
    <xf numFmtId="0" fontId="9" fillId="13" borderId="50" xfId="0" applyFont="1" applyFill="1" applyBorder="1" applyAlignment="1">
      <alignment horizontal="center" vertical="center"/>
    </xf>
    <xf numFmtId="0" fontId="9" fillId="13" borderId="61" xfId="0" applyFont="1" applyFill="1" applyBorder="1" applyAlignment="1">
      <alignment horizontal="center" vertical="center"/>
    </xf>
    <xf numFmtId="0" fontId="9" fillId="28" borderId="61" xfId="0" applyFont="1" applyFill="1" applyBorder="1" applyAlignment="1">
      <alignment horizontal="center" vertical="center"/>
    </xf>
    <xf numFmtId="0" fontId="9" fillId="13" borderId="52" xfId="0" applyFont="1" applyFill="1" applyBorder="1" applyAlignment="1">
      <alignment horizontal="center" vertical="center"/>
    </xf>
    <xf numFmtId="165" fontId="11" fillId="14" borderId="45" xfId="2" applyNumberFormat="1" applyFont="1" applyFill="1" applyBorder="1" applyAlignment="1">
      <alignment horizontal="center" vertical="center"/>
    </xf>
    <xf numFmtId="165" fontId="11" fillId="14" borderId="39" xfId="2" applyNumberFormat="1" applyFont="1" applyFill="1" applyBorder="1" applyAlignment="1">
      <alignment horizontal="center" vertical="center"/>
    </xf>
    <xf numFmtId="165" fontId="11" fillId="14" borderId="49" xfId="2" applyNumberFormat="1" applyFont="1" applyFill="1" applyBorder="1" applyAlignment="1">
      <alignment horizontal="center" vertical="center"/>
    </xf>
    <xf numFmtId="0" fontId="44" fillId="0" borderId="25" xfId="0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0" fontId="24" fillId="0" borderId="0" xfId="0" applyFont="1" applyFill="1" applyBorder="1" applyAlignment="1">
      <alignment horizontal="center" vertical="center"/>
    </xf>
    <xf numFmtId="0" fontId="45" fillId="0" borderId="39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 wrapText="1"/>
    </xf>
    <xf numFmtId="0" fontId="45" fillId="13" borderId="0" xfId="0" applyFont="1" applyFill="1" applyAlignment="1">
      <alignment horizontal="center" vertical="center"/>
    </xf>
    <xf numFmtId="8" fontId="24" fillId="0" borderId="25" xfId="0" applyNumberFormat="1" applyFont="1" applyFill="1" applyBorder="1" applyAlignment="1">
      <alignment horizontal="center" vertical="center"/>
    </xf>
    <xf numFmtId="0" fontId="42" fillId="51" borderId="25" xfId="0" applyFont="1" applyFill="1" applyBorder="1" applyAlignment="1">
      <alignment horizontal="center" vertical="center"/>
    </xf>
    <xf numFmtId="0" fontId="47" fillId="51" borderId="25" xfId="0" applyFont="1" applyFill="1" applyBorder="1" applyAlignment="1">
      <alignment horizontal="center" vertical="center"/>
    </xf>
    <xf numFmtId="0" fontId="12" fillId="51" borderId="25" xfId="0" applyFont="1" applyFill="1" applyBorder="1" applyAlignment="1">
      <alignment horizontal="center" vertical="center"/>
    </xf>
    <xf numFmtId="0" fontId="12" fillId="51" borderId="25" xfId="0" applyFont="1" applyFill="1" applyBorder="1" applyAlignment="1">
      <alignment horizontal="center" vertical="center" wrapText="1"/>
    </xf>
    <xf numFmtId="0" fontId="24" fillId="51" borderId="25" xfId="0" applyFont="1" applyFill="1" applyBorder="1" applyAlignment="1">
      <alignment horizontal="center" vertical="center"/>
    </xf>
    <xf numFmtId="0" fontId="45" fillId="51" borderId="25" xfId="0" applyFont="1" applyFill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0" fontId="60" fillId="13" borderId="25" xfId="0" applyFont="1" applyFill="1" applyBorder="1" applyAlignment="1">
      <alignment horizontal="center" vertical="center" wrapText="1"/>
    </xf>
    <xf numFmtId="0" fontId="61" fillId="22" borderId="25" xfId="0" applyFont="1" applyFill="1" applyBorder="1" applyAlignment="1">
      <alignment horizontal="center" vertical="center" wrapText="1"/>
    </xf>
    <xf numFmtId="169" fontId="62" fillId="52" borderId="25" xfId="0" applyNumberFormat="1" applyFont="1" applyFill="1" applyBorder="1" applyAlignment="1">
      <alignment vertical="center"/>
    </xf>
    <xf numFmtId="0" fontId="63" fillId="0" borderId="42" xfId="0" applyFont="1" applyFill="1" applyBorder="1" applyAlignment="1">
      <alignment vertical="center" wrapText="1"/>
    </xf>
    <xf numFmtId="0" fontId="45" fillId="0" borderId="33" xfId="0" applyFont="1" applyBorder="1" applyAlignment="1">
      <alignment horizontal="center" vertical="center"/>
    </xf>
    <xf numFmtId="0" fontId="45" fillId="0" borderId="34" xfId="0" applyFont="1" applyBorder="1" applyAlignment="1">
      <alignment horizontal="center" vertical="center"/>
    </xf>
    <xf numFmtId="0" fontId="63" fillId="53" borderId="42" xfId="0" applyFont="1" applyFill="1" applyBorder="1" applyAlignment="1">
      <alignment vertical="center" wrapText="1"/>
    </xf>
    <xf numFmtId="0" fontId="60" fillId="54" borderId="25" xfId="0" applyFont="1" applyFill="1" applyBorder="1" applyAlignment="1">
      <alignment horizontal="center" vertical="center" wrapText="1"/>
    </xf>
    <xf numFmtId="0" fontId="61" fillId="23" borderId="25" xfId="0" applyFont="1" applyFill="1" applyBorder="1" applyAlignment="1">
      <alignment horizontal="center" vertical="center" wrapText="1"/>
    </xf>
    <xf numFmtId="0" fontId="63" fillId="13" borderId="42" xfId="0" applyNumberFormat="1" applyFont="1" applyFill="1" applyBorder="1" applyAlignment="1">
      <alignment vertical="center"/>
    </xf>
    <xf numFmtId="0" fontId="45" fillId="13" borderId="33" xfId="0" applyFont="1" applyFill="1" applyBorder="1" applyAlignment="1">
      <alignment horizontal="center" vertical="center"/>
    </xf>
    <xf numFmtId="0" fontId="45" fillId="13" borderId="25" xfId="0" applyFont="1" applyFill="1" applyBorder="1" applyAlignment="1">
      <alignment horizontal="center" vertical="center"/>
    </xf>
    <xf numFmtId="0" fontId="45" fillId="13" borderId="34" xfId="0" applyFont="1" applyFill="1" applyBorder="1" applyAlignment="1">
      <alignment horizontal="center" vertical="center"/>
    </xf>
    <xf numFmtId="0" fontId="45" fillId="13" borderId="44" xfId="0" applyFont="1" applyFill="1" applyBorder="1" applyAlignment="1">
      <alignment horizontal="center" vertical="center"/>
    </xf>
    <xf numFmtId="0" fontId="64" fillId="13" borderId="25" xfId="0" applyFont="1" applyFill="1" applyBorder="1" applyAlignment="1">
      <alignment horizontal="center" vertical="center"/>
    </xf>
    <xf numFmtId="0" fontId="61" fillId="11" borderId="25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/>
    </xf>
    <xf numFmtId="0" fontId="29" fillId="0" borderId="44" xfId="0" applyFont="1" applyFill="1" applyBorder="1" applyAlignment="1">
      <alignment horizontal="center" vertical="center"/>
    </xf>
    <xf numFmtId="0" fontId="63" fillId="0" borderId="42" xfId="0" applyNumberFormat="1" applyFont="1" applyFill="1" applyBorder="1" applyAlignment="1">
      <alignment vertical="center"/>
    </xf>
    <xf numFmtId="0" fontId="29" fillId="0" borderId="33" xfId="0" applyFont="1" applyFill="1" applyBorder="1" applyAlignment="1">
      <alignment horizontal="center" vertical="center"/>
    </xf>
    <xf numFmtId="0" fontId="63" fillId="0" borderId="42" xfId="0" applyNumberFormat="1" applyFont="1" applyBorder="1" applyAlignment="1">
      <alignment vertical="center"/>
    </xf>
    <xf numFmtId="0" fontId="45" fillId="0" borderId="33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14" fontId="61" fillId="22" borderId="25" xfId="0" applyNumberFormat="1" applyFont="1" applyFill="1" applyBorder="1" applyAlignment="1">
      <alignment horizontal="center" vertical="center" wrapText="1"/>
    </xf>
    <xf numFmtId="14" fontId="61" fillId="11" borderId="25" xfId="0" applyNumberFormat="1" applyFont="1" applyFill="1" applyBorder="1" applyAlignment="1">
      <alignment horizontal="center" vertical="center" wrapText="1"/>
    </xf>
    <xf numFmtId="0" fontId="61" fillId="22" borderId="25" xfId="0" applyNumberFormat="1" applyFont="1" applyFill="1" applyBorder="1" applyAlignment="1">
      <alignment horizontal="center" vertical="center"/>
    </xf>
    <xf numFmtId="0" fontId="65" fillId="13" borderId="25" xfId="0" applyFont="1" applyFill="1" applyBorder="1" applyAlignment="1">
      <alignment horizontal="center" vertical="center" wrapText="1"/>
    </xf>
    <xf numFmtId="0" fontId="66" fillId="53" borderId="42" xfId="0" applyFont="1" applyFill="1" applyBorder="1" applyAlignment="1">
      <alignment vertical="center" wrapText="1"/>
    </xf>
    <xf numFmtId="0" fontId="60" fillId="0" borderId="25" xfId="0" applyFont="1" applyFill="1" applyBorder="1" applyAlignment="1">
      <alignment horizontal="center" vertical="center" wrapText="1"/>
    </xf>
    <xf numFmtId="0" fontId="61" fillId="23" borderId="25" xfId="0" applyNumberFormat="1" applyFont="1" applyFill="1" applyBorder="1" applyAlignment="1">
      <alignment horizontal="center" vertical="center"/>
    </xf>
    <xf numFmtId="0" fontId="43" fillId="13" borderId="25" xfId="0" applyFont="1" applyFill="1" applyBorder="1" applyAlignment="1">
      <alignment horizontal="center" vertical="center"/>
    </xf>
    <xf numFmtId="0" fontId="61" fillId="37" borderId="25" xfId="0" applyFont="1" applyFill="1" applyBorder="1" applyAlignment="1">
      <alignment horizontal="center" vertical="center" wrapText="1"/>
    </xf>
    <xf numFmtId="0" fontId="65" fillId="54" borderId="25" xfId="0" applyFont="1" applyFill="1" applyBorder="1" applyAlignment="1">
      <alignment horizontal="center" vertical="center" wrapText="1"/>
    </xf>
    <xf numFmtId="0" fontId="66" fillId="0" borderId="42" xfId="0" applyFont="1" applyFill="1" applyBorder="1" applyAlignment="1">
      <alignment vertical="center" wrapText="1"/>
    </xf>
    <xf numFmtId="0" fontId="60" fillId="53" borderId="25" xfId="0" applyFont="1" applyFill="1" applyBorder="1" applyAlignment="1">
      <alignment horizontal="center" vertical="center" wrapText="1"/>
    </xf>
    <xf numFmtId="14" fontId="61" fillId="23" borderId="25" xfId="0" applyNumberFormat="1" applyFont="1" applyFill="1" applyBorder="1" applyAlignment="1">
      <alignment horizontal="center" vertical="center" wrapText="1"/>
    </xf>
    <xf numFmtId="0" fontId="63" fillId="13" borderId="42" xfId="0" applyFont="1" applyFill="1" applyBorder="1" applyAlignment="1">
      <alignment vertical="center" wrapText="1"/>
    </xf>
    <xf numFmtId="169" fontId="67" fillId="52" borderId="25" xfId="0" applyNumberFormat="1" applyFont="1" applyFill="1" applyBorder="1" applyAlignment="1">
      <alignment vertical="center"/>
    </xf>
    <xf numFmtId="169" fontId="62" fillId="52" borderId="25" xfId="0" applyNumberFormat="1" applyFont="1" applyFill="1" applyBorder="1" applyAlignment="1">
      <alignment horizontal="left" vertical="center" wrapText="1"/>
    </xf>
    <xf numFmtId="0" fontId="9" fillId="31" borderId="25" xfId="0" applyFont="1" applyFill="1" applyBorder="1" applyAlignment="1">
      <alignment horizontal="center" vertical="center"/>
    </xf>
    <xf numFmtId="0" fontId="9" fillId="31" borderId="44" xfId="0" applyFont="1" applyFill="1" applyBorder="1" applyAlignment="1">
      <alignment horizontal="center" vertical="center"/>
    </xf>
    <xf numFmtId="165" fontId="11" fillId="25" borderId="48" xfId="2" applyNumberFormat="1" applyFont="1" applyFill="1" applyBorder="1" applyAlignment="1">
      <alignment horizontal="center" vertical="center"/>
    </xf>
    <xf numFmtId="165" fontId="11" fillId="25" borderId="39" xfId="2" applyNumberFormat="1" applyFont="1" applyFill="1" applyBorder="1" applyAlignment="1">
      <alignment horizontal="center" vertical="center"/>
    </xf>
    <xf numFmtId="165" fontId="11" fillId="25" borderId="49" xfId="2" applyNumberFormat="1" applyFont="1" applyFill="1" applyBorder="1" applyAlignment="1">
      <alignment horizontal="center" vertical="center"/>
    </xf>
    <xf numFmtId="0" fontId="0" fillId="0" borderId="20" xfId="0" applyFill="1" applyBorder="1"/>
    <xf numFmtId="14" fontId="0" fillId="0" borderId="24" xfId="0" applyNumberFormat="1" applyFill="1" applyBorder="1"/>
    <xf numFmtId="0" fontId="0" fillId="11" borderId="0" xfId="0" applyFill="1"/>
    <xf numFmtId="166" fontId="8" fillId="11" borderId="43" xfId="0" applyNumberFormat="1" applyFont="1" applyFill="1" applyBorder="1" applyAlignment="1" applyProtection="1">
      <alignment horizontal="center" vertical="center"/>
      <protection locked="0"/>
    </xf>
    <xf numFmtId="0" fontId="12" fillId="13" borderId="35" xfId="0" applyFont="1" applyFill="1" applyBorder="1" applyAlignment="1">
      <alignment horizontal="center" vertical="center"/>
    </xf>
    <xf numFmtId="0" fontId="12" fillId="13" borderId="80" xfId="0" applyFont="1" applyFill="1" applyBorder="1" applyAlignment="1">
      <alignment horizontal="center" vertical="center"/>
    </xf>
    <xf numFmtId="14" fontId="12" fillId="13" borderId="81" xfId="0" applyNumberFormat="1" applyFont="1" applyFill="1" applyBorder="1" applyAlignment="1">
      <alignment horizontal="center" vertical="center"/>
    </xf>
    <xf numFmtId="0" fontId="15" fillId="39" borderId="25" xfId="0" applyFont="1" applyFill="1" applyBorder="1" applyAlignment="1">
      <alignment horizontal="center" vertical="center"/>
    </xf>
    <xf numFmtId="0" fontId="12" fillId="13" borderId="28" xfId="0" applyFont="1" applyFill="1" applyBorder="1" applyAlignment="1">
      <alignment horizontal="center" vertical="center"/>
    </xf>
    <xf numFmtId="0" fontId="12" fillId="13" borderId="29" xfId="0" applyFont="1" applyFill="1" applyBorder="1" applyAlignment="1">
      <alignment horizontal="center" vertical="center"/>
    </xf>
    <xf numFmtId="14" fontId="12" fillId="13" borderId="27" xfId="0" applyNumberFormat="1" applyFont="1" applyFill="1" applyBorder="1" applyAlignment="1">
      <alignment horizontal="center" vertical="center"/>
    </xf>
    <xf numFmtId="0" fontId="15" fillId="39" borderId="33" xfId="0" applyFont="1" applyFill="1" applyBorder="1" applyAlignment="1">
      <alignment horizontal="center" vertical="center"/>
    </xf>
    <xf numFmtId="14" fontId="15" fillId="39" borderId="34" xfId="0" applyNumberFormat="1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horizontal="center" vertical="center"/>
    </xf>
    <xf numFmtId="14" fontId="12" fillId="13" borderId="34" xfId="0" applyNumberFormat="1" applyFont="1" applyFill="1" applyBorder="1" applyAlignment="1">
      <alignment horizontal="center" vertical="center"/>
    </xf>
    <xf numFmtId="14" fontId="12" fillId="13" borderId="77" xfId="0" applyNumberFormat="1" applyFont="1" applyFill="1" applyBorder="1" applyAlignment="1">
      <alignment horizontal="center" vertical="center"/>
    </xf>
    <xf numFmtId="14" fontId="15" fillId="39" borderId="42" xfId="0" applyNumberFormat="1" applyFont="1" applyFill="1" applyBorder="1" applyAlignment="1">
      <alignment horizontal="center" vertical="center"/>
    </xf>
    <xf numFmtId="14" fontId="12" fillId="13" borderId="42" xfId="0" applyNumberFormat="1" applyFont="1" applyFill="1" applyBorder="1" applyAlignment="1">
      <alignment horizontal="center" vertical="center"/>
    </xf>
    <xf numFmtId="0" fontId="0" fillId="0" borderId="83" xfId="0" applyBorder="1"/>
    <xf numFmtId="0" fontId="25" fillId="22" borderId="25" xfId="3" applyFont="1" applyFill="1" applyBorder="1" applyAlignment="1">
      <alignment horizontal="center" vertical="center" wrapText="1"/>
    </xf>
    <xf numFmtId="170" fontId="25" fillId="0" borderId="25" xfId="3" applyNumberFormat="1" applyFont="1" applyFill="1" applyBorder="1" applyAlignment="1">
      <alignment horizontal="left" vertical="center" wrapText="1"/>
    </xf>
    <xf numFmtId="14" fontId="12" fillId="0" borderId="25" xfId="0" applyNumberFormat="1" applyFont="1" applyFill="1" applyBorder="1" applyAlignment="1">
      <alignment horizontal="center" vertical="center"/>
    </xf>
    <xf numFmtId="0" fontId="24" fillId="30" borderId="42" xfId="3" applyFont="1" applyFill="1" applyBorder="1" applyAlignment="1">
      <alignment horizontal="center" vertical="center" wrapText="1"/>
    </xf>
    <xf numFmtId="0" fontId="25" fillId="0" borderId="42" xfId="3" applyFont="1" applyFill="1" applyBorder="1" applyAlignment="1">
      <alignment horizontal="center" vertical="center" wrapText="1"/>
    </xf>
    <xf numFmtId="0" fontId="24" fillId="30" borderId="44" xfId="3" applyFont="1" applyFill="1" applyBorder="1" applyAlignment="1">
      <alignment horizontal="center" vertical="center" wrapText="1"/>
    </xf>
    <xf numFmtId="0" fontId="25" fillId="0" borderId="44" xfId="3" applyFont="1" applyFill="1" applyBorder="1" applyAlignment="1">
      <alignment horizontal="center" vertical="center" wrapText="1"/>
    </xf>
    <xf numFmtId="0" fontId="25" fillId="23" borderId="44" xfId="3" applyFont="1" applyFill="1" applyBorder="1" applyAlignment="1">
      <alignment horizontal="center" vertical="center" wrapText="1"/>
    </xf>
    <xf numFmtId="0" fontId="24" fillId="30" borderId="28" xfId="3" applyFont="1" applyFill="1" applyBorder="1" applyAlignment="1">
      <alignment horizontal="center" vertical="center" wrapText="1"/>
    </xf>
    <xf numFmtId="0" fontId="24" fillId="30" borderId="29" xfId="3" applyFont="1" applyFill="1" applyBorder="1" applyAlignment="1">
      <alignment horizontal="center" vertical="center" wrapText="1"/>
    </xf>
    <xf numFmtId="0" fontId="24" fillId="30" borderId="27" xfId="3" applyFont="1" applyFill="1" applyBorder="1" applyAlignment="1">
      <alignment horizontal="center" vertical="center" wrapText="1"/>
    </xf>
    <xf numFmtId="0" fontId="25" fillId="0" borderId="33" xfId="3" applyFont="1" applyFill="1" applyBorder="1" applyAlignment="1">
      <alignment horizontal="center" vertical="center" wrapText="1"/>
    </xf>
    <xf numFmtId="14" fontId="25" fillId="32" borderId="34" xfId="3" applyNumberFormat="1" applyFont="1" applyFill="1" applyBorder="1" applyAlignment="1">
      <alignment horizontal="center" vertical="center" wrapText="1"/>
    </xf>
    <xf numFmtId="14" fontId="25" fillId="22" borderId="34" xfId="3" applyNumberFormat="1" applyFont="1" applyFill="1" applyBorder="1" applyAlignment="1">
      <alignment horizontal="center" vertical="center" wrapText="1"/>
    </xf>
    <xf numFmtId="14" fontId="25" fillId="33" borderId="34" xfId="3" applyNumberFormat="1" applyFont="1" applyFill="1" applyBorder="1" applyAlignment="1">
      <alignment horizontal="center" vertical="center" wrapText="1"/>
    </xf>
    <xf numFmtId="14" fontId="25" fillId="23" borderId="34" xfId="3" applyNumberFormat="1" applyFont="1" applyFill="1" applyBorder="1" applyAlignment="1">
      <alignment horizontal="center" vertical="center" wrapText="1"/>
    </xf>
    <xf numFmtId="14" fontId="25" fillId="19" borderId="34" xfId="3" applyNumberFormat="1" applyFont="1" applyFill="1" applyBorder="1" applyAlignment="1">
      <alignment horizontal="center" vertical="center" wrapText="1"/>
    </xf>
    <xf numFmtId="0" fontId="25" fillId="0" borderId="30" xfId="3" applyFont="1" applyFill="1" applyBorder="1" applyAlignment="1">
      <alignment horizontal="center" vertical="center" wrapText="1"/>
    </xf>
    <xf numFmtId="14" fontId="25" fillId="0" borderId="31" xfId="3" applyNumberFormat="1" applyFont="1" applyFill="1" applyBorder="1" applyAlignment="1">
      <alignment horizontal="center" vertical="center" wrapText="1"/>
    </xf>
    <xf numFmtId="14" fontId="25" fillId="22" borderId="32" xfId="3" applyNumberFormat="1" applyFont="1" applyFill="1" applyBorder="1" applyAlignment="1">
      <alignment horizontal="center" vertical="center" wrapText="1"/>
    </xf>
    <xf numFmtId="0" fontId="9" fillId="13" borderId="80" xfId="0" applyFont="1" applyFill="1" applyBorder="1" applyAlignment="1">
      <alignment horizontal="center" vertical="center"/>
    </xf>
    <xf numFmtId="166" fontId="8" fillId="13" borderId="85" xfId="0" applyNumberFormat="1" applyFont="1" applyFill="1" applyBorder="1" applyAlignment="1">
      <alignment horizontal="center" vertical="center"/>
    </xf>
    <xf numFmtId="166" fontId="8" fillId="11" borderId="85" xfId="0" applyNumberFormat="1" applyFont="1" applyFill="1" applyBorder="1" applyAlignment="1">
      <alignment horizontal="center" vertical="center"/>
    </xf>
    <xf numFmtId="166" fontId="8" fillId="13" borderId="43" xfId="0" applyNumberFormat="1" applyFont="1" applyFill="1" applyBorder="1" applyAlignment="1" applyProtection="1">
      <alignment horizontal="center" vertical="center"/>
      <protection locked="0"/>
    </xf>
    <xf numFmtId="0" fontId="0" fillId="0" borderId="15" xfId="0" applyBorder="1"/>
    <xf numFmtId="166" fontId="8" fillId="13" borderId="86" xfId="0" applyNumberFormat="1" applyFont="1" applyFill="1" applyBorder="1" applyAlignment="1">
      <alignment horizontal="center" vertical="center"/>
    </xf>
    <xf numFmtId="0" fontId="0" fillId="0" borderId="0" xfId="0" applyAlignment="1"/>
    <xf numFmtId="0" fontId="20" fillId="13" borderId="51" xfId="0" applyFont="1" applyFill="1" applyBorder="1" applyAlignment="1">
      <alignment horizontal="left" vertical="center" wrapText="1"/>
    </xf>
    <xf numFmtId="0" fontId="20" fillId="13" borderId="5" xfId="0" applyFont="1" applyFill="1" applyBorder="1" applyAlignment="1">
      <alignment horizontal="right" vertical="center" shrinkToFit="1"/>
    </xf>
    <xf numFmtId="0" fontId="20" fillId="13" borderId="36" xfId="0" applyFont="1" applyFill="1" applyBorder="1" applyAlignment="1">
      <alignment vertical="center" shrinkToFit="1"/>
    </xf>
    <xf numFmtId="0" fontId="0" fillId="13" borderId="36" xfId="0" applyFont="1" applyFill="1" applyBorder="1" applyAlignment="1">
      <alignment horizontal="right" vertical="center" shrinkToFit="1"/>
    </xf>
    <xf numFmtId="166" fontId="8" fillId="55" borderId="86" xfId="0" applyNumberFormat="1" applyFont="1" applyFill="1" applyBorder="1" applyAlignment="1">
      <alignment horizontal="center" vertical="center"/>
    </xf>
    <xf numFmtId="166" fontId="8" fillId="55" borderId="85" xfId="0" applyNumberFormat="1" applyFont="1" applyFill="1" applyBorder="1" applyAlignment="1">
      <alignment horizontal="center" vertical="center"/>
    </xf>
    <xf numFmtId="166" fontId="8" fillId="13" borderId="24" xfId="0" applyNumberFormat="1" applyFont="1" applyFill="1" applyBorder="1" applyAlignment="1">
      <alignment horizontal="center" vertical="center"/>
    </xf>
    <xf numFmtId="166" fontId="8" fillId="11" borderId="24" xfId="0" applyNumberFormat="1" applyFont="1" applyFill="1" applyBorder="1" applyAlignment="1">
      <alignment horizontal="center" vertical="center"/>
    </xf>
    <xf numFmtId="14" fontId="0" fillId="0" borderId="23" xfId="0" applyNumberFormat="1" applyBorder="1"/>
    <xf numFmtId="14" fontId="0" fillId="0" borderId="23" xfId="0" applyNumberFormat="1" applyFill="1" applyBorder="1"/>
    <xf numFmtId="14" fontId="0" fillId="0" borderId="64" xfId="0" applyNumberFormat="1" applyBorder="1"/>
    <xf numFmtId="14" fontId="0" fillId="11" borderId="64" xfId="0" applyNumberFormat="1" applyFill="1" applyBorder="1"/>
    <xf numFmtId="14" fontId="0" fillId="0" borderId="64" xfId="0" applyNumberFormat="1" applyFill="1" applyBorder="1"/>
    <xf numFmtId="166" fontId="8" fillId="13" borderId="87" xfId="0" applyNumberFormat="1" applyFont="1" applyFill="1" applyBorder="1" applyAlignment="1">
      <alignment horizontal="center" vertical="center"/>
    </xf>
    <xf numFmtId="166" fontId="8" fillId="11" borderId="87" xfId="0" applyNumberFormat="1" applyFont="1" applyFill="1" applyBorder="1" applyAlignment="1">
      <alignment horizontal="center" vertical="center"/>
    </xf>
    <xf numFmtId="0" fontId="0" fillId="0" borderId="4" xfId="0" applyBorder="1"/>
    <xf numFmtId="0" fontId="8" fillId="13" borderId="22" xfId="0" applyNumberFormat="1" applyFont="1" applyFill="1" applyBorder="1" applyAlignment="1" applyProtection="1">
      <alignment horizontal="center" vertical="center"/>
      <protection locked="0"/>
    </xf>
    <xf numFmtId="0" fontId="8" fillId="11" borderId="24" xfId="0" applyNumberFormat="1" applyFont="1" applyFill="1" applyBorder="1" applyAlignment="1" applyProtection="1">
      <alignment horizontal="center" vertical="center"/>
      <protection locked="0"/>
    </xf>
    <xf numFmtId="0" fontId="8" fillId="13" borderId="24" xfId="0" applyNumberFormat="1" applyFont="1" applyFill="1" applyBorder="1" applyAlignment="1" applyProtection="1">
      <alignment horizontal="center" vertical="center"/>
      <protection locked="0"/>
    </xf>
    <xf numFmtId="166" fontId="8" fillId="55" borderId="43" xfId="0" applyNumberFormat="1" applyFont="1" applyFill="1" applyBorder="1" applyAlignment="1" applyProtection="1">
      <alignment horizontal="center" vertical="center"/>
      <protection locked="0"/>
    </xf>
    <xf numFmtId="166" fontId="8" fillId="13" borderId="20" xfId="0" applyNumberFormat="1" applyFont="1" applyFill="1" applyBorder="1" applyAlignment="1">
      <alignment horizontal="center" vertical="center"/>
    </xf>
    <xf numFmtId="166" fontId="8" fillId="11" borderId="20" xfId="0" applyNumberFormat="1" applyFont="1" applyFill="1" applyBorder="1" applyAlignment="1">
      <alignment horizontal="center" vertical="center"/>
    </xf>
    <xf numFmtId="166" fontId="0" fillId="11" borderId="43" xfId="0" applyNumberFormat="1" applyFont="1" applyFill="1" applyBorder="1" applyAlignment="1" applyProtection="1">
      <alignment horizontal="center" vertical="center"/>
      <protection locked="0"/>
    </xf>
    <xf numFmtId="166" fontId="0" fillId="11" borderId="85" xfId="0" applyNumberFormat="1" applyFont="1" applyFill="1" applyBorder="1" applyAlignment="1">
      <alignment horizontal="center" vertical="center"/>
    </xf>
    <xf numFmtId="166" fontId="0" fillId="55" borderId="43" xfId="0" applyNumberFormat="1" applyFont="1" applyFill="1" applyBorder="1" applyAlignment="1" applyProtection="1">
      <alignment horizontal="center" vertical="center"/>
      <protection locked="0"/>
    </xf>
    <xf numFmtId="166" fontId="0" fillId="13" borderId="85" xfId="0" applyNumberFormat="1" applyFont="1" applyFill="1" applyBorder="1" applyAlignment="1">
      <alignment horizontal="center" vertical="center"/>
    </xf>
    <xf numFmtId="166" fontId="0" fillId="55" borderId="85" xfId="0" applyNumberFormat="1" applyFont="1" applyFill="1" applyBorder="1" applyAlignment="1">
      <alignment horizontal="center" vertical="center"/>
    </xf>
    <xf numFmtId="16" fontId="8" fillId="0" borderId="24" xfId="0" applyNumberFormat="1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Border="1" applyAlignment="1">
      <alignment vertical="center" wrapText="1"/>
    </xf>
    <xf numFmtId="0" fontId="5" fillId="0" borderId="0" xfId="1"/>
    <xf numFmtId="14" fontId="0" fillId="0" borderId="0" xfId="0" applyNumberFormat="1"/>
    <xf numFmtId="17" fontId="0" fillId="0" borderId="0" xfId="0" applyNumberFormat="1"/>
    <xf numFmtId="170" fontId="0" fillId="0" borderId="0" xfId="0" applyNumberFormat="1"/>
    <xf numFmtId="166" fontId="41" fillId="55" borderId="85" xfId="0" applyNumberFormat="1" applyFont="1" applyFill="1" applyBorder="1" applyAlignment="1">
      <alignment horizontal="center" vertical="center"/>
    </xf>
    <xf numFmtId="166" fontId="41" fillId="11" borderId="85" xfId="0" applyNumberFormat="1" applyFont="1" applyFill="1" applyBorder="1" applyAlignment="1">
      <alignment horizontal="center" vertical="center"/>
    </xf>
    <xf numFmtId="166" fontId="0" fillId="11" borderId="24" xfId="0" applyNumberFormat="1" applyFont="1" applyFill="1" applyBorder="1" applyAlignment="1">
      <alignment horizontal="center" vertical="center"/>
    </xf>
    <xf numFmtId="166" fontId="0" fillId="55" borderId="24" xfId="0" applyNumberFormat="1" applyFont="1" applyFill="1" applyBorder="1" applyAlignment="1">
      <alignment horizontal="center" vertical="center"/>
    </xf>
    <xf numFmtId="166" fontId="0" fillId="11" borderId="87" xfId="0" applyNumberFormat="1" applyFont="1" applyFill="1" applyBorder="1" applyAlignment="1">
      <alignment horizontal="center" vertical="center"/>
    </xf>
    <xf numFmtId="166" fontId="0" fillId="55" borderId="87" xfId="0" applyNumberFormat="1" applyFont="1" applyFill="1" applyBorder="1" applyAlignment="1">
      <alignment horizontal="center" vertical="center"/>
    </xf>
    <xf numFmtId="166" fontId="8" fillId="55" borderId="87" xfId="0" applyNumberFormat="1" applyFont="1" applyFill="1" applyBorder="1" applyAlignment="1">
      <alignment horizontal="center" vertical="center"/>
    </xf>
    <xf numFmtId="0" fontId="9" fillId="13" borderId="42" xfId="0" applyFont="1" applyFill="1" applyBorder="1" applyAlignment="1">
      <alignment horizontal="center" vertical="center"/>
    </xf>
    <xf numFmtId="0" fontId="9" fillId="51" borderId="25" xfId="0" applyFont="1" applyFill="1" applyBorder="1" applyAlignment="1">
      <alignment horizontal="center" vertical="center"/>
    </xf>
    <xf numFmtId="166" fontId="8" fillId="0" borderId="20" xfId="0" applyNumberFormat="1" applyFont="1" applyFill="1" applyBorder="1" applyAlignment="1" applyProtection="1">
      <alignment horizontal="center" vertical="center"/>
      <protection locked="0"/>
    </xf>
    <xf numFmtId="166" fontId="8" fillId="55" borderId="20" xfId="0" applyNumberFormat="1" applyFont="1" applyFill="1" applyBorder="1" applyAlignment="1" applyProtection="1">
      <alignment horizontal="center" vertical="center"/>
      <protection locked="0"/>
    </xf>
    <xf numFmtId="166" fontId="8" fillId="11" borderId="17" xfId="0" applyNumberFormat="1" applyFont="1" applyFill="1" applyBorder="1" applyAlignment="1" applyProtection="1">
      <alignment horizontal="center" vertical="center"/>
      <protection locked="0"/>
    </xf>
    <xf numFmtId="166" fontId="8" fillId="11" borderId="15" xfId="0" applyNumberFormat="1" applyFont="1" applyFill="1" applyBorder="1" applyAlignment="1" applyProtection="1">
      <alignment horizontal="center" vertical="center"/>
      <protection locked="0"/>
    </xf>
    <xf numFmtId="166" fontId="8" fillId="55" borderId="88" xfId="0" applyNumberFormat="1" applyFont="1" applyFill="1" applyBorder="1" applyAlignment="1">
      <alignment horizontal="center" vertical="center"/>
    </xf>
    <xf numFmtId="166" fontId="41" fillId="55" borderId="87" xfId="0" applyNumberFormat="1" applyFont="1" applyFill="1" applyBorder="1" applyAlignment="1">
      <alignment horizontal="center" vertical="center"/>
    </xf>
    <xf numFmtId="166" fontId="41" fillId="11" borderId="87" xfId="0" applyNumberFormat="1" applyFont="1" applyFill="1" applyBorder="1" applyAlignment="1">
      <alignment horizontal="center" vertical="center"/>
    </xf>
    <xf numFmtId="166" fontId="8" fillId="55" borderId="13" xfId="0" applyNumberFormat="1" applyFont="1" applyFill="1" applyBorder="1" applyAlignment="1">
      <alignment horizontal="center" vertical="center"/>
    </xf>
    <xf numFmtId="166" fontId="8" fillId="55" borderId="20" xfId="0" applyNumberFormat="1" applyFont="1" applyFill="1" applyBorder="1" applyAlignment="1">
      <alignment horizontal="center" vertical="center"/>
    </xf>
    <xf numFmtId="166" fontId="0" fillId="11" borderId="20" xfId="0" applyNumberFormat="1" applyFont="1" applyFill="1" applyBorder="1" applyAlignment="1">
      <alignment horizontal="center" vertical="center"/>
    </xf>
    <xf numFmtId="166" fontId="0" fillId="55" borderId="20" xfId="0" applyNumberFormat="1" applyFont="1" applyFill="1" applyBorder="1" applyAlignment="1">
      <alignment horizontal="center" vertical="center"/>
    </xf>
    <xf numFmtId="166" fontId="41" fillId="55" borderId="20" xfId="0" applyNumberFormat="1" applyFont="1" applyFill="1" applyBorder="1" applyAlignment="1">
      <alignment horizontal="center" vertical="center"/>
    </xf>
    <xf numFmtId="166" fontId="41" fillId="11" borderId="20" xfId="0" applyNumberFormat="1" applyFont="1" applyFill="1" applyBorder="1" applyAlignment="1">
      <alignment horizontal="center" vertical="center"/>
    </xf>
    <xf numFmtId="166" fontId="8" fillId="55" borderId="15" xfId="0" applyNumberFormat="1" applyFont="1" applyFill="1" applyBorder="1" applyAlignment="1">
      <alignment horizontal="center" vertical="center"/>
    </xf>
    <xf numFmtId="0" fontId="0" fillId="0" borderId="14" xfId="0" applyBorder="1"/>
    <xf numFmtId="166" fontId="8" fillId="13" borderId="54" xfId="0" applyNumberFormat="1" applyFont="1" applyFill="1" applyBorder="1" applyAlignment="1">
      <alignment horizontal="center" vertical="center"/>
    </xf>
    <xf numFmtId="166" fontId="8" fillId="13" borderId="43" xfId="0" applyNumberFormat="1" applyFont="1" applyFill="1" applyBorder="1" applyAlignment="1">
      <alignment horizontal="center" vertical="center"/>
    </xf>
    <xf numFmtId="166" fontId="8" fillId="11" borderId="43" xfId="0" applyNumberFormat="1" applyFont="1" applyFill="1" applyBorder="1" applyAlignment="1">
      <alignment horizontal="center" vertical="center"/>
    </xf>
    <xf numFmtId="166" fontId="0" fillId="11" borderId="43" xfId="0" applyNumberFormat="1" applyFont="1" applyFill="1" applyBorder="1" applyAlignment="1">
      <alignment horizontal="center" vertical="center"/>
    </xf>
    <xf numFmtId="166" fontId="0" fillId="13" borderId="43" xfId="0" applyNumberFormat="1" applyFont="1" applyFill="1" applyBorder="1" applyAlignment="1">
      <alignment horizontal="center" vertical="center"/>
    </xf>
    <xf numFmtId="16" fontId="0" fillId="13" borderId="17" xfId="0" applyNumberFormat="1" applyFill="1" applyBorder="1" applyAlignment="1" applyProtection="1">
      <alignment horizontal="center" vertical="center" wrapText="1"/>
    </xf>
    <xf numFmtId="166" fontId="8" fillId="13" borderId="20" xfId="0" applyNumberFormat="1" applyFont="1" applyFill="1" applyBorder="1" applyAlignment="1" applyProtection="1">
      <alignment vertical="center" wrapText="1"/>
      <protection locked="0"/>
    </xf>
    <xf numFmtId="166" fontId="8" fillId="11" borderId="20" xfId="0" applyNumberFormat="1" applyFont="1" applyFill="1" applyBorder="1" applyAlignment="1" applyProtection="1">
      <alignment vertical="center" wrapText="1"/>
      <protection locked="0"/>
    </xf>
    <xf numFmtId="166" fontId="0" fillId="11" borderId="20" xfId="0" applyNumberFormat="1" applyFont="1" applyFill="1" applyBorder="1" applyAlignment="1" applyProtection="1">
      <alignment vertical="center" wrapText="1"/>
      <protection locked="0"/>
    </xf>
    <xf numFmtId="166" fontId="0" fillId="13" borderId="20" xfId="0" applyNumberFormat="1" applyFont="1" applyFill="1" applyBorder="1" applyAlignment="1" applyProtection="1">
      <alignment vertical="center" wrapText="1"/>
      <protection locked="0"/>
    </xf>
    <xf numFmtId="166" fontId="41" fillId="13" borderId="15" xfId="0" applyNumberFormat="1" applyFont="1" applyFill="1" applyBorder="1" applyAlignment="1" applyProtection="1">
      <alignment horizontal="center" vertical="center"/>
      <protection locked="0"/>
    </xf>
    <xf numFmtId="166" fontId="41" fillId="11" borderId="20" xfId="0" applyNumberFormat="1" applyFont="1" applyFill="1" applyBorder="1" applyAlignment="1" applyProtection="1">
      <alignment horizontal="center" vertical="center"/>
      <protection locked="0"/>
    </xf>
    <xf numFmtId="166" fontId="41" fillId="0" borderId="20" xfId="0" applyNumberFormat="1" applyFont="1" applyFill="1" applyBorder="1" applyAlignment="1" applyProtection="1">
      <alignment horizontal="center" vertical="center"/>
      <protection locked="0"/>
    </xf>
    <xf numFmtId="166" fontId="8" fillId="13" borderId="18" xfId="0" applyNumberFormat="1" applyFont="1" applyFill="1" applyBorder="1" applyAlignment="1" applyProtection="1">
      <alignment horizontal="center" vertical="center"/>
      <protection locked="0"/>
    </xf>
    <xf numFmtId="166" fontId="8" fillId="13" borderId="17" xfId="0" applyNumberFormat="1" applyFont="1" applyFill="1" applyBorder="1" applyAlignment="1" applyProtection="1">
      <alignment horizontal="center" vertical="center"/>
      <protection locked="0"/>
    </xf>
    <xf numFmtId="166" fontId="51" fillId="11" borderId="15" xfId="0" applyNumberFormat="1" applyFont="1" applyFill="1" applyBorder="1" applyAlignment="1" applyProtection="1">
      <alignment horizontal="center" vertical="center"/>
      <protection locked="0"/>
    </xf>
    <xf numFmtId="166" fontId="51" fillId="11" borderId="20" xfId="0" applyNumberFormat="1" applyFont="1" applyFill="1" applyBorder="1" applyAlignment="1" applyProtection="1">
      <alignment horizontal="center" vertical="center"/>
      <protection locked="0"/>
    </xf>
    <xf numFmtId="166" fontId="51" fillId="0" borderId="20" xfId="0" applyNumberFormat="1" applyFont="1" applyFill="1" applyBorder="1" applyAlignment="1" applyProtection="1">
      <alignment horizontal="center" vertical="center"/>
      <protection locked="0"/>
    </xf>
    <xf numFmtId="166" fontId="0" fillId="11" borderId="20" xfId="0" applyNumberFormat="1" applyFont="1" applyFill="1" applyBorder="1" applyAlignment="1" applyProtection="1">
      <alignment horizontal="center" vertical="center"/>
      <protection locked="0"/>
    </xf>
    <xf numFmtId="166" fontId="0" fillId="13" borderId="20" xfId="0" applyNumberFormat="1" applyFont="1" applyFill="1" applyBorder="1" applyAlignment="1" applyProtection="1">
      <alignment horizontal="center" vertical="center"/>
      <protection locked="0"/>
    </xf>
    <xf numFmtId="166" fontId="0" fillId="13" borderId="17" xfId="0" applyNumberFormat="1" applyFont="1" applyFill="1" applyBorder="1" applyAlignment="1" applyProtection="1">
      <alignment horizontal="center" vertical="center"/>
      <protection locked="0"/>
    </xf>
    <xf numFmtId="166" fontId="8" fillId="13" borderId="15" xfId="0" applyNumberFormat="1" applyFont="1" applyFill="1" applyBorder="1" applyAlignment="1" applyProtection="1">
      <alignment horizontal="center" vertical="center"/>
      <protection locked="0"/>
    </xf>
    <xf numFmtId="166" fontId="51" fillId="13" borderId="20" xfId="0" applyNumberFormat="1" applyFont="1" applyFill="1" applyBorder="1" applyAlignment="1" applyProtection="1">
      <alignment horizontal="center" vertical="center"/>
      <protection locked="0"/>
    </xf>
    <xf numFmtId="166" fontId="51" fillId="55" borderId="87" xfId="0" applyNumberFormat="1" applyFont="1" applyFill="1" applyBorder="1" applyAlignment="1">
      <alignment horizontal="center" vertical="center"/>
    </xf>
    <xf numFmtId="166" fontId="51" fillId="55" borderId="85" xfId="0" applyNumberFormat="1" applyFont="1" applyFill="1" applyBorder="1" applyAlignment="1">
      <alignment horizontal="center" vertical="center"/>
    </xf>
    <xf numFmtId="166" fontId="8" fillId="55" borderId="63" xfId="0" applyNumberFormat="1" applyFont="1" applyFill="1" applyBorder="1" applyAlignment="1">
      <alignment horizontal="center" vertical="center"/>
    </xf>
    <xf numFmtId="166" fontId="8" fillId="55" borderId="24" xfId="0" applyNumberFormat="1" applyFont="1" applyFill="1" applyBorder="1" applyAlignment="1">
      <alignment horizontal="center" vertical="center"/>
    </xf>
    <xf numFmtId="166" fontId="51" fillId="11" borderId="87" xfId="0" applyNumberFormat="1" applyFont="1" applyFill="1" applyBorder="1" applyAlignment="1">
      <alignment horizontal="center" vertical="center"/>
    </xf>
    <xf numFmtId="166" fontId="8" fillId="13" borderId="13" xfId="0" applyNumberFormat="1" applyFont="1" applyFill="1" applyBorder="1" applyAlignment="1">
      <alignment horizontal="center" vertical="center"/>
    </xf>
    <xf numFmtId="0" fontId="68" fillId="11" borderId="20" xfId="0" applyFont="1" applyFill="1" applyBorder="1" applyAlignment="1">
      <alignment horizontal="center" vertical="center"/>
    </xf>
    <xf numFmtId="0" fontId="68" fillId="0" borderId="20" xfId="0" applyFont="1" applyBorder="1" applyAlignment="1">
      <alignment horizontal="center" vertical="center"/>
    </xf>
    <xf numFmtId="0" fontId="41" fillId="11" borderId="20" xfId="0" applyFont="1" applyFill="1" applyBorder="1" applyAlignment="1">
      <alignment horizontal="center" vertical="center"/>
    </xf>
    <xf numFmtId="0" fontId="68" fillId="56" borderId="20" xfId="0" applyFont="1" applyFill="1" applyBorder="1" applyAlignment="1">
      <alignment horizontal="center" vertical="center"/>
    </xf>
    <xf numFmtId="166" fontId="41" fillId="55" borderId="20" xfId="0" applyNumberFormat="1" applyFont="1" applyFill="1" applyBorder="1" applyAlignment="1" applyProtection="1">
      <alignment horizontal="center" vertical="center"/>
      <protection locked="0"/>
    </xf>
    <xf numFmtId="0" fontId="9" fillId="28" borderId="68" xfId="0" applyFont="1" applyFill="1" applyBorder="1" applyAlignment="1">
      <alignment horizontal="center" vertical="center"/>
    </xf>
    <xf numFmtId="0" fontId="9" fillId="28" borderId="69" xfId="0" applyFont="1" applyFill="1" applyBorder="1" applyAlignment="1">
      <alignment horizontal="center" vertical="center"/>
    </xf>
    <xf numFmtId="0" fontId="9" fillId="28" borderId="53" xfId="0" applyFont="1" applyFill="1" applyBorder="1" applyAlignment="1">
      <alignment horizontal="center" vertical="center"/>
    </xf>
    <xf numFmtId="0" fontId="9" fillId="13" borderId="55" xfId="0" applyFont="1" applyFill="1" applyBorder="1" applyAlignment="1">
      <alignment horizontal="center" vertical="center"/>
    </xf>
    <xf numFmtId="166" fontId="41" fillId="55" borderId="17" xfId="0" applyNumberFormat="1" applyFont="1" applyFill="1" applyBorder="1" applyAlignment="1">
      <alignment horizontal="center" vertical="center"/>
    </xf>
    <xf numFmtId="166" fontId="41" fillId="11" borderId="17" xfId="0" applyNumberFormat="1" applyFont="1" applyFill="1" applyBorder="1" applyAlignment="1" applyProtection="1">
      <alignment horizontal="center" vertical="center"/>
      <protection locked="0"/>
    </xf>
    <xf numFmtId="166" fontId="41" fillId="11" borderId="15" xfId="0" applyNumberFormat="1" applyFont="1" applyFill="1" applyBorder="1" applyAlignment="1" applyProtection="1">
      <alignment horizontal="center" vertical="center"/>
      <protection locked="0"/>
    </xf>
    <xf numFmtId="0" fontId="0" fillId="55" borderId="54" xfId="0" applyFill="1" applyBorder="1"/>
    <xf numFmtId="0" fontId="0" fillId="55" borderId="13" xfId="0" applyFill="1" applyBorder="1"/>
    <xf numFmtId="166" fontId="0" fillId="55" borderId="20" xfId="0" applyNumberFormat="1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2" fillId="29" borderId="0" xfId="0" applyFont="1" applyFill="1" applyBorder="1" applyAlignment="1">
      <alignment horizontal="center" vertical="center"/>
    </xf>
    <xf numFmtId="0" fontId="70" fillId="0" borderId="0" xfId="6" applyNumberFormat="1" applyFont="1" applyFill="1" applyBorder="1" applyAlignment="1">
      <alignment horizontal="left" vertical="top" wrapText="1"/>
    </xf>
    <xf numFmtId="0" fontId="72" fillId="0" borderId="0" xfId="6" applyNumberFormat="1" applyFont="1" applyFill="1" applyBorder="1" applyAlignment="1" applyProtection="1">
      <alignment horizontal="left" vertical="top" wrapText="1"/>
      <protection hidden="1"/>
    </xf>
    <xf numFmtId="0" fontId="73" fillId="0" borderId="25" xfId="6" applyFont="1" applyFill="1" applyBorder="1" applyAlignment="1" applyProtection="1">
      <alignment horizontal="center" vertical="center" wrapText="1"/>
      <protection hidden="1"/>
    </xf>
    <xf numFmtId="171" fontId="48" fillId="0" borderId="25" xfId="6" applyNumberFormat="1" applyFont="1" applyFill="1" applyBorder="1" applyAlignment="1" applyProtection="1">
      <alignment horizontal="left" vertical="top" wrapText="1"/>
      <protection hidden="1"/>
    </xf>
    <xf numFmtId="171" fontId="74" fillId="0" borderId="25" xfId="6" applyNumberFormat="1" applyFont="1" applyFill="1" applyBorder="1" applyAlignment="1" applyProtection="1">
      <alignment horizontal="left" vertical="top" wrapText="1"/>
      <protection hidden="1"/>
    </xf>
    <xf numFmtId="0" fontId="70" fillId="0" borderId="0" xfId="6" applyNumberFormat="1" applyFont="1" applyFill="1" applyBorder="1" applyAlignment="1" applyProtection="1">
      <alignment horizontal="left" vertical="top" wrapText="1"/>
      <protection hidden="1"/>
    </xf>
    <xf numFmtId="0" fontId="15" fillId="12" borderId="9" xfId="0" applyFont="1" applyFill="1" applyBorder="1" applyAlignment="1"/>
    <xf numFmtId="0" fontId="15" fillId="12" borderId="10" xfId="0" applyFont="1" applyFill="1" applyBorder="1" applyAlignment="1"/>
    <xf numFmtId="0" fontId="15" fillId="0" borderId="9" xfId="0" applyFont="1" applyFill="1" applyBorder="1" applyAlignment="1"/>
    <xf numFmtId="0" fontId="15" fillId="0" borderId="10" xfId="0" applyFont="1" applyFill="1" applyBorder="1" applyAlignment="1"/>
    <xf numFmtId="0" fontId="15" fillId="12" borderId="0" xfId="0" applyFont="1" applyFill="1" applyBorder="1"/>
    <xf numFmtId="0" fontId="71" fillId="0" borderId="42" xfId="6" applyNumberFormat="1" applyFont="1" applyFill="1" applyBorder="1" applyAlignment="1" applyProtection="1">
      <alignment horizontal="center" vertical="top" wrapText="1"/>
      <protection hidden="1"/>
    </xf>
    <xf numFmtId="0" fontId="71" fillId="0" borderId="43" xfId="6" applyNumberFormat="1" applyFont="1" applyFill="1" applyBorder="1" applyAlignment="1" applyProtection="1">
      <alignment horizontal="center" vertical="top" wrapText="1"/>
      <protection hidden="1"/>
    </xf>
    <xf numFmtId="0" fontId="71" fillId="0" borderId="44" xfId="6" applyNumberFormat="1" applyFont="1" applyFill="1" applyBorder="1" applyAlignment="1" applyProtection="1">
      <alignment horizontal="center" vertical="top" wrapText="1"/>
      <protection hidden="1"/>
    </xf>
    <xf numFmtId="0" fontId="71" fillId="0" borderId="54" xfId="6" applyNumberFormat="1" applyFont="1" applyFill="1" applyBorder="1" applyAlignment="1" applyProtection="1">
      <alignment horizontal="center" vertical="top" wrapText="1"/>
      <protection hidden="1"/>
    </xf>
    <xf numFmtId="0" fontId="71" fillId="0" borderId="55" xfId="6" applyNumberFormat="1" applyFont="1" applyFill="1" applyBorder="1" applyAlignment="1" applyProtection="1">
      <alignment horizontal="center" vertical="top" wrapText="1"/>
      <protection hidden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3" fontId="20" fillId="0" borderId="12" xfId="0" applyNumberFormat="1" applyFont="1" applyBorder="1" applyAlignment="1">
      <alignment horizontal="center" vertical="center"/>
    </xf>
    <xf numFmtId="3" fontId="20" fillId="0" borderId="14" xfId="0" applyNumberFormat="1" applyFont="1" applyBorder="1" applyAlignment="1">
      <alignment horizontal="center" vertical="center"/>
    </xf>
    <xf numFmtId="3" fontId="20" fillId="0" borderId="16" xfId="0" applyNumberFormat="1" applyFont="1" applyBorder="1" applyAlignment="1">
      <alignment horizontal="center" vertical="center"/>
    </xf>
    <xf numFmtId="17" fontId="1" fillId="27" borderId="1" xfId="0" applyNumberFormat="1" applyFont="1" applyFill="1" applyBorder="1" applyAlignment="1">
      <alignment horizontal="center" vertical="center"/>
    </xf>
    <xf numFmtId="17" fontId="1" fillId="27" borderId="2" xfId="0" applyNumberFormat="1" applyFont="1" applyFill="1" applyBorder="1" applyAlignment="1">
      <alignment horizontal="center" vertical="center"/>
    </xf>
    <xf numFmtId="17" fontId="1" fillId="27" borderId="3" xfId="0" applyNumberFormat="1" applyFont="1" applyFill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17" fontId="1" fillId="26" borderId="9" xfId="0" applyNumberFormat="1" applyFont="1" applyFill="1" applyBorder="1" applyAlignment="1">
      <alignment horizontal="center" vertical="center"/>
    </xf>
    <xf numFmtId="17" fontId="1" fillId="26" borderId="10" xfId="0" applyNumberFormat="1" applyFont="1" applyFill="1" applyBorder="1" applyAlignment="1">
      <alignment horizontal="center" vertical="center"/>
    </xf>
    <xf numFmtId="17" fontId="1" fillId="26" borderId="11" xfId="0" applyNumberFormat="1" applyFont="1" applyFill="1" applyBorder="1" applyAlignment="1">
      <alignment horizontal="center" vertical="center"/>
    </xf>
    <xf numFmtId="17" fontId="8" fillId="14" borderId="1" xfId="0" applyNumberFormat="1" applyFont="1" applyFill="1" applyBorder="1" applyAlignment="1">
      <alignment horizontal="center" vertical="center"/>
    </xf>
    <xf numFmtId="17" fontId="8" fillId="14" borderId="2" xfId="0" applyNumberFormat="1" applyFont="1" applyFill="1" applyBorder="1" applyAlignment="1">
      <alignment horizontal="center" vertical="center"/>
    </xf>
    <xf numFmtId="17" fontId="8" fillId="14" borderId="3" xfId="0" applyNumberFormat="1" applyFont="1" applyFill="1" applyBorder="1" applyAlignment="1">
      <alignment horizontal="center" vertical="center"/>
    </xf>
    <xf numFmtId="17" fontId="8" fillId="14" borderId="10" xfId="0" applyNumberFormat="1" applyFont="1" applyFill="1" applyBorder="1" applyAlignment="1">
      <alignment horizontal="center" vertical="center"/>
    </xf>
    <xf numFmtId="17" fontId="8" fillId="14" borderId="11" xfId="0" applyNumberFormat="1" applyFont="1" applyFill="1" applyBorder="1" applyAlignment="1">
      <alignment horizontal="center" vertical="center"/>
    </xf>
    <xf numFmtId="17" fontId="8" fillId="25" borderId="9" xfId="0" applyNumberFormat="1" applyFont="1" applyFill="1" applyBorder="1" applyAlignment="1">
      <alignment horizontal="center" vertical="center"/>
    </xf>
    <xf numFmtId="17" fontId="8" fillId="25" borderId="10" xfId="0" applyNumberFormat="1" applyFont="1" applyFill="1" applyBorder="1" applyAlignment="1">
      <alignment horizontal="center" vertical="center"/>
    </xf>
    <xf numFmtId="17" fontId="8" fillId="25" borderId="11" xfId="0" applyNumberFormat="1" applyFont="1" applyFill="1" applyBorder="1" applyAlignment="1">
      <alignment horizontal="center" vertical="center"/>
    </xf>
    <xf numFmtId="17" fontId="8" fillId="24" borderId="9" xfId="0" applyNumberFormat="1" applyFont="1" applyFill="1" applyBorder="1" applyAlignment="1">
      <alignment horizontal="center" vertical="center"/>
    </xf>
    <xf numFmtId="17" fontId="8" fillId="24" borderId="10" xfId="0" applyNumberFormat="1" applyFont="1" applyFill="1" applyBorder="1" applyAlignment="1">
      <alignment horizontal="center" vertical="center"/>
    </xf>
    <xf numFmtId="17" fontId="8" fillId="24" borderId="11" xfId="0" applyNumberFormat="1" applyFont="1" applyFill="1" applyBorder="1" applyAlignment="1">
      <alignment horizontal="center" vertical="center"/>
    </xf>
    <xf numFmtId="17" fontId="8" fillId="22" borderId="9" xfId="0" applyNumberFormat="1" applyFont="1" applyFill="1" applyBorder="1" applyAlignment="1">
      <alignment horizontal="center" vertical="center"/>
    </xf>
    <xf numFmtId="17" fontId="8" fillId="22" borderId="10" xfId="0" applyNumberFormat="1" applyFont="1" applyFill="1" applyBorder="1" applyAlignment="1">
      <alignment horizontal="center" vertical="center"/>
    </xf>
    <xf numFmtId="17" fontId="8" fillId="22" borderId="11" xfId="0" applyNumberFormat="1" applyFont="1" applyFill="1" applyBorder="1" applyAlignment="1">
      <alignment horizontal="center" vertical="center"/>
    </xf>
    <xf numFmtId="17" fontId="8" fillId="11" borderId="9" xfId="0" applyNumberFormat="1" applyFont="1" applyFill="1" applyBorder="1" applyAlignment="1">
      <alignment horizontal="center" vertical="center"/>
    </xf>
    <xf numFmtId="17" fontId="8" fillId="11" borderId="10" xfId="0" applyNumberFormat="1" applyFont="1" applyFill="1" applyBorder="1" applyAlignment="1">
      <alignment horizontal="center" vertical="center"/>
    </xf>
    <xf numFmtId="17" fontId="8" fillId="11" borderId="11" xfId="0" applyNumberFormat="1" applyFont="1" applyFill="1" applyBorder="1" applyAlignment="1">
      <alignment horizontal="center" vertical="center"/>
    </xf>
    <xf numFmtId="17" fontId="8" fillId="19" borderId="9" xfId="0" applyNumberFormat="1" applyFont="1" applyFill="1" applyBorder="1" applyAlignment="1">
      <alignment horizontal="center" vertical="center"/>
    </xf>
    <xf numFmtId="17" fontId="8" fillId="19" borderId="10" xfId="0" applyNumberFormat="1" applyFont="1" applyFill="1" applyBorder="1" applyAlignment="1">
      <alignment horizontal="center" vertical="center"/>
    </xf>
    <xf numFmtId="17" fontId="8" fillId="19" borderId="11" xfId="0" applyNumberFormat="1" applyFont="1" applyFill="1" applyBorder="1" applyAlignment="1">
      <alignment horizontal="center" vertical="center"/>
    </xf>
    <xf numFmtId="17" fontId="8" fillId="23" borderId="9" xfId="0" applyNumberFormat="1" applyFont="1" applyFill="1" applyBorder="1" applyAlignment="1">
      <alignment horizontal="center" vertical="center"/>
    </xf>
    <xf numFmtId="17" fontId="8" fillId="23" borderId="10" xfId="0" applyNumberFormat="1" applyFont="1" applyFill="1" applyBorder="1" applyAlignment="1">
      <alignment horizontal="center" vertical="center"/>
    </xf>
    <xf numFmtId="17" fontId="8" fillId="23" borderId="11" xfId="0" applyNumberFormat="1" applyFont="1" applyFill="1" applyBorder="1" applyAlignment="1">
      <alignment horizontal="center" vertical="center"/>
    </xf>
    <xf numFmtId="17" fontId="1" fillId="27" borderId="9" xfId="0" applyNumberFormat="1" applyFont="1" applyFill="1" applyBorder="1" applyAlignment="1">
      <alignment horizontal="center" vertical="center"/>
    </xf>
    <xf numFmtId="17" fontId="1" fillId="27" borderId="10" xfId="0" applyNumberFormat="1" applyFont="1" applyFill="1" applyBorder="1" applyAlignment="1">
      <alignment horizontal="center" vertical="center"/>
    </xf>
    <xf numFmtId="17" fontId="1" fillId="27" borderId="11" xfId="0" applyNumberFormat="1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left" wrapText="1"/>
    </xf>
    <xf numFmtId="0" fontId="4" fillId="9" borderId="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29" borderId="4" xfId="0" applyFont="1" applyFill="1" applyBorder="1" applyAlignment="1">
      <alignment horizontal="center" vertical="center"/>
    </xf>
    <xf numFmtId="0" fontId="2" fillId="29" borderId="0" xfId="0" applyFont="1" applyFill="1" applyBorder="1" applyAlignment="1">
      <alignment horizontal="center" vertical="center"/>
    </xf>
    <xf numFmtId="0" fontId="53" fillId="40" borderId="2" xfId="0" applyFont="1" applyFill="1" applyBorder="1" applyAlignment="1">
      <alignment horizontal="center" vertical="center"/>
    </xf>
    <xf numFmtId="0" fontId="53" fillId="40" borderId="3" xfId="0" applyFont="1" applyFill="1" applyBorder="1" applyAlignment="1">
      <alignment horizontal="center" vertical="center"/>
    </xf>
    <xf numFmtId="0" fontId="53" fillId="41" borderId="1" xfId="0" applyFont="1" applyFill="1" applyBorder="1" applyAlignment="1">
      <alignment horizontal="center" vertical="center"/>
    </xf>
    <xf numFmtId="0" fontId="53" fillId="41" borderId="2" xfId="0" applyFont="1" applyFill="1" applyBorder="1" applyAlignment="1">
      <alignment horizontal="center" vertical="center"/>
    </xf>
    <xf numFmtId="0" fontId="53" fillId="41" borderId="3" xfId="0" applyFont="1" applyFill="1" applyBorder="1" applyAlignment="1">
      <alignment horizontal="center" vertical="center"/>
    </xf>
    <xf numFmtId="0" fontId="53" fillId="42" borderId="1" xfId="0" applyFont="1" applyFill="1" applyBorder="1" applyAlignment="1">
      <alignment horizontal="center" vertical="center"/>
    </xf>
    <xf numFmtId="0" fontId="53" fillId="42" borderId="2" xfId="0" applyFont="1" applyFill="1" applyBorder="1" applyAlignment="1">
      <alignment horizontal="center" vertical="center"/>
    </xf>
    <xf numFmtId="0" fontId="53" fillId="42" borderId="3" xfId="0" applyFont="1" applyFill="1" applyBorder="1" applyAlignment="1">
      <alignment horizontal="center" vertical="center"/>
    </xf>
    <xf numFmtId="0" fontId="38" fillId="0" borderId="1" xfId="4" applyFont="1" applyBorder="1" applyAlignment="1">
      <alignment horizontal="left" vertical="top"/>
    </xf>
    <xf numFmtId="0" fontId="38" fillId="0" borderId="3" xfId="4" applyFont="1" applyBorder="1" applyAlignment="1">
      <alignment horizontal="left" vertical="top"/>
    </xf>
    <xf numFmtId="0" fontId="38" fillId="0" borderId="4" xfId="4" applyFont="1" applyBorder="1" applyAlignment="1">
      <alignment horizontal="left" vertical="top"/>
    </xf>
    <xf numFmtId="0" fontId="38" fillId="0" borderId="5" xfId="4" applyFont="1" applyBorder="1" applyAlignment="1">
      <alignment horizontal="left" vertical="top"/>
    </xf>
    <xf numFmtId="0" fontId="38" fillId="0" borderId="6" xfId="4" applyFont="1" applyBorder="1" applyAlignment="1">
      <alignment horizontal="left" vertical="top"/>
    </xf>
    <xf numFmtId="0" fontId="38" fillId="0" borderId="8" xfId="4" applyFont="1" applyBorder="1" applyAlignment="1">
      <alignment horizontal="left" vertical="top"/>
    </xf>
    <xf numFmtId="0" fontId="38" fillId="0" borderId="2" xfId="4" applyFont="1" applyBorder="1" applyAlignment="1">
      <alignment horizontal="left" vertical="top"/>
    </xf>
    <xf numFmtId="0" fontId="38" fillId="0" borderId="0" xfId="4" applyFont="1" applyBorder="1" applyAlignment="1">
      <alignment horizontal="left" vertical="top"/>
    </xf>
    <xf numFmtId="0" fontId="38" fillId="0" borderId="7" xfId="4" applyFont="1" applyBorder="1" applyAlignment="1">
      <alignment horizontal="left" vertical="top"/>
    </xf>
    <xf numFmtId="0" fontId="38" fillId="0" borderId="1" xfId="4" applyFont="1" applyBorder="1" applyAlignment="1">
      <alignment vertical="top"/>
    </xf>
    <xf numFmtId="0" fontId="38" fillId="0" borderId="2" xfId="4" applyFont="1" applyBorder="1" applyAlignment="1">
      <alignment vertical="top"/>
    </xf>
    <xf numFmtId="0" fontId="38" fillId="0" borderId="3" xfId="4" applyFont="1" applyBorder="1" applyAlignment="1">
      <alignment vertical="top"/>
    </xf>
    <xf numFmtId="0" fontId="38" fillId="0" borderId="4" xfId="4" applyFont="1" applyBorder="1" applyAlignment="1">
      <alignment vertical="top"/>
    </xf>
    <xf numFmtId="0" fontId="38" fillId="0" borderId="0" xfId="4" applyFont="1" applyBorder="1" applyAlignment="1">
      <alignment vertical="top"/>
    </xf>
    <xf numFmtId="0" fontId="38" fillId="0" borderId="5" xfId="4" applyFont="1" applyBorder="1" applyAlignment="1">
      <alignment vertical="top"/>
    </xf>
    <xf numFmtId="0" fontId="38" fillId="0" borderId="6" xfId="4" applyFont="1" applyBorder="1" applyAlignment="1">
      <alignment vertical="top"/>
    </xf>
    <xf numFmtId="0" fontId="38" fillId="0" borderId="7" xfId="4" applyFont="1" applyBorder="1" applyAlignment="1">
      <alignment vertical="top"/>
    </xf>
    <xf numFmtId="0" fontId="38" fillId="0" borderId="8" xfId="4" applyFont="1" applyBorder="1" applyAlignment="1">
      <alignment vertical="top"/>
    </xf>
    <xf numFmtId="49" fontId="34" fillId="0" borderId="42" xfId="4" applyNumberFormat="1" applyFont="1" applyBorder="1" applyAlignment="1">
      <alignment horizontal="center" vertical="center"/>
    </xf>
    <xf numFmtId="49" fontId="34" fillId="0" borderId="43" xfId="4" applyNumberFormat="1" applyFont="1" applyBorder="1" applyAlignment="1">
      <alignment horizontal="center" vertical="center"/>
    </xf>
    <xf numFmtId="49" fontId="34" fillId="0" borderId="40" xfId="4" applyNumberFormat="1" applyFont="1" applyBorder="1" applyAlignment="1">
      <alignment horizontal="center" vertical="center"/>
    </xf>
    <xf numFmtId="0" fontId="35" fillId="0" borderId="45" xfId="4" applyFont="1" applyBorder="1" applyAlignment="1">
      <alignment horizontal="center" vertical="center" wrapText="1"/>
    </xf>
    <xf numFmtId="0" fontId="35" fillId="0" borderId="50" xfId="4" applyFont="1" applyBorder="1" applyAlignment="1">
      <alignment horizontal="center" vertical="center" wrapText="1"/>
    </xf>
    <xf numFmtId="0" fontId="35" fillId="0" borderId="56" xfId="4" applyFont="1" applyBorder="1" applyAlignment="1">
      <alignment horizontal="center" vertical="center" wrapText="1"/>
    </xf>
    <xf numFmtId="0" fontId="34" fillId="0" borderId="46" xfId="4" applyFont="1" applyBorder="1" applyAlignment="1">
      <alignment horizontal="center" vertical="center" wrapText="1"/>
    </xf>
    <xf numFmtId="0" fontId="34" fillId="0" borderId="47" xfId="4" applyFont="1" applyBorder="1" applyAlignment="1">
      <alignment horizontal="center" vertical="center" wrapText="1"/>
    </xf>
    <xf numFmtId="0" fontId="34" fillId="0" borderId="48" xfId="4" applyFont="1" applyBorder="1" applyAlignment="1">
      <alignment horizontal="center" vertical="center" wrapText="1"/>
    </xf>
    <xf numFmtId="0" fontId="34" fillId="0" borderId="51" xfId="4" applyFont="1" applyBorder="1" applyAlignment="1">
      <alignment horizontal="center" vertical="center" wrapText="1"/>
    </xf>
    <xf numFmtId="0" fontId="34" fillId="0" borderId="0" xfId="4" applyFont="1" applyBorder="1" applyAlignment="1">
      <alignment horizontal="center" vertical="center" wrapText="1"/>
    </xf>
    <xf numFmtId="0" fontId="34" fillId="0" borderId="36" xfId="4" applyFont="1" applyBorder="1" applyAlignment="1">
      <alignment horizontal="center" vertical="center" wrapText="1"/>
    </xf>
    <xf numFmtId="0" fontId="34" fillId="0" borderId="53" xfId="4" applyFont="1" applyBorder="1" applyAlignment="1">
      <alignment horizontal="center" vertical="center" wrapText="1"/>
    </xf>
    <xf numFmtId="0" fontId="34" fillId="0" borderId="54" xfId="4" applyFont="1" applyBorder="1" applyAlignment="1">
      <alignment horizontal="center" vertical="center" wrapText="1"/>
    </xf>
    <xf numFmtId="0" fontId="34" fillId="0" borderId="55" xfId="4" applyFont="1" applyBorder="1" applyAlignment="1">
      <alignment horizontal="center" vertical="center" wrapText="1"/>
    </xf>
    <xf numFmtId="0" fontId="34" fillId="0" borderId="49" xfId="4" applyFont="1" applyBorder="1" applyAlignment="1">
      <alignment horizontal="left" vertical="top"/>
    </xf>
    <xf numFmtId="0" fontId="34" fillId="0" borderId="52" xfId="4" applyFont="1" applyBorder="1" applyAlignment="1">
      <alignment horizontal="left" vertical="top"/>
    </xf>
    <xf numFmtId="0" fontId="34" fillId="0" borderId="59" xfId="4" applyFont="1" applyBorder="1" applyAlignment="1">
      <alignment horizontal="left" vertical="top"/>
    </xf>
    <xf numFmtId="0" fontId="34" fillId="0" borderId="46" xfId="4" applyFont="1" applyBorder="1" applyAlignment="1">
      <alignment horizontal="center" vertical="center"/>
    </xf>
    <xf numFmtId="0" fontId="34" fillId="0" borderId="47" xfId="4" applyFont="1" applyBorder="1" applyAlignment="1">
      <alignment horizontal="center" vertical="center"/>
    </xf>
    <xf numFmtId="0" fontId="34" fillId="0" borderId="48" xfId="4" applyFont="1" applyBorder="1" applyAlignment="1">
      <alignment horizontal="center" vertical="center"/>
    </xf>
    <xf numFmtId="0" fontId="34" fillId="0" borderId="51" xfId="4" applyFont="1" applyBorder="1" applyAlignment="1">
      <alignment horizontal="center" vertical="center"/>
    </xf>
    <xf numFmtId="0" fontId="34" fillId="0" borderId="0" xfId="4" applyFont="1" applyBorder="1" applyAlignment="1">
      <alignment horizontal="center" vertical="center"/>
    </xf>
    <xf numFmtId="0" fontId="34" fillId="0" borderId="36" xfId="4" applyFont="1" applyBorder="1" applyAlignment="1">
      <alignment horizontal="center" vertical="center"/>
    </xf>
    <xf numFmtId="0" fontId="34" fillId="0" borderId="57" xfId="4" applyFont="1" applyBorder="1" applyAlignment="1">
      <alignment horizontal="center" vertical="center"/>
    </xf>
    <xf numFmtId="0" fontId="34" fillId="0" borderId="7" xfId="4" applyFont="1" applyBorder="1" applyAlignment="1">
      <alignment horizontal="center" vertical="center"/>
    </xf>
    <xf numFmtId="0" fontId="34" fillId="0" borderId="58" xfId="4" applyFont="1" applyBorder="1" applyAlignment="1">
      <alignment horizontal="center" vertical="center"/>
    </xf>
    <xf numFmtId="0" fontId="30" fillId="34" borderId="42" xfId="4" applyFont="1" applyFill="1" applyBorder="1" applyAlignment="1">
      <alignment horizontal="center" vertical="center" shrinkToFit="1"/>
    </xf>
    <xf numFmtId="0" fontId="31" fillId="34" borderId="43" xfId="4" applyFont="1" applyFill="1" applyBorder="1" applyAlignment="1">
      <alignment horizontal="center" vertical="center" shrinkToFit="1"/>
    </xf>
    <xf numFmtId="0" fontId="31" fillId="34" borderId="44" xfId="4" applyFont="1" applyFill="1" applyBorder="1" applyAlignment="1">
      <alignment horizontal="center" vertical="center" shrinkToFit="1"/>
    </xf>
    <xf numFmtId="0" fontId="32" fillId="0" borderId="29" xfId="4" applyFont="1" applyBorder="1" applyAlignment="1">
      <alignment horizontal="center" vertical="center"/>
    </xf>
    <xf numFmtId="0" fontId="32" fillId="0" borderId="27" xfId="4" applyFont="1" applyBorder="1" applyAlignment="1">
      <alignment horizontal="center" vertical="center"/>
    </xf>
    <xf numFmtId="17" fontId="40" fillId="35" borderId="12" xfId="0" applyNumberFormat="1" applyFont="1" applyFill="1" applyBorder="1" applyAlignment="1">
      <alignment horizontal="center" vertical="center" textRotation="90" wrapText="1"/>
    </xf>
    <xf numFmtId="17" fontId="40" fillId="35" borderId="14" xfId="0" applyNumberFormat="1" applyFont="1" applyFill="1" applyBorder="1" applyAlignment="1">
      <alignment horizontal="center" vertical="center" textRotation="90" wrapText="1"/>
    </xf>
    <xf numFmtId="17" fontId="40" fillId="35" borderId="16" xfId="0" applyNumberFormat="1" applyFont="1" applyFill="1" applyBorder="1" applyAlignment="1">
      <alignment horizontal="center" vertical="center" textRotation="90" wrapText="1"/>
    </xf>
    <xf numFmtId="17" fontId="40" fillId="35" borderId="3" xfId="0" applyNumberFormat="1" applyFont="1" applyFill="1" applyBorder="1" applyAlignment="1">
      <alignment horizontal="center" vertical="center" textRotation="90" wrapText="1"/>
    </xf>
    <xf numFmtId="17" fontId="40" fillId="35" borderId="5" xfId="0" applyNumberFormat="1" applyFont="1" applyFill="1" applyBorder="1" applyAlignment="1">
      <alignment horizontal="center" vertical="center" textRotation="90" wrapText="1"/>
    </xf>
    <xf numFmtId="0" fontId="42" fillId="13" borderId="9" xfId="0" applyFont="1" applyFill="1" applyBorder="1" applyAlignment="1">
      <alignment horizontal="center" vertical="center" wrapText="1"/>
    </xf>
    <xf numFmtId="0" fontId="42" fillId="13" borderId="11" xfId="0" applyFont="1" applyFill="1" applyBorder="1" applyAlignment="1">
      <alignment horizontal="center" vertical="center" wrapText="1"/>
    </xf>
    <xf numFmtId="0" fontId="42" fillId="13" borderId="12" xfId="0" applyFont="1" applyFill="1" applyBorder="1" applyAlignment="1">
      <alignment horizontal="center" vertical="center" wrapText="1"/>
    </xf>
    <xf numFmtId="0" fontId="42" fillId="13" borderId="16" xfId="0" applyFont="1" applyFill="1" applyBorder="1" applyAlignment="1">
      <alignment horizontal="center" vertical="center" wrapText="1"/>
    </xf>
    <xf numFmtId="0" fontId="59" fillId="13" borderId="1" xfId="0" applyFont="1" applyFill="1" applyBorder="1" applyAlignment="1">
      <alignment horizontal="center" vertical="center" wrapText="1"/>
    </xf>
    <xf numFmtId="0" fontId="59" fillId="13" borderId="3" xfId="0" applyFont="1" applyFill="1" applyBorder="1" applyAlignment="1">
      <alignment horizontal="center" vertical="center" wrapText="1"/>
    </xf>
    <xf numFmtId="0" fontId="59" fillId="13" borderId="6" xfId="0" applyFont="1" applyFill="1" applyBorder="1" applyAlignment="1">
      <alignment horizontal="center" vertical="center" wrapText="1"/>
    </xf>
    <xf numFmtId="0" fontId="59" fillId="13" borderId="8" xfId="0" applyFont="1" applyFill="1" applyBorder="1" applyAlignment="1">
      <alignment horizontal="center" vertical="center" wrapText="1"/>
    </xf>
    <xf numFmtId="0" fontId="42" fillId="47" borderId="9" xfId="0" applyFont="1" applyFill="1" applyBorder="1" applyAlignment="1">
      <alignment horizontal="center" vertical="center" wrapText="1"/>
    </xf>
    <xf numFmtId="0" fontId="42" fillId="47" borderId="10" xfId="0" applyFont="1" applyFill="1" applyBorder="1" applyAlignment="1">
      <alignment horizontal="center" vertical="center" wrapText="1"/>
    </xf>
    <xf numFmtId="0" fontId="42" fillId="47" borderId="11" xfId="0" applyFont="1" applyFill="1" applyBorder="1" applyAlignment="1">
      <alignment horizontal="center" vertical="center" wrapText="1"/>
    </xf>
    <xf numFmtId="0" fontId="58" fillId="50" borderId="9" xfId="0" applyFont="1" applyFill="1" applyBorder="1" applyAlignment="1">
      <alignment horizontal="center" vertical="center" wrapText="1"/>
    </xf>
    <xf numFmtId="0" fontId="58" fillId="50" borderId="10" xfId="0" applyFont="1" applyFill="1" applyBorder="1" applyAlignment="1">
      <alignment horizontal="center" vertical="center" wrapText="1"/>
    </xf>
    <xf numFmtId="0" fontId="58" fillId="50" borderId="11" xfId="0" applyFont="1" applyFill="1" applyBorder="1" applyAlignment="1">
      <alignment horizontal="center" vertical="center" wrapText="1"/>
    </xf>
    <xf numFmtId="0" fontId="59" fillId="13" borderId="9" xfId="0" applyFont="1" applyFill="1" applyBorder="1" applyAlignment="1">
      <alignment horizontal="center" vertical="center" wrapText="1"/>
    </xf>
    <xf numFmtId="0" fontId="59" fillId="13" borderId="11" xfId="0" applyFont="1" applyFill="1" applyBorder="1" applyAlignment="1">
      <alignment horizontal="center" vertical="center" wrapText="1"/>
    </xf>
    <xf numFmtId="0" fontId="0" fillId="13" borderId="64" xfId="0" applyFill="1" applyBorder="1" applyAlignment="1">
      <alignment horizontal="center" vertical="center" wrapText="1"/>
    </xf>
    <xf numFmtId="0" fontId="0" fillId="13" borderId="48" xfId="0" applyFill="1" applyBorder="1" applyAlignment="1">
      <alignment horizontal="center" vertical="center" wrapText="1"/>
    </xf>
    <xf numFmtId="0" fontId="0" fillId="13" borderId="63" xfId="0" applyFill="1" applyBorder="1" applyAlignment="1">
      <alignment horizontal="center" vertical="center" wrapText="1"/>
    </xf>
    <xf numFmtId="0" fontId="0" fillId="13" borderId="55" xfId="0" applyFill="1" applyBorder="1" applyAlignment="1">
      <alignment horizontal="center" vertical="center" wrapText="1"/>
    </xf>
    <xf numFmtId="0" fontId="42" fillId="13" borderId="25" xfId="0" applyFont="1" applyFill="1" applyBorder="1" applyAlignment="1">
      <alignment horizontal="center" vertical="center" wrapText="1"/>
    </xf>
    <xf numFmtId="0" fontId="59" fillId="13" borderId="25" xfId="0" applyFont="1" applyFill="1" applyBorder="1" applyAlignment="1">
      <alignment horizontal="center" vertical="center" wrapText="1"/>
    </xf>
    <xf numFmtId="0" fontId="59" fillId="13" borderId="34" xfId="0" applyFont="1" applyFill="1" applyBorder="1" applyAlignment="1">
      <alignment horizontal="center" vertical="center" wrapText="1"/>
    </xf>
    <xf numFmtId="0" fontId="42" fillId="13" borderId="64" xfId="0" applyFont="1" applyFill="1" applyBorder="1" applyAlignment="1">
      <alignment horizontal="center" vertical="center" wrapText="1"/>
    </xf>
    <xf numFmtId="0" fontId="42" fillId="13" borderId="47" xfId="0" applyFont="1" applyFill="1" applyBorder="1" applyAlignment="1">
      <alignment horizontal="center" vertical="center" wrapText="1"/>
    </xf>
    <xf numFmtId="0" fontId="42" fillId="13" borderId="4" xfId="0" applyFont="1" applyFill="1" applyBorder="1" applyAlignment="1">
      <alignment horizontal="center" vertical="center" wrapText="1"/>
    </xf>
    <xf numFmtId="0" fontId="42" fillId="13" borderId="0" xfId="0" applyFont="1" applyFill="1" applyBorder="1" applyAlignment="1">
      <alignment horizontal="center" vertical="center" wrapText="1"/>
    </xf>
    <xf numFmtId="0" fontId="42" fillId="13" borderId="46" xfId="0" applyFont="1" applyFill="1" applyBorder="1" applyAlignment="1">
      <alignment horizontal="center" vertical="center" wrapText="1"/>
    </xf>
    <xf numFmtId="0" fontId="42" fillId="13" borderId="48" xfId="0" applyFont="1" applyFill="1" applyBorder="1" applyAlignment="1">
      <alignment horizontal="center" vertical="center" wrapText="1"/>
    </xf>
    <xf numFmtId="0" fontId="0" fillId="13" borderId="46" xfId="0" applyFill="1" applyBorder="1" applyAlignment="1">
      <alignment horizontal="center" vertical="top" wrapText="1"/>
    </xf>
    <xf numFmtId="0" fontId="0" fillId="13" borderId="48" xfId="0" applyFill="1" applyBorder="1" applyAlignment="1">
      <alignment horizontal="center" vertical="top" wrapText="1"/>
    </xf>
    <xf numFmtId="0" fontId="0" fillId="13" borderId="51" xfId="0" applyFill="1" applyBorder="1" applyAlignment="1">
      <alignment horizontal="center" vertical="top" wrapText="1"/>
    </xf>
    <xf numFmtId="0" fontId="0" fillId="13" borderId="36" xfId="0" applyFill="1" applyBorder="1" applyAlignment="1">
      <alignment horizontal="center" vertical="top" wrapText="1"/>
    </xf>
    <xf numFmtId="0" fontId="59" fillId="13" borderId="46" xfId="0" applyFont="1" applyFill="1" applyBorder="1" applyAlignment="1">
      <alignment horizontal="center" vertical="center" wrapText="1"/>
    </xf>
    <xf numFmtId="0" fontId="59" fillId="13" borderId="41" xfId="0" applyFont="1" applyFill="1" applyBorder="1" applyAlignment="1">
      <alignment horizontal="center" vertical="center" wrapText="1"/>
    </xf>
    <xf numFmtId="0" fontId="59" fillId="13" borderId="51" xfId="0" applyFont="1" applyFill="1" applyBorder="1" applyAlignment="1">
      <alignment horizontal="center" vertical="center" wrapText="1"/>
    </xf>
    <xf numFmtId="0" fontId="59" fillId="13" borderId="5" xfId="0" applyFont="1" applyFill="1" applyBorder="1" applyAlignment="1">
      <alignment horizontal="center" vertical="center" wrapText="1"/>
    </xf>
    <xf numFmtId="0" fontId="42" fillId="13" borderId="36" xfId="0" applyFont="1" applyFill="1" applyBorder="1" applyAlignment="1">
      <alignment horizontal="center" vertical="center" wrapText="1"/>
    </xf>
    <xf numFmtId="0" fontId="59" fillId="13" borderId="36" xfId="0" applyFont="1" applyFill="1" applyBorder="1" applyAlignment="1">
      <alignment horizontal="center" vertical="center" wrapText="1"/>
    </xf>
    <xf numFmtId="0" fontId="0" fillId="13" borderId="51" xfId="0" applyFont="1" applyFill="1" applyBorder="1" applyAlignment="1">
      <alignment horizontal="right" vertical="center" shrinkToFit="1"/>
    </xf>
    <xf numFmtId="0" fontId="0" fillId="13" borderId="36" xfId="0" applyFont="1" applyFill="1" applyBorder="1" applyAlignment="1">
      <alignment horizontal="right" vertical="center" shrinkToFit="1"/>
    </xf>
    <xf numFmtId="0" fontId="42" fillId="47" borderId="70" xfId="0" applyFont="1" applyFill="1" applyBorder="1" applyAlignment="1">
      <alignment horizontal="center" vertical="center" wrapText="1"/>
    </xf>
    <xf numFmtId="0" fontId="42" fillId="47" borderId="71" xfId="0" applyFont="1" applyFill="1" applyBorder="1" applyAlignment="1">
      <alignment horizontal="center" vertical="center" wrapText="1"/>
    </xf>
    <xf numFmtId="0" fontId="42" fillId="47" borderId="29" xfId="0" applyFont="1" applyFill="1" applyBorder="1" applyAlignment="1">
      <alignment horizontal="center" vertical="center" wrapText="1"/>
    </xf>
    <xf numFmtId="0" fontId="42" fillId="47" borderId="27" xfId="0" applyFont="1" applyFill="1" applyBorder="1" applyAlignment="1">
      <alignment horizontal="center" vertical="center" wrapText="1"/>
    </xf>
    <xf numFmtId="0" fontId="42" fillId="47" borderId="31" xfId="0" applyFont="1" applyFill="1" applyBorder="1" applyAlignment="1">
      <alignment horizontal="center" vertical="center" wrapText="1"/>
    </xf>
    <xf numFmtId="0" fontId="42" fillId="47" borderId="32" xfId="0" applyFont="1" applyFill="1" applyBorder="1" applyAlignment="1">
      <alignment horizontal="center" vertical="center" wrapText="1"/>
    </xf>
    <xf numFmtId="0" fontId="58" fillId="48" borderId="6" xfId="0" applyFont="1" applyFill="1" applyBorder="1" applyAlignment="1">
      <alignment horizontal="center" vertical="center" wrapText="1"/>
    </xf>
    <xf numFmtId="0" fontId="58" fillId="48" borderId="7" xfId="0" applyFont="1" applyFill="1" applyBorder="1" applyAlignment="1">
      <alignment horizontal="center" vertical="center" wrapText="1"/>
    </xf>
    <xf numFmtId="0" fontId="58" fillId="48" borderId="8" xfId="0" applyFont="1" applyFill="1" applyBorder="1" applyAlignment="1">
      <alignment horizontal="center" vertical="center" wrapText="1"/>
    </xf>
    <xf numFmtId="0" fontId="42" fillId="49" borderId="6" xfId="0" applyFont="1" applyFill="1" applyBorder="1" applyAlignment="1">
      <alignment horizontal="center" vertical="center" wrapText="1"/>
    </xf>
    <xf numFmtId="0" fontId="42" fillId="49" borderId="7" xfId="0" applyFont="1" applyFill="1" applyBorder="1" applyAlignment="1">
      <alignment horizontal="center" vertical="center" wrapText="1"/>
    </xf>
    <xf numFmtId="0" fontId="42" fillId="49" borderId="8" xfId="0" applyFont="1" applyFill="1" applyBorder="1" applyAlignment="1">
      <alignment horizontal="center" vertical="center" wrapText="1"/>
    </xf>
    <xf numFmtId="0" fontId="42" fillId="13" borderId="28" xfId="0" applyFont="1" applyFill="1" applyBorder="1" applyAlignment="1">
      <alignment horizontal="center" vertical="center" wrapText="1"/>
    </xf>
    <xf numFmtId="0" fontId="42" fillId="13" borderId="29" xfId="0" applyFont="1" applyFill="1" applyBorder="1" applyAlignment="1">
      <alignment horizontal="center" vertical="center" wrapText="1"/>
    </xf>
    <xf numFmtId="0" fontId="42" fillId="13" borderId="30" xfId="0" applyFont="1" applyFill="1" applyBorder="1" applyAlignment="1">
      <alignment horizontal="center" vertical="center" wrapText="1"/>
    </xf>
    <xf numFmtId="0" fontId="42" fillId="13" borderId="31" xfId="0" applyFont="1" applyFill="1" applyBorder="1" applyAlignment="1">
      <alignment horizontal="center" vertical="center" wrapText="1"/>
    </xf>
    <xf numFmtId="0" fontId="42" fillId="13" borderId="27" xfId="0" applyFont="1" applyFill="1" applyBorder="1" applyAlignment="1">
      <alignment horizontal="center" vertical="center" wrapText="1"/>
    </xf>
    <xf numFmtId="0" fontId="42" fillId="13" borderId="32" xfId="0" applyFont="1" applyFill="1" applyBorder="1" applyAlignment="1">
      <alignment horizontal="center" vertical="center" wrapText="1"/>
    </xf>
    <xf numFmtId="0" fontId="42" fillId="13" borderId="33" xfId="0" applyFont="1" applyFill="1" applyBorder="1" applyAlignment="1">
      <alignment horizontal="center" vertical="center" wrapText="1"/>
    </xf>
    <xf numFmtId="0" fontId="42" fillId="13" borderId="42" xfId="0" applyFont="1" applyFill="1" applyBorder="1" applyAlignment="1">
      <alignment horizontal="center" vertical="center" wrapText="1"/>
    </xf>
    <xf numFmtId="0" fontId="42" fillId="13" borderId="45" xfId="0" applyFont="1" applyFill="1" applyBorder="1" applyAlignment="1">
      <alignment horizontal="center" vertical="center" wrapText="1"/>
    </xf>
    <xf numFmtId="0" fontId="42" fillId="13" borderId="43" xfId="0" applyFont="1" applyFill="1" applyBorder="1" applyAlignment="1">
      <alignment horizontal="center" vertical="center" wrapText="1"/>
    </xf>
    <xf numFmtId="0" fontId="42" fillId="13" borderId="41" xfId="0" applyFont="1" applyFill="1" applyBorder="1" applyAlignment="1">
      <alignment horizontal="center" vertical="center" wrapText="1"/>
    </xf>
    <xf numFmtId="0" fontId="59" fillId="13" borderId="53" xfId="0" applyFont="1" applyFill="1" applyBorder="1" applyAlignment="1">
      <alignment horizontal="center" vertical="center" wrapText="1"/>
    </xf>
    <xf numFmtId="0" fontId="59" fillId="13" borderId="21" xfId="0" applyFont="1" applyFill="1" applyBorder="1" applyAlignment="1">
      <alignment horizontal="center" vertical="center" wrapText="1"/>
    </xf>
    <xf numFmtId="0" fontId="42" fillId="46" borderId="44" xfId="0" applyFont="1" applyFill="1" applyBorder="1" applyAlignment="1">
      <alignment horizontal="center" vertical="center" wrapText="1"/>
    </xf>
    <xf numFmtId="0" fontId="42" fillId="46" borderId="62" xfId="0" applyFont="1" applyFill="1" applyBorder="1" applyAlignment="1">
      <alignment horizontal="center" vertical="center" wrapText="1"/>
    </xf>
    <xf numFmtId="0" fontId="42" fillId="46" borderId="69" xfId="0" applyFont="1" applyFill="1" applyBorder="1" applyAlignment="1">
      <alignment horizontal="center" vertical="center" wrapText="1"/>
    </xf>
    <xf numFmtId="0" fontId="59" fillId="13" borderId="55" xfId="0" applyFont="1" applyFill="1" applyBorder="1" applyAlignment="1">
      <alignment horizontal="center" vertical="center" wrapText="1"/>
    </xf>
    <xf numFmtId="0" fontId="42" fillId="45" borderId="1" xfId="0" applyFont="1" applyFill="1" applyBorder="1" applyAlignment="1">
      <alignment horizontal="center" vertical="center" wrapText="1"/>
    </xf>
    <xf numFmtId="0" fontId="42" fillId="45" borderId="2" xfId="0" applyFont="1" applyFill="1" applyBorder="1" applyAlignment="1">
      <alignment horizontal="center" vertical="center" wrapText="1"/>
    </xf>
    <xf numFmtId="0" fontId="42" fillId="45" borderId="60" xfId="0" applyFont="1" applyFill="1" applyBorder="1" applyAlignment="1">
      <alignment horizontal="center" vertical="center" wrapText="1"/>
    </xf>
    <xf numFmtId="0" fontId="42" fillId="45" borderId="3" xfId="0" applyFont="1" applyFill="1" applyBorder="1" applyAlignment="1">
      <alignment horizontal="center" vertical="center" wrapText="1"/>
    </xf>
    <xf numFmtId="0" fontId="42" fillId="13" borderId="77" xfId="0" applyFont="1" applyFill="1" applyBorder="1" applyAlignment="1">
      <alignment horizontal="center" vertical="center" wrapText="1"/>
    </xf>
    <xf numFmtId="0" fontId="59" fillId="13" borderId="80" xfId="0" applyFont="1" applyFill="1" applyBorder="1" applyAlignment="1">
      <alignment horizontal="center" vertical="center" wrapText="1"/>
    </xf>
    <xf numFmtId="0" fontId="59" fillId="13" borderId="81" xfId="0" applyFont="1" applyFill="1" applyBorder="1" applyAlignment="1">
      <alignment horizontal="center" vertical="center" wrapText="1"/>
    </xf>
    <xf numFmtId="0" fontId="42" fillId="13" borderId="60" xfId="0" applyFont="1" applyFill="1" applyBorder="1" applyAlignment="1">
      <alignment horizontal="center" vertical="center" wrapText="1"/>
    </xf>
    <xf numFmtId="0" fontId="42" fillId="13" borderId="37" xfId="0" applyFont="1" applyFill="1" applyBorder="1" applyAlignment="1">
      <alignment horizontal="center" vertical="center" wrapText="1"/>
    </xf>
    <xf numFmtId="0" fontId="0" fillId="13" borderId="28" xfId="0" applyFill="1" applyBorder="1" applyAlignment="1">
      <alignment vertical="top" wrapText="1"/>
    </xf>
    <xf numFmtId="0" fontId="0" fillId="13" borderId="30" xfId="0" applyFill="1" applyBorder="1" applyAlignment="1">
      <alignment vertical="top" wrapText="1"/>
    </xf>
    <xf numFmtId="0" fontId="55" fillId="36" borderId="78" xfId="0" applyFont="1" applyFill="1" applyBorder="1" applyAlignment="1">
      <alignment horizontal="center" vertical="center" wrapText="1"/>
    </xf>
    <xf numFmtId="0" fontId="55" fillId="36" borderId="76" xfId="0" applyFont="1" applyFill="1" applyBorder="1" applyAlignment="1">
      <alignment horizontal="center" vertical="center" wrapText="1"/>
    </xf>
    <xf numFmtId="0" fontId="55" fillId="36" borderId="79" xfId="0" applyFont="1" applyFill="1" applyBorder="1" applyAlignment="1">
      <alignment horizontal="center" vertical="center" wrapText="1"/>
    </xf>
    <xf numFmtId="0" fontId="42" fillId="44" borderId="75" xfId="0" applyFont="1" applyFill="1" applyBorder="1" applyAlignment="1">
      <alignment horizontal="center" vertical="center" wrapText="1"/>
    </xf>
    <xf numFmtId="0" fontId="42" fillId="44" borderId="73" xfId="0" applyFont="1" applyFill="1" applyBorder="1" applyAlignment="1">
      <alignment horizontal="center" vertical="center" wrapText="1"/>
    </xf>
    <xf numFmtId="0" fontId="42" fillId="44" borderId="74" xfId="0" applyFont="1" applyFill="1" applyBorder="1" applyAlignment="1">
      <alignment horizontal="center" vertical="center" wrapText="1"/>
    </xf>
    <xf numFmtId="168" fontId="13" fillId="13" borderId="29" xfId="0" applyNumberFormat="1" applyFont="1" applyFill="1" applyBorder="1" applyAlignment="1" applyProtection="1">
      <alignment horizontal="center" vertical="center" wrapText="1"/>
      <protection locked="0"/>
    </xf>
    <xf numFmtId="0" fontId="57" fillId="13" borderId="31" xfId="0" applyFont="1" applyFill="1" applyBorder="1" applyAlignment="1">
      <alignment horizontal="center" vertical="center" wrapText="1"/>
    </xf>
    <xf numFmtId="0" fontId="13" fillId="13" borderId="29" xfId="0" applyFont="1" applyFill="1" applyBorder="1" applyAlignment="1">
      <alignment horizontal="center" vertical="center" wrapText="1"/>
    </xf>
    <xf numFmtId="0" fontId="13" fillId="13" borderId="27" xfId="0" applyFont="1" applyFill="1" applyBorder="1" applyAlignment="1">
      <alignment horizontal="center" vertical="center" wrapText="1"/>
    </xf>
    <xf numFmtId="0" fontId="13" fillId="13" borderId="31" xfId="0" applyFont="1" applyFill="1" applyBorder="1" applyAlignment="1">
      <alignment horizontal="center" vertical="center" wrapText="1"/>
    </xf>
    <xf numFmtId="0" fontId="13" fillId="13" borderId="32" xfId="0" applyFont="1" applyFill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</cellXfs>
  <cellStyles count="7">
    <cellStyle name="Avertissement" xfId="5" builtinId="11"/>
    <cellStyle name="Lien hypertexte" xfId="1" builtinId="8"/>
    <cellStyle name="Normal" xfId="0" builtinId="0"/>
    <cellStyle name="Normal 2" xfId="3" xr:uid="{00000000-0005-0000-0000-000003000000}"/>
    <cellStyle name="Normal 3" xfId="2" xr:uid="{00000000-0005-0000-0000-000004000000}"/>
    <cellStyle name="Normal 4" xfId="6" xr:uid="{C6649252-5492-405F-A01C-ACD1C3CD8C67}"/>
    <cellStyle name="Normal_Feuil1" xfId="4" xr:uid="{00000000-0005-0000-0000-000005000000}"/>
  </cellStyles>
  <dxfs count="1710">
    <dxf>
      <fill>
        <patternFill>
          <bgColor theme="8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alignment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dddd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numFmt numFmtId="170" formatCode="0#&quot; &quot;##&quot; &quot;##&quot; &quot;##&quot; &quot;##"/>
    </dxf>
    <dxf>
      <numFmt numFmtId="170" formatCode="0#&quot; &quot;##&quot; &quot;##&quot; &quot;##&quot; &quot;##"/>
    </dxf>
    <dxf>
      <numFmt numFmtId="170" formatCode="0#&quot; &quot;##&quot; &quot;##&quot; &quot;##&quot; &quot;##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2" formatCode="mmm\-yy"/>
    </dxf>
    <dxf>
      <numFmt numFmtId="19" formatCode="dd/mm/yyyy"/>
    </dxf>
    <dxf>
      <numFmt numFmtId="19" formatCode="dd/mm/yyyy"/>
    </dxf>
    <dxf>
      <fill>
        <patternFill>
          <bgColor theme="5" tint="0.39994506668294322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gradientFill degree="90">
          <stop position="0">
            <color rgb="FFFFC000"/>
          </stop>
          <stop position="0.5">
            <color rgb="FFFF0000"/>
          </stop>
          <stop position="1">
            <color rgb="FFFFC000"/>
          </stop>
        </gradientFill>
      </fill>
    </dxf>
    <dxf>
      <fill>
        <patternFill>
          <bgColor theme="7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4"/>
        </patternFill>
      </fill>
    </dxf>
    <dxf>
      <fill>
        <patternFill>
          <bgColor theme="5" tint="0.39994506668294322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gradientFill degree="90">
          <stop position="0">
            <color rgb="FFFFC000"/>
          </stop>
          <stop position="0.5">
            <color rgb="FFFF0000"/>
          </stop>
          <stop position="1">
            <color rgb="FFFFC000"/>
          </stop>
        </gradientFill>
      </fill>
    </dxf>
    <dxf>
      <fill>
        <patternFill>
          <bgColor theme="7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4"/>
        </patternFill>
      </fill>
    </dxf>
    <dxf>
      <fill>
        <patternFill>
          <bgColor theme="5" tint="0.39994506668294322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gradientFill degree="90">
          <stop position="0">
            <color rgb="FFFFC000"/>
          </stop>
          <stop position="0.5">
            <color rgb="FFFF0000"/>
          </stop>
          <stop position="1">
            <color rgb="FFFFC000"/>
          </stop>
        </gradientFill>
      </fill>
    </dxf>
    <dxf>
      <fill>
        <patternFill>
          <bgColor theme="7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4"/>
        </patternFill>
      </fill>
    </dxf>
    <dxf>
      <fill>
        <patternFill>
          <bgColor theme="5" tint="0.39994506668294322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gradientFill degree="90">
          <stop position="0">
            <color rgb="FFFFC000"/>
          </stop>
          <stop position="0.5">
            <color rgb="FFFF0000"/>
          </stop>
          <stop position="1">
            <color rgb="FFFFC000"/>
          </stop>
        </gradientFill>
      </fill>
    </dxf>
    <dxf>
      <fill>
        <patternFill>
          <bgColor theme="7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gradientFill degree="90">
          <stop position="0">
            <color rgb="FFFFFF00"/>
          </stop>
          <stop position="0.5">
            <color rgb="FFFF0000"/>
          </stop>
          <stop position="1">
            <color rgb="FFFFFF00"/>
          </stop>
        </gradientFill>
      </fill>
    </dxf>
    <dxf>
      <fill>
        <patternFill>
          <bgColor theme="5" tint="0.39994506668294322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gradientFill degree="90">
          <stop position="0">
            <color rgb="FFFFC000"/>
          </stop>
          <stop position="0.5">
            <color rgb="FFFF0000"/>
          </stop>
          <stop position="1">
            <color rgb="FFFFC000"/>
          </stop>
        </gradientFill>
      </fill>
    </dxf>
    <dxf>
      <fill>
        <patternFill>
          <bgColor theme="7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4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rgb="FF92D050"/>
        </patternFill>
      </fill>
    </dxf>
    <dxf>
      <fill>
        <patternFill>
          <bgColor rgb="FFBFBFBF"/>
        </patternFill>
      </fill>
    </dxf>
    <dxf>
      <fill>
        <patternFill>
          <bgColor rgb="FFCCC0DA"/>
        </patternFill>
      </fill>
    </dxf>
    <dxf>
      <fill>
        <patternFill>
          <bgColor rgb="FFE6B8B7"/>
        </patternFill>
      </fill>
    </dxf>
    <dxf>
      <fill>
        <patternFill>
          <bgColor rgb="FF92CDDC"/>
        </patternFill>
      </fill>
    </dxf>
    <dxf>
      <fill>
        <patternFill>
          <bgColor rgb="FFFF00FF"/>
        </patternFill>
      </fill>
    </dxf>
    <dxf>
      <font>
        <color rgb="FFBFBFBF"/>
      </font>
      <fill>
        <patternFill>
          <bgColor rgb="FFBFBFBF"/>
        </patternFill>
      </fill>
    </dxf>
    <dxf>
      <font>
        <color rgb="FFBFBFBF"/>
      </font>
      <fill>
        <patternFill>
          <bgColor rgb="FFBFBFB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Permissions!A1"/><Relationship Id="rId3" Type="http://schemas.openxmlformats.org/officeDocument/2006/relationships/hyperlink" Target="#'Services LANVEOC'!A1"/><Relationship Id="rId7" Type="http://schemas.openxmlformats.org/officeDocument/2006/relationships/hyperlink" Target="#'RECAP OPINT'!A1"/><Relationship Id="rId2" Type="http://schemas.openxmlformats.org/officeDocument/2006/relationships/hyperlink" Target="#'Compte rendu Appel Hebdomadaire'!A1"/><Relationship Id="rId1" Type="http://schemas.openxmlformats.org/officeDocument/2006/relationships/hyperlink" Target="#'Planning journalier'!A1"/><Relationship Id="rId6" Type="http://schemas.openxmlformats.org/officeDocument/2006/relationships/hyperlink" Target="#'LISTING PSAO'!A1"/><Relationship Id="rId11" Type="http://schemas.openxmlformats.org/officeDocument/2006/relationships/hyperlink" Target="#'Fiche de renseignements'!A1"/><Relationship Id="rId5" Type="http://schemas.openxmlformats.org/officeDocument/2006/relationships/hyperlink" Target="#'Contact conduite du soutien log'!A1"/><Relationship Id="rId10" Type="http://schemas.openxmlformats.org/officeDocument/2006/relationships/hyperlink" Target="#ORGANIGRAMME!A1"/><Relationship Id="rId4" Type="http://schemas.openxmlformats.org/officeDocument/2006/relationships/hyperlink" Target="#'Feuille de service'!A1"/><Relationship Id="rId9" Type="http://schemas.openxmlformats.org/officeDocument/2006/relationships/hyperlink" Target="#'NIVEAUX FONCTIONNELS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SOMMAIRE!A1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322384</xdr:colOff>
      <xdr:row>0</xdr:row>
      <xdr:rowOff>131152</xdr:rowOff>
    </xdr:from>
    <xdr:to>
      <xdr:col>0</xdr:col>
      <xdr:colOff>791817</xdr:colOff>
      <xdr:row>0</xdr:row>
      <xdr:rowOff>515233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2384" y="131152"/>
          <a:ext cx="469433" cy="3840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156882</xdr:colOff>
      <xdr:row>0</xdr:row>
      <xdr:rowOff>66675</xdr:rowOff>
    </xdr:from>
    <xdr:to>
      <xdr:col>3</xdr:col>
      <xdr:colOff>657225</xdr:colOff>
      <xdr:row>0</xdr:row>
      <xdr:rowOff>514350</xdr:rowOff>
    </xdr:to>
    <xdr:sp macro="" textlink="">
      <xdr:nvSpPr>
        <xdr:cNvPr id="3" name="Décagon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56882" y="66675"/>
          <a:ext cx="500343" cy="447675"/>
        </a:xfrm>
        <a:prstGeom prst="dec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156882</xdr:colOff>
      <xdr:row>0</xdr:row>
      <xdr:rowOff>66675</xdr:rowOff>
    </xdr:from>
    <xdr:to>
      <xdr:col>3</xdr:col>
      <xdr:colOff>657225</xdr:colOff>
      <xdr:row>0</xdr:row>
      <xdr:rowOff>514350</xdr:rowOff>
    </xdr:to>
    <xdr:sp macro="" textlink="">
      <xdr:nvSpPr>
        <xdr:cNvPr id="4" name="Décagon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56882" y="66675"/>
          <a:ext cx="500343" cy="228600"/>
        </a:xfrm>
        <a:prstGeom prst="dec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6</xdr:row>
      <xdr:rowOff>209550</xdr:rowOff>
    </xdr:from>
    <xdr:to>
      <xdr:col>1</xdr:col>
      <xdr:colOff>590550</xdr:colOff>
      <xdr:row>8</xdr:row>
      <xdr:rowOff>114300</xdr:rowOff>
    </xdr:to>
    <xdr:sp macro="" textlink="">
      <xdr:nvSpPr>
        <xdr:cNvPr id="2" name="Décagon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62000" y="1990725"/>
          <a:ext cx="447675" cy="438150"/>
        </a:xfrm>
        <a:prstGeom prst="decagon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0"/>
        </a:p>
      </xdr:txBody>
    </xdr:sp>
    <xdr:clientData/>
  </xdr:twoCellAnchor>
  <xdr:twoCellAnchor>
    <xdr:from>
      <xdr:col>1</xdr:col>
      <xdr:colOff>133350</xdr:colOff>
      <xdr:row>17</xdr:row>
      <xdr:rowOff>179070</xdr:rowOff>
    </xdr:from>
    <xdr:to>
      <xdr:col>1</xdr:col>
      <xdr:colOff>575310</xdr:colOff>
      <xdr:row>17</xdr:row>
      <xdr:rowOff>594360</xdr:rowOff>
    </xdr:to>
    <xdr:sp macro="" textlink="">
      <xdr:nvSpPr>
        <xdr:cNvPr id="3" name="Décagon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52475" y="5360670"/>
          <a:ext cx="441960" cy="415290"/>
        </a:xfrm>
        <a:prstGeom prst="decagon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127636</xdr:colOff>
      <xdr:row>17</xdr:row>
      <xdr:rowOff>247650</xdr:rowOff>
    </xdr:from>
    <xdr:to>
      <xdr:col>5</xdr:col>
      <xdr:colOff>542926</xdr:colOff>
      <xdr:row>17</xdr:row>
      <xdr:rowOff>621030</xdr:rowOff>
    </xdr:to>
    <xdr:sp macro="" textlink="">
      <xdr:nvSpPr>
        <xdr:cNvPr id="4" name="Décago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90086" y="7848600"/>
          <a:ext cx="415290" cy="373380"/>
        </a:xfrm>
        <a:prstGeom prst="decagon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133350</xdr:colOff>
      <xdr:row>17</xdr:row>
      <xdr:rowOff>226695</xdr:rowOff>
    </xdr:from>
    <xdr:to>
      <xdr:col>10</xdr:col>
      <xdr:colOff>581025</xdr:colOff>
      <xdr:row>17</xdr:row>
      <xdr:rowOff>596265</xdr:rowOff>
    </xdr:to>
    <xdr:sp macro="" textlink="">
      <xdr:nvSpPr>
        <xdr:cNvPr id="5" name="Décago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867775" y="7827645"/>
          <a:ext cx="447675" cy="369570"/>
        </a:xfrm>
        <a:prstGeom prst="decagon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182880</xdr:colOff>
      <xdr:row>18</xdr:row>
      <xdr:rowOff>287655</xdr:rowOff>
    </xdr:from>
    <xdr:to>
      <xdr:col>5</xdr:col>
      <xdr:colOff>609600</xdr:colOff>
      <xdr:row>20</xdr:row>
      <xdr:rowOff>68580</xdr:rowOff>
    </xdr:to>
    <xdr:sp macro="" textlink="">
      <xdr:nvSpPr>
        <xdr:cNvPr id="6" name="Décago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545330" y="8822055"/>
          <a:ext cx="426720" cy="409575"/>
        </a:xfrm>
        <a:prstGeom prst="dec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123825</xdr:colOff>
      <xdr:row>19</xdr:row>
      <xdr:rowOff>0</xdr:rowOff>
    </xdr:from>
    <xdr:to>
      <xdr:col>1</xdr:col>
      <xdr:colOff>571500</xdr:colOff>
      <xdr:row>20</xdr:row>
      <xdr:rowOff>57150</xdr:rowOff>
    </xdr:to>
    <xdr:sp macro="" textlink="">
      <xdr:nvSpPr>
        <xdr:cNvPr id="7" name="Décago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42950" y="8848725"/>
          <a:ext cx="447675" cy="371475"/>
        </a:xfrm>
        <a:prstGeom prst="dec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203836</xdr:colOff>
      <xdr:row>12</xdr:row>
      <xdr:rowOff>390525</xdr:rowOff>
    </xdr:from>
    <xdr:to>
      <xdr:col>1</xdr:col>
      <xdr:colOff>619126</xdr:colOff>
      <xdr:row>14</xdr:row>
      <xdr:rowOff>40005</xdr:rowOff>
    </xdr:to>
    <xdr:sp macro="" textlink="">
      <xdr:nvSpPr>
        <xdr:cNvPr id="8" name="Décagone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822961" y="4248150"/>
          <a:ext cx="415290" cy="373380"/>
        </a:xfrm>
        <a:prstGeom prst="decagon">
          <a:avLst/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104776</xdr:colOff>
      <xdr:row>12</xdr:row>
      <xdr:rowOff>342900</xdr:rowOff>
    </xdr:from>
    <xdr:to>
      <xdr:col>5</xdr:col>
      <xdr:colOff>542926</xdr:colOff>
      <xdr:row>13</xdr:row>
      <xdr:rowOff>310515</xdr:rowOff>
    </xdr:to>
    <xdr:sp macro="" textlink="">
      <xdr:nvSpPr>
        <xdr:cNvPr id="9" name="Décagone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467226" y="4200525"/>
          <a:ext cx="438150" cy="377190"/>
        </a:xfrm>
        <a:prstGeom prst="decagon">
          <a:avLst/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184786</xdr:colOff>
      <xdr:row>12</xdr:row>
      <xdr:rowOff>371475</xdr:rowOff>
    </xdr:from>
    <xdr:to>
      <xdr:col>9</xdr:col>
      <xdr:colOff>619126</xdr:colOff>
      <xdr:row>14</xdr:row>
      <xdr:rowOff>28575</xdr:rowOff>
    </xdr:to>
    <xdr:sp macro="" textlink="">
      <xdr:nvSpPr>
        <xdr:cNvPr id="10" name="Décagon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147686" y="3771900"/>
          <a:ext cx="434340" cy="390525"/>
        </a:xfrm>
        <a:prstGeom prst="decagon">
          <a:avLst/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102870</xdr:colOff>
      <xdr:row>5</xdr:row>
      <xdr:rowOff>59055</xdr:rowOff>
    </xdr:from>
    <xdr:to>
      <xdr:col>5</xdr:col>
      <xdr:colOff>550545</xdr:colOff>
      <xdr:row>7</xdr:row>
      <xdr:rowOff>40005</xdr:rowOff>
    </xdr:to>
    <xdr:sp macro="" textlink="">
      <xdr:nvSpPr>
        <xdr:cNvPr id="11" name="Décagone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465320" y="1649730"/>
          <a:ext cx="447675" cy="438150"/>
        </a:xfrm>
        <a:prstGeom prst="decagon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190500</xdr:colOff>
      <xdr:row>16</xdr:row>
      <xdr:rowOff>0</xdr:rowOff>
    </xdr:from>
    <xdr:to>
      <xdr:col>1</xdr:col>
      <xdr:colOff>638175</xdr:colOff>
      <xdr:row>16</xdr:row>
      <xdr:rowOff>0</xdr:rowOff>
    </xdr:to>
    <xdr:sp macro="" textlink="">
      <xdr:nvSpPr>
        <xdr:cNvPr id="12" name="Décagone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809625" y="6212205"/>
          <a:ext cx="447675" cy="373380"/>
        </a:xfrm>
        <a:prstGeom prst="decagon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106680</xdr:colOff>
      <xdr:row>16</xdr:row>
      <xdr:rowOff>0</xdr:rowOff>
    </xdr:from>
    <xdr:to>
      <xdr:col>5</xdr:col>
      <xdr:colOff>554355</xdr:colOff>
      <xdr:row>16</xdr:row>
      <xdr:rowOff>0</xdr:rowOff>
    </xdr:to>
    <xdr:sp macro="" textlink="">
      <xdr:nvSpPr>
        <xdr:cNvPr id="13" name="Décagone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469130" y="6214110"/>
          <a:ext cx="447675" cy="373380"/>
        </a:xfrm>
        <a:prstGeom prst="decagon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161925</xdr:colOff>
      <xdr:row>6</xdr:row>
      <xdr:rowOff>180975</xdr:rowOff>
    </xdr:from>
    <xdr:to>
      <xdr:col>9</xdr:col>
      <xdr:colOff>609600</xdr:colOff>
      <xdr:row>8</xdr:row>
      <xdr:rowOff>85725</xdr:rowOff>
    </xdr:to>
    <xdr:sp macro="" textlink="">
      <xdr:nvSpPr>
        <xdr:cNvPr id="15" name="Décagone 14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8124825" y="1962150"/>
          <a:ext cx="447675" cy="438150"/>
        </a:xfrm>
        <a:prstGeom prst="decagon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0"/>
        </a:p>
      </xdr:txBody>
    </xdr:sp>
    <xdr:clientData/>
  </xdr:twoCellAnchor>
  <xdr:twoCellAnchor>
    <xdr:from>
      <xdr:col>10</xdr:col>
      <xdr:colOff>85725</xdr:colOff>
      <xdr:row>18</xdr:row>
      <xdr:rowOff>257175</xdr:rowOff>
    </xdr:from>
    <xdr:to>
      <xdr:col>10</xdr:col>
      <xdr:colOff>512445</xdr:colOff>
      <xdr:row>20</xdr:row>
      <xdr:rowOff>38100</xdr:rowOff>
    </xdr:to>
    <xdr:sp macro="" textlink="">
      <xdr:nvSpPr>
        <xdr:cNvPr id="16" name="Décagon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8820150" y="8791575"/>
          <a:ext cx="426720" cy="409575"/>
        </a:xfrm>
        <a:prstGeom prst="dec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238125</xdr:colOff>
      <xdr:row>16</xdr:row>
      <xdr:rowOff>0</xdr:rowOff>
    </xdr:from>
    <xdr:to>
      <xdr:col>14</xdr:col>
      <xdr:colOff>685800</xdr:colOff>
      <xdr:row>16</xdr:row>
      <xdr:rowOff>0</xdr:rowOff>
    </xdr:to>
    <xdr:sp macro="" textlink="">
      <xdr:nvSpPr>
        <xdr:cNvPr id="17" name="Décagone 1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2192000" y="6172200"/>
          <a:ext cx="447675" cy="371475"/>
        </a:xfrm>
        <a:prstGeom prst="decagon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238125</xdr:colOff>
      <xdr:row>17</xdr:row>
      <xdr:rowOff>228600</xdr:rowOff>
    </xdr:from>
    <xdr:to>
      <xdr:col>14</xdr:col>
      <xdr:colOff>685800</xdr:colOff>
      <xdr:row>17</xdr:row>
      <xdr:rowOff>598170</xdr:rowOff>
    </xdr:to>
    <xdr:sp macro="" textlink="">
      <xdr:nvSpPr>
        <xdr:cNvPr id="18" name="Décagon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2192000" y="7829550"/>
          <a:ext cx="447675" cy="369570"/>
        </a:xfrm>
        <a:prstGeom prst="decagon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914400</xdr:colOff>
      <xdr:row>8</xdr:row>
      <xdr:rowOff>0</xdr:rowOff>
    </xdr:from>
    <xdr:to>
      <xdr:col>15</xdr:col>
      <xdr:colOff>1362075</xdr:colOff>
      <xdr:row>9</xdr:row>
      <xdr:rowOff>133350</xdr:rowOff>
    </xdr:to>
    <xdr:sp macro="" textlink="">
      <xdr:nvSpPr>
        <xdr:cNvPr id="19" name="Décagone 18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3639800" y="2047875"/>
          <a:ext cx="447675" cy="400050"/>
        </a:xfrm>
        <a:prstGeom prst="decagon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0"/>
        </a:p>
      </xdr:txBody>
    </xdr:sp>
    <xdr:clientData/>
  </xdr:twoCellAnchor>
  <xdr:twoCellAnchor>
    <xdr:from>
      <xdr:col>14</xdr:col>
      <xdr:colOff>180975</xdr:colOff>
      <xdr:row>18</xdr:row>
      <xdr:rowOff>209550</xdr:rowOff>
    </xdr:from>
    <xdr:to>
      <xdr:col>14</xdr:col>
      <xdr:colOff>607695</xdr:colOff>
      <xdr:row>19</xdr:row>
      <xdr:rowOff>304800</xdr:rowOff>
    </xdr:to>
    <xdr:sp macro="" textlink="">
      <xdr:nvSpPr>
        <xdr:cNvPr id="20" name="Décagon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2134850" y="8743950"/>
          <a:ext cx="426720" cy="409575"/>
        </a:xfrm>
        <a:prstGeom prst="dec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93345</xdr:colOff>
      <xdr:row>9</xdr:row>
      <xdr:rowOff>97155</xdr:rowOff>
    </xdr:from>
    <xdr:to>
      <xdr:col>5</xdr:col>
      <xdr:colOff>541020</xdr:colOff>
      <xdr:row>10</xdr:row>
      <xdr:rowOff>116205</xdr:rowOff>
    </xdr:to>
    <xdr:sp macro="" textlink="">
      <xdr:nvSpPr>
        <xdr:cNvPr id="21" name="Décagone 20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455795" y="2411730"/>
          <a:ext cx="447675" cy="400050"/>
        </a:xfrm>
        <a:prstGeom prst="decagon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1</xdr:row>
      <xdr:rowOff>28575</xdr:rowOff>
    </xdr:from>
    <xdr:to>
      <xdr:col>5</xdr:col>
      <xdr:colOff>771525</xdr:colOff>
      <xdr:row>1</xdr:row>
      <xdr:rowOff>476250</xdr:rowOff>
    </xdr:to>
    <xdr:pic>
      <xdr:nvPicPr>
        <xdr:cNvPr id="13" name="Picture 2" descr="Logo BdD BSL-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190500"/>
          <a:ext cx="476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</xdr:row>
      <xdr:rowOff>114299</xdr:rowOff>
    </xdr:from>
    <xdr:to>
      <xdr:col>6</xdr:col>
      <xdr:colOff>28575</xdr:colOff>
      <xdr:row>3</xdr:row>
      <xdr:rowOff>457199</xdr:rowOff>
    </xdr:to>
    <xdr:sp macro="" textlink="">
      <xdr:nvSpPr>
        <xdr:cNvPr id="14" name="Rectangle 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0" y="904874"/>
          <a:ext cx="6019800" cy="5048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107763" dir="189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533400</xdr:colOff>
      <xdr:row>0</xdr:row>
      <xdr:rowOff>47625</xdr:rowOff>
    </xdr:from>
    <xdr:to>
      <xdr:col>5</xdr:col>
      <xdr:colOff>1857375</xdr:colOff>
      <xdr:row>1</xdr:row>
      <xdr:rowOff>619125</xdr:rowOff>
    </xdr:to>
    <xdr:sp macro="" textlink="">
      <xdr:nvSpPr>
        <xdr:cNvPr id="15" name="Word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409950" y="47625"/>
          <a:ext cx="2514600" cy="733425"/>
        </a:xfrm>
        <a:prstGeom prst="rect">
          <a:avLst/>
        </a:prstGeom>
      </xdr:spPr>
      <xdr:txBody>
        <a:bodyPr wrap="none" fromWordArt="1">
          <a:prstTxWarp prst="textFadeUp">
            <a:avLst>
              <a:gd name="adj" fmla="val 9991"/>
            </a:avLst>
          </a:prstTxWarp>
        </a:bodyPr>
        <a:lstStyle/>
        <a:p>
          <a:pPr algn="ctr" rtl="0">
            <a:buNone/>
          </a:pPr>
          <a:r>
            <a:rPr lang="fr-FR" sz="3600" kern="10" spc="0">
              <a:ln w="12700">
                <a:solidFill>
                  <a:srgbClr val="B2B2B2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520402"/>
                  </a:gs>
                  <a:gs pos="100000">
                    <a:srgbClr val="FFCC00"/>
                  </a:gs>
                </a:gsLst>
                <a:lin ang="5400000" scaled="1"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GSBDD </a:t>
          </a:r>
        </a:p>
        <a:p>
          <a:pPr algn="ctr" rtl="0">
            <a:buNone/>
          </a:pPr>
          <a:endParaRPr lang="fr-FR" sz="3600" kern="10" spc="0">
            <a:ln w="12700">
              <a:solidFill>
                <a:srgbClr val="B2B2B2"/>
              </a:solidFill>
              <a:round/>
              <a:headEnd/>
              <a:tailEnd/>
            </a:ln>
            <a:gradFill rotWithShape="0">
              <a:gsLst>
                <a:gs pos="0">
                  <a:srgbClr val="520402"/>
                </a:gs>
                <a:gs pos="100000">
                  <a:srgbClr val="FFCC00"/>
                </a:gs>
              </a:gsLst>
              <a:lin ang="5400000" scaled="1"/>
            </a:gradFill>
            <a:effectLst>
              <a:outerShdw dist="35921" dir="2700000" sy="50000" rotWithShape="0">
                <a:srgbClr val="875B0D">
                  <a:alpha val="70000"/>
                </a:srgbClr>
              </a:outerShdw>
            </a:effectLst>
            <a:latin typeface="Arial Black"/>
          </a:endParaRPr>
        </a:p>
        <a:p>
          <a:pPr algn="ctr" rtl="0">
            <a:buNone/>
          </a:pPr>
          <a:r>
            <a:rPr lang="fr-FR" sz="3600" kern="10" spc="0">
              <a:ln w="12700">
                <a:solidFill>
                  <a:srgbClr val="B2B2B2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520402"/>
                  </a:gs>
                  <a:gs pos="100000">
                    <a:srgbClr val="FFCC00"/>
                  </a:gs>
                </a:gsLst>
                <a:lin ang="5400000" scaled="1"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BREST-LORIENT</a:t>
          </a:r>
        </a:p>
      </xdr:txBody>
    </xdr:sp>
    <xdr:clientData/>
  </xdr:twoCellAnchor>
  <xdr:twoCellAnchor editAs="oneCell">
    <xdr:from>
      <xdr:col>3</xdr:col>
      <xdr:colOff>87967</xdr:colOff>
      <xdr:row>3</xdr:row>
      <xdr:rowOff>59951</xdr:rowOff>
    </xdr:from>
    <xdr:to>
      <xdr:col>4</xdr:col>
      <xdr:colOff>99664</xdr:colOff>
      <xdr:row>3</xdr:row>
      <xdr:rowOff>438710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5967" y="1057275"/>
          <a:ext cx="325462" cy="37875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3</xdr:row>
      <xdr:rowOff>85725</xdr:rowOff>
    </xdr:from>
    <xdr:to>
      <xdr:col>0</xdr:col>
      <xdr:colOff>462563</xdr:colOff>
      <xdr:row>3</xdr:row>
      <xdr:rowOff>466031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50" y="1038225"/>
          <a:ext cx="329213" cy="2682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469433</xdr:colOff>
      <xdr:row>1</xdr:row>
      <xdr:rowOff>88806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69433" cy="3840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161925</xdr:rowOff>
    </xdr:from>
    <xdr:to>
      <xdr:col>22</xdr:col>
      <xdr:colOff>553766</xdr:colOff>
      <xdr:row>65</xdr:row>
      <xdr:rowOff>76200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7200"/>
          <a:ext cx="17317766" cy="12106275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24</xdr:row>
      <xdr:rowOff>19050</xdr:rowOff>
    </xdr:from>
    <xdr:to>
      <xdr:col>8</xdr:col>
      <xdr:colOff>390525</xdr:colOff>
      <xdr:row>25</xdr:row>
      <xdr:rowOff>85725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4810125" y="4695825"/>
          <a:ext cx="1676400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chemeClr val="tx1"/>
              </a:solidFill>
            </a:rPr>
            <a:t>MT LE COQ            33533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290232</xdr:colOff>
      <xdr:row>4</xdr:row>
      <xdr:rowOff>7843</xdr:rowOff>
    </xdr:from>
    <xdr:to>
      <xdr:col>1</xdr:col>
      <xdr:colOff>797225</xdr:colOff>
      <xdr:row>5</xdr:row>
      <xdr:rowOff>280147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614" y="781049"/>
          <a:ext cx="506993" cy="56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161925</xdr:colOff>
      <xdr:row>4</xdr:row>
      <xdr:rowOff>47626</xdr:rowOff>
    </xdr:from>
    <xdr:to>
      <xdr:col>7</xdr:col>
      <xdr:colOff>638175</xdr:colOff>
      <xdr:row>5</xdr:row>
      <xdr:rowOff>247651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819151"/>
          <a:ext cx="12382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76199</xdr:colOff>
      <xdr:row>18</xdr:row>
      <xdr:rowOff>38100</xdr:rowOff>
    </xdr:from>
    <xdr:to>
      <xdr:col>4</xdr:col>
      <xdr:colOff>838200</xdr:colOff>
      <xdr:row>20</xdr:row>
      <xdr:rowOff>4445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838199" y="4267200"/>
          <a:ext cx="3086101" cy="42354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fr-FR" sz="1100">
              <a:ln w="9525" cap="rnd" cmpd="sng" algn="ctr">
                <a:solidFill>
                  <a:srgbClr val="FF0000"/>
                </a:solidFill>
                <a:prstDash val="solid"/>
                <a:bevel/>
              </a:ln>
              <a:solidFill>
                <a:srgbClr val="FF0000">
                  <a:alpha val="71000"/>
                </a:srgbClr>
              </a:solidFill>
              <a:effectLst/>
              <a:ea typeface="Calibri" panose="020F0502020204030204" pitchFamily="34" charset="0"/>
              <a:cs typeface="Times New Roman" panose="02020603050405020304" pitchFamily="18" charset="0"/>
            </a:rPr>
            <a:t>INACTIF JUSQU’A NOUVEL ORDRE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469433</xdr:colOff>
      <xdr:row>2</xdr:row>
      <xdr:rowOff>3081</xdr:rowOff>
    </xdr:to>
    <xdr:pic>
      <xdr:nvPicPr>
        <xdr:cNvPr id="5" name="Imag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469433" cy="3840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api/Downloads/full_planning_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tème"/>
      <sheetName val="Planning Horizontal"/>
      <sheetName val="Planning Vertical"/>
      <sheetName val="Agenda"/>
      <sheetName val="Calendrier Plan"/>
      <sheetName val="Calendrier Plan sur 2 pages"/>
      <sheetName val="Calendrier Cadre"/>
      <sheetName val="Calendrier Cadre 12 feuilles"/>
      <sheetName val="Calendrier Planning"/>
    </sheetNames>
    <sheetDataSet>
      <sheetData sheetId="0">
        <row r="1">
          <cell r="F1" t="str">
            <v>Dates</v>
          </cell>
        </row>
        <row r="2">
          <cell r="A2" t="str">
            <v>Mars</v>
          </cell>
          <cell r="D2" t="str">
            <v/>
          </cell>
          <cell r="F2">
            <v>44562</v>
          </cell>
        </row>
        <row r="3">
          <cell r="D3" t="str">
            <v/>
          </cell>
          <cell r="F3">
            <v>44291</v>
          </cell>
        </row>
        <row r="4">
          <cell r="A4">
            <v>2021</v>
          </cell>
          <cell r="D4" t="str">
            <v/>
          </cell>
          <cell r="F4">
            <v>44317</v>
          </cell>
        </row>
        <row r="5">
          <cell r="D5" t="str">
            <v/>
          </cell>
          <cell r="F5">
            <v>44329</v>
          </cell>
        </row>
        <row r="6">
          <cell r="D6" t="str">
            <v/>
          </cell>
          <cell r="F6">
            <v>44324</v>
          </cell>
        </row>
        <row r="7">
          <cell r="D7" t="str">
            <v/>
          </cell>
          <cell r="F7">
            <v>44340</v>
          </cell>
        </row>
        <row r="8">
          <cell r="D8" t="str">
            <v/>
          </cell>
          <cell r="F8">
            <v>44391</v>
          </cell>
        </row>
        <row r="9">
          <cell r="F9">
            <v>44423</v>
          </cell>
        </row>
        <row r="10">
          <cell r="F10">
            <v>44501</v>
          </cell>
        </row>
        <row r="11">
          <cell r="F11">
            <v>44511</v>
          </cell>
        </row>
        <row r="12">
          <cell r="F12">
            <v>44555</v>
          </cell>
        </row>
        <row r="13">
          <cell r="F13" t="str">
            <v>01/01/2023</v>
          </cell>
        </row>
        <row r="14">
          <cell r="F14">
            <v>44669</v>
          </cell>
        </row>
        <row r="15">
          <cell r="F15">
            <v>44682</v>
          </cell>
        </row>
        <row r="16">
          <cell r="F16">
            <v>44707</v>
          </cell>
        </row>
        <row r="17">
          <cell r="F17">
            <v>44689</v>
          </cell>
        </row>
        <row r="18">
          <cell r="F18">
            <v>44718</v>
          </cell>
        </row>
        <row r="19">
          <cell r="F19">
            <v>44756</v>
          </cell>
        </row>
        <row r="20">
          <cell r="F20">
            <v>44788</v>
          </cell>
        </row>
        <row r="21">
          <cell r="F21">
            <v>44866</v>
          </cell>
        </row>
        <row r="22">
          <cell r="F22">
            <v>44876</v>
          </cell>
        </row>
        <row r="23">
          <cell r="F23">
            <v>44920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au7" displayName="Tableau7" ref="A1:R2" totalsRowShown="0">
  <autoFilter ref="A1:R2" xr:uid="{00000000-0009-0000-0100-000007000000}"/>
  <tableColumns count="18">
    <tableColumn id="1" xr3:uid="{00000000-0010-0000-0000-000001000000}" name="Nom"/>
    <tableColumn id="2" xr3:uid="{00000000-0010-0000-0000-000002000000}" name="Prénom"/>
    <tableColumn id="3" xr3:uid="{00000000-0010-0000-0000-000003000000}" name="Grade"/>
    <tableColumn id="4" xr3:uid="{00000000-0010-0000-0000-000004000000}" name="Spécialité"/>
    <tableColumn id="5" xr3:uid="{00000000-0010-0000-0000-000005000000}" name="Matricule"/>
    <tableColumn id="6" xr3:uid="{00000000-0010-0000-0000-000006000000}" name="NID"/>
    <tableColumn id="7" xr3:uid="{00000000-0010-0000-0000-000007000000}" name="adresse intradef" dataCellStyle="Lien hypertexte"/>
    <tableColumn id="8" xr3:uid="{00000000-0010-0000-0000-000008000000}" name="adresse mail perso" dataCellStyle="Lien hypertexte"/>
    <tableColumn id="9" xr3:uid="{00000000-0010-0000-0000-000009000000}" name="unité de provenance"/>
    <tableColumn id="10" xr3:uid="{00000000-0010-0000-0000-00000A000000}" name="Date d'embarquement" dataDxfId="707"/>
    <tableColumn id="11" xr3:uid="{00000000-0010-0000-0000-00000B000000}" name="Lien au service"/>
    <tableColumn id="12" xr3:uid="{00000000-0010-0000-0000-00000C000000}" name="Date du dernier CCPM" dataDxfId="706"/>
    <tableColumn id="13" xr3:uid="{00000000-0010-0000-0000-00000D000000}" name="Date dernière VMP" dataDxfId="705"/>
    <tableColumn id="14" xr3:uid="{00000000-0010-0000-0000-00000E000000}" name="Permis"/>
    <tableColumn id="15" xr3:uid="{00000000-0010-0000-0000-00000F000000}" name="Situation de famille"/>
    <tableColumn id="16" xr3:uid="{00000000-0010-0000-0000-000010000000}" name="Date de naissance" dataDxfId="704"/>
    <tableColumn id="17" xr3:uid="{00000000-0010-0000-0000-000011000000}" name="Lieu de naissance"/>
    <tableColumn id="18" xr3:uid="{00000000-0010-0000-0000-000012000000}" name="Département de naissanc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eau8" displayName="Tableau8" ref="T1:AS2" totalsRowShown="0">
  <autoFilter ref="T1:AS2" xr:uid="{00000000-0009-0000-0100-000008000000}"/>
  <tableColumns count="26">
    <tableColumn id="1" xr3:uid="{00000000-0010-0000-0100-000001000000}" name="NOM"/>
    <tableColumn id="2" xr3:uid="{00000000-0010-0000-0100-000002000000}" name="Prénom"/>
    <tableColumn id="3" xr3:uid="{00000000-0010-0000-0100-000003000000}" name="Enfant 1 Prénom"/>
    <tableColumn id="4" xr3:uid="{00000000-0010-0000-0100-000004000000}" name="Enfant 1 Nom"/>
    <tableColumn id="5" xr3:uid="{00000000-0010-0000-0100-000005000000}" name="Enfant 1 date de naissance" dataDxfId="703"/>
    <tableColumn id="6" xr3:uid="{00000000-0010-0000-0100-000006000000}" name="Enfant 2 Prénom"/>
    <tableColumn id="7" xr3:uid="{00000000-0010-0000-0100-000007000000}" name="Enfant 2 Nom"/>
    <tableColumn id="8" xr3:uid="{00000000-0010-0000-0100-000008000000}" name="Enfant 2 date de naissance" dataDxfId="702"/>
    <tableColumn id="9" xr3:uid="{00000000-0010-0000-0100-000009000000}" name="Enfant 3 Prénom"/>
    <tableColumn id="10" xr3:uid="{00000000-0010-0000-0100-00000A000000}" name="Enfant 3 Nom"/>
    <tableColumn id="11" xr3:uid="{00000000-0010-0000-0100-00000B000000}" name="Enfant 3 date de naissance" dataDxfId="701"/>
    <tableColumn id="12" xr3:uid="{00000000-0010-0000-0100-00000C000000}" name="Enfant 4 Prénom"/>
    <tableColumn id="13" xr3:uid="{00000000-0010-0000-0100-00000D000000}" name="Enfant 4 Nom"/>
    <tableColumn id="14" xr3:uid="{00000000-0010-0000-0100-00000E000000}" name="Enfant 4 date de naissance" dataDxfId="700"/>
    <tableColumn id="15" xr3:uid="{00000000-0010-0000-0100-00000F000000}" name="Enfant 5 Prénom"/>
    <tableColumn id="16" xr3:uid="{00000000-0010-0000-0100-000010000000}" name="Enfant 5 Nom"/>
    <tableColumn id="17" xr3:uid="{00000000-0010-0000-0100-000011000000}" name="Enfant 5 date de naissance" dataDxfId="699"/>
    <tableColumn id="18" xr3:uid="{00000000-0010-0000-0100-000012000000}" name="Téléphone fixe" dataDxfId="698"/>
    <tableColumn id="19" xr3:uid="{00000000-0010-0000-0100-000013000000}" name="téléphone portable" dataDxfId="697"/>
    <tableColumn id="20" xr3:uid="{00000000-0010-0000-0100-000014000000}" name="adresse du domicile 1"/>
    <tableColumn id="21" xr3:uid="{00000000-0010-0000-0100-000015000000}" name="adresse du domicile 2"/>
    <tableColumn id="22" xr3:uid="{00000000-0010-0000-0100-000016000000}" name="Code postale"/>
    <tableColumn id="23" xr3:uid="{00000000-0010-0000-0100-000017000000}" name="Commune"/>
    <tableColumn id="24" xr3:uid="{00000000-0010-0000-0100-000018000000}" name="Personne à prévenir Nom"/>
    <tableColumn id="25" xr3:uid="{00000000-0010-0000-0100-000019000000}" name="Personne à prévenir Prénom"/>
    <tableColumn id="26" xr3:uid="{00000000-0010-0000-0100-00001A000000}" name="Personne à prévenir téléphone" dataDxfId="696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Bdd" displayName="Bdd" ref="B1:T1048576" totalsRowShown="0" headerRowDxfId="71" headerRowBorderDxfId="70" tableBorderDxfId="69">
  <autoFilter ref="B1:T1048576" xr:uid="{00000000-0009-0000-0100-000002000000}"/>
  <tableColumns count="19">
    <tableColumn id="3" xr3:uid="{00000000-0010-0000-0200-000003000000}" name="date" dataDxfId="68"/>
    <tableColumn id="1" xr3:uid="{00000000-0010-0000-0200-000001000000}" name="semaine" dataDxfId="67"/>
    <tableColumn id="2" xr3:uid="{00000000-0010-0000-0200-000002000000}" name="Jour" dataDxfId="66"/>
    <tableColumn id="4" xr3:uid="{00000000-0010-0000-0200-000004000000}" name="OS"/>
    <tableColumn id="5" xr3:uid="{00000000-0010-0000-0200-000005000000}" name="OS remplacant" dataDxfId="65"/>
    <tableColumn id="6" xr3:uid="{00000000-0010-0000-0200-000006000000}" name="MPVC" dataDxfId="64"/>
    <tableColumn id="7" xr3:uid="{00000000-0010-0000-0200-000007000000}" name="MPVC Remplacant 1" dataDxfId="63"/>
    <tableColumn id="8" xr3:uid="{00000000-0010-0000-0200-000008000000}" name="MPVC remplacant 2"/>
    <tableColumn id="9" xr3:uid="{00000000-0010-0000-0200-000009000000}" name="GRADE FOYER " dataDxfId="62"/>
    <tableColumn id="10" xr3:uid="{00000000-0010-0000-0200-00000A000000}" name="Gradé foyer remplacant 1"/>
    <tableColumn id="11" xr3:uid="{00000000-0010-0000-0200-00000B000000}" name="Gradé foyer remplacant 2"/>
    <tableColumn id="12" xr3:uid="{00000000-0010-0000-0200-00000C000000}" name="GRADE RESTAU ILO" dataDxfId="61"/>
    <tableColumn id="13" xr3:uid="{00000000-0010-0000-0200-00000D000000}" name="Gradé resto ILO " dataDxfId="60"/>
    <tableColumn id="14" xr3:uid="{00000000-0010-0000-0200-00000E000000}" name="GRADE FOYER ILO"/>
    <tableColumn id="15" xr3:uid="{00000000-0010-0000-0200-00000F000000}" name="GRADE FOYER ILO remplacant"/>
    <tableColumn id="16" xr3:uid="{00000000-0010-0000-0200-000010000000}" name="Astreinte piste / Gel"/>
    <tableColumn id="17" xr3:uid="{00000000-0010-0000-0200-000011000000}" name="Astreinte Gel 1"/>
    <tableColumn id="18" xr3:uid="{00000000-0010-0000-0200-000012000000}" name="Astreinte Gel 2"/>
    <tableColumn id="19" xr3:uid="{00000000-0010-0000-0200-000013000000}" name="Astreinte conducteu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mailto:pascalb.lt@gmail.com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mailto:julie.fanelli33@gmail.com" TargetMode="External"/><Relationship Id="rId1" Type="http://schemas.openxmlformats.org/officeDocument/2006/relationships/hyperlink" Target="mailto:sebastien2.berger@gmail.com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marcou.colignon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sebastien2.berger@intradef.gouv.fr" TargetMode="External"/><Relationship Id="rId1" Type="http://schemas.openxmlformats.org/officeDocument/2006/relationships/hyperlink" Target="mailto:sebastien2.berger@gmail.com" TargetMode="Externa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9229-3351-4250-86D6-F7D9F0057BA5}">
  <dimension ref="A1:Z38"/>
  <sheetViews>
    <sheetView tabSelected="1" workbookViewId="0">
      <selection activeCell="B6" sqref="B6"/>
    </sheetView>
  </sheetViews>
  <sheetFormatPr baseColWidth="10" defaultRowHeight="15.75"/>
  <cols>
    <col min="1" max="1" width="9.28515625" style="563" customWidth="1"/>
    <col min="2" max="2" width="12.5703125" style="563" bestFit="1" customWidth="1"/>
    <col min="3" max="3" width="11.42578125" style="563"/>
    <col min="4" max="4" width="15.140625" style="563" customWidth="1"/>
    <col min="5" max="8" width="11.42578125" style="563"/>
    <col min="9" max="9" width="2.140625" style="563" customWidth="1"/>
    <col min="10" max="10" width="9.28515625" style="563" customWidth="1"/>
    <col min="11" max="17" width="11.42578125" style="563"/>
    <col min="18" max="18" width="2" style="563" customWidth="1"/>
    <col min="19" max="19" width="9.28515625" style="563" customWidth="1"/>
    <col min="20" max="26" width="11.42578125" style="563"/>
  </cols>
  <sheetData>
    <row r="1" spans="1:26">
      <c r="B1" s="563" t="s">
        <v>308</v>
      </c>
      <c r="D1" s="563" t="s">
        <v>309</v>
      </c>
      <c r="F1" s="563" t="s">
        <v>1089</v>
      </c>
    </row>
    <row r="2" spans="1:26">
      <c r="B2" s="563" t="str">
        <f>VLOOKUP(F2,'Planning journalier'!B5:G9,4,FALSE)</f>
        <v>BERGER</v>
      </c>
      <c r="D2" s="563" t="str">
        <f>VLOOKUP(F2,'Planning journalier'!$B$5:$G$9,5,FALSE)</f>
        <v>THIERRY</v>
      </c>
      <c r="F2" s="563">
        <v>1</v>
      </c>
    </row>
    <row r="4" spans="1:26" ht="21">
      <c r="A4" s="577" t="str">
        <f>PROPER(TEXT(B7,"MMMM"))&amp;" "&amp;YEAR(B7)</f>
        <v>Mars 2021</v>
      </c>
      <c r="B4" s="577"/>
      <c r="C4" s="577"/>
      <c r="D4" s="577"/>
      <c r="E4" s="577"/>
      <c r="F4" s="577"/>
      <c r="G4" s="577"/>
      <c r="H4" s="578"/>
      <c r="I4" s="564"/>
      <c r="J4" s="574" t="str">
        <f>PROPER(TEXT(K7,"MMMM"))&amp;" "&amp;YEAR(K7)</f>
        <v>Avril 2021</v>
      </c>
      <c r="K4" s="575"/>
      <c r="L4" s="575"/>
      <c r="M4" s="575"/>
      <c r="N4" s="575"/>
      <c r="O4" s="575"/>
      <c r="P4" s="575"/>
      <c r="Q4" s="576"/>
      <c r="R4" s="564"/>
      <c r="S4" s="574" t="str">
        <f>PROPER(TEXT(T7,"MMMM"))&amp;" "&amp;YEAR(T7)</f>
        <v>Mai 2021</v>
      </c>
      <c r="T4" s="575"/>
      <c r="U4" s="575"/>
      <c r="V4" s="575"/>
      <c r="W4" s="575"/>
      <c r="X4" s="575"/>
      <c r="Y4" s="575"/>
      <c r="Z4" s="576"/>
    </row>
    <row r="5" spans="1:26">
      <c r="A5" s="565" t="s">
        <v>1081</v>
      </c>
      <c r="B5" s="565" t="s">
        <v>1082</v>
      </c>
      <c r="C5" s="565" t="s">
        <v>1083</v>
      </c>
      <c r="D5" s="565" t="s">
        <v>1084</v>
      </c>
      <c r="E5" s="565" t="s">
        <v>1085</v>
      </c>
      <c r="F5" s="565" t="s">
        <v>1086</v>
      </c>
      <c r="G5" s="565" t="s">
        <v>1087</v>
      </c>
      <c r="H5" s="565" t="s">
        <v>1088</v>
      </c>
      <c r="I5" s="564"/>
      <c r="J5" s="565" t="s">
        <v>1081</v>
      </c>
      <c r="K5" s="565" t="s">
        <v>1082</v>
      </c>
      <c r="L5" s="565" t="s">
        <v>1083</v>
      </c>
      <c r="M5" s="565" t="s">
        <v>1084</v>
      </c>
      <c r="N5" s="565" t="s">
        <v>1085</v>
      </c>
      <c r="O5" s="565" t="s">
        <v>1086</v>
      </c>
      <c r="P5" s="565" t="s">
        <v>1087</v>
      </c>
      <c r="Q5" s="565" t="s">
        <v>1088</v>
      </c>
      <c r="R5" s="564"/>
      <c r="S5" s="565" t="s">
        <v>1081</v>
      </c>
      <c r="T5" s="565" t="s">
        <v>1082</v>
      </c>
      <c r="U5" s="565" t="s">
        <v>1083</v>
      </c>
      <c r="V5" s="565" t="s">
        <v>1084</v>
      </c>
      <c r="W5" s="565" t="s">
        <v>1085</v>
      </c>
      <c r="X5" s="565" t="s">
        <v>1086</v>
      </c>
      <c r="Y5" s="565" t="s">
        <v>1087</v>
      </c>
      <c r="Z5" s="565" t="s">
        <v>1088</v>
      </c>
    </row>
    <row r="6" spans="1:26">
      <c r="A6" s="565">
        <f>INT((E6-LOOKUP(E6,DATE(YEAR(E6)+{-1;0;1},1,3)-WEEKDAY(DATE(YEAR(E6)+{-1;0;1},1,3))+2))/7)+1</f>
        <v>9</v>
      </c>
      <c r="B6" s="566">
        <f>IF(DAY(DATE(An,MONTH(1&amp;Premier_mois),7)-MOD(DATE(An,MONTH(1&amp;Premier_mois),7)-2,7))&gt;1,DATE(An,MONTH(1&amp;Premier_mois),7)-MOD(DATE(An,MONTH(1&amp;Premier_mois),7)-2,7)-7,DATE(An,MONTH(1&amp;Premier_mois),7)-MOD(DATE(An,MONTH(1&amp;Premier_mois),7)-2,7))</f>
        <v>44256</v>
      </c>
      <c r="C6" s="566">
        <f>B6+1</f>
        <v>44257</v>
      </c>
      <c r="D6" s="566">
        <f t="shared" ref="D6:H7" si="0">C6+1</f>
        <v>44258</v>
      </c>
      <c r="E6" s="566">
        <f t="shared" si="0"/>
        <v>44259</v>
      </c>
      <c r="F6" s="566">
        <f t="shared" si="0"/>
        <v>44260</v>
      </c>
      <c r="G6" s="566">
        <f t="shared" si="0"/>
        <v>44261</v>
      </c>
      <c r="H6" s="566">
        <f t="shared" si="0"/>
        <v>44262</v>
      </c>
      <c r="I6" s="564"/>
      <c r="J6" s="565">
        <f>INT((N6-LOOKUP(N6,DATE(YEAR(N6)+{-1;0;1},1,3)-WEEKDAY(DATE(YEAR(N6)+{-1;0;1},1,3))+2))/7)+1</f>
        <v>13</v>
      </c>
      <c r="K6" s="566">
        <f>IF(DAY(DATE(An,MONTH(1&amp;Premier_mois)+1,7)-MOD(DATE(An,MONTH(1&amp;Premier_mois)+1,7)-2,7))&gt;1,DATE(An,MONTH(1&amp;Premier_mois)+1,7)-MOD(DATE(An,MONTH(1&amp;Premier_mois)+1,7)-2,7)-7,DATE(An,MONTH(1&amp;Premier_mois)+1,7)-MOD(DATE(An,MONTH(1&amp;Premier_mois)+1,7)-2,7))</f>
        <v>44284</v>
      </c>
      <c r="L6" s="566">
        <f>K6+1</f>
        <v>44285</v>
      </c>
      <c r="M6" s="566">
        <f t="shared" ref="M6:Q7" si="1">L6+1</f>
        <v>44286</v>
      </c>
      <c r="N6" s="566">
        <f t="shared" si="1"/>
        <v>44287</v>
      </c>
      <c r="O6" s="566">
        <f t="shared" si="1"/>
        <v>44288</v>
      </c>
      <c r="P6" s="566">
        <f t="shared" si="1"/>
        <v>44289</v>
      </c>
      <c r="Q6" s="567">
        <f t="shared" si="1"/>
        <v>44290</v>
      </c>
      <c r="R6" s="564"/>
      <c r="S6" s="565">
        <f>INT((W6-LOOKUP(W6,DATE(YEAR(W6)+{-1;0;1},1,3)-WEEKDAY(DATE(YEAR(W6)+{-1;0;1},1,3))+2))/7)+1</f>
        <v>17</v>
      </c>
      <c r="T6" s="566">
        <f>IF(DAY(DATE(An,MONTH(1&amp;Premier_mois)+2,7)-MOD(DATE(An,MONTH(1&amp;Premier_mois)+2,7)-2,7))&gt;1,DATE(An,MONTH(1&amp;Premier_mois)+2,7)-MOD(DATE(An,MONTH(1&amp;Premier_mois)+2,7)-2,7)-7,DATE(An,MONTH(1&amp;Premier_mois)+2,7)-MOD(DATE(An,MONTH(1&amp;Premier_mois)+2,7)-2,7))</f>
        <v>44312</v>
      </c>
      <c r="U6" s="566">
        <f>T6+1</f>
        <v>44313</v>
      </c>
      <c r="V6" s="566">
        <f t="shared" ref="V6:Z7" si="2">U6+1</f>
        <v>44314</v>
      </c>
      <c r="W6" s="566">
        <f t="shared" si="2"/>
        <v>44315</v>
      </c>
      <c r="X6" s="566">
        <f t="shared" si="2"/>
        <v>44316</v>
      </c>
      <c r="Y6" s="566">
        <f t="shared" si="2"/>
        <v>44317</v>
      </c>
      <c r="Z6" s="567">
        <f t="shared" si="2"/>
        <v>44318</v>
      </c>
    </row>
    <row r="7" spans="1:26">
      <c r="A7" s="565">
        <f>INT((E7-LOOKUP(E7,DATE(YEAR(E7)+{-1;0;1},1,3)-WEEKDAY(DATE(YEAR(E7)+{-1;0;1},1,3))+2))/7)+1</f>
        <v>10</v>
      </c>
      <c r="B7" s="567">
        <f>H6+1</f>
        <v>44263</v>
      </c>
      <c r="C7" s="567">
        <f>B7+1</f>
        <v>44264</v>
      </c>
      <c r="D7" s="567">
        <f t="shared" si="0"/>
        <v>44265</v>
      </c>
      <c r="E7" s="567">
        <f t="shared" si="0"/>
        <v>44266</v>
      </c>
      <c r="F7" s="567">
        <f t="shared" si="0"/>
        <v>44267</v>
      </c>
      <c r="G7" s="567">
        <f t="shared" si="0"/>
        <v>44268</v>
      </c>
      <c r="H7" s="567">
        <f t="shared" si="0"/>
        <v>44269</v>
      </c>
      <c r="I7" s="564"/>
      <c r="J7" s="565">
        <f>INT((N7-LOOKUP(N7,DATE(YEAR(N7)+{-1;0;1},1,3)-WEEKDAY(DATE(YEAR(N7)+{-1;0;1},1,3))+2))/7)+1</f>
        <v>14</v>
      </c>
      <c r="K7" s="567">
        <f>Q6+1</f>
        <v>44291</v>
      </c>
      <c r="L7" s="567">
        <f>K7+1</f>
        <v>44292</v>
      </c>
      <c r="M7" s="567">
        <f t="shared" si="1"/>
        <v>44293</v>
      </c>
      <c r="N7" s="567">
        <f t="shared" si="1"/>
        <v>44294</v>
      </c>
      <c r="O7" s="567">
        <f t="shared" si="1"/>
        <v>44295</v>
      </c>
      <c r="P7" s="567">
        <f t="shared" si="1"/>
        <v>44296</v>
      </c>
      <c r="Q7" s="567">
        <f t="shared" si="1"/>
        <v>44297</v>
      </c>
      <c r="R7" s="564"/>
      <c r="S7" s="565">
        <f>INT((W7-LOOKUP(W7,DATE(YEAR(W7)+{-1;0;1},1,3)-WEEKDAY(DATE(YEAR(W7)+{-1;0;1},1,3))+2))/7)+1</f>
        <v>18</v>
      </c>
      <c r="T7" s="567">
        <f>Z6+1</f>
        <v>44319</v>
      </c>
      <c r="U7" s="567">
        <f>T7+1</f>
        <v>44320</v>
      </c>
      <c r="V7" s="567">
        <f t="shared" si="2"/>
        <v>44321</v>
      </c>
      <c r="W7" s="567">
        <f t="shared" si="2"/>
        <v>44322</v>
      </c>
      <c r="X7" s="567">
        <f t="shared" si="2"/>
        <v>44323</v>
      </c>
      <c r="Y7" s="567">
        <f t="shared" si="2"/>
        <v>44324</v>
      </c>
      <c r="Z7" s="567">
        <f t="shared" si="2"/>
        <v>44325</v>
      </c>
    </row>
    <row r="8" spans="1:26">
      <c r="A8" s="565">
        <f>INT((E8-LOOKUP(E8,DATE(YEAR(E8)+{-1;0;1},1,3)-WEEKDAY(DATE(YEAR(E8)+{-1;0;1},1,3))+2))/7)+1</f>
        <v>11</v>
      </c>
      <c r="B8" s="567">
        <f t="shared" ref="B8:B11" si="3">H7+1</f>
        <v>44270</v>
      </c>
      <c r="C8" s="567">
        <f t="shared" ref="C8:H11" si="4">B8+1</f>
        <v>44271</v>
      </c>
      <c r="D8" s="567">
        <f t="shared" si="4"/>
        <v>44272</v>
      </c>
      <c r="E8" s="567">
        <f t="shared" si="4"/>
        <v>44273</v>
      </c>
      <c r="F8" s="567">
        <f t="shared" si="4"/>
        <v>44274</v>
      </c>
      <c r="G8" s="567">
        <f t="shared" si="4"/>
        <v>44275</v>
      </c>
      <c r="H8" s="567">
        <f t="shared" si="4"/>
        <v>44276</v>
      </c>
      <c r="I8" s="564"/>
      <c r="J8" s="565">
        <f>INT((N8-LOOKUP(N8,DATE(YEAR(N8)+{-1;0;1},1,3)-WEEKDAY(DATE(YEAR(N8)+{-1;0;1},1,3))+2))/7)+1</f>
        <v>15</v>
      </c>
      <c r="K8" s="567">
        <f t="shared" ref="K8:K11" si="5">Q7+1</f>
        <v>44298</v>
      </c>
      <c r="L8" s="567">
        <f t="shared" ref="L8:Q11" si="6">K8+1</f>
        <v>44299</v>
      </c>
      <c r="M8" s="567">
        <f t="shared" si="6"/>
        <v>44300</v>
      </c>
      <c r="N8" s="567">
        <f t="shared" si="6"/>
        <v>44301</v>
      </c>
      <c r="O8" s="567">
        <f t="shared" si="6"/>
        <v>44302</v>
      </c>
      <c r="P8" s="567">
        <f t="shared" si="6"/>
        <v>44303</v>
      </c>
      <c r="Q8" s="567">
        <f t="shared" si="6"/>
        <v>44304</v>
      </c>
      <c r="R8" s="564"/>
      <c r="S8" s="565">
        <f>INT((W8-LOOKUP(W8,DATE(YEAR(W8)+{-1;0;1},1,3)-WEEKDAY(DATE(YEAR(W8)+{-1;0;1},1,3))+2))/7)+1</f>
        <v>19</v>
      </c>
      <c r="T8" s="567">
        <f t="shared" ref="T8:T11" si="7">Z7+1</f>
        <v>44326</v>
      </c>
      <c r="U8" s="567">
        <f t="shared" ref="U8:Z11" si="8">T8+1</f>
        <v>44327</v>
      </c>
      <c r="V8" s="567">
        <f t="shared" si="8"/>
        <v>44328</v>
      </c>
      <c r="W8" s="567">
        <f t="shared" si="8"/>
        <v>44329</v>
      </c>
      <c r="X8" s="567">
        <f t="shared" si="8"/>
        <v>44330</v>
      </c>
      <c r="Y8" s="567">
        <f t="shared" si="8"/>
        <v>44331</v>
      </c>
      <c r="Z8" s="567">
        <f t="shared" si="8"/>
        <v>44332</v>
      </c>
    </row>
    <row r="9" spans="1:26">
      <c r="A9" s="565">
        <f>INT((E9-LOOKUP(E9,DATE(YEAR(E9)+{-1;0;1},1,3)-WEEKDAY(DATE(YEAR(E9)+{-1;0;1},1,3))+2))/7)+1</f>
        <v>12</v>
      </c>
      <c r="B9" s="567">
        <f t="shared" si="3"/>
        <v>44277</v>
      </c>
      <c r="C9" s="567">
        <f t="shared" si="4"/>
        <v>44278</v>
      </c>
      <c r="D9" s="567">
        <f t="shared" si="4"/>
        <v>44279</v>
      </c>
      <c r="E9" s="567">
        <f t="shared" si="4"/>
        <v>44280</v>
      </c>
      <c r="F9" s="567">
        <f t="shared" si="4"/>
        <v>44281</v>
      </c>
      <c r="G9" s="567">
        <f t="shared" si="4"/>
        <v>44282</v>
      </c>
      <c r="H9" s="567">
        <f t="shared" si="4"/>
        <v>44283</v>
      </c>
      <c r="I9" s="564"/>
      <c r="J9" s="565">
        <f>INT((N9-LOOKUP(N9,DATE(YEAR(N9)+{-1;0;1},1,3)-WEEKDAY(DATE(YEAR(N9)+{-1;0;1},1,3))+2))/7)+1</f>
        <v>16</v>
      </c>
      <c r="K9" s="567">
        <f t="shared" si="5"/>
        <v>44305</v>
      </c>
      <c r="L9" s="567">
        <f t="shared" si="6"/>
        <v>44306</v>
      </c>
      <c r="M9" s="567">
        <f t="shared" si="6"/>
        <v>44307</v>
      </c>
      <c r="N9" s="567">
        <f t="shared" si="6"/>
        <v>44308</v>
      </c>
      <c r="O9" s="567">
        <f t="shared" si="6"/>
        <v>44309</v>
      </c>
      <c r="P9" s="567">
        <f t="shared" si="6"/>
        <v>44310</v>
      </c>
      <c r="Q9" s="567">
        <f t="shared" si="6"/>
        <v>44311</v>
      </c>
      <c r="R9" s="564"/>
      <c r="S9" s="565">
        <f>INT((W9-LOOKUP(W9,DATE(YEAR(W9)+{-1;0;1},1,3)-WEEKDAY(DATE(YEAR(W9)+{-1;0;1},1,3))+2))/7)+1</f>
        <v>20</v>
      </c>
      <c r="T9" s="567">
        <f t="shared" si="7"/>
        <v>44333</v>
      </c>
      <c r="U9" s="567">
        <f t="shared" si="8"/>
        <v>44334</v>
      </c>
      <c r="V9" s="567">
        <f t="shared" si="8"/>
        <v>44335</v>
      </c>
      <c r="W9" s="567">
        <f t="shared" si="8"/>
        <v>44336</v>
      </c>
      <c r="X9" s="567">
        <f t="shared" si="8"/>
        <v>44337</v>
      </c>
      <c r="Y9" s="567">
        <f t="shared" si="8"/>
        <v>44338</v>
      </c>
      <c r="Z9" s="567">
        <f t="shared" si="8"/>
        <v>44339</v>
      </c>
    </row>
    <row r="10" spans="1:26">
      <c r="A10" s="565">
        <f>IF(B10&lt;=EOMONTH(B8,0),INT((E10-LOOKUP(E10,DATE(YEAR(E10)+{-1;0;1},1,3)-WEEKDAY(DATE(YEAR(E10)+{-1;0;1},1,3))+2))/7)+1,"")</f>
        <v>13</v>
      </c>
      <c r="B10" s="567">
        <f t="shared" si="3"/>
        <v>44284</v>
      </c>
      <c r="C10" s="567">
        <f t="shared" si="4"/>
        <v>44285</v>
      </c>
      <c r="D10" s="567">
        <f t="shared" si="4"/>
        <v>44286</v>
      </c>
      <c r="E10" s="567">
        <f t="shared" si="4"/>
        <v>44287</v>
      </c>
      <c r="F10" s="567">
        <f t="shared" si="4"/>
        <v>44288</v>
      </c>
      <c r="G10" s="567">
        <f t="shared" si="4"/>
        <v>44289</v>
      </c>
      <c r="H10" s="567">
        <f t="shared" si="4"/>
        <v>44290</v>
      </c>
      <c r="I10" s="564"/>
      <c r="J10" s="565">
        <f>IF(K10&lt;=EOMONTH(K8,0),INT((N10-LOOKUP(N10,DATE(YEAR(N10)+{-1;0;1},1,3)-WEEKDAY(DATE(YEAR(N10)+{-1;0;1},1,3))+2))/7)+1,"")</f>
        <v>17</v>
      </c>
      <c r="K10" s="567">
        <f t="shared" si="5"/>
        <v>44312</v>
      </c>
      <c r="L10" s="567">
        <f t="shared" si="6"/>
        <v>44313</v>
      </c>
      <c r="M10" s="567">
        <f t="shared" si="6"/>
        <v>44314</v>
      </c>
      <c r="N10" s="567">
        <f t="shared" si="6"/>
        <v>44315</v>
      </c>
      <c r="O10" s="567">
        <f t="shared" si="6"/>
        <v>44316</v>
      </c>
      <c r="P10" s="567">
        <f t="shared" si="6"/>
        <v>44317</v>
      </c>
      <c r="Q10" s="567">
        <f t="shared" si="6"/>
        <v>44318</v>
      </c>
      <c r="R10" s="564"/>
      <c r="S10" s="565">
        <f>IF(T10&lt;=EOMONTH(T8,0),INT((W10-LOOKUP(W10,DATE(YEAR(W10)+{-1;0;1},1,3)-WEEKDAY(DATE(YEAR(W10)+{-1;0;1},1,3))+2))/7)+1,"")</f>
        <v>21</v>
      </c>
      <c r="T10" s="567">
        <f t="shared" si="7"/>
        <v>44340</v>
      </c>
      <c r="U10" s="567">
        <f t="shared" si="8"/>
        <v>44341</v>
      </c>
      <c r="V10" s="567">
        <f t="shared" si="8"/>
        <v>44342</v>
      </c>
      <c r="W10" s="567">
        <f t="shared" si="8"/>
        <v>44343</v>
      </c>
      <c r="X10" s="567">
        <f t="shared" si="8"/>
        <v>44344</v>
      </c>
      <c r="Y10" s="567">
        <f t="shared" si="8"/>
        <v>44345</v>
      </c>
      <c r="Z10" s="567">
        <f t="shared" si="8"/>
        <v>44346</v>
      </c>
    </row>
    <row r="11" spans="1:26">
      <c r="A11" s="565" t="str">
        <f>IF(B11&lt;=EOMONTH(B9,0),INT((E11-LOOKUP(E11,DATE(YEAR(E11)+{-1;0;1},1,3)-WEEKDAY(DATE(YEAR(E11)+{-1;0;1},1,3))+2))/7)+1,"")</f>
        <v/>
      </c>
      <c r="B11" s="567">
        <f t="shared" si="3"/>
        <v>44291</v>
      </c>
      <c r="C11" s="567">
        <f t="shared" si="4"/>
        <v>44292</v>
      </c>
      <c r="D11" s="567">
        <f t="shared" si="4"/>
        <v>44293</v>
      </c>
      <c r="E11" s="567">
        <f t="shared" si="4"/>
        <v>44294</v>
      </c>
      <c r="F11" s="567">
        <f t="shared" si="4"/>
        <v>44295</v>
      </c>
      <c r="G11" s="567">
        <f t="shared" si="4"/>
        <v>44296</v>
      </c>
      <c r="H11" s="567">
        <f t="shared" si="4"/>
        <v>44297</v>
      </c>
      <c r="I11" s="564"/>
      <c r="J11" s="565" t="str">
        <f>IF(K11&lt;=EOMONTH(K9,0),INT((N11-LOOKUP(N11,DATE(YEAR(N11)+{-1;0;1},1,3)-WEEKDAY(DATE(YEAR(N11)+{-1;0;1},1,3))+2))/7)+1,"")</f>
        <v/>
      </c>
      <c r="K11" s="567">
        <f t="shared" si="5"/>
        <v>44319</v>
      </c>
      <c r="L11" s="567">
        <f t="shared" si="6"/>
        <v>44320</v>
      </c>
      <c r="M11" s="567">
        <f t="shared" si="6"/>
        <v>44321</v>
      </c>
      <c r="N11" s="567">
        <f t="shared" si="6"/>
        <v>44322</v>
      </c>
      <c r="O11" s="567">
        <f t="shared" si="6"/>
        <v>44323</v>
      </c>
      <c r="P11" s="567">
        <f t="shared" si="6"/>
        <v>44324</v>
      </c>
      <c r="Q11" s="567">
        <f t="shared" si="6"/>
        <v>44325</v>
      </c>
      <c r="R11" s="564"/>
      <c r="S11" s="565">
        <f>IF(T11&lt;=EOMONTH(T9,0),INT((W11-LOOKUP(W11,DATE(YEAR(W11)+{-1;0;1},1,3)-WEEKDAY(DATE(YEAR(W11)+{-1;0;1},1,3))+2))/7)+1,"")</f>
        <v>22</v>
      </c>
      <c r="T11" s="567">
        <f t="shared" si="7"/>
        <v>44347</v>
      </c>
      <c r="U11" s="567">
        <f t="shared" si="8"/>
        <v>44348</v>
      </c>
      <c r="V11" s="567">
        <f t="shared" si="8"/>
        <v>44349</v>
      </c>
      <c r="W11" s="567">
        <f t="shared" si="8"/>
        <v>44350</v>
      </c>
      <c r="X11" s="567">
        <f t="shared" si="8"/>
        <v>44351</v>
      </c>
      <c r="Y11" s="567">
        <f t="shared" si="8"/>
        <v>44352</v>
      </c>
      <c r="Z11" s="567">
        <f t="shared" si="8"/>
        <v>44353</v>
      </c>
    </row>
    <row r="12" spans="1:26">
      <c r="A12" s="568"/>
      <c r="B12" s="564"/>
      <c r="C12" s="564"/>
      <c r="D12" s="564"/>
      <c r="E12" s="564"/>
      <c r="F12" s="564"/>
      <c r="G12" s="564"/>
      <c r="H12" s="564"/>
      <c r="I12" s="564"/>
      <c r="J12" s="568"/>
      <c r="K12" s="564"/>
      <c r="L12" s="564"/>
      <c r="M12" s="564"/>
      <c r="N12" s="564"/>
      <c r="O12" s="564"/>
      <c r="P12" s="564"/>
      <c r="Q12" s="564"/>
      <c r="R12" s="564"/>
      <c r="S12" s="568"/>
      <c r="T12" s="564"/>
      <c r="U12" s="564"/>
      <c r="V12" s="564"/>
      <c r="W12" s="564"/>
      <c r="X12" s="564"/>
      <c r="Y12" s="564"/>
      <c r="Z12" s="564"/>
    </row>
    <row r="13" spans="1:26" ht="21">
      <c r="A13" s="574" t="str">
        <f>PROPER(TEXT(B16,"MMMM"))&amp;" "&amp;YEAR(B16)</f>
        <v>Juin 2021</v>
      </c>
      <c r="B13" s="575"/>
      <c r="C13" s="575"/>
      <c r="D13" s="575"/>
      <c r="E13" s="575"/>
      <c r="F13" s="575"/>
      <c r="G13" s="575"/>
      <c r="H13" s="576"/>
      <c r="I13" s="564"/>
      <c r="J13" s="574" t="str">
        <f>PROPER(TEXT(K16,"MMMM"))&amp;" "&amp;YEAR(K16)</f>
        <v>Juillet 2021</v>
      </c>
      <c r="K13" s="575"/>
      <c r="L13" s="575"/>
      <c r="M13" s="575"/>
      <c r="N13" s="575"/>
      <c r="O13" s="575"/>
      <c r="P13" s="575"/>
      <c r="Q13" s="576"/>
      <c r="R13" s="564"/>
      <c r="S13" s="574" t="str">
        <f>PROPER(TEXT(T16,"MMMM"))&amp;" "&amp;YEAR(T16)</f>
        <v>Août 2021</v>
      </c>
      <c r="T13" s="575"/>
      <c r="U13" s="575"/>
      <c r="V13" s="575"/>
      <c r="W13" s="575"/>
      <c r="X13" s="575"/>
      <c r="Y13" s="575"/>
      <c r="Z13" s="576"/>
    </row>
    <row r="14" spans="1:26">
      <c r="A14" s="565" t="s">
        <v>1081</v>
      </c>
      <c r="B14" s="565" t="s">
        <v>1082</v>
      </c>
      <c r="C14" s="565" t="s">
        <v>1083</v>
      </c>
      <c r="D14" s="565" t="s">
        <v>1084</v>
      </c>
      <c r="E14" s="565" t="s">
        <v>1085</v>
      </c>
      <c r="F14" s="565" t="s">
        <v>1086</v>
      </c>
      <c r="G14" s="565" t="s">
        <v>1087</v>
      </c>
      <c r="H14" s="565" t="s">
        <v>1088</v>
      </c>
      <c r="I14" s="564"/>
      <c r="J14" s="565" t="s">
        <v>1081</v>
      </c>
      <c r="K14" s="565" t="s">
        <v>1082</v>
      </c>
      <c r="L14" s="565" t="s">
        <v>1083</v>
      </c>
      <c r="M14" s="565" t="s">
        <v>1084</v>
      </c>
      <c r="N14" s="565" t="s">
        <v>1085</v>
      </c>
      <c r="O14" s="565" t="s">
        <v>1086</v>
      </c>
      <c r="P14" s="565" t="s">
        <v>1087</v>
      </c>
      <c r="Q14" s="565" t="s">
        <v>1088</v>
      </c>
      <c r="R14" s="564"/>
      <c r="S14" s="565" t="s">
        <v>1081</v>
      </c>
      <c r="T14" s="565" t="s">
        <v>1082</v>
      </c>
      <c r="U14" s="565" t="s">
        <v>1083</v>
      </c>
      <c r="V14" s="565" t="s">
        <v>1084</v>
      </c>
      <c r="W14" s="565" t="s">
        <v>1085</v>
      </c>
      <c r="X14" s="565" t="s">
        <v>1086</v>
      </c>
      <c r="Y14" s="565" t="s">
        <v>1087</v>
      </c>
      <c r="Z14" s="565" t="s">
        <v>1088</v>
      </c>
    </row>
    <row r="15" spans="1:26">
      <c r="A15" s="565">
        <f>INT((E15-LOOKUP(E15,DATE(YEAR(E15)+{-1;0;1},1,3)-WEEKDAY(DATE(YEAR(E15)+{-1;0;1},1,3))+2))/7)+1</f>
        <v>22</v>
      </c>
      <c r="B15" s="566">
        <f>IF(DAY(DATE(An,MONTH(1&amp;Premier_mois)+3,7)-MOD(DATE(An,MONTH(1&amp;Premier_mois)+3,7)-2,7))&gt;1,DATE(An,MONTH(1&amp;Premier_mois)+3,7)-MOD(DATE(An,MONTH(1&amp;Premier_mois)+3,7)-2,7)-7,DATE(An,MONTH(1&amp;Premier_mois)+3,7)-MOD(DATE(An,MONTH(1&amp;Premier_mois)+3,7)-2,7))</f>
        <v>44347</v>
      </c>
      <c r="C15" s="566">
        <f>B15+1</f>
        <v>44348</v>
      </c>
      <c r="D15" s="566">
        <f t="shared" ref="D15:H16" si="9">C15+1</f>
        <v>44349</v>
      </c>
      <c r="E15" s="566">
        <f t="shared" si="9"/>
        <v>44350</v>
      </c>
      <c r="F15" s="566">
        <f t="shared" si="9"/>
        <v>44351</v>
      </c>
      <c r="G15" s="566">
        <f t="shared" si="9"/>
        <v>44352</v>
      </c>
      <c r="H15" s="567">
        <f t="shared" si="9"/>
        <v>44353</v>
      </c>
      <c r="I15" s="564"/>
      <c r="J15" s="565">
        <f>INT((N15-LOOKUP(N15,DATE(YEAR(N15)+{-1;0;1},1,3)-WEEKDAY(DATE(YEAR(N15)+{-1;0;1},1,3))+2))/7)+1</f>
        <v>26</v>
      </c>
      <c r="K15" s="566">
        <f>IF(DAY(DATE(An,MONTH(1&amp;Premier_mois)+4,7)-MOD(DATE(An,MONTH(1&amp;Premier_mois)+4,7)-2,7))&gt;1,DATE(An,MONTH(1&amp;Premier_mois)+4,7)-MOD(DATE(An,MONTH(1&amp;Premier_mois)+4,7)-2,7)-7,DATE(An,MONTH(1&amp;Premier_mois)+4,7)-MOD(DATE(An,MONTH(1&amp;Premier_mois)+4,7)-2,7))</f>
        <v>44375</v>
      </c>
      <c r="L15" s="566">
        <f>K15+1</f>
        <v>44376</v>
      </c>
      <c r="M15" s="566">
        <f t="shared" ref="M15:Q16" si="10">L15+1</f>
        <v>44377</v>
      </c>
      <c r="N15" s="566">
        <f t="shared" si="10"/>
        <v>44378</v>
      </c>
      <c r="O15" s="566">
        <f t="shared" si="10"/>
        <v>44379</v>
      </c>
      <c r="P15" s="566">
        <f t="shared" si="10"/>
        <v>44380</v>
      </c>
      <c r="Q15" s="567">
        <f t="shared" si="10"/>
        <v>44381</v>
      </c>
      <c r="R15" s="564"/>
      <c r="S15" s="565">
        <f>INT((W15-LOOKUP(W15,DATE(YEAR(W15)+{-1;0;1},1,3)-WEEKDAY(DATE(YEAR(W15)+{-1;0;1},1,3))+2))/7)+1</f>
        <v>30</v>
      </c>
      <c r="T15" s="566">
        <f>IF(DAY(DATE(An,MONTH(1&amp;Premier_mois)+5,7)-MOD(DATE(An,MONTH(1&amp;Premier_mois)+5,7)-2,7))&gt;1,DATE(An,MONTH(1&amp;Premier_mois)+5,7)-MOD(DATE(An,MONTH(1&amp;Premier_mois)+5,7)-2,7)-7,DATE(An,MONTH(1&amp;Premier_mois)+5,7)-MOD(DATE(An,MONTH(1&amp;Premier_mois)+5,7)-2,7))</f>
        <v>44403</v>
      </c>
      <c r="U15" s="566">
        <f>T15+1</f>
        <v>44404</v>
      </c>
      <c r="V15" s="566">
        <f t="shared" ref="V15:Z16" si="11">U15+1</f>
        <v>44405</v>
      </c>
      <c r="W15" s="566">
        <f t="shared" si="11"/>
        <v>44406</v>
      </c>
      <c r="X15" s="566">
        <f t="shared" si="11"/>
        <v>44407</v>
      </c>
      <c r="Y15" s="566">
        <f t="shared" si="11"/>
        <v>44408</v>
      </c>
      <c r="Z15" s="567">
        <f t="shared" si="11"/>
        <v>44409</v>
      </c>
    </row>
    <row r="16" spans="1:26">
      <c r="A16" s="565">
        <f>INT((E16-LOOKUP(E16,DATE(YEAR(E16)+{-1;0;1},1,3)-WEEKDAY(DATE(YEAR(E16)+{-1;0;1},1,3))+2))/7)+1</f>
        <v>23</v>
      </c>
      <c r="B16" s="567">
        <f>H15+1</f>
        <v>44354</v>
      </c>
      <c r="C16" s="567">
        <f>B16+1</f>
        <v>44355</v>
      </c>
      <c r="D16" s="567">
        <f t="shared" si="9"/>
        <v>44356</v>
      </c>
      <c r="E16" s="567">
        <f t="shared" si="9"/>
        <v>44357</v>
      </c>
      <c r="F16" s="567">
        <f t="shared" si="9"/>
        <v>44358</v>
      </c>
      <c r="G16" s="567">
        <f t="shared" si="9"/>
        <v>44359</v>
      </c>
      <c r="H16" s="567">
        <f t="shared" si="9"/>
        <v>44360</v>
      </c>
      <c r="I16" s="564"/>
      <c r="J16" s="565">
        <f>INT((N16-LOOKUP(N16,DATE(YEAR(N16)+{-1;0;1},1,3)-WEEKDAY(DATE(YEAR(N16)+{-1;0;1},1,3))+2))/7)+1</f>
        <v>27</v>
      </c>
      <c r="K16" s="567">
        <f>Q15+1</f>
        <v>44382</v>
      </c>
      <c r="L16" s="567">
        <f>K16+1</f>
        <v>44383</v>
      </c>
      <c r="M16" s="567">
        <f t="shared" si="10"/>
        <v>44384</v>
      </c>
      <c r="N16" s="567">
        <f t="shared" si="10"/>
        <v>44385</v>
      </c>
      <c r="O16" s="567">
        <f t="shared" si="10"/>
        <v>44386</v>
      </c>
      <c r="P16" s="567">
        <f t="shared" si="10"/>
        <v>44387</v>
      </c>
      <c r="Q16" s="567">
        <f t="shared" si="10"/>
        <v>44388</v>
      </c>
      <c r="R16" s="564"/>
      <c r="S16" s="565">
        <f>INT((W16-LOOKUP(W16,DATE(YEAR(W16)+{-1;0;1},1,3)-WEEKDAY(DATE(YEAR(W16)+{-1;0;1},1,3))+2))/7)+1</f>
        <v>31</v>
      </c>
      <c r="T16" s="567">
        <f>Z15+1</f>
        <v>44410</v>
      </c>
      <c r="U16" s="567">
        <f>T16+1</f>
        <v>44411</v>
      </c>
      <c r="V16" s="567">
        <f t="shared" si="11"/>
        <v>44412</v>
      </c>
      <c r="W16" s="567">
        <f t="shared" si="11"/>
        <v>44413</v>
      </c>
      <c r="X16" s="567">
        <f t="shared" si="11"/>
        <v>44414</v>
      </c>
      <c r="Y16" s="567">
        <f t="shared" si="11"/>
        <v>44415</v>
      </c>
      <c r="Z16" s="567">
        <f t="shared" si="11"/>
        <v>44416</v>
      </c>
    </row>
    <row r="17" spans="1:26">
      <c r="A17" s="565">
        <f>INT((E17-LOOKUP(E17,DATE(YEAR(E17)+{-1;0;1},1,3)-WEEKDAY(DATE(YEAR(E17)+{-1;0;1},1,3))+2))/7)+1</f>
        <v>24</v>
      </c>
      <c r="B17" s="567">
        <f t="shared" ref="B17:B20" si="12">H16+1</f>
        <v>44361</v>
      </c>
      <c r="C17" s="567">
        <f t="shared" ref="C17:H20" si="13">B17+1</f>
        <v>44362</v>
      </c>
      <c r="D17" s="567">
        <f t="shared" si="13"/>
        <v>44363</v>
      </c>
      <c r="E17" s="567">
        <f t="shared" si="13"/>
        <v>44364</v>
      </c>
      <c r="F17" s="567">
        <f t="shared" si="13"/>
        <v>44365</v>
      </c>
      <c r="G17" s="567">
        <f t="shared" si="13"/>
        <v>44366</v>
      </c>
      <c r="H17" s="567">
        <f t="shared" si="13"/>
        <v>44367</v>
      </c>
      <c r="I17" s="564"/>
      <c r="J17" s="565">
        <f>INT((N17-LOOKUP(N17,DATE(YEAR(N17)+{-1;0;1},1,3)-WEEKDAY(DATE(YEAR(N17)+{-1;0;1},1,3))+2))/7)+1</f>
        <v>28</v>
      </c>
      <c r="K17" s="567">
        <f t="shared" ref="K17:K20" si="14">Q16+1</f>
        <v>44389</v>
      </c>
      <c r="L17" s="567">
        <f t="shared" ref="L17:Q20" si="15">K17+1</f>
        <v>44390</v>
      </c>
      <c r="M17" s="567">
        <f t="shared" si="15"/>
        <v>44391</v>
      </c>
      <c r="N17" s="567">
        <f t="shared" si="15"/>
        <v>44392</v>
      </c>
      <c r="O17" s="567">
        <f t="shared" si="15"/>
        <v>44393</v>
      </c>
      <c r="P17" s="567">
        <f t="shared" si="15"/>
        <v>44394</v>
      </c>
      <c r="Q17" s="567">
        <f t="shared" si="15"/>
        <v>44395</v>
      </c>
      <c r="R17" s="564"/>
      <c r="S17" s="565">
        <f>INT((W17-LOOKUP(W17,DATE(YEAR(W17)+{-1;0;1},1,3)-WEEKDAY(DATE(YEAR(W17)+{-1;0;1},1,3))+2))/7)+1</f>
        <v>32</v>
      </c>
      <c r="T17" s="567">
        <f t="shared" ref="T17:T20" si="16">Z16+1</f>
        <v>44417</v>
      </c>
      <c r="U17" s="567">
        <f t="shared" ref="U17:Z20" si="17">T17+1</f>
        <v>44418</v>
      </c>
      <c r="V17" s="567">
        <f t="shared" si="17"/>
        <v>44419</v>
      </c>
      <c r="W17" s="567">
        <f t="shared" si="17"/>
        <v>44420</v>
      </c>
      <c r="X17" s="567">
        <f t="shared" si="17"/>
        <v>44421</v>
      </c>
      <c r="Y17" s="567">
        <f t="shared" si="17"/>
        <v>44422</v>
      </c>
      <c r="Z17" s="567">
        <f t="shared" si="17"/>
        <v>44423</v>
      </c>
    </row>
    <row r="18" spans="1:26">
      <c r="A18" s="565">
        <f>INT((E18-LOOKUP(E18,DATE(YEAR(E18)+{-1;0;1},1,3)-WEEKDAY(DATE(YEAR(E18)+{-1;0;1},1,3))+2))/7)+1</f>
        <v>25</v>
      </c>
      <c r="B18" s="567">
        <f t="shared" si="12"/>
        <v>44368</v>
      </c>
      <c r="C18" s="567">
        <f t="shared" si="13"/>
        <v>44369</v>
      </c>
      <c r="D18" s="567">
        <f t="shared" si="13"/>
        <v>44370</v>
      </c>
      <c r="E18" s="567">
        <f t="shared" si="13"/>
        <v>44371</v>
      </c>
      <c r="F18" s="567">
        <f t="shared" si="13"/>
        <v>44372</v>
      </c>
      <c r="G18" s="567">
        <f t="shared" si="13"/>
        <v>44373</v>
      </c>
      <c r="H18" s="567">
        <f t="shared" si="13"/>
        <v>44374</v>
      </c>
      <c r="I18" s="564"/>
      <c r="J18" s="565">
        <f>INT((N18-LOOKUP(N18,DATE(YEAR(N18)+{-1;0;1},1,3)-WEEKDAY(DATE(YEAR(N18)+{-1;0;1},1,3))+2))/7)+1</f>
        <v>29</v>
      </c>
      <c r="K18" s="567">
        <f t="shared" si="14"/>
        <v>44396</v>
      </c>
      <c r="L18" s="567">
        <f t="shared" si="15"/>
        <v>44397</v>
      </c>
      <c r="M18" s="567">
        <f t="shared" si="15"/>
        <v>44398</v>
      </c>
      <c r="N18" s="567">
        <f t="shared" si="15"/>
        <v>44399</v>
      </c>
      <c r="O18" s="567">
        <f t="shared" si="15"/>
        <v>44400</v>
      </c>
      <c r="P18" s="567">
        <f t="shared" si="15"/>
        <v>44401</v>
      </c>
      <c r="Q18" s="567">
        <f t="shared" si="15"/>
        <v>44402</v>
      </c>
      <c r="R18" s="564"/>
      <c r="S18" s="565">
        <f>INT((W18-LOOKUP(W18,DATE(YEAR(W18)+{-1;0;1},1,3)-WEEKDAY(DATE(YEAR(W18)+{-1;0;1},1,3))+2))/7)+1</f>
        <v>33</v>
      </c>
      <c r="T18" s="567">
        <f t="shared" si="16"/>
        <v>44424</v>
      </c>
      <c r="U18" s="567">
        <f t="shared" si="17"/>
        <v>44425</v>
      </c>
      <c r="V18" s="567">
        <f t="shared" si="17"/>
        <v>44426</v>
      </c>
      <c r="W18" s="567">
        <f t="shared" si="17"/>
        <v>44427</v>
      </c>
      <c r="X18" s="567">
        <f t="shared" si="17"/>
        <v>44428</v>
      </c>
      <c r="Y18" s="567">
        <f t="shared" si="17"/>
        <v>44429</v>
      </c>
      <c r="Z18" s="567">
        <f t="shared" si="17"/>
        <v>44430</v>
      </c>
    </row>
    <row r="19" spans="1:26">
      <c r="A19" s="565">
        <f>IF(B19&lt;=EOMONTH(B17,0),INT((E19-LOOKUP(E19,DATE(YEAR(E19)+{-1;0;1},1,3)-WEEKDAY(DATE(YEAR(E19)+{-1;0;1},1,3))+2))/7)+1,"")</f>
        <v>26</v>
      </c>
      <c r="B19" s="567">
        <f t="shared" si="12"/>
        <v>44375</v>
      </c>
      <c r="C19" s="567">
        <f t="shared" si="13"/>
        <v>44376</v>
      </c>
      <c r="D19" s="567">
        <f t="shared" si="13"/>
        <v>44377</v>
      </c>
      <c r="E19" s="567">
        <f t="shared" si="13"/>
        <v>44378</v>
      </c>
      <c r="F19" s="567">
        <f t="shared" si="13"/>
        <v>44379</v>
      </c>
      <c r="G19" s="567">
        <f t="shared" si="13"/>
        <v>44380</v>
      </c>
      <c r="H19" s="567">
        <f t="shared" si="13"/>
        <v>44381</v>
      </c>
      <c r="I19" s="564"/>
      <c r="J19" s="565">
        <f>IF(K19&lt;=EOMONTH(K17,0),INT((N19-LOOKUP(N19,DATE(YEAR(N19)+{-1;0;1},1,3)-WEEKDAY(DATE(YEAR(N19)+{-1;0;1},1,3))+2))/7)+1,"")</f>
        <v>30</v>
      </c>
      <c r="K19" s="567">
        <f t="shared" si="14"/>
        <v>44403</v>
      </c>
      <c r="L19" s="567">
        <f t="shared" si="15"/>
        <v>44404</v>
      </c>
      <c r="M19" s="567">
        <f t="shared" si="15"/>
        <v>44405</v>
      </c>
      <c r="N19" s="567">
        <f t="shared" si="15"/>
        <v>44406</v>
      </c>
      <c r="O19" s="567">
        <f t="shared" si="15"/>
        <v>44407</v>
      </c>
      <c r="P19" s="567">
        <f t="shared" si="15"/>
        <v>44408</v>
      </c>
      <c r="Q19" s="567">
        <f t="shared" si="15"/>
        <v>44409</v>
      </c>
      <c r="R19" s="564"/>
      <c r="S19" s="565">
        <f>IF(T19&lt;=EOMONTH(T17,0),INT((W19-LOOKUP(W19,DATE(YEAR(W19)+{-1;0;1},1,3)-WEEKDAY(DATE(YEAR(W19)+{-1;0;1},1,3))+2))/7)+1,"")</f>
        <v>34</v>
      </c>
      <c r="T19" s="567">
        <f t="shared" si="16"/>
        <v>44431</v>
      </c>
      <c r="U19" s="567">
        <f t="shared" si="17"/>
        <v>44432</v>
      </c>
      <c r="V19" s="567">
        <f t="shared" si="17"/>
        <v>44433</v>
      </c>
      <c r="W19" s="567">
        <f t="shared" si="17"/>
        <v>44434</v>
      </c>
      <c r="X19" s="567">
        <f t="shared" si="17"/>
        <v>44435</v>
      </c>
      <c r="Y19" s="567">
        <f t="shared" si="17"/>
        <v>44436</v>
      </c>
      <c r="Z19" s="567">
        <f t="shared" si="17"/>
        <v>44437</v>
      </c>
    </row>
    <row r="20" spans="1:26">
      <c r="A20" s="565" t="str">
        <f>IF(B20&lt;=EOMONTH(B18,0),INT((E20-LOOKUP(E20,DATE(YEAR(E20)+{-1;0;1},1,3)-WEEKDAY(DATE(YEAR(E20)+{-1;0;1},1,3))+2))/7)+1,"")</f>
        <v/>
      </c>
      <c r="B20" s="567">
        <f t="shared" si="12"/>
        <v>44382</v>
      </c>
      <c r="C20" s="567">
        <f t="shared" si="13"/>
        <v>44383</v>
      </c>
      <c r="D20" s="567">
        <f t="shared" si="13"/>
        <v>44384</v>
      </c>
      <c r="E20" s="567">
        <f t="shared" si="13"/>
        <v>44385</v>
      </c>
      <c r="F20" s="567">
        <f t="shared" si="13"/>
        <v>44386</v>
      </c>
      <c r="G20" s="567">
        <f t="shared" si="13"/>
        <v>44387</v>
      </c>
      <c r="H20" s="567">
        <f t="shared" si="13"/>
        <v>44388</v>
      </c>
      <c r="I20" s="564"/>
      <c r="J20" s="565" t="str">
        <f>IF(K20&lt;=EOMONTH(K18,0),INT((N20-LOOKUP(N20,DATE(YEAR(N20)+{-1;0;1},1,3)-WEEKDAY(DATE(YEAR(N20)+{-1;0;1},1,3))+2))/7)+1,"")</f>
        <v/>
      </c>
      <c r="K20" s="567">
        <f t="shared" si="14"/>
        <v>44410</v>
      </c>
      <c r="L20" s="567">
        <f t="shared" si="15"/>
        <v>44411</v>
      </c>
      <c r="M20" s="567">
        <f t="shared" si="15"/>
        <v>44412</v>
      </c>
      <c r="N20" s="567">
        <f t="shared" si="15"/>
        <v>44413</v>
      </c>
      <c r="O20" s="567">
        <f t="shared" si="15"/>
        <v>44414</v>
      </c>
      <c r="P20" s="567">
        <f t="shared" si="15"/>
        <v>44415</v>
      </c>
      <c r="Q20" s="567">
        <f t="shared" si="15"/>
        <v>44416</v>
      </c>
      <c r="R20" s="564"/>
      <c r="S20" s="565">
        <f>IF(T20&lt;=EOMONTH(T18,0),INT((W20-LOOKUP(W20,DATE(YEAR(W20)+{-1;0;1},1,3)-WEEKDAY(DATE(YEAR(W20)+{-1;0;1},1,3))+2))/7)+1,"")</f>
        <v>35</v>
      </c>
      <c r="T20" s="567">
        <f t="shared" si="16"/>
        <v>44438</v>
      </c>
      <c r="U20" s="567">
        <f t="shared" si="17"/>
        <v>44439</v>
      </c>
      <c r="V20" s="567">
        <f t="shared" si="17"/>
        <v>44440</v>
      </c>
      <c r="W20" s="567">
        <f t="shared" si="17"/>
        <v>44441</v>
      </c>
      <c r="X20" s="567">
        <f t="shared" si="17"/>
        <v>44442</v>
      </c>
      <c r="Y20" s="567">
        <f t="shared" si="17"/>
        <v>44443</v>
      </c>
      <c r="Z20" s="567">
        <f t="shared" si="17"/>
        <v>44444</v>
      </c>
    </row>
    <row r="21" spans="1:26">
      <c r="A21" s="568"/>
      <c r="B21" s="564"/>
      <c r="C21" s="564"/>
      <c r="D21" s="564"/>
      <c r="E21" s="564"/>
      <c r="F21" s="564"/>
      <c r="G21" s="564"/>
      <c r="H21" s="564"/>
      <c r="I21" s="564"/>
      <c r="J21" s="568"/>
      <c r="K21" s="564"/>
      <c r="L21" s="564"/>
      <c r="M21" s="564"/>
      <c r="N21" s="564"/>
      <c r="O21" s="564"/>
      <c r="P21" s="564"/>
      <c r="Q21" s="564"/>
      <c r="R21" s="564"/>
      <c r="S21" s="568"/>
      <c r="T21" s="564"/>
      <c r="U21" s="564"/>
      <c r="V21" s="564"/>
      <c r="W21" s="564"/>
      <c r="X21" s="564"/>
      <c r="Y21" s="564"/>
      <c r="Z21" s="564"/>
    </row>
    <row r="22" spans="1:26" ht="21">
      <c r="A22" s="574" t="str">
        <f>PROPER(TEXT(B25,"MMMM"))&amp;" "&amp;YEAR(B25)</f>
        <v>Septembre 2021</v>
      </c>
      <c r="B22" s="575"/>
      <c r="C22" s="575"/>
      <c r="D22" s="575"/>
      <c r="E22" s="575"/>
      <c r="F22" s="575"/>
      <c r="G22" s="575"/>
      <c r="H22" s="576"/>
      <c r="I22" s="564"/>
      <c r="J22" s="574" t="str">
        <f>PROPER(TEXT(K25,"MMMM"))&amp;" "&amp;YEAR(K25)</f>
        <v>Octobre 2021</v>
      </c>
      <c r="K22" s="575"/>
      <c r="L22" s="575"/>
      <c r="M22" s="575"/>
      <c r="N22" s="575"/>
      <c r="O22" s="575"/>
      <c r="P22" s="575"/>
      <c r="Q22" s="576"/>
      <c r="R22" s="564"/>
      <c r="S22" s="574" t="str">
        <f>PROPER(TEXT(T25,"MMMM"))&amp;" "&amp;YEAR(T25)</f>
        <v>Novembre 2021</v>
      </c>
      <c r="T22" s="575"/>
      <c r="U22" s="575"/>
      <c r="V22" s="575"/>
      <c r="W22" s="575"/>
      <c r="X22" s="575"/>
      <c r="Y22" s="575"/>
      <c r="Z22" s="576"/>
    </row>
    <row r="23" spans="1:26">
      <c r="A23" s="565" t="s">
        <v>1081</v>
      </c>
      <c r="B23" s="565" t="s">
        <v>1082</v>
      </c>
      <c r="C23" s="565" t="s">
        <v>1083</v>
      </c>
      <c r="D23" s="565" t="s">
        <v>1084</v>
      </c>
      <c r="E23" s="565" t="s">
        <v>1085</v>
      </c>
      <c r="F23" s="565" t="s">
        <v>1086</v>
      </c>
      <c r="G23" s="565" t="s">
        <v>1087</v>
      </c>
      <c r="H23" s="565" t="s">
        <v>1088</v>
      </c>
      <c r="I23" s="564"/>
      <c r="J23" s="565" t="s">
        <v>1081</v>
      </c>
      <c r="K23" s="565" t="s">
        <v>1082</v>
      </c>
      <c r="L23" s="565" t="s">
        <v>1083</v>
      </c>
      <c r="M23" s="565" t="s">
        <v>1084</v>
      </c>
      <c r="N23" s="565" t="s">
        <v>1085</v>
      </c>
      <c r="O23" s="565" t="s">
        <v>1086</v>
      </c>
      <c r="P23" s="565" t="s">
        <v>1087</v>
      </c>
      <c r="Q23" s="565" t="s">
        <v>1088</v>
      </c>
      <c r="R23" s="564"/>
      <c r="S23" s="565" t="s">
        <v>1081</v>
      </c>
      <c r="T23" s="565" t="s">
        <v>1082</v>
      </c>
      <c r="U23" s="565" t="s">
        <v>1083</v>
      </c>
      <c r="V23" s="565" t="s">
        <v>1084</v>
      </c>
      <c r="W23" s="565" t="s">
        <v>1085</v>
      </c>
      <c r="X23" s="565" t="s">
        <v>1086</v>
      </c>
      <c r="Y23" s="565" t="s">
        <v>1087</v>
      </c>
      <c r="Z23" s="565" t="s">
        <v>1088</v>
      </c>
    </row>
    <row r="24" spans="1:26">
      <c r="A24" s="565">
        <f>INT((E24-LOOKUP(E24,DATE(YEAR(E24)+{-1;0;1},1,3)-WEEKDAY(DATE(YEAR(E24)+{-1;0;1},1,3))+2))/7)+1</f>
        <v>35</v>
      </c>
      <c r="B24" s="566">
        <f>IF(DAY(DATE(An,MONTH(1&amp;Premier_mois)+6,7)-MOD(DATE(An,MONTH(1&amp;Premier_mois)+6,7)-2,7))&gt;1,DATE(An,MONTH(1&amp;Premier_mois)+6,7)-MOD(DATE(An,MONTH(1&amp;Premier_mois)+6,7)-2,7)-7,DATE(An,MONTH(1&amp;Premier_mois)+6,7)-MOD(DATE(An,MONTH(1&amp;Premier_mois)+6,7)-2,7))</f>
        <v>44438</v>
      </c>
      <c r="C24" s="566">
        <f>B24+1</f>
        <v>44439</v>
      </c>
      <c r="D24" s="566">
        <f t="shared" ref="D24:H25" si="18">C24+1</f>
        <v>44440</v>
      </c>
      <c r="E24" s="566">
        <f t="shared" si="18"/>
        <v>44441</v>
      </c>
      <c r="F24" s="566">
        <f t="shared" si="18"/>
        <v>44442</v>
      </c>
      <c r="G24" s="566">
        <f t="shared" si="18"/>
        <v>44443</v>
      </c>
      <c r="H24" s="567">
        <f t="shared" si="18"/>
        <v>44444</v>
      </c>
      <c r="I24" s="564"/>
      <c r="J24" s="565">
        <f>INT((N24-LOOKUP(N24,DATE(YEAR(N24)+{-1;0;1},1,3)-WEEKDAY(DATE(YEAR(N24)+{-1;0;1},1,3))+2))/7)+1</f>
        <v>39</v>
      </c>
      <c r="K24" s="566">
        <f>IF(DAY(DATE(An,MONTH(1&amp;Premier_mois)+7,7)-MOD(DATE(An,MONTH(1&amp;Premier_mois)+7,7)-2,7))&gt;1,DATE(An,MONTH(1&amp;Premier_mois)+7,7)-MOD(DATE(An,MONTH(1&amp;Premier_mois)+7,7)-2,7)-7,DATE(An,MONTH(1&amp;Premier_mois)+7,7)-MOD(DATE(An,MONTH(1&amp;Premier_mois)+7,7)-2,7))</f>
        <v>44466</v>
      </c>
      <c r="L24" s="566">
        <f>K24+1</f>
        <v>44467</v>
      </c>
      <c r="M24" s="566">
        <f t="shared" ref="M24:Q25" si="19">L24+1</f>
        <v>44468</v>
      </c>
      <c r="N24" s="566">
        <f t="shared" si="19"/>
        <v>44469</v>
      </c>
      <c r="O24" s="566">
        <f t="shared" si="19"/>
        <v>44470</v>
      </c>
      <c r="P24" s="566">
        <f t="shared" si="19"/>
        <v>44471</v>
      </c>
      <c r="Q24" s="567">
        <f t="shared" si="19"/>
        <v>44472</v>
      </c>
      <c r="R24" s="564"/>
      <c r="S24" s="565">
        <f>INT((W24-LOOKUP(W24,DATE(YEAR(W24)+{-1;0;1},1,3)-WEEKDAY(DATE(YEAR(W24)+{-1;0;1},1,3))+2))/7)+1</f>
        <v>44</v>
      </c>
      <c r="T24" s="566">
        <f>IF(DAY(DATE(An,MONTH(1&amp;Premier_mois)+8,7)-MOD(DATE(An,MONTH(1&amp;Premier_mois)+8,7)-2,7))&gt;1,DATE(An,MONTH(1&amp;Premier_mois)+8,7)-MOD(DATE(An,MONTH(1&amp;Premier_mois)+8,7)-2,7)-7,DATE(An,MONTH(1&amp;Premier_mois)+8,7)-MOD(DATE(An,MONTH(1&amp;Premier_mois)+8,7)-2,7))</f>
        <v>44501</v>
      </c>
      <c r="U24" s="566">
        <f>T24+1</f>
        <v>44502</v>
      </c>
      <c r="V24" s="566">
        <f t="shared" ref="V24:Z25" si="20">U24+1</f>
        <v>44503</v>
      </c>
      <c r="W24" s="566">
        <f t="shared" si="20"/>
        <v>44504</v>
      </c>
      <c r="X24" s="566">
        <f t="shared" si="20"/>
        <v>44505</v>
      </c>
      <c r="Y24" s="566">
        <f t="shared" si="20"/>
        <v>44506</v>
      </c>
      <c r="Z24" s="567">
        <f t="shared" si="20"/>
        <v>44507</v>
      </c>
    </row>
    <row r="25" spans="1:26">
      <c r="A25" s="565">
        <f>INT((E25-LOOKUP(E25,DATE(YEAR(E25)+{-1;0;1},1,3)-WEEKDAY(DATE(YEAR(E25)+{-1;0;1},1,3))+2))/7)+1</f>
        <v>36</v>
      </c>
      <c r="B25" s="567">
        <f>H24+1</f>
        <v>44445</v>
      </c>
      <c r="C25" s="567">
        <f>B25+1</f>
        <v>44446</v>
      </c>
      <c r="D25" s="567">
        <f t="shared" si="18"/>
        <v>44447</v>
      </c>
      <c r="E25" s="567">
        <f t="shared" si="18"/>
        <v>44448</v>
      </c>
      <c r="F25" s="567">
        <f t="shared" si="18"/>
        <v>44449</v>
      </c>
      <c r="G25" s="567">
        <f t="shared" si="18"/>
        <v>44450</v>
      </c>
      <c r="H25" s="567">
        <f t="shared" si="18"/>
        <v>44451</v>
      </c>
      <c r="I25" s="564"/>
      <c r="J25" s="565">
        <f>INT((N25-LOOKUP(N25,DATE(YEAR(N25)+{-1;0;1},1,3)-WEEKDAY(DATE(YEAR(N25)+{-1;0;1},1,3))+2))/7)+1</f>
        <v>40</v>
      </c>
      <c r="K25" s="567">
        <f>Q24+1</f>
        <v>44473</v>
      </c>
      <c r="L25" s="567">
        <f>K25+1</f>
        <v>44474</v>
      </c>
      <c r="M25" s="567">
        <f t="shared" si="19"/>
        <v>44475</v>
      </c>
      <c r="N25" s="567">
        <f t="shared" si="19"/>
        <v>44476</v>
      </c>
      <c r="O25" s="567">
        <f t="shared" si="19"/>
        <v>44477</v>
      </c>
      <c r="P25" s="567">
        <f t="shared" si="19"/>
        <v>44478</v>
      </c>
      <c r="Q25" s="567">
        <f t="shared" si="19"/>
        <v>44479</v>
      </c>
      <c r="R25" s="564"/>
      <c r="S25" s="565">
        <f>INT((W25-LOOKUP(W25,DATE(YEAR(W25)+{-1;0;1},1,3)-WEEKDAY(DATE(YEAR(W25)+{-1;0;1},1,3))+2))/7)+1</f>
        <v>45</v>
      </c>
      <c r="T25" s="567">
        <f>Z24+1</f>
        <v>44508</v>
      </c>
      <c r="U25" s="567">
        <f>T25+1</f>
        <v>44509</v>
      </c>
      <c r="V25" s="567">
        <f t="shared" si="20"/>
        <v>44510</v>
      </c>
      <c r="W25" s="567">
        <f t="shared" si="20"/>
        <v>44511</v>
      </c>
      <c r="X25" s="567">
        <f t="shared" si="20"/>
        <v>44512</v>
      </c>
      <c r="Y25" s="567">
        <f t="shared" si="20"/>
        <v>44513</v>
      </c>
      <c r="Z25" s="567">
        <f t="shared" si="20"/>
        <v>44514</v>
      </c>
    </row>
    <row r="26" spans="1:26">
      <c r="A26" s="565">
        <f>INT((E26-LOOKUP(E26,DATE(YEAR(E26)+{-1;0;1},1,3)-WEEKDAY(DATE(YEAR(E26)+{-1;0;1},1,3))+2))/7)+1</f>
        <v>37</v>
      </c>
      <c r="B26" s="567">
        <f t="shared" ref="B26:B29" si="21">H25+1</f>
        <v>44452</v>
      </c>
      <c r="C26" s="567">
        <f t="shared" ref="C26:H29" si="22">B26+1</f>
        <v>44453</v>
      </c>
      <c r="D26" s="567">
        <f t="shared" si="22"/>
        <v>44454</v>
      </c>
      <c r="E26" s="567">
        <f t="shared" si="22"/>
        <v>44455</v>
      </c>
      <c r="F26" s="567">
        <f t="shared" si="22"/>
        <v>44456</v>
      </c>
      <c r="G26" s="567">
        <f t="shared" si="22"/>
        <v>44457</v>
      </c>
      <c r="H26" s="567">
        <f t="shared" si="22"/>
        <v>44458</v>
      </c>
      <c r="I26" s="564"/>
      <c r="J26" s="565">
        <f>INT((N26-LOOKUP(N26,DATE(YEAR(N26)+{-1;0;1},1,3)-WEEKDAY(DATE(YEAR(N26)+{-1;0;1},1,3))+2))/7)+1</f>
        <v>41</v>
      </c>
      <c r="K26" s="567">
        <f t="shared" ref="K26:K29" si="23">Q25+1</f>
        <v>44480</v>
      </c>
      <c r="L26" s="567">
        <f t="shared" ref="L26:Q29" si="24">K26+1</f>
        <v>44481</v>
      </c>
      <c r="M26" s="567">
        <f t="shared" si="24"/>
        <v>44482</v>
      </c>
      <c r="N26" s="567">
        <f t="shared" si="24"/>
        <v>44483</v>
      </c>
      <c r="O26" s="567">
        <f t="shared" si="24"/>
        <v>44484</v>
      </c>
      <c r="P26" s="567">
        <f t="shared" si="24"/>
        <v>44485</v>
      </c>
      <c r="Q26" s="567">
        <f t="shared" si="24"/>
        <v>44486</v>
      </c>
      <c r="R26" s="564"/>
      <c r="S26" s="565">
        <f>INT((W26-LOOKUP(W26,DATE(YEAR(W26)+{-1;0;1},1,3)-WEEKDAY(DATE(YEAR(W26)+{-1;0;1},1,3))+2))/7)+1</f>
        <v>46</v>
      </c>
      <c r="T26" s="567">
        <f t="shared" ref="T26:T29" si="25">Z25+1</f>
        <v>44515</v>
      </c>
      <c r="U26" s="567">
        <f t="shared" ref="U26:Z29" si="26">T26+1</f>
        <v>44516</v>
      </c>
      <c r="V26" s="567">
        <f t="shared" si="26"/>
        <v>44517</v>
      </c>
      <c r="W26" s="567">
        <f t="shared" si="26"/>
        <v>44518</v>
      </c>
      <c r="X26" s="567">
        <f t="shared" si="26"/>
        <v>44519</v>
      </c>
      <c r="Y26" s="567">
        <f t="shared" si="26"/>
        <v>44520</v>
      </c>
      <c r="Z26" s="567">
        <f t="shared" si="26"/>
        <v>44521</v>
      </c>
    </row>
    <row r="27" spans="1:26">
      <c r="A27" s="565">
        <f>INT((E27-LOOKUP(E27,DATE(YEAR(E27)+{-1;0;1},1,3)-WEEKDAY(DATE(YEAR(E27)+{-1;0;1},1,3))+2))/7)+1</f>
        <v>38</v>
      </c>
      <c r="B27" s="567">
        <f t="shared" si="21"/>
        <v>44459</v>
      </c>
      <c r="C27" s="567">
        <f t="shared" si="22"/>
        <v>44460</v>
      </c>
      <c r="D27" s="567">
        <f t="shared" si="22"/>
        <v>44461</v>
      </c>
      <c r="E27" s="567">
        <f t="shared" si="22"/>
        <v>44462</v>
      </c>
      <c r="F27" s="567">
        <f t="shared" si="22"/>
        <v>44463</v>
      </c>
      <c r="G27" s="567">
        <f t="shared" si="22"/>
        <v>44464</v>
      </c>
      <c r="H27" s="567">
        <f t="shared" si="22"/>
        <v>44465</v>
      </c>
      <c r="I27" s="564"/>
      <c r="J27" s="565">
        <f>INT((N27-LOOKUP(N27,DATE(YEAR(N27)+{-1;0;1},1,3)-WEEKDAY(DATE(YEAR(N27)+{-1;0;1},1,3))+2))/7)+1</f>
        <v>42</v>
      </c>
      <c r="K27" s="567">
        <f t="shared" si="23"/>
        <v>44487</v>
      </c>
      <c r="L27" s="567">
        <f t="shared" si="24"/>
        <v>44488</v>
      </c>
      <c r="M27" s="567">
        <f t="shared" si="24"/>
        <v>44489</v>
      </c>
      <c r="N27" s="567">
        <f t="shared" si="24"/>
        <v>44490</v>
      </c>
      <c r="O27" s="567">
        <f t="shared" si="24"/>
        <v>44491</v>
      </c>
      <c r="P27" s="567">
        <f t="shared" si="24"/>
        <v>44492</v>
      </c>
      <c r="Q27" s="567">
        <f t="shared" si="24"/>
        <v>44493</v>
      </c>
      <c r="R27" s="564"/>
      <c r="S27" s="565">
        <f>INT((W27-LOOKUP(W27,DATE(YEAR(W27)+{-1;0;1},1,3)-WEEKDAY(DATE(YEAR(W27)+{-1;0;1},1,3))+2))/7)+1</f>
        <v>47</v>
      </c>
      <c r="T27" s="567">
        <f t="shared" si="25"/>
        <v>44522</v>
      </c>
      <c r="U27" s="567">
        <f t="shared" si="26"/>
        <v>44523</v>
      </c>
      <c r="V27" s="567">
        <f t="shared" si="26"/>
        <v>44524</v>
      </c>
      <c r="W27" s="567">
        <f t="shared" si="26"/>
        <v>44525</v>
      </c>
      <c r="X27" s="567">
        <f t="shared" si="26"/>
        <v>44526</v>
      </c>
      <c r="Y27" s="567">
        <f t="shared" si="26"/>
        <v>44527</v>
      </c>
      <c r="Z27" s="567">
        <f t="shared" si="26"/>
        <v>44528</v>
      </c>
    </row>
    <row r="28" spans="1:26">
      <c r="A28" s="565">
        <f>IF(B28&lt;=EOMONTH(B26,0),INT((E28-LOOKUP(E28,DATE(YEAR(E28)+{-1;0;1},1,3)-WEEKDAY(DATE(YEAR(E28)+{-1;0;1},1,3))+2))/7)+1,"")</f>
        <v>39</v>
      </c>
      <c r="B28" s="567">
        <f t="shared" si="21"/>
        <v>44466</v>
      </c>
      <c r="C28" s="567">
        <f t="shared" si="22"/>
        <v>44467</v>
      </c>
      <c r="D28" s="567">
        <f t="shared" si="22"/>
        <v>44468</v>
      </c>
      <c r="E28" s="567">
        <f t="shared" si="22"/>
        <v>44469</v>
      </c>
      <c r="F28" s="567">
        <f t="shared" si="22"/>
        <v>44470</v>
      </c>
      <c r="G28" s="567">
        <f t="shared" si="22"/>
        <v>44471</v>
      </c>
      <c r="H28" s="567">
        <f t="shared" si="22"/>
        <v>44472</v>
      </c>
      <c r="I28" s="564"/>
      <c r="J28" s="565">
        <f>IF(K28&lt;=EOMONTH(K26,0),INT((N28-LOOKUP(N28,DATE(YEAR(N28)+{-1;0;1},1,3)-WEEKDAY(DATE(YEAR(N28)+{-1;0;1},1,3))+2))/7)+1,"")</f>
        <v>43</v>
      </c>
      <c r="K28" s="567">
        <f t="shared" si="23"/>
        <v>44494</v>
      </c>
      <c r="L28" s="567">
        <f t="shared" si="24"/>
        <v>44495</v>
      </c>
      <c r="M28" s="567">
        <f t="shared" si="24"/>
        <v>44496</v>
      </c>
      <c r="N28" s="567">
        <f t="shared" si="24"/>
        <v>44497</v>
      </c>
      <c r="O28" s="567">
        <f t="shared" si="24"/>
        <v>44498</v>
      </c>
      <c r="P28" s="567">
        <f t="shared" si="24"/>
        <v>44499</v>
      </c>
      <c r="Q28" s="567">
        <f t="shared" si="24"/>
        <v>44500</v>
      </c>
      <c r="R28" s="564"/>
      <c r="S28" s="565">
        <f>IF(T28&lt;=EOMONTH(T26,0),INT((W28-LOOKUP(W28,DATE(YEAR(W28)+{-1;0;1},1,3)-WEEKDAY(DATE(YEAR(W28)+{-1;0;1},1,3))+2))/7)+1,"")</f>
        <v>48</v>
      </c>
      <c r="T28" s="567">
        <f t="shared" si="25"/>
        <v>44529</v>
      </c>
      <c r="U28" s="567">
        <f t="shared" si="26"/>
        <v>44530</v>
      </c>
      <c r="V28" s="567">
        <f t="shared" si="26"/>
        <v>44531</v>
      </c>
      <c r="W28" s="567">
        <f t="shared" si="26"/>
        <v>44532</v>
      </c>
      <c r="X28" s="567">
        <f t="shared" si="26"/>
        <v>44533</v>
      </c>
      <c r="Y28" s="567">
        <f t="shared" si="26"/>
        <v>44534</v>
      </c>
      <c r="Z28" s="567">
        <f t="shared" si="26"/>
        <v>44535</v>
      </c>
    </row>
    <row r="29" spans="1:26">
      <c r="A29" s="565" t="str">
        <f>IF(B29&lt;=EOMONTH(B27,0),INT((E29-LOOKUP(E29,DATE(YEAR(E29)+{-1;0;1},1,3)-WEEKDAY(DATE(YEAR(E29)+{-1;0;1},1,3))+2))/7)+1,"")</f>
        <v/>
      </c>
      <c r="B29" s="567">
        <f t="shared" si="21"/>
        <v>44473</v>
      </c>
      <c r="C29" s="567">
        <f t="shared" si="22"/>
        <v>44474</v>
      </c>
      <c r="D29" s="567">
        <f t="shared" si="22"/>
        <v>44475</v>
      </c>
      <c r="E29" s="567">
        <f t="shared" si="22"/>
        <v>44476</v>
      </c>
      <c r="F29" s="567">
        <f t="shared" si="22"/>
        <v>44477</v>
      </c>
      <c r="G29" s="567">
        <f t="shared" si="22"/>
        <v>44478</v>
      </c>
      <c r="H29" s="567">
        <f t="shared" si="22"/>
        <v>44479</v>
      </c>
      <c r="I29" s="564"/>
      <c r="J29" s="565" t="str">
        <f>IF(K29&lt;=EOMONTH(K27,0),INT((N29-LOOKUP(N29,DATE(YEAR(N29)+{-1;0;1},1,3)-WEEKDAY(DATE(YEAR(N29)+{-1;0;1},1,3))+2))/7)+1,"")</f>
        <v/>
      </c>
      <c r="K29" s="567">
        <f t="shared" si="23"/>
        <v>44501</v>
      </c>
      <c r="L29" s="567">
        <f t="shared" si="24"/>
        <v>44502</v>
      </c>
      <c r="M29" s="567">
        <f t="shared" si="24"/>
        <v>44503</v>
      </c>
      <c r="N29" s="567">
        <f t="shared" si="24"/>
        <v>44504</v>
      </c>
      <c r="O29" s="567">
        <f t="shared" si="24"/>
        <v>44505</v>
      </c>
      <c r="P29" s="567">
        <f t="shared" si="24"/>
        <v>44506</v>
      </c>
      <c r="Q29" s="567">
        <f t="shared" si="24"/>
        <v>44507</v>
      </c>
      <c r="R29" s="564"/>
      <c r="S29" s="565" t="str">
        <f>IF(T29&lt;=EOMONTH(T27,0),INT((W29-LOOKUP(W29,DATE(YEAR(W29)+{-1;0;1},1,3)-WEEKDAY(DATE(YEAR(W29)+{-1;0;1},1,3))+2))/7)+1,"")</f>
        <v/>
      </c>
      <c r="T29" s="567">
        <f t="shared" si="25"/>
        <v>44536</v>
      </c>
      <c r="U29" s="567">
        <f t="shared" si="26"/>
        <v>44537</v>
      </c>
      <c r="V29" s="567">
        <f t="shared" si="26"/>
        <v>44538</v>
      </c>
      <c r="W29" s="567">
        <f t="shared" si="26"/>
        <v>44539</v>
      </c>
      <c r="X29" s="567">
        <f t="shared" si="26"/>
        <v>44540</v>
      </c>
      <c r="Y29" s="567">
        <f t="shared" si="26"/>
        <v>44541</v>
      </c>
      <c r="Z29" s="567">
        <f t="shared" si="26"/>
        <v>44542</v>
      </c>
    </row>
    <row r="30" spans="1:26">
      <c r="A30" s="568"/>
      <c r="B30" s="564"/>
      <c r="C30" s="564"/>
      <c r="D30" s="564"/>
      <c r="E30" s="564"/>
      <c r="F30" s="564"/>
      <c r="G30" s="564"/>
      <c r="H30" s="564"/>
      <c r="I30" s="564"/>
      <c r="J30" s="568"/>
      <c r="K30" s="564"/>
      <c r="L30" s="564"/>
      <c r="M30" s="564"/>
      <c r="N30" s="564"/>
      <c r="O30" s="564"/>
      <c r="P30" s="564"/>
      <c r="Q30" s="564"/>
      <c r="R30" s="564"/>
      <c r="S30" s="568"/>
      <c r="T30" s="564"/>
      <c r="U30" s="564"/>
      <c r="V30" s="564"/>
      <c r="W30" s="564"/>
      <c r="X30" s="564"/>
      <c r="Y30" s="564"/>
      <c r="Z30" s="564"/>
    </row>
    <row r="31" spans="1:26" ht="21">
      <c r="A31" s="574" t="str">
        <f>PROPER(TEXT(B34,"MMMM"))&amp;" "&amp;YEAR(B34)</f>
        <v>Décembre 2021</v>
      </c>
      <c r="B31" s="575"/>
      <c r="C31" s="575"/>
      <c r="D31" s="575"/>
      <c r="E31" s="575"/>
      <c r="F31" s="575"/>
      <c r="G31" s="575"/>
      <c r="H31" s="576"/>
      <c r="I31" s="564"/>
      <c r="J31" s="574" t="str">
        <f>PROPER(TEXT(K34,"MMMM"))&amp;" "&amp;YEAR(K34)</f>
        <v>Janvier 2022</v>
      </c>
      <c r="K31" s="575"/>
      <c r="L31" s="575"/>
      <c r="M31" s="575"/>
      <c r="N31" s="575"/>
      <c r="O31" s="575"/>
      <c r="P31" s="575"/>
      <c r="Q31" s="576"/>
      <c r="R31" s="564"/>
      <c r="S31" s="574" t="str">
        <f>PROPER(TEXT(T34,"MMMM"))&amp;" "&amp;YEAR(T34)</f>
        <v>Février 2022</v>
      </c>
      <c r="T31" s="575"/>
      <c r="U31" s="575"/>
      <c r="V31" s="575"/>
      <c r="W31" s="575"/>
      <c r="X31" s="575"/>
      <c r="Y31" s="575"/>
      <c r="Z31" s="576"/>
    </row>
    <row r="32" spans="1:26">
      <c r="A32" s="565" t="s">
        <v>1081</v>
      </c>
      <c r="B32" s="565" t="s">
        <v>1082</v>
      </c>
      <c r="C32" s="565" t="s">
        <v>1083</v>
      </c>
      <c r="D32" s="565" t="s">
        <v>1084</v>
      </c>
      <c r="E32" s="565" t="s">
        <v>1085</v>
      </c>
      <c r="F32" s="565" t="s">
        <v>1086</v>
      </c>
      <c r="G32" s="565" t="s">
        <v>1087</v>
      </c>
      <c r="H32" s="565" t="s">
        <v>1088</v>
      </c>
      <c r="I32" s="564"/>
      <c r="J32" s="565" t="s">
        <v>1081</v>
      </c>
      <c r="K32" s="565" t="s">
        <v>1082</v>
      </c>
      <c r="L32" s="565" t="s">
        <v>1083</v>
      </c>
      <c r="M32" s="565" t="s">
        <v>1084</v>
      </c>
      <c r="N32" s="565" t="s">
        <v>1085</v>
      </c>
      <c r="O32" s="565" t="s">
        <v>1086</v>
      </c>
      <c r="P32" s="565" t="s">
        <v>1087</v>
      </c>
      <c r="Q32" s="565" t="s">
        <v>1088</v>
      </c>
      <c r="R32" s="564"/>
      <c r="S32" s="565" t="s">
        <v>1081</v>
      </c>
      <c r="T32" s="565" t="s">
        <v>1082</v>
      </c>
      <c r="U32" s="565" t="s">
        <v>1083</v>
      </c>
      <c r="V32" s="565" t="s">
        <v>1084</v>
      </c>
      <c r="W32" s="565" t="s">
        <v>1085</v>
      </c>
      <c r="X32" s="565" t="s">
        <v>1086</v>
      </c>
      <c r="Y32" s="565" t="s">
        <v>1087</v>
      </c>
      <c r="Z32" s="565" t="s">
        <v>1088</v>
      </c>
    </row>
    <row r="33" spans="1:26">
      <c r="A33" s="565">
        <f>INT((E33-LOOKUP(E33,DATE(YEAR(E33)+{-1;0;1},1,3)-WEEKDAY(DATE(YEAR(E33)+{-1;0;1},1,3))+2))/7)+1</f>
        <v>48</v>
      </c>
      <c r="B33" s="566">
        <f>IF(DAY(DATE(An,MONTH(1&amp;Premier_mois)+9,7)-MOD(DATE(An,MONTH(1&amp;Premier_mois)+9,7)-2,7))&gt;1,DATE(An,MONTH(1&amp;Premier_mois)+9,7)-MOD(DATE(An,MONTH(1&amp;Premier_mois)+9,7)-2,7)-7,DATE(An,MONTH(1&amp;Premier_mois)+9,7)-MOD(DATE(An,MONTH(1&amp;Premier_mois)+9,7)-2,7))</f>
        <v>44529</v>
      </c>
      <c r="C33" s="566">
        <f>B33+1</f>
        <v>44530</v>
      </c>
      <c r="D33" s="566">
        <f t="shared" ref="D33:H34" si="27">C33+1</f>
        <v>44531</v>
      </c>
      <c r="E33" s="566">
        <f t="shared" si="27"/>
        <v>44532</v>
      </c>
      <c r="F33" s="566">
        <f t="shared" si="27"/>
        <v>44533</v>
      </c>
      <c r="G33" s="566">
        <f t="shared" si="27"/>
        <v>44534</v>
      </c>
      <c r="H33" s="567">
        <f t="shared" si="27"/>
        <v>44535</v>
      </c>
      <c r="I33" s="564"/>
      <c r="J33" s="565">
        <f>INT((N33-LOOKUP(N33,DATE(YEAR(N33)+{-1;0;1},1,3)-WEEKDAY(DATE(YEAR(N33)+{-1;0;1},1,3))+2))/7)+1</f>
        <v>52</v>
      </c>
      <c r="K33" s="566">
        <f>IF(DAY(DATE(An,MONTH(1&amp;Premier_mois)+10,7)-MOD(DATE(An,MONTH(1&amp;Premier_mois)+10,7)-2,7))&gt;1,DATE(An,MONTH(1&amp;Premier_mois)+10,7)-MOD(DATE(An,MONTH(1&amp;Premier_mois)+10,7)-2,7)-7,DATE(An,MONTH(1&amp;Premier_mois)+10,7)-MOD(DATE(An,MONTH(1&amp;Premier_mois)+10,7)-2,7))</f>
        <v>44557</v>
      </c>
      <c r="L33" s="566">
        <f>K33+1</f>
        <v>44558</v>
      </c>
      <c r="M33" s="566">
        <f t="shared" ref="M33:Q34" si="28">L33+1</f>
        <v>44559</v>
      </c>
      <c r="N33" s="566">
        <f t="shared" si="28"/>
        <v>44560</v>
      </c>
      <c r="O33" s="566">
        <f t="shared" si="28"/>
        <v>44561</v>
      </c>
      <c r="P33" s="566">
        <f t="shared" si="28"/>
        <v>44562</v>
      </c>
      <c r="Q33" s="567">
        <f t="shared" si="28"/>
        <v>44563</v>
      </c>
      <c r="R33" s="564"/>
      <c r="S33" s="565">
        <f>INT((W33-LOOKUP(W33,DATE(YEAR(W33)+{-1;0;1},1,3)-WEEKDAY(DATE(YEAR(W33)+{-1;0;1},1,3))+2))/7)+1</f>
        <v>5</v>
      </c>
      <c r="T33" s="566">
        <f>IF(DAY(DATE(An,MONTH(1&amp;Premier_mois)+11,7)-MOD(DATE(An,MONTH(1&amp;Premier_mois)+11,7)-2,7))&gt;1,DATE(An,MONTH(1&amp;Premier_mois)+11,7)-MOD(DATE(An,MONTH(1&amp;Premier_mois)+11,7)-2,7)-7,DATE(An,MONTH(1&amp;Premier_mois)+11,7)-MOD(DATE(An,MONTH(1&amp;Premier_mois)+11,7)-2,7))</f>
        <v>44592</v>
      </c>
      <c r="U33" s="566">
        <f>T33+1</f>
        <v>44593</v>
      </c>
      <c r="V33" s="566">
        <f t="shared" ref="V33:Z34" si="29">U33+1</f>
        <v>44594</v>
      </c>
      <c r="W33" s="566">
        <f t="shared" si="29"/>
        <v>44595</v>
      </c>
      <c r="X33" s="566">
        <f t="shared" si="29"/>
        <v>44596</v>
      </c>
      <c r="Y33" s="566">
        <f t="shared" si="29"/>
        <v>44597</v>
      </c>
      <c r="Z33" s="567">
        <f t="shared" si="29"/>
        <v>44598</v>
      </c>
    </row>
    <row r="34" spans="1:26">
      <c r="A34" s="565">
        <f>INT((E34-LOOKUP(E34,DATE(YEAR(E34)+{-1;0;1},1,3)-WEEKDAY(DATE(YEAR(E34)+{-1;0;1},1,3))+2))/7)+1</f>
        <v>49</v>
      </c>
      <c r="B34" s="567">
        <f>H33+1</f>
        <v>44536</v>
      </c>
      <c r="C34" s="567">
        <f>B34+1</f>
        <v>44537</v>
      </c>
      <c r="D34" s="567">
        <f t="shared" si="27"/>
        <v>44538</v>
      </c>
      <c r="E34" s="567">
        <f t="shared" si="27"/>
        <v>44539</v>
      </c>
      <c r="F34" s="567">
        <f t="shared" si="27"/>
        <v>44540</v>
      </c>
      <c r="G34" s="567">
        <f t="shared" si="27"/>
        <v>44541</v>
      </c>
      <c r="H34" s="567">
        <f t="shared" si="27"/>
        <v>44542</v>
      </c>
      <c r="I34" s="564"/>
      <c r="J34" s="565">
        <f>INT((N34-LOOKUP(N34,DATE(YEAR(N34)+{-1;0;1},1,3)-WEEKDAY(DATE(YEAR(N34)+{-1;0;1},1,3))+2))/7)+1</f>
        <v>1</v>
      </c>
      <c r="K34" s="567">
        <f>Q33+1</f>
        <v>44564</v>
      </c>
      <c r="L34" s="567">
        <f>K34+1</f>
        <v>44565</v>
      </c>
      <c r="M34" s="567">
        <f t="shared" si="28"/>
        <v>44566</v>
      </c>
      <c r="N34" s="567">
        <f t="shared" si="28"/>
        <v>44567</v>
      </c>
      <c r="O34" s="567">
        <f t="shared" si="28"/>
        <v>44568</v>
      </c>
      <c r="P34" s="567">
        <f t="shared" si="28"/>
        <v>44569</v>
      </c>
      <c r="Q34" s="567">
        <f t="shared" si="28"/>
        <v>44570</v>
      </c>
      <c r="R34" s="564"/>
      <c r="S34" s="565">
        <f>INT((W34-LOOKUP(W34,DATE(YEAR(W34)+{-1;0;1},1,3)-WEEKDAY(DATE(YEAR(W34)+{-1;0;1},1,3))+2))/7)+1</f>
        <v>6</v>
      </c>
      <c r="T34" s="567">
        <f>Z33+1</f>
        <v>44599</v>
      </c>
      <c r="U34" s="567">
        <f>T34+1</f>
        <v>44600</v>
      </c>
      <c r="V34" s="567">
        <f t="shared" si="29"/>
        <v>44601</v>
      </c>
      <c r="W34" s="567">
        <f t="shared" si="29"/>
        <v>44602</v>
      </c>
      <c r="X34" s="567">
        <f t="shared" si="29"/>
        <v>44603</v>
      </c>
      <c r="Y34" s="567">
        <f t="shared" si="29"/>
        <v>44604</v>
      </c>
      <c r="Z34" s="567">
        <f t="shared" si="29"/>
        <v>44605</v>
      </c>
    </row>
    <row r="35" spans="1:26">
      <c r="A35" s="565">
        <f>INT((E35-LOOKUP(E35,DATE(YEAR(E35)+{-1;0;1},1,3)-WEEKDAY(DATE(YEAR(E35)+{-1;0;1},1,3))+2))/7)+1</f>
        <v>50</v>
      </c>
      <c r="B35" s="567">
        <f t="shared" ref="B35:B38" si="30">H34+1</f>
        <v>44543</v>
      </c>
      <c r="C35" s="567">
        <f t="shared" ref="C35:H38" si="31">B35+1</f>
        <v>44544</v>
      </c>
      <c r="D35" s="567">
        <f t="shared" si="31"/>
        <v>44545</v>
      </c>
      <c r="E35" s="567">
        <f t="shared" si="31"/>
        <v>44546</v>
      </c>
      <c r="F35" s="567">
        <f t="shared" si="31"/>
        <v>44547</v>
      </c>
      <c r="G35" s="567">
        <f t="shared" si="31"/>
        <v>44548</v>
      </c>
      <c r="H35" s="567">
        <f t="shared" si="31"/>
        <v>44549</v>
      </c>
      <c r="I35" s="564"/>
      <c r="J35" s="565">
        <f>INT((N35-LOOKUP(N35,DATE(YEAR(N35)+{-1;0;1},1,3)-WEEKDAY(DATE(YEAR(N35)+{-1;0;1},1,3))+2))/7)+1</f>
        <v>2</v>
      </c>
      <c r="K35" s="567">
        <f t="shared" ref="K35:K38" si="32">Q34+1</f>
        <v>44571</v>
      </c>
      <c r="L35" s="567">
        <f t="shared" ref="L35:Q38" si="33">K35+1</f>
        <v>44572</v>
      </c>
      <c r="M35" s="567">
        <f t="shared" si="33"/>
        <v>44573</v>
      </c>
      <c r="N35" s="567">
        <f t="shared" si="33"/>
        <v>44574</v>
      </c>
      <c r="O35" s="567">
        <f t="shared" si="33"/>
        <v>44575</v>
      </c>
      <c r="P35" s="567">
        <f t="shared" si="33"/>
        <v>44576</v>
      </c>
      <c r="Q35" s="567">
        <f t="shared" si="33"/>
        <v>44577</v>
      </c>
      <c r="R35" s="564"/>
      <c r="S35" s="565">
        <f>INT((W35-LOOKUP(W35,DATE(YEAR(W35)+{-1;0;1},1,3)-WEEKDAY(DATE(YEAR(W35)+{-1;0;1},1,3))+2))/7)+1</f>
        <v>7</v>
      </c>
      <c r="T35" s="567">
        <f t="shared" ref="T35:T38" si="34">Z34+1</f>
        <v>44606</v>
      </c>
      <c r="U35" s="567">
        <f t="shared" ref="U35:Z38" si="35">T35+1</f>
        <v>44607</v>
      </c>
      <c r="V35" s="567">
        <f t="shared" si="35"/>
        <v>44608</v>
      </c>
      <c r="W35" s="567">
        <f t="shared" si="35"/>
        <v>44609</v>
      </c>
      <c r="X35" s="567">
        <f t="shared" si="35"/>
        <v>44610</v>
      </c>
      <c r="Y35" s="567">
        <f t="shared" si="35"/>
        <v>44611</v>
      </c>
      <c r="Z35" s="567">
        <f t="shared" si="35"/>
        <v>44612</v>
      </c>
    </row>
    <row r="36" spans="1:26">
      <c r="A36" s="565">
        <f>INT((E36-LOOKUP(E36,DATE(YEAR(E36)+{-1;0;1},1,3)-WEEKDAY(DATE(YEAR(E36)+{-1;0;1},1,3))+2))/7)+1</f>
        <v>51</v>
      </c>
      <c r="B36" s="567">
        <f t="shared" si="30"/>
        <v>44550</v>
      </c>
      <c r="C36" s="567">
        <f t="shared" si="31"/>
        <v>44551</v>
      </c>
      <c r="D36" s="567">
        <f t="shared" si="31"/>
        <v>44552</v>
      </c>
      <c r="E36" s="567">
        <f t="shared" si="31"/>
        <v>44553</v>
      </c>
      <c r="F36" s="567">
        <f t="shared" si="31"/>
        <v>44554</v>
      </c>
      <c r="G36" s="567">
        <f t="shared" si="31"/>
        <v>44555</v>
      </c>
      <c r="H36" s="567">
        <f t="shared" si="31"/>
        <v>44556</v>
      </c>
      <c r="I36" s="564"/>
      <c r="J36" s="565">
        <f>INT((N36-LOOKUP(N36,DATE(YEAR(N36)+{-1;0;1},1,3)-WEEKDAY(DATE(YEAR(N36)+{-1;0;1},1,3))+2))/7)+1</f>
        <v>3</v>
      </c>
      <c r="K36" s="567">
        <f t="shared" si="32"/>
        <v>44578</v>
      </c>
      <c r="L36" s="567">
        <f t="shared" si="33"/>
        <v>44579</v>
      </c>
      <c r="M36" s="567">
        <f t="shared" si="33"/>
        <v>44580</v>
      </c>
      <c r="N36" s="567">
        <f t="shared" si="33"/>
        <v>44581</v>
      </c>
      <c r="O36" s="567">
        <f t="shared" si="33"/>
        <v>44582</v>
      </c>
      <c r="P36" s="567">
        <f t="shared" si="33"/>
        <v>44583</v>
      </c>
      <c r="Q36" s="567">
        <f t="shared" si="33"/>
        <v>44584</v>
      </c>
      <c r="R36" s="564"/>
      <c r="S36" s="565">
        <f>INT((W36-LOOKUP(W36,DATE(YEAR(W36)+{-1;0;1},1,3)-WEEKDAY(DATE(YEAR(W36)+{-1;0;1},1,3))+2))/7)+1</f>
        <v>8</v>
      </c>
      <c r="T36" s="567">
        <f t="shared" si="34"/>
        <v>44613</v>
      </c>
      <c r="U36" s="567">
        <f t="shared" si="35"/>
        <v>44614</v>
      </c>
      <c r="V36" s="567">
        <f t="shared" si="35"/>
        <v>44615</v>
      </c>
      <c r="W36" s="567">
        <f t="shared" si="35"/>
        <v>44616</v>
      </c>
      <c r="X36" s="567">
        <f t="shared" si="35"/>
        <v>44617</v>
      </c>
      <c r="Y36" s="567">
        <f t="shared" si="35"/>
        <v>44618</v>
      </c>
      <c r="Z36" s="567">
        <f t="shared" si="35"/>
        <v>44619</v>
      </c>
    </row>
    <row r="37" spans="1:26">
      <c r="A37" s="565">
        <f>IF(B37&lt;=EOMONTH(B35,0),INT((E37-LOOKUP(E37,DATE(YEAR(E37)+{-1;0;1},1,3)-WEEKDAY(DATE(YEAR(E37)+{-1;0;1},1,3))+2))/7)+1,"")</f>
        <v>52</v>
      </c>
      <c r="B37" s="567">
        <f t="shared" si="30"/>
        <v>44557</v>
      </c>
      <c r="C37" s="567">
        <f t="shared" si="31"/>
        <v>44558</v>
      </c>
      <c r="D37" s="567">
        <f t="shared" si="31"/>
        <v>44559</v>
      </c>
      <c r="E37" s="567">
        <f t="shared" si="31"/>
        <v>44560</v>
      </c>
      <c r="F37" s="567">
        <f t="shared" si="31"/>
        <v>44561</v>
      </c>
      <c r="G37" s="567">
        <f t="shared" si="31"/>
        <v>44562</v>
      </c>
      <c r="H37" s="567">
        <f t="shared" si="31"/>
        <v>44563</v>
      </c>
      <c r="I37" s="564"/>
      <c r="J37" s="565">
        <f>IF(K37&lt;=EOMONTH(K35,0),INT((N37-LOOKUP(N37,DATE(YEAR(N37)+{-1;0;1},1,3)-WEEKDAY(DATE(YEAR(N37)+{-1;0;1},1,3))+2))/7)+1,"")</f>
        <v>4</v>
      </c>
      <c r="K37" s="567">
        <f t="shared" si="32"/>
        <v>44585</v>
      </c>
      <c r="L37" s="567">
        <f t="shared" si="33"/>
        <v>44586</v>
      </c>
      <c r="M37" s="567">
        <f t="shared" si="33"/>
        <v>44587</v>
      </c>
      <c r="N37" s="567">
        <f t="shared" si="33"/>
        <v>44588</v>
      </c>
      <c r="O37" s="567">
        <f t="shared" si="33"/>
        <v>44589</v>
      </c>
      <c r="P37" s="567">
        <f t="shared" si="33"/>
        <v>44590</v>
      </c>
      <c r="Q37" s="567">
        <f t="shared" si="33"/>
        <v>44591</v>
      </c>
      <c r="R37" s="564"/>
      <c r="S37" s="565">
        <f>IF(T37&lt;=EOMONTH(T35,0),INT((W37-LOOKUP(W37,DATE(YEAR(W37)+{-1;0;1},1,3)-WEEKDAY(DATE(YEAR(W37)+{-1;0;1},1,3))+2))/7)+1,"")</f>
        <v>9</v>
      </c>
      <c r="T37" s="567">
        <f t="shared" si="34"/>
        <v>44620</v>
      </c>
      <c r="U37" s="567">
        <f t="shared" si="35"/>
        <v>44621</v>
      </c>
      <c r="V37" s="567">
        <f t="shared" si="35"/>
        <v>44622</v>
      </c>
      <c r="W37" s="567">
        <f t="shared" si="35"/>
        <v>44623</v>
      </c>
      <c r="X37" s="567">
        <f t="shared" si="35"/>
        <v>44624</v>
      </c>
      <c r="Y37" s="567">
        <f t="shared" si="35"/>
        <v>44625</v>
      </c>
      <c r="Z37" s="567">
        <f t="shared" si="35"/>
        <v>44626</v>
      </c>
    </row>
    <row r="38" spans="1:26">
      <c r="A38" s="565" t="str">
        <f>IF(B38&lt;=EOMONTH(B36,0),INT((E38-LOOKUP(E38,DATE(YEAR(E38)+{-1;0;1},1,3)-WEEKDAY(DATE(YEAR(E38)+{-1;0;1},1,3))+2))/7)+1,"")</f>
        <v/>
      </c>
      <c r="B38" s="567">
        <f t="shared" si="30"/>
        <v>44564</v>
      </c>
      <c r="C38" s="567">
        <f t="shared" si="31"/>
        <v>44565</v>
      </c>
      <c r="D38" s="567">
        <f t="shared" si="31"/>
        <v>44566</v>
      </c>
      <c r="E38" s="567">
        <f t="shared" si="31"/>
        <v>44567</v>
      </c>
      <c r="F38" s="567">
        <f t="shared" si="31"/>
        <v>44568</v>
      </c>
      <c r="G38" s="567">
        <f t="shared" si="31"/>
        <v>44569</v>
      </c>
      <c r="H38" s="567">
        <f t="shared" si="31"/>
        <v>44570</v>
      </c>
      <c r="I38" s="564"/>
      <c r="J38" s="565">
        <f>IF(K38&lt;=EOMONTH(K36,0),INT((N38-LOOKUP(N38,DATE(YEAR(N38)+{-1;0;1},1,3)-WEEKDAY(DATE(YEAR(N38)+{-1;0;1},1,3))+2))/7)+1,"")</f>
        <v>5</v>
      </c>
      <c r="K38" s="567">
        <f t="shared" si="32"/>
        <v>44592</v>
      </c>
      <c r="L38" s="567">
        <f t="shared" si="33"/>
        <v>44593</v>
      </c>
      <c r="M38" s="567">
        <f t="shared" si="33"/>
        <v>44594</v>
      </c>
      <c r="N38" s="567">
        <f t="shared" si="33"/>
        <v>44595</v>
      </c>
      <c r="O38" s="567">
        <f t="shared" si="33"/>
        <v>44596</v>
      </c>
      <c r="P38" s="567">
        <f t="shared" si="33"/>
        <v>44597</v>
      </c>
      <c r="Q38" s="567">
        <f t="shared" si="33"/>
        <v>44598</v>
      </c>
      <c r="R38" s="564"/>
      <c r="S38" s="565" t="str">
        <f>IF(T38&lt;=EOMONTH(T36,0),INT((W38-LOOKUP(W38,DATE(YEAR(W38)+{-1;0;1},1,3)-WEEKDAY(DATE(YEAR(W38)+{-1;0;1},1,3))+2))/7)+1,"")</f>
        <v/>
      </c>
      <c r="T38" s="567">
        <f t="shared" si="34"/>
        <v>44627</v>
      </c>
      <c r="U38" s="567">
        <f t="shared" si="35"/>
        <v>44628</v>
      </c>
      <c r="V38" s="567">
        <f t="shared" si="35"/>
        <v>44629</v>
      </c>
      <c r="W38" s="567">
        <f t="shared" si="35"/>
        <v>44630</v>
      </c>
      <c r="X38" s="567">
        <f t="shared" si="35"/>
        <v>44631</v>
      </c>
      <c r="Y38" s="567">
        <f t="shared" si="35"/>
        <v>44632</v>
      </c>
      <c r="Z38" s="567">
        <f t="shared" si="35"/>
        <v>44633</v>
      </c>
    </row>
  </sheetData>
  <mergeCells count="12">
    <mergeCell ref="A4:H4"/>
    <mergeCell ref="J4:Q4"/>
    <mergeCell ref="S4:Z4"/>
    <mergeCell ref="A13:H13"/>
    <mergeCell ref="J13:Q13"/>
    <mergeCell ref="S13:Z13"/>
    <mergeCell ref="A22:H22"/>
    <mergeCell ref="J22:Q22"/>
    <mergeCell ref="S22:Z22"/>
    <mergeCell ref="A31:H31"/>
    <mergeCell ref="J31:Q31"/>
    <mergeCell ref="S31:Z31"/>
  </mergeCells>
  <conditionalFormatting sqref="B6:G6 K6:P6 T6:Y6 T15:Y15 K15:P15 B15:G15 B24:G24 K24:P24 T24:Y24 T33:Y33 K33:P33 B33:G33">
    <cfRule type="expression" dxfId="1709" priority="2">
      <formula>AND(DAY(B6)&gt;DAY(B7))</formula>
    </cfRule>
  </conditionalFormatting>
  <conditionalFormatting sqref="B10:H11 K10:Q11 T10:Z11 T19:Z20 K19:Q20 T28:Z29 K28:Q29 K37:Q38 T37:Z38 B28:H29 B37:H38 B19:H20">
    <cfRule type="expression" dxfId="1708" priority="4">
      <formula>AND(DAY(B10)&lt;DAY(B$9))</formula>
    </cfRule>
  </conditionalFormatting>
  <conditionalFormatting sqref="B6:H11 K6:Q11 T6:Z11 T15:Z19 K15:Q20 B15:H20 B24:H29 K24:Q29 T24:Z29 T33:Z38 K33:Q38 B33:H38">
    <cfRule type="expression" dxfId="1707" priority="1">
      <formula>AND(B6=TODAY())</formula>
    </cfRule>
    <cfRule type="expression" dxfId="1706" priority="5">
      <formula>OR(B6=Fériés)</formula>
    </cfRule>
  </conditionalFormatting>
  <conditionalFormatting sqref="A4 J4 S4 S13 J13 A13 A22 J22 S22 S31 J31 A31">
    <cfRule type="expression" dxfId="1705" priority="7">
      <formula>AND(MONTH(B7)/2=INT(MONTH(B7)/2))</formula>
    </cfRule>
    <cfRule type="expression" dxfId="1704" priority="8">
      <formula>AND(MONTH(B7)/2&lt;&gt;INT(MONTH(B7)/2))</formula>
    </cfRule>
  </conditionalFormatting>
  <conditionalFormatting sqref="A10:A11 J10:J11 S10:S11 A19:A20 J19:J20 S19:S20 S28:S29 S37:S38 J37:J38 J28:J29 A28:A29 A37:A38">
    <cfRule type="expression" dxfId="1703" priority="3">
      <formula>AND(A10="")</formula>
    </cfRule>
  </conditionalFormatting>
  <conditionalFormatting sqref="B6:H11 K6:Q11 T6:Z11 T15:Z20 K15:Q20 B15:H20 B24:H29 K24:Q29 T24:Z29 T33:Z38 K33:Q38 B33:H38">
    <cfRule type="expression" dxfId="1702" priority="6">
      <formula>OR(TEXT(WEEKDAY(B6),"JJJJ")=Jours_chômés)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rgb="FF92D050"/>
    <pageSetUpPr fitToPage="1"/>
  </sheetPr>
  <dimension ref="A1:NH92"/>
  <sheetViews>
    <sheetView zoomScale="85" zoomScaleNormal="85" workbookViewId="0">
      <pane xSplit="7" ySplit="4" topLeftCell="BG5" activePane="bottomRight" state="frozen"/>
      <selection pane="topRight" activeCell="G1" sqref="G1"/>
      <selection pane="bottomLeft" activeCell="A5" sqref="A5"/>
      <selection pane="bottomRight" activeCell="BO5" sqref="BO5"/>
    </sheetView>
  </sheetViews>
  <sheetFormatPr baseColWidth="10" defaultRowHeight="15"/>
  <cols>
    <col min="1" max="1" width="18" bestFit="1" customWidth="1"/>
    <col min="2" max="2" width="12" customWidth="1"/>
    <col min="3" max="3" width="21.85546875" customWidth="1"/>
    <col min="4" max="4" width="8" style="38" bestFit="1" customWidth="1"/>
    <col min="5" max="5" width="14" style="38" customWidth="1"/>
    <col min="6" max="6" width="18" style="38" customWidth="1"/>
    <col min="7" max="7" width="10.5703125" style="38" customWidth="1"/>
    <col min="8" max="372" width="5" customWidth="1"/>
  </cols>
  <sheetData>
    <row r="1" spans="1:372" ht="44.25" customHeight="1" thickBot="1">
      <c r="A1" s="41"/>
      <c r="B1" s="41"/>
      <c r="C1" s="44" t="s">
        <v>136</v>
      </c>
      <c r="D1" s="42"/>
      <c r="E1" s="42"/>
      <c r="F1" s="43">
        <f ca="1">TODAY()</f>
        <v>44355</v>
      </c>
      <c r="G1" s="43"/>
    </row>
    <row r="2" spans="1:372" ht="27" customHeight="1" thickBot="1">
      <c r="C2" s="579" t="s">
        <v>6</v>
      </c>
      <c r="D2" s="580"/>
      <c r="E2" s="580"/>
      <c r="F2" s="580"/>
      <c r="G2" s="581"/>
      <c r="H2" s="593">
        <v>44197</v>
      </c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4"/>
      <c r="W2" s="594"/>
      <c r="X2" s="594"/>
      <c r="Y2" s="594"/>
      <c r="Z2" s="594"/>
      <c r="AA2" s="594"/>
      <c r="AB2" s="594"/>
      <c r="AC2" s="594"/>
      <c r="AD2" s="594"/>
      <c r="AE2" s="594"/>
      <c r="AF2" s="594"/>
      <c r="AG2" s="594"/>
      <c r="AH2" s="594"/>
      <c r="AI2" s="594"/>
      <c r="AJ2" s="594"/>
      <c r="AK2" s="594"/>
      <c r="AL2" s="595"/>
      <c r="AM2" s="597">
        <v>44228</v>
      </c>
      <c r="AN2" s="598"/>
      <c r="AO2" s="598"/>
      <c r="AP2" s="598"/>
      <c r="AQ2" s="598"/>
      <c r="AR2" s="598"/>
      <c r="AS2" s="598"/>
      <c r="AT2" s="598"/>
      <c r="AU2" s="598"/>
      <c r="AV2" s="598"/>
      <c r="AW2" s="598"/>
      <c r="AX2" s="598"/>
      <c r="AY2" s="598"/>
      <c r="AZ2" s="598"/>
      <c r="BA2" s="598"/>
      <c r="BB2" s="598"/>
      <c r="BC2" s="598"/>
      <c r="BD2" s="598"/>
      <c r="BE2" s="598"/>
      <c r="BF2" s="598"/>
      <c r="BG2" s="598"/>
      <c r="BH2" s="598"/>
      <c r="BI2" s="598"/>
      <c r="BJ2" s="598"/>
      <c r="BK2" s="598"/>
      <c r="BL2" s="598"/>
      <c r="BM2" s="598"/>
      <c r="BN2" s="598"/>
      <c r="BO2" s="601">
        <v>44256</v>
      </c>
      <c r="BP2" s="601"/>
      <c r="BQ2" s="601"/>
      <c r="BR2" s="601"/>
      <c r="BS2" s="601"/>
      <c r="BT2" s="601"/>
      <c r="BU2" s="601"/>
      <c r="BV2" s="603"/>
      <c r="BW2" s="603"/>
      <c r="BX2" s="603"/>
      <c r="BY2" s="603"/>
      <c r="BZ2" s="603"/>
      <c r="CA2" s="603"/>
      <c r="CB2" s="603"/>
      <c r="CC2" s="603"/>
      <c r="CD2" s="603"/>
      <c r="CE2" s="603"/>
      <c r="CF2" s="603"/>
      <c r="CG2" s="603"/>
      <c r="CH2" s="603"/>
      <c r="CI2" s="603"/>
      <c r="CJ2" s="603"/>
      <c r="CK2" s="603"/>
      <c r="CL2" s="603"/>
      <c r="CM2" s="603"/>
      <c r="CN2" s="603"/>
      <c r="CO2" s="603"/>
      <c r="CP2" s="603"/>
      <c r="CQ2" s="603"/>
      <c r="CR2" s="603"/>
      <c r="CS2" s="604"/>
      <c r="CT2" s="605">
        <v>44287</v>
      </c>
      <c r="CU2" s="606"/>
      <c r="CV2" s="606"/>
      <c r="CW2" s="606"/>
      <c r="CX2" s="606"/>
      <c r="CY2" s="606"/>
      <c r="CZ2" s="606"/>
      <c r="DA2" s="606"/>
      <c r="DB2" s="606"/>
      <c r="DC2" s="606"/>
      <c r="DD2" s="606"/>
      <c r="DE2" s="606"/>
      <c r="DF2" s="606"/>
      <c r="DG2" s="606"/>
      <c r="DH2" s="606"/>
      <c r="DI2" s="606"/>
      <c r="DJ2" s="606"/>
      <c r="DK2" s="606"/>
      <c r="DL2" s="606"/>
      <c r="DM2" s="606"/>
      <c r="DN2" s="606"/>
      <c r="DO2" s="606"/>
      <c r="DP2" s="606"/>
      <c r="DQ2" s="606"/>
      <c r="DR2" s="606"/>
      <c r="DS2" s="606"/>
      <c r="DT2" s="606"/>
      <c r="DU2" s="606"/>
      <c r="DV2" s="606"/>
      <c r="DW2" s="607"/>
      <c r="DX2" s="608">
        <v>44317</v>
      </c>
      <c r="DY2" s="609"/>
      <c r="DZ2" s="609"/>
      <c r="EA2" s="609"/>
      <c r="EB2" s="609"/>
      <c r="EC2" s="609"/>
      <c r="ED2" s="609"/>
      <c r="EE2" s="609"/>
      <c r="EF2" s="609"/>
      <c r="EG2" s="609"/>
      <c r="EH2" s="609"/>
      <c r="EI2" s="609"/>
      <c r="EJ2" s="609"/>
      <c r="EK2" s="609"/>
      <c r="EL2" s="609"/>
      <c r="EM2" s="609"/>
      <c r="EN2" s="609"/>
      <c r="EO2" s="609"/>
      <c r="EP2" s="609"/>
      <c r="EQ2" s="609"/>
      <c r="ER2" s="609"/>
      <c r="ES2" s="609"/>
      <c r="ET2" s="609"/>
      <c r="EU2" s="609"/>
      <c r="EV2" s="609"/>
      <c r="EW2" s="609"/>
      <c r="EX2" s="609"/>
      <c r="EY2" s="609"/>
      <c r="EZ2" s="609"/>
      <c r="FA2" s="609"/>
      <c r="FB2" s="610"/>
      <c r="FC2" s="611">
        <v>44348</v>
      </c>
      <c r="FD2" s="612"/>
      <c r="FE2" s="612"/>
      <c r="FF2" s="612"/>
      <c r="FG2" s="612"/>
      <c r="FH2" s="612"/>
      <c r="FI2" s="612"/>
      <c r="FJ2" s="612"/>
      <c r="FK2" s="612"/>
      <c r="FL2" s="612"/>
      <c r="FM2" s="612"/>
      <c r="FN2" s="612"/>
      <c r="FO2" s="612"/>
      <c r="FP2" s="612"/>
      <c r="FQ2" s="612"/>
      <c r="FR2" s="612"/>
      <c r="FS2" s="612"/>
      <c r="FT2" s="612"/>
      <c r="FU2" s="612"/>
      <c r="FV2" s="612"/>
      <c r="FW2" s="612"/>
      <c r="FX2" s="612"/>
      <c r="FY2" s="612"/>
      <c r="FZ2" s="612"/>
      <c r="GA2" s="612"/>
      <c r="GB2" s="612"/>
      <c r="GC2" s="612"/>
      <c r="GD2" s="612"/>
      <c r="GE2" s="612"/>
      <c r="GF2" s="613"/>
      <c r="GG2" s="614">
        <v>44378</v>
      </c>
      <c r="GH2" s="615"/>
      <c r="GI2" s="615"/>
      <c r="GJ2" s="615"/>
      <c r="GK2" s="615"/>
      <c r="GL2" s="615"/>
      <c r="GM2" s="615"/>
      <c r="GN2" s="615"/>
      <c r="GO2" s="615"/>
      <c r="GP2" s="615"/>
      <c r="GQ2" s="615"/>
      <c r="GR2" s="615"/>
      <c r="GS2" s="615"/>
      <c r="GT2" s="615"/>
      <c r="GU2" s="615"/>
      <c r="GV2" s="615"/>
      <c r="GW2" s="615"/>
      <c r="GX2" s="615"/>
      <c r="GY2" s="615"/>
      <c r="GZ2" s="615"/>
      <c r="HA2" s="615"/>
      <c r="HB2" s="615"/>
      <c r="HC2" s="615"/>
      <c r="HD2" s="615"/>
      <c r="HE2" s="615"/>
      <c r="HF2" s="615"/>
      <c r="HG2" s="615"/>
      <c r="HH2" s="615"/>
      <c r="HI2" s="615"/>
      <c r="HJ2" s="615"/>
      <c r="HK2" s="616"/>
      <c r="HL2" s="617">
        <v>44409</v>
      </c>
      <c r="HM2" s="618"/>
      <c r="HN2" s="618"/>
      <c r="HO2" s="618"/>
      <c r="HP2" s="618"/>
      <c r="HQ2" s="618"/>
      <c r="HR2" s="618"/>
      <c r="HS2" s="618"/>
      <c r="HT2" s="618"/>
      <c r="HU2" s="618"/>
      <c r="HV2" s="618"/>
      <c r="HW2" s="618"/>
      <c r="HX2" s="618"/>
      <c r="HY2" s="618"/>
      <c r="HZ2" s="618"/>
      <c r="IA2" s="618"/>
      <c r="IB2" s="618"/>
      <c r="IC2" s="618"/>
      <c r="ID2" s="618"/>
      <c r="IE2" s="618"/>
      <c r="IF2" s="618"/>
      <c r="IG2" s="618"/>
      <c r="IH2" s="618"/>
      <c r="II2" s="618"/>
      <c r="IJ2" s="618"/>
      <c r="IK2" s="618"/>
      <c r="IL2" s="618"/>
      <c r="IM2" s="618"/>
      <c r="IN2" s="618"/>
      <c r="IO2" s="618"/>
      <c r="IP2" s="619"/>
      <c r="IQ2" s="620">
        <v>44440</v>
      </c>
      <c r="IR2" s="621"/>
      <c r="IS2" s="621"/>
      <c r="IT2" s="621"/>
      <c r="IU2" s="621"/>
      <c r="IV2" s="621"/>
      <c r="IW2" s="621"/>
      <c r="IX2" s="621"/>
      <c r="IY2" s="621"/>
      <c r="IZ2" s="621"/>
      <c r="JA2" s="621"/>
      <c r="JB2" s="621"/>
      <c r="JC2" s="621"/>
      <c r="JD2" s="621"/>
      <c r="JE2" s="621"/>
      <c r="JF2" s="621"/>
      <c r="JG2" s="621"/>
      <c r="JH2" s="621"/>
      <c r="JI2" s="621"/>
      <c r="JJ2" s="621"/>
      <c r="JK2" s="621"/>
      <c r="JL2" s="621"/>
      <c r="JM2" s="621"/>
      <c r="JN2" s="621"/>
      <c r="JO2" s="621"/>
      <c r="JP2" s="621"/>
      <c r="JQ2" s="621"/>
      <c r="JR2" s="621"/>
      <c r="JS2" s="621"/>
      <c r="JT2" s="622"/>
      <c r="JU2" s="623">
        <v>44470</v>
      </c>
      <c r="JV2" s="624"/>
      <c r="JW2" s="624"/>
      <c r="JX2" s="624"/>
      <c r="JY2" s="624"/>
      <c r="JZ2" s="624"/>
      <c r="KA2" s="624"/>
      <c r="KB2" s="624"/>
      <c r="KC2" s="624"/>
      <c r="KD2" s="624"/>
      <c r="KE2" s="624"/>
      <c r="KF2" s="624"/>
      <c r="KG2" s="624"/>
      <c r="KH2" s="624"/>
      <c r="KI2" s="624"/>
      <c r="KJ2" s="624"/>
      <c r="KK2" s="624"/>
      <c r="KL2" s="624"/>
      <c r="KM2" s="624"/>
      <c r="KN2" s="624"/>
      <c r="KO2" s="624"/>
      <c r="KP2" s="624"/>
      <c r="KQ2" s="624"/>
      <c r="KR2" s="624"/>
      <c r="KS2" s="624"/>
      <c r="KT2" s="624"/>
      <c r="KU2" s="624"/>
      <c r="KV2" s="624"/>
      <c r="KW2" s="624"/>
      <c r="KX2" s="624"/>
      <c r="KY2" s="625"/>
      <c r="KZ2" s="597">
        <v>44501</v>
      </c>
      <c r="LA2" s="598"/>
      <c r="LB2" s="598"/>
      <c r="LC2" s="598"/>
      <c r="LD2" s="598"/>
      <c r="LE2" s="598"/>
      <c r="LF2" s="598"/>
      <c r="LG2" s="598"/>
      <c r="LH2" s="598"/>
      <c r="LI2" s="598"/>
      <c r="LJ2" s="598"/>
      <c r="LK2" s="598"/>
      <c r="LL2" s="598"/>
      <c r="LM2" s="598"/>
      <c r="LN2" s="598"/>
      <c r="LO2" s="598"/>
      <c r="LP2" s="598"/>
      <c r="LQ2" s="598"/>
      <c r="LR2" s="598"/>
      <c r="LS2" s="598"/>
      <c r="LT2" s="598"/>
      <c r="LU2" s="598"/>
      <c r="LV2" s="598"/>
      <c r="LW2" s="598"/>
      <c r="LX2" s="598"/>
      <c r="LY2" s="598"/>
      <c r="LZ2" s="598"/>
      <c r="MA2" s="598"/>
      <c r="MB2" s="598"/>
      <c r="MC2" s="599"/>
      <c r="MD2" s="600">
        <v>44531</v>
      </c>
      <c r="ME2" s="601"/>
      <c r="MF2" s="601"/>
      <c r="MG2" s="601"/>
      <c r="MH2" s="601"/>
      <c r="MI2" s="601"/>
      <c r="MJ2" s="601"/>
      <c r="MK2" s="601"/>
      <c r="ML2" s="601"/>
      <c r="MM2" s="601"/>
      <c r="MN2" s="601"/>
      <c r="MO2" s="601"/>
      <c r="MP2" s="601"/>
      <c r="MQ2" s="601"/>
      <c r="MR2" s="601"/>
      <c r="MS2" s="601"/>
      <c r="MT2" s="601"/>
      <c r="MU2" s="601"/>
      <c r="MV2" s="601"/>
      <c r="MW2" s="601"/>
      <c r="MX2" s="601"/>
      <c r="MY2" s="601"/>
      <c r="MZ2" s="601"/>
      <c r="NA2" s="601"/>
      <c r="NB2" s="601"/>
      <c r="NC2" s="601"/>
      <c r="ND2" s="601"/>
      <c r="NE2" s="601"/>
      <c r="NF2" s="601"/>
      <c r="NG2" s="601"/>
      <c r="NH2" s="602"/>
    </row>
    <row r="3" spans="1:372" ht="15.75" thickBot="1">
      <c r="C3" s="582"/>
      <c r="D3" s="583"/>
      <c r="E3" s="583"/>
      <c r="F3" s="583"/>
      <c r="G3" s="584"/>
      <c r="H3" s="125">
        <v>44197</v>
      </c>
      <c r="I3" s="126">
        <v>44198</v>
      </c>
      <c r="J3" s="126">
        <v>44199</v>
      </c>
      <c r="K3" s="126">
        <v>44200</v>
      </c>
      <c r="L3" s="126">
        <v>44201</v>
      </c>
      <c r="M3" s="126">
        <v>44202</v>
      </c>
      <c r="N3" s="126">
        <v>44203</v>
      </c>
      <c r="O3" s="126">
        <v>44204</v>
      </c>
      <c r="P3" s="126">
        <v>44205</v>
      </c>
      <c r="Q3" s="126">
        <v>44206</v>
      </c>
      <c r="R3" s="126">
        <v>44207</v>
      </c>
      <c r="S3" s="126">
        <v>44208</v>
      </c>
      <c r="T3" s="126">
        <v>44209</v>
      </c>
      <c r="U3" s="126">
        <v>44210</v>
      </c>
      <c r="V3" s="126">
        <v>44211</v>
      </c>
      <c r="W3" s="126">
        <v>44212</v>
      </c>
      <c r="X3" s="126">
        <v>44213</v>
      </c>
      <c r="Y3" s="126">
        <v>44214</v>
      </c>
      <c r="Z3" s="126">
        <v>44215</v>
      </c>
      <c r="AA3" s="126">
        <v>44216</v>
      </c>
      <c r="AB3" s="126">
        <v>44217</v>
      </c>
      <c r="AC3" s="126">
        <v>44218</v>
      </c>
      <c r="AD3" s="126">
        <v>44219</v>
      </c>
      <c r="AE3" s="126">
        <v>44220</v>
      </c>
      <c r="AF3" s="126">
        <v>44221</v>
      </c>
      <c r="AG3" s="126">
        <v>44222</v>
      </c>
      <c r="AH3" s="126">
        <v>44223</v>
      </c>
      <c r="AI3" s="126">
        <v>44224</v>
      </c>
      <c r="AJ3" s="126">
        <v>44225</v>
      </c>
      <c r="AK3" s="126">
        <v>44226</v>
      </c>
      <c r="AL3" s="127">
        <v>44227</v>
      </c>
      <c r="AM3" s="58">
        <v>44228</v>
      </c>
      <c r="AN3" s="58">
        <v>44229</v>
      </c>
      <c r="AO3" s="58">
        <v>44230</v>
      </c>
      <c r="AP3" s="57">
        <v>44231</v>
      </c>
      <c r="AQ3" s="58">
        <v>44232</v>
      </c>
      <c r="AR3" s="58">
        <v>44233</v>
      </c>
      <c r="AS3" s="57">
        <v>44234</v>
      </c>
      <c r="AT3" s="58">
        <v>44235</v>
      </c>
      <c r="AU3" s="58">
        <v>44236</v>
      </c>
      <c r="AV3" s="57">
        <v>44237</v>
      </c>
      <c r="AW3" s="58">
        <v>44238</v>
      </c>
      <c r="AX3" s="58">
        <v>44239</v>
      </c>
      <c r="AY3" s="57">
        <v>44240</v>
      </c>
      <c r="AZ3" s="58">
        <v>44241</v>
      </c>
      <c r="BA3" s="58">
        <v>44242</v>
      </c>
      <c r="BB3" s="57">
        <v>44243</v>
      </c>
      <c r="BC3" s="58">
        <v>44244</v>
      </c>
      <c r="BD3" s="58">
        <v>44245</v>
      </c>
      <c r="BE3" s="57">
        <v>44246</v>
      </c>
      <c r="BF3" s="58">
        <v>44247</v>
      </c>
      <c r="BG3" s="58">
        <v>44248</v>
      </c>
      <c r="BH3" s="57">
        <v>44249</v>
      </c>
      <c r="BI3" s="58">
        <v>44250</v>
      </c>
      <c r="BJ3" s="58">
        <v>44251</v>
      </c>
      <c r="BK3" s="57">
        <v>44252</v>
      </c>
      <c r="BL3" s="58">
        <v>44253</v>
      </c>
      <c r="BM3" s="58">
        <v>44254</v>
      </c>
      <c r="BN3" s="330">
        <v>44255</v>
      </c>
      <c r="BO3" s="112">
        <v>44256</v>
      </c>
      <c r="BP3" s="113">
        <v>44257</v>
      </c>
      <c r="BQ3" s="113">
        <v>44258</v>
      </c>
      <c r="BR3" s="113">
        <v>44259</v>
      </c>
      <c r="BS3" s="113">
        <v>44260</v>
      </c>
      <c r="BT3" s="113">
        <v>44261</v>
      </c>
      <c r="BU3" s="114">
        <v>44262</v>
      </c>
      <c r="BV3" s="112">
        <v>44263</v>
      </c>
      <c r="BW3" s="113">
        <v>44264</v>
      </c>
      <c r="BX3" s="113">
        <v>44265</v>
      </c>
      <c r="BY3" s="113">
        <v>44266</v>
      </c>
      <c r="BZ3" s="113">
        <v>44267</v>
      </c>
      <c r="CA3" s="113">
        <v>44268</v>
      </c>
      <c r="CB3" s="114">
        <v>44269</v>
      </c>
      <c r="CC3" s="112">
        <v>44270</v>
      </c>
      <c r="CD3" s="113">
        <v>44271</v>
      </c>
      <c r="CE3" s="113">
        <v>44272</v>
      </c>
      <c r="CF3" s="113">
        <v>44273</v>
      </c>
      <c r="CG3" s="113">
        <v>44274</v>
      </c>
      <c r="CH3" s="113">
        <v>44275</v>
      </c>
      <c r="CI3" s="114">
        <v>44276</v>
      </c>
      <c r="CJ3" s="112">
        <v>44277</v>
      </c>
      <c r="CK3" s="113">
        <v>44278</v>
      </c>
      <c r="CL3" s="113">
        <v>44279</v>
      </c>
      <c r="CM3" s="113">
        <v>44280</v>
      </c>
      <c r="CN3" s="113">
        <v>44281</v>
      </c>
      <c r="CO3" s="113">
        <v>44282</v>
      </c>
      <c r="CP3" s="114">
        <v>44283</v>
      </c>
      <c r="CQ3" s="112">
        <v>44284</v>
      </c>
      <c r="CR3" s="113">
        <v>44285</v>
      </c>
      <c r="CS3" s="114">
        <v>44286</v>
      </c>
      <c r="CT3" s="334">
        <v>44287</v>
      </c>
      <c r="CU3" s="332">
        <v>44288</v>
      </c>
      <c r="CV3" s="332">
        <v>44289</v>
      </c>
      <c r="CW3" s="333">
        <v>44290</v>
      </c>
      <c r="CX3" s="48">
        <v>44291</v>
      </c>
      <c r="CY3" s="47">
        <v>44292</v>
      </c>
      <c r="CZ3" s="47">
        <v>44293</v>
      </c>
      <c r="DA3" s="48">
        <v>44294</v>
      </c>
      <c r="DB3" s="47">
        <v>44295</v>
      </c>
      <c r="DC3" s="47">
        <v>44296</v>
      </c>
      <c r="DD3" s="48">
        <v>44297</v>
      </c>
      <c r="DE3" s="47">
        <v>44298</v>
      </c>
      <c r="DF3" s="47">
        <v>44299</v>
      </c>
      <c r="DG3" s="48">
        <v>44300</v>
      </c>
      <c r="DH3" s="47">
        <v>44301</v>
      </c>
      <c r="DI3" s="47">
        <v>44302</v>
      </c>
      <c r="DJ3" s="48">
        <v>44303</v>
      </c>
      <c r="DK3" s="47">
        <v>44304</v>
      </c>
      <c r="DL3" s="47">
        <v>44305</v>
      </c>
      <c r="DM3" s="48">
        <v>44306</v>
      </c>
      <c r="DN3" s="47">
        <v>44307</v>
      </c>
      <c r="DO3" s="47">
        <v>44308</v>
      </c>
      <c r="DP3" s="48">
        <v>44309</v>
      </c>
      <c r="DQ3" s="47">
        <v>44310</v>
      </c>
      <c r="DR3" s="47">
        <v>44311</v>
      </c>
      <c r="DS3" s="48">
        <v>44312</v>
      </c>
      <c r="DT3" s="47">
        <v>44313</v>
      </c>
      <c r="DU3" s="47">
        <v>44314</v>
      </c>
      <c r="DV3" s="48">
        <v>44315</v>
      </c>
      <c r="DW3" s="47">
        <v>44316</v>
      </c>
      <c r="DX3" s="45">
        <v>44317</v>
      </c>
      <c r="DY3" s="46">
        <v>44318</v>
      </c>
      <c r="DZ3" s="45">
        <v>44319</v>
      </c>
      <c r="EA3" s="45">
        <v>44320</v>
      </c>
      <c r="EB3" s="46">
        <v>44321</v>
      </c>
      <c r="EC3" s="45">
        <v>44322</v>
      </c>
      <c r="ED3" s="45">
        <v>44323</v>
      </c>
      <c r="EE3" s="46">
        <v>44324</v>
      </c>
      <c r="EF3" s="45">
        <v>44325</v>
      </c>
      <c r="EG3" s="45">
        <v>44326</v>
      </c>
      <c r="EH3" s="46">
        <v>44327</v>
      </c>
      <c r="EI3" s="45">
        <v>44328</v>
      </c>
      <c r="EJ3" s="45">
        <v>44329</v>
      </c>
      <c r="EK3" s="46">
        <v>44330</v>
      </c>
      <c r="EL3" s="45">
        <v>44331</v>
      </c>
      <c r="EM3" s="45">
        <v>44332</v>
      </c>
      <c r="EN3" s="46">
        <v>44333</v>
      </c>
      <c r="EO3" s="45">
        <v>44334</v>
      </c>
      <c r="EP3" s="45">
        <v>44335</v>
      </c>
      <c r="EQ3" s="46">
        <v>44336</v>
      </c>
      <c r="ER3" s="45">
        <v>44337</v>
      </c>
      <c r="ES3" s="45">
        <v>44338</v>
      </c>
      <c r="ET3" s="46">
        <v>44339</v>
      </c>
      <c r="EU3" s="45">
        <v>44340</v>
      </c>
      <c r="EV3" s="45">
        <v>44341</v>
      </c>
      <c r="EW3" s="46">
        <v>44342</v>
      </c>
      <c r="EX3" s="45">
        <v>44343</v>
      </c>
      <c r="EY3" s="45">
        <v>44344</v>
      </c>
      <c r="EZ3" s="46">
        <v>44345</v>
      </c>
      <c r="FA3" s="45">
        <v>44346</v>
      </c>
      <c r="FB3" s="45">
        <v>44347</v>
      </c>
      <c r="FC3" s="54">
        <v>44348</v>
      </c>
      <c r="FD3" s="53">
        <v>44349</v>
      </c>
      <c r="FE3" s="53">
        <v>44350</v>
      </c>
      <c r="FF3" s="54">
        <v>44351</v>
      </c>
      <c r="FG3" s="53">
        <v>44352</v>
      </c>
      <c r="FH3" s="53">
        <v>44353</v>
      </c>
      <c r="FI3" s="54">
        <v>44354</v>
      </c>
      <c r="FJ3" s="53">
        <v>44355</v>
      </c>
      <c r="FK3" s="53">
        <v>44356</v>
      </c>
      <c r="FL3" s="54">
        <v>44357</v>
      </c>
      <c r="FM3" s="53">
        <v>44358</v>
      </c>
      <c r="FN3" s="53">
        <v>44359</v>
      </c>
      <c r="FO3" s="54">
        <v>44360</v>
      </c>
      <c r="FP3" s="53">
        <v>44361</v>
      </c>
      <c r="FQ3" s="53">
        <v>44362</v>
      </c>
      <c r="FR3" s="54">
        <v>44363</v>
      </c>
      <c r="FS3" s="53">
        <v>44364</v>
      </c>
      <c r="FT3" s="53">
        <v>44365</v>
      </c>
      <c r="FU3" s="54">
        <v>44366</v>
      </c>
      <c r="FV3" s="53">
        <v>44367</v>
      </c>
      <c r="FW3" s="53">
        <v>44368</v>
      </c>
      <c r="FX3" s="54">
        <v>44369</v>
      </c>
      <c r="FY3" s="53">
        <v>44370</v>
      </c>
      <c r="FZ3" s="53">
        <v>44371</v>
      </c>
      <c r="GA3" s="54">
        <v>44372</v>
      </c>
      <c r="GB3" s="53">
        <v>44373</v>
      </c>
      <c r="GC3" s="53">
        <v>44374</v>
      </c>
      <c r="GD3" s="54">
        <v>44375</v>
      </c>
      <c r="GE3" s="53">
        <v>44376</v>
      </c>
      <c r="GF3" s="53">
        <v>44377</v>
      </c>
      <c r="GG3" s="52">
        <v>44378</v>
      </c>
      <c r="GH3" s="51">
        <v>44379</v>
      </c>
      <c r="GI3" s="51">
        <v>44380</v>
      </c>
      <c r="GJ3" s="52">
        <v>44381</v>
      </c>
      <c r="GK3" s="51">
        <v>44382</v>
      </c>
      <c r="GL3" s="51">
        <v>44383</v>
      </c>
      <c r="GM3" s="52">
        <v>44384</v>
      </c>
      <c r="GN3" s="51">
        <v>44385</v>
      </c>
      <c r="GO3" s="51">
        <v>44386</v>
      </c>
      <c r="GP3" s="52">
        <v>44387</v>
      </c>
      <c r="GQ3" s="51">
        <v>44388</v>
      </c>
      <c r="GR3" s="51">
        <v>44389</v>
      </c>
      <c r="GS3" s="52">
        <v>44390</v>
      </c>
      <c r="GT3" s="51">
        <v>44391</v>
      </c>
      <c r="GU3" s="51">
        <v>44392</v>
      </c>
      <c r="GV3" s="52">
        <v>44393</v>
      </c>
      <c r="GW3" s="51">
        <v>44394</v>
      </c>
      <c r="GX3" s="51">
        <v>44395</v>
      </c>
      <c r="GY3" s="52">
        <v>44396</v>
      </c>
      <c r="GZ3" s="51">
        <v>44397</v>
      </c>
      <c r="HA3" s="51">
        <v>44398</v>
      </c>
      <c r="HB3" s="52">
        <v>44399</v>
      </c>
      <c r="HC3" s="51">
        <v>44400</v>
      </c>
      <c r="HD3" s="51">
        <v>44401</v>
      </c>
      <c r="HE3" s="52">
        <v>44402</v>
      </c>
      <c r="HF3" s="51">
        <v>44403</v>
      </c>
      <c r="HG3" s="51">
        <v>44404</v>
      </c>
      <c r="HH3" s="52">
        <v>44405</v>
      </c>
      <c r="HI3" s="51">
        <v>44406</v>
      </c>
      <c r="HJ3" s="51">
        <v>44407</v>
      </c>
      <c r="HK3" s="52">
        <v>44408</v>
      </c>
      <c r="HL3" s="49">
        <v>44409</v>
      </c>
      <c r="HM3" s="49">
        <v>44410</v>
      </c>
      <c r="HN3" s="50">
        <v>44411</v>
      </c>
      <c r="HO3" s="49">
        <v>44412</v>
      </c>
      <c r="HP3" s="49">
        <v>44413</v>
      </c>
      <c r="HQ3" s="50">
        <v>44414</v>
      </c>
      <c r="HR3" s="49">
        <v>44415</v>
      </c>
      <c r="HS3" s="49">
        <v>44416</v>
      </c>
      <c r="HT3" s="50">
        <v>44417</v>
      </c>
      <c r="HU3" s="49">
        <v>44418</v>
      </c>
      <c r="HV3" s="49">
        <v>44419</v>
      </c>
      <c r="HW3" s="50">
        <v>44420</v>
      </c>
      <c r="HX3" s="49">
        <v>44421</v>
      </c>
      <c r="HY3" s="49">
        <v>44422</v>
      </c>
      <c r="HZ3" s="50">
        <v>44423</v>
      </c>
      <c r="IA3" s="49">
        <v>44424</v>
      </c>
      <c r="IB3" s="49">
        <v>44425</v>
      </c>
      <c r="IC3" s="50">
        <v>44426</v>
      </c>
      <c r="ID3" s="49">
        <v>44427</v>
      </c>
      <c r="IE3" s="49">
        <v>44428</v>
      </c>
      <c r="IF3" s="50">
        <v>44429</v>
      </c>
      <c r="IG3" s="49">
        <v>44430</v>
      </c>
      <c r="IH3" s="49">
        <v>44431</v>
      </c>
      <c r="II3" s="50">
        <v>44432</v>
      </c>
      <c r="IJ3" s="49">
        <v>44433</v>
      </c>
      <c r="IK3" s="49">
        <v>44434</v>
      </c>
      <c r="IL3" s="50">
        <v>44435</v>
      </c>
      <c r="IM3" s="49">
        <v>44436</v>
      </c>
      <c r="IN3" s="49">
        <v>44437</v>
      </c>
      <c r="IO3" s="50">
        <v>44438</v>
      </c>
      <c r="IP3" s="49">
        <v>44439</v>
      </c>
      <c r="IQ3" s="55">
        <v>44440</v>
      </c>
      <c r="IR3" s="56">
        <v>44441</v>
      </c>
      <c r="IS3" s="55">
        <v>44442</v>
      </c>
      <c r="IT3" s="55">
        <v>44443</v>
      </c>
      <c r="IU3" s="56">
        <v>44444</v>
      </c>
      <c r="IV3" s="55">
        <v>44445</v>
      </c>
      <c r="IW3" s="55">
        <v>44446</v>
      </c>
      <c r="IX3" s="56">
        <v>44447</v>
      </c>
      <c r="IY3" s="55">
        <v>44448</v>
      </c>
      <c r="IZ3" s="55">
        <v>44449</v>
      </c>
      <c r="JA3" s="56">
        <v>44450</v>
      </c>
      <c r="JB3" s="55">
        <v>44451</v>
      </c>
      <c r="JC3" s="55">
        <v>44452</v>
      </c>
      <c r="JD3" s="56">
        <v>44453</v>
      </c>
      <c r="JE3" s="55">
        <v>44454</v>
      </c>
      <c r="JF3" s="55">
        <v>44455</v>
      </c>
      <c r="JG3" s="56">
        <v>44456</v>
      </c>
      <c r="JH3" s="55">
        <v>44457</v>
      </c>
      <c r="JI3" s="55">
        <v>44458</v>
      </c>
      <c r="JJ3" s="56">
        <v>44459</v>
      </c>
      <c r="JK3" s="55">
        <v>44460</v>
      </c>
      <c r="JL3" s="55">
        <v>44461</v>
      </c>
      <c r="JM3" s="56">
        <v>44462</v>
      </c>
      <c r="JN3" s="55">
        <v>44463</v>
      </c>
      <c r="JO3" s="55">
        <v>44464</v>
      </c>
      <c r="JP3" s="56">
        <v>44465</v>
      </c>
      <c r="JQ3" s="55">
        <v>44466</v>
      </c>
      <c r="JR3" s="55">
        <v>44467</v>
      </c>
      <c r="JS3" s="56">
        <v>44468</v>
      </c>
      <c r="JT3" s="55">
        <v>44469</v>
      </c>
      <c r="JU3" s="59">
        <v>44470</v>
      </c>
      <c r="JV3" s="60">
        <v>44471</v>
      </c>
      <c r="JW3" s="59">
        <v>44472</v>
      </c>
      <c r="JX3" s="59">
        <v>44473</v>
      </c>
      <c r="JY3" s="60">
        <v>44474</v>
      </c>
      <c r="JZ3" s="59">
        <v>44475</v>
      </c>
      <c r="KA3" s="59">
        <v>44476</v>
      </c>
      <c r="KB3" s="60">
        <v>44477</v>
      </c>
      <c r="KC3" s="59">
        <v>44478</v>
      </c>
      <c r="KD3" s="59">
        <v>44479</v>
      </c>
      <c r="KE3" s="60">
        <v>44480</v>
      </c>
      <c r="KF3" s="59">
        <v>44481</v>
      </c>
      <c r="KG3" s="59">
        <v>44482</v>
      </c>
      <c r="KH3" s="60">
        <v>44483</v>
      </c>
      <c r="KI3" s="59">
        <v>44484</v>
      </c>
      <c r="KJ3" s="59">
        <v>44485</v>
      </c>
      <c r="KK3" s="60">
        <v>44486</v>
      </c>
      <c r="KL3" s="59">
        <v>44487</v>
      </c>
      <c r="KM3" s="59">
        <v>44488</v>
      </c>
      <c r="KN3" s="60">
        <v>44489</v>
      </c>
      <c r="KO3" s="59">
        <v>44490</v>
      </c>
      <c r="KP3" s="59">
        <v>44491</v>
      </c>
      <c r="KQ3" s="60">
        <v>44492</v>
      </c>
      <c r="KR3" s="59">
        <v>44493</v>
      </c>
      <c r="KS3" s="59">
        <v>44494</v>
      </c>
      <c r="KT3" s="60">
        <v>44495</v>
      </c>
      <c r="KU3" s="59">
        <v>44496</v>
      </c>
      <c r="KV3" s="59">
        <v>44497</v>
      </c>
      <c r="KW3" s="60">
        <v>44498</v>
      </c>
      <c r="KX3" s="59">
        <v>44499</v>
      </c>
      <c r="KY3" s="59">
        <v>44500</v>
      </c>
      <c r="KZ3" s="57">
        <v>44501</v>
      </c>
      <c r="LA3" s="58">
        <v>44502</v>
      </c>
      <c r="LB3" s="58">
        <v>44503</v>
      </c>
      <c r="LC3" s="57">
        <v>44504</v>
      </c>
      <c r="LD3" s="58">
        <v>44505</v>
      </c>
      <c r="LE3" s="58">
        <v>44506</v>
      </c>
      <c r="LF3" s="57">
        <v>44507</v>
      </c>
      <c r="LG3" s="58">
        <v>44508</v>
      </c>
      <c r="LH3" s="58">
        <v>44509</v>
      </c>
      <c r="LI3" s="57">
        <v>44510</v>
      </c>
      <c r="LJ3" s="58">
        <v>44511</v>
      </c>
      <c r="LK3" s="58">
        <v>44512</v>
      </c>
      <c r="LL3" s="57">
        <v>44513</v>
      </c>
      <c r="LM3" s="58">
        <v>44514</v>
      </c>
      <c r="LN3" s="58">
        <v>44515</v>
      </c>
      <c r="LO3" s="57">
        <v>44516</v>
      </c>
      <c r="LP3" s="58">
        <v>44517</v>
      </c>
      <c r="LQ3" s="58">
        <v>44518</v>
      </c>
      <c r="LR3" s="57">
        <v>44519</v>
      </c>
      <c r="LS3" s="58">
        <v>44520</v>
      </c>
      <c r="LT3" s="58">
        <v>44521</v>
      </c>
      <c r="LU3" s="57">
        <v>44522</v>
      </c>
      <c r="LV3" s="58">
        <v>44523</v>
      </c>
      <c r="LW3" s="58">
        <v>44524</v>
      </c>
      <c r="LX3" s="57">
        <v>44525</v>
      </c>
      <c r="LY3" s="58">
        <v>44526</v>
      </c>
      <c r="LZ3" s="58">
        <v>44527</v>
      </c>
      <c r="MA3" s="57">
        <v>44528</v>
      </c>
      <c r="MB3" s="58">
        <v>44529</v>
      </c>
      <c r="MC3" s="61">
        <v>44530</v>
      </c>
      <c r="MD3" s="112">
        <v>44531</v>
      </c>
      <c r="ME3" s="113">
        <v>44532</v>
      </c>
      <c r="MF3" s="113">
        <v>44533</v>
      </c>
      <c r="MG3" s="113">
        <v>44534</v>
      </c>
      <c r="MH3" s="113">
        <v>44535</v>
      </c>
      <c r="MI3" s="113">
        <v>44536</v>
      </c>
      <c r="MJ3" s="113">
        <v>44537</v>
      </c>
      <c r="MK3" s="113">
        <v>44538</v>
      </c>
      <c r="ML3" s="113">
        <v>44539</v>
      </c>
      <c r="MM3" s="113">
        <v>44540</v>
      </c>
      <c r="MN3" s="113">
        <v>44541</v>
      </c>
      <c r="MO3" s="113">
        <v>44542</v>
      </c>
      <c r="MP3" s="113">
        <v>44543</v>
      </c>
      <c r="MQ3" s="113">
        <v>44544</v>
      </c>
      <c r="MR3" s="113">
        <v>44545</v>
      </c>
      <c r="MS3" s="113">
        <v>44546</v>
      </c>
      <c r="MT3" s="113">
        <v>44547</v>
      </c>
      <c r="MU3" s="113">
        <v>44548</v>
      </c>
      <c r="MV3" s="113">
        <v>44549</v>
      </c>
      <c r="MW3" s="113">
        <v>44550</v>
      </c>
      <c r="MX3" s="113">
        <v>44551</v>
      </c>
      <c r="MY3" s="113">
        <v>44552</v>
      </c>
      <c r="MZ3" s="113">
        <v>44553</v>
      </c>
      <c r="NA3" s="113">
        <v>44554</v>
      </c>
      <c r="NB3" s="113">
        <v>44555</v>
      </c>
      <c r="NC3" s="113">
        <v>44556</v>
      </c>
      <c r="ND3" s="113">
        <v>44557</v>
      </c>
      <c r="NE3" s="113">
        <v>44558</v>
      </c>
      <c r="NF3" s="113">
        <v>44559</v>
      </c>
      <c r="NG3" s="113">
        <v>44560</v>
      </c>
      <c r="NH3" s="114">
        <v>44561</v>
      </c>
    </row>
    <row r="4" spans="1:372" ht="15.75" thickBot="1">
      <c r="C4" s="585"/>
      <c r="D4" s="586"/>
      <c r="E4" s="586"/>
      <c r="F4" s="586"/>
      <c r="G4" s="587"/>
      <c r="H4" s="128">
        <v>44197</v>
      </c>
      <c r="I4" s="129">
        <v>44198</v>
      </c>
      <c r="J4" s="129">
        <v>44199</v>
      </c>
      <c r="K4" s="129">
        <v>44200</v>
      </c>
      <c r="L4" s="129">
        <v>44201</v>
      </c>
      <c r="M4" s="129">
        <v>44202</v>
      </c>
      <c r="N4" s="129">
        <v>44203</v>
      </c>
      <c r="O4" s="129">
        <v>44204</v>
      </c>
      <c r="P4" s="129">
        <v>44205</v>
      </c>
      <c r="Q4" s="129">
        <v>44206</v>
      </c>
      <c r="R4" s="129">
        <v>44207</v>
      </c>
      <c r="S4" s="129">
        <v>44208</v>
      </c>
      <c r="T4" s="129">
        <v>44209</v>
      </c>
      <c r="U4" s="129">
        <v>44210</v>
      </c>
      <c r="V4" s="129">
        <v>44211</v>
      </c>
      <c r="W4" s="129">
        <v>44212</v>
      </c>
      <c r="X4" s="129">
        <v>44213</v>
      </c>
      <c r="Y4" s="129">
        <v>44214</v>
      </c>
      <c r="Z4" s="129">
        <v>44215</v>
      </c>
      <c r="AA4" s="129">
        <v>44216</v>
      </c>
      <c r="AB4" s="129">
        <v>44217</v>
      </c>
      <c r="AC4" s="129">
        <v>44218</v>
      </c>
      <c r="AD4" s="129">
        <v>44219</v>
      </c>
      <c r="AE4" s="129">
        <v>44220</v>
      </c>
      <c r="AF4" s="129">
        <v>44221</v>
      </c>
      <c r="AG4" s="129">
        <v>44222</v>
      </c>
      <c r="AH4" s="129">
        <v>44223</v>
      </c>
      <c r="AI4" s="129">
        <v>44224</v>
      </c>
      <c r="AJ4" s="129">
        <v>44225</v>
      </c>
      <c r="AK4" s="129">
        <v>44226</v>
      </c>
      <c r="AL4" s="130">
        <v>44227</v>
      </c>
      <c r="AM4" s="95">
        <v>44228</v>
      </c>
      <c r="AN4" s="95">
        <v>44229</v>
      </c>
      <c r="AO4" s="95">
        <v>44230</v>
      </c>
      <c r="AP4" s="94">
        <v>44231</v>
      </c>
      <c r="AQ4" s="95">
        <v>44232</v>
      </c>
      <c r="AR4" s="95">
        <v>44233</v>
      </c>
      <c r="AS4" s="94">
        <v>44234</v>
      </c>
      <c r="AT4" s="95">
        <v>44235</v>
      </c>
      <c r="AU4" s="95">
        <v>44236</v>
      </c>
      <c r="AV4" s="94">
        <v>44237</v>
      </c>
      <c r="AW4" s="95">
        <v>44238</v>
      </c>
      <c r="AX4" s="95">
        <v>44239</v>
      </c>
      <c r="AY4" s="94">
        <v>44240</v>
      </c>
      <c r="AZ4" s="95">
        <v>44241</v>
      </c>
      <c r="BA4" s="95">
        <v>44242</v>
      </c>
      <c r="BB4" s="94">
        <v>44243</v>
      </c>
      <c r="BC4" s="95">
        <v>44244</v>
      </c>
      <c r="BD4" s="95">
        <v>44245</v>
      </c>
      <c r="BE4" s="94">
        <v>44246</v>
      </c>
      <c r="BF4" s="95">
        <v>44247</v>
      </c>
      <c r="BG4" s="95">
        <v>44248</v>
      </c>
      <c r="BH4" s="94">
        <v>44249</v>
      </c>
      <c r="BI4" s="95">
        <v>44250</v>
      </c>
      <c r="BJ4" s="95">
        <v>44251</v>
      </c>
      <c r="BK4" s="94">
        <v>44252</v>
      </c>
      <c r="BL4" s="95">
        <v>44253</v>
      </c>
      <c r="BM4" s="95">
        <v>44254</v>
      </c>
      <c r="BN4" s="331">
        <v>44255</v>
      </c>
      <c r="BO4" s="350">
        <v>44256</v>
      </c>
      <c r="BP4" s="351">
        <v>44257</v>
      </c>
      <c r="BQ4" s="351">
        <v>44258</v>
      </c>
      <c r="BR4" s="351">
        <v>44259</v>
      </c>
      <c r="BS4" s="351">
        <v>44260</v>
      </c>
      <c r="BT4" s="351">
        <v>44261</v>
      </c>
      <c r="BU4" s="352">
        <v>44262</v>
      </c>
      <c r="BV4" s="350">
        <v>44263</v>
      </c>
      <c r="BW4" s="351">
        <v>44264</v>
      </c>
      <c r="BX4" s="351">
        <v>44265</v>
      </c>
      <c r="BY4" s="351">
        <v>44266</v>
      </c>
      <c r="BZ4" s="351">
        <v>44267</v>
      </c>
      <c r="CA4" s="351">
        <v>44268</v>
      </c>
      <c r="CB4" s="352">
        <v>44269</v>
      </c>
      <c r="CC4" s="350">
        <v>44270</v>
      </c>
      <c r="CD4" s="351">
        <v>44271</v>
      </c>
      <c r="CE4" s="351">
        <v>44272</v>
      </c>
      <c r="CF4" s="351">
        <v>44273</v>
      </c>
      <c r="CG4" s="351">
        <v>44274</v>
      </c>
      <c r="CH4" s="351">
        <v>44275</v>
      </c>
      <c r="CI4" s="352">
        <v>44276</v>
      </c>
      <c r="CJ4" s="350">
        <v>44277</v>
      </c>
      <c r="CK4" s="351">
        <v>44278</v>
      </c>
      <c r="CL4" s="351">
        <v>44279</v>
      </c>
      <c r="CM4" s="351">
        <v>44280</v>
      </c>
      <c r="CN4" s="351">
        <v>44281</v>
      </c>
      <c r="CO4" s="351">
        <v>44282</v>
      </c>
      <c r="CP4" s="352">
        <v>44283</v>
      </c>
      <c r="CQ4" s="350">
        <v>44284</v>
      </c>
      <c r="CR4" s="351">
        <v>44285</v>
      </c>
      <c r="CS4" s="352">
        <v>44286</v>
      </c>
      <c r="CT4" s="410">
        <v>44287</v>
      </c>
      <c r="CU4" s="411">
        <v>44288</v>
      </c>
      <c r="CV4" s="411">
        <v>44289</v>
      </c>
      <c r="CW4" s="412">
        <v>44290</v>
      </c>
      <c r="CX4" s="97">
        <v>44291</v>
      </c>
      <c r="CY4" s="96">
        <v>44292</v>
      </c>
      <c r="CZ4" s="96">
        <v>44293</v>
      </c>
      <c r="DA4" s="97">
        <v>44294</v>
      </c>
      <c r="DB4" s="96">
        <v>44295</v>
      </c>
      <c r="DC4" s="96">
        <v>44296</v>
      </c>
      <c r="DD4" s="97">
        <v>44297</v>
      </c>
      <c r="DE4" s="96">
        <v>44298</v>
      </c>
      <c r="DF4" s="96">
        <v>44299</v>
      </c>
      <c r="DG4" s="97">
        <v>44300</v>
      </c>
      <c r="DH4" s="96">
        <v>44301</v>
      </c>
      <c r="DI4" s="96">
        <v>44302</v>
      </c>
      <c r="DJ4" s="97">
        <v>44303</v>
      </c>
      <c r="DK4" s="96">
        <v>44304</v>
      </c>
      <c r="DL4" s="96">
        <v>44305</v>
      </c>
      <c r="DM4" s="97">
        <v>44306</v>
      </c>
      <c r="DN4" s="96">
        <v>44307</v>
      </c>
      <c r="DO4" s="96">
        <v>44308</v>
      </c>
      <c r="DP4" s="97">
        <v>44309</v>
      </c>
      <c r="DQ4" s="96">
        <v>44310</v>
      </c>
      <c r="DR4" s="96">
        <v>44311</v>
      </c>
      <c r="DS4" s="97">
        <v>44312</v>
      </c>
      <c r="DT4" s="96">
        <v>44313</v>
      </c>
      <c r="DU4" s="96">
        <v>44314</v>
      </c>
      <c r="DV4" s="97">
        <v>44315</v>
      </c>
      <c r="DW4" s="96">
        <v>44316</v>
      </c>
      <c r="DX4" s="98">
        <v>44317</v>
      </c>
      <c r="DY4" s="99">
        <v>44318</v>
      </c>
      <c r="DZ4" s="98">
        <v>44319</v>
      </c>
      <c r="EA4" s="98">
        <v>44320</v>
      </c>
      <c r="EB4" s="99">
        <v>44321</v>
      </c>
      <c r="EC4" s="98">
        <v>44322</v>
      </c>
      <c r="ED4" s="98">
        <v>44323</v>
      </c>
      <c r="EE4" s="99">
        <v>44324</v>
      </c>
      <c r="EF4" s="98">
        <v>44325</v>
      </c>
      <c r="EG4" s="98">
        <v>44326</v>
      </c>
      <c r="EH4" s="99">
        <v>44327</v>
      </c>
      <c r="EI4" s="98">
        <v>44328</v>
      </c>
      <c r="EJ4" s="98">
        <v>44329</v>
      </c>
      <c r="EK4" s="99">
        <v>44330</v>
      </c>
      <c r="EL4" s="98">
        <v>44331</v>
      </c>
      <c r="EM4" s="98">
        <v>44332</v>
      </c>
      <c r="EN4" s="99">
        <v>44333</v>
      </c>
      <c r="EO4" s="98">
        <v>44334</v>
      </c>
      <c r="EP4" s="98">
        <v>44335</v>
      </c>
      <c r="EQ4" s="99">
        <v>44336</v>
      </c>
      <c r="ER4" s="98">
        <v>44337</v>
      </c>
      <c r="ES4" s="98">
        <v>44338</v>
      </c>
      <c r="ET4" s="99">
        <v>44339</v>
      </c>
      <c r="EU4" s="98">
        <v>44340</v>
      </c>
      <c r="EV4" s="98">
        <v>44341</v>
      </c>
      <c r="EW4" s="99">
        <v>44342</v>
      </c>
      <c r="EX4" s="98">
        <v>44343</v>
      </c>
      <c r="EY4" s="98">
        <v>44344</v>
      </c>
      <c r="EZ4" s="99">
        <v>44345</v>
      </c>
      <c r="FA4" s="98">
        <v>44346</v>
      </c>
      <c r="FB4" s="98">
        <v>44347</v>
      </c>
      <c r="FC4" s="100">
        <v>44348</v>
      </c>
      <c r="FD4" s="101">
        <v>44349</v>
      </c>
      <c r="FE4" s="101">
        <v>44350</v>
      </c>
      <c r="FF4" s="100">
        <v>44351</v>
      </c>
      <c r="FG4" s="101">
        <v>44352</v>
      </c>
      <c r="FH4" s="101">
        <v>44353</v>
      </c>
      <c r="FI4" s="100">
        <v>44354</v>
      </c>
      <c r="FJ4" s="101">
        <v>44355</v>
      </c>
      <c r="FK4" s="101">
        <v>44356</v>
      </c>
      <c r="FL4" s="100">
        <v>44357</v>
      </c>
      <c r="FM4" s="101">
        <v>44358</v>
      </c>
      <c r="FN4" s="101">
        <v>44359</v>
      </c>
      <c r="FO4" s="100">
        <v>44360</v>
      </c>
      <c r="FP4" s="101">
        <v>44361</v>
      </c>
      <c r="FQ4" s="101">
        <v>44362</v>
      </c>
      <c r="FR4" s="100">
        <v>44363</v>
      </c>
      <c r="FS4" s="101">
        <v>44364</v>
      </c>
      <c r="FT4" s="101">
        <v>44365</v>
      </c>
      <c r="FU4" s="100">
        <v>44366</v>
      </c>
      <c r="FV4" s="101">
        <v>44367</v>
      </c>
      <c r="FW4" s="101">
        <v>44368</v>
      </c>
      <c r="FX4" s="100">
        <v>44369</v>
      </c>
      <c r="FY4" s="101">
        <v>44370</v>
      </c>
      <c r="FZ4" s="101">
        <v>44371</v>
      </c>
      <c r="GA4" s="100">
        <v>44372</v>
      </c>
      <c r="GB4" s="101">
        <v>44373</v>
      </c>
      <c r="GC4" s="101">
        <v>44374</v>
      </c>
      <c r="GD4" s="100">
        <v>44375</v>
      </c>
      <c r="GE4" s="101">
        <v>44376</v>
      </c>
      <c r="GF4" s="101">
        <v>44377</v>
      </c>
      <c r="GG4" s="102">
        <v>44378</v>
      </c>
      <c r="GH4" s="103">
        <v>44379</v>
      </c>
      <c r="GI4" s="103">
        <v>44380</v>
      </c>
      <c r="GJ4" s="102">
        <v>44381</v>
      </c>
      <c r="GK4" s="103">
        <v>44382</v>
      </c>
      <c r="GL4" s="103">
        <v>44383</v>
      </c>
      <c r="GM4" s="102">
        <v>44384</v>
      </c>
      <c r="GN4" s="103">
        <v>44385</v>
      </c>
      <c r="GO4" s="103">
        <v>44386</v>
      </c>
      <c r="GP4" s="102">
        <v>44387</v>
      </c>
      <c r="GQ4" s="103">
        <v>44388</v>
      </c>
      <c r="GR4" s="103">
        <v>44389</v>
      </c>
      <c r="GS4" s="102">
        <v>44390</v>
      </c>
      <c r="GT4" s="103">
        <v>44391</v>
      </c>
      <c r="GU4" s="103">
        <v>44392</v>
      </c>
      <c r="GV4" s="102">
        <v>44393</v>
      </c>
      <c r="GW4" s="103">
        <v>44394</v>
      </c>
      <c r="GX4" s="103">
        <v>44395</v>
      </c>
      <c r="GY4" s="102">
        <v>44396</v>
      </c>
      <c r="GZ4" s="103">
        <v>44397</v>
      </c>
      <c r="HA4" s="103">
        <v>44398</v>
      </c>
      <c r="HB4" s="102">
        <v>44399</v>
      </c>
      <c r="HC4" s="103">
        <v>44400</v>
      </c>
      <c r="HD4" s="103">
        <v>44401</v>
      </c>
      <c r="HE4" s="102">
        <v>44402</v>
      </c>
      <c r="HF4" s="103">
        <v>44403</v>
      </c>
      <c r="HG4" s="103">
        <v>44404</v>
      </c>
      <c r="HH4" s="102">
        <v>44405</v>
      </c>
      <c r="HI4" s="103">
        <v>44406</v>
      </c>
      <c r="HJ4" s="103">
        <v>44407</v>
      </c>
      <c r="HK4" s="102">
        <v>44408</v>
      </c>
      <c r="HL4" s="104">
        <v>44409</v>
      </c>
      <c r="HM4" s="104">
        <v>44410</v>
      </c>
      <c r="HN4" s="105">
        <v>44411</v>
      </c>
      <c r="HO4" s="104">
        <v>44412</v>
      </c>
      <c r="HP4" s="104">
        <v>44413</v>
      </c>
      <c r="HQ4" s="105">
        <v>44414</v>
      </c>
      <c r="HR4" s="104">
        <v>44415</v>
      </c>
      <c r="HS4" s="104">
        <v>44416</v>
      </c>
      <c r="HT4" s="105">
        <v>44417</v>
      </c>
      <c r="HU4" s="104">
        <v>44418</v>
      </c>
      <c r="HV4" s="104">
        <v>44419</v>
      </c>
      <c r="HW4" s="105">
        <v>44420</v>
      </c>
      <c r="HX4" s="104">
        <v>44421</v>
      </c>
      <c r="HY4" s="104">
        <v>44422</v>
      </c>
      <c r="HZ4" s="105">
        <v>44423</v>
      </c>
      <c r="IA4" s="104">
        <v>44424</v>
      </c>
      <c r="IB4" s="104">
        <v>44425</v>
      </c>
      <c r="IC4" s="105">
        <v>44426</v>
      </c>
      <c r="ID4" s="104">
        <v>44427</v>
      </c>
      <c r="IE4" s="104">
        <v>44428</v>
      </c>
      <c r="IF4" s="105">
        <v>44429</v>
      </c>
      <c r="IG4" s="104">
        <v>44430</v>
      </c>
      <c r="IH4" s="104">
        <v>44431</v>
      </c>
      <c r="II4" s="105">
        <v>44432</v>
      </c>
      <c r="IJ4" s="104">
        <v>44433</v>
      </c>
      <c r="IK4" s="104">
        <v>44434</v>
      </c>
      <c r="IL4" s="105">
        <v>44435</v>
      </c>
      <c r="IM4" s="104">
        <v>44436</v>
      </c>
      <c r="IN4" s="104">
        <v>44437</v>
      </c>
      <c r="IO4" s="105">
        <v>44438</v>
      </c>
      <c r="IP4" s="104">
        <v>44439</v>
      </c>
      <c r="IQ4" s="106">
        <v>44440</v>
      </c>
      <c r="IR4" s="107">
        <v>44441</v>
      </c>
      <c r="IS4" s="106">
        <v>44442</v>
      </c>
      <c r="IT4" s="106">
        <v>44443</v>
      </c>
      <c r="IU4" s="107">
        <v>44444</v>
      </c>
      <c r="IV4" s="106">
        <v>44445</v>
      </c>
      <c r="IW4" s="106">
        <v>44446</v>
      </c>
      <c r="IX4" s="107">
        <v>44447</v>
      </c>
      <c r="IY4" s="106">
        <v>44448</v>
      </c>
      <c r="IZ4" s="106">
        <v>44449</v>
      </c>
      <c r="JA4" s="107">
        <v>44450</v>
      </c>
      <c r="JB4" s="106">
        <v>44451</v>
      </c>
      <c r="JC4" s="106">
        <v>44452</v>
      </c>
      <c r="JD4" s="107">
        <v>44453</v>
      </c>
      <c r="JE4" s="106">
        <v>44454</v>
      </c>
      <c r="JF4" s="106">
        <v>44455</v>
      </c>
      <c r="JG4" s="107">
        <v>44456</v>
      </c>
      <c r="JH4" s="106">
        <v>44457</v>
      </c>
      <c r="JI4" s="106">
        <v>44458</v>
      </c>
      <c r="JJ4" s="107">
        <v>44459</v>
      </c>
      <c r="JK4" s="106">
        <v>44460</v>
      </c>
      <c r="JL4" s="106">
        <v>44461</v>
      </c>
      <c r="JM4" s="107">
        <v>44462</v>
      </c>
      <c r="JN4" s="106">
        <v>44463</v>
      </c>
      <c r="JO4" s="106">
        <v>44464</v>
      </c>
      <c r="JP4" s="107">
        <v>44465</v>
      </c>
      <c r="JQ4" s="106">
        <v>44466</v>
      </c>
      <c r="JR4" s="106">
        <v>44467</v>
      </c>
      <c r="JS4" s="107">
        <v>44468</v>
      </c>
      <c r="JT4" s="106">
        <v>44469</v>
      </c>
      <c r="JU4" s="108">
        <v>44470</v>
      </c>
      <c r="JV4" s="109">
        <v>44471</v>
      </c>
      <c r="JW4" s="108">
        <v>44472</v>
      </c>
      <c r="JX4" s="108">
        <v>44473</v>
      </c>
      <c r="JY4" s="109">
        <v>44474</v>
      </c>
      <c r="JZ4" s="108">
        <v>44475</v>
      </c>
      <c r="KA4" s="108">
        <v>44476</v>
      </c>
      <c r="KB4" s="109">
        <v>44477</v>
      </c>
      <c r="KC4" s="108">
        <v>44478</v>
      </c>
      <c r="KD4" s="108">
        <v>44479</v>
      </c>
      <c r="KE4" s="109">
        <v>44480</v>
      </c>
      <c r="KF4" s="108">
        <v>44481</v>
      </c>
      <c r="KG4" s="108">
        <v>44482</v>
      </c>
      <c r="KH4" s="109">
        <v>44483</v>
      </c>
      <c r="KI4" s="108">
        <v>44484</v>
      </c>
      <c r="KJ4" s="108">
        <v>44485</v>
      </c>
      <c r="KK4" s="109">
        <v>44486</v>
      </c>
      <c r="KL4" s="108">
        <v>44487</v>
      </c>
      <c r="KM4" s="108">
        <v>44488</v>
      </c>
      <c r="KN4" s="109">
        <v>44489</v>
      </c>
      <c r="KO4" s="108">
        <v>44490</v>
      </c>
      <c r="KP4" s="108">
        <v>44491</v>
      </c>
      <c r="KQ4" s="109">
        <v>44492</v>
      </c>
      <c r="KR4" s="108">
        <v>44493</v>
      </c>
      <c r="KS4" s="108">
        <v>44494</v>
      </c>
      <c r="KT4" s="109">
        <v>44495</v>
      </c>
      <c r="KU4" s="108">
        <v>44496</v>
      </c>
      <c r="KV4" s="108">
        <v>44497</v>
      </c>
      <c r="KW4" s="109">
        <v>44498</v>
      </c>
      <c r="KX4" s="108">
        <v>44499</v>
      </c>
      <c r="KY4" s="108">
        <v>44500</v>
      </c>
      <c r="KZ4" s="94">
        <v>44501</v>
      </c>
      <c r="LA4" s="95">
        <v>44502</v>
      </c>
      <c r="LB4" s="95">
        <v>44503</v>
      </c>
      <c r="LC4" s="94">
        <v>44504</v>
      </c>
      <c r="LD4" s="95">
        <v>44505</v>
      </c>
      <c r="LE4" s="95">
        <v>44506</v>
      </c>
      <c r="LF4" s="94">
        <v>44507</v>
      </c>
      <c r="LG4" s="95">
        <v>44508</v>
      </c>
      <c r="LH4" s="95">
        <v>44509</v>
      </c>
      <c r="LI4" s="94">
        <v>44510</v>
      </c>
      <c r="LJ4" s="95">
        <v>44511</v>
      </c>
      <c r="LK4" s="95">
        <v>44512</v>
      </c>
      <c r="LL4" s="94">
        <v>44513</v>
      </c>
      <c r="LM4" s="95">
        <v>44514</v>
      </c>
      <c r="LN4" s="95">
        <v>44515</v>
      </c>
      <c r="LO4" s="94">
        <v>44516</v>
      </c>
      <c r="LP4" s="95">
        <v>44517</v>
      </c>
      <c r="LQ4" s="95">
        <v>44518</v>
      </c>
      <c r="LR4" s="94">
        <v>44519</v>
      </c>
      <c r="LS4" s="95">
        <v>44520</v>
      </c>
      <c r="LT4" s="95">
        <v>44521</v>
      </c>
      <c r="LU4" s="94">
        <v>44522</v>
      </c>
      <c r="LV4" s="95">
        <v>44523</v>
      </c>
      <c r="LW4" s="95">
        <v>44524</v>
      </c>
      <c r="LX4" s="94">
        <v>44525</v>
      </c>
      <c r="LY4" s="95">
        <v>44526</v>
      </c>
      <c r="LZ4" s="95">
        <v>44527</v>
      </c>
      <c r="MA4" s="94">
        <v>44528</v>
      </c>
      <c r="MB4" s="95">
        <v>44529</v>
      </c>
      <c r="MC4" s="111">
        <v>44530</v>
      </c>
      <c r="MD4" s="115">
        <v>44531</v>
      </c>
      <c r="ME4" s="116">
        <v>44532</v>
      </c>
      <c r="MF4" s="116">
        <v>44533</v>
      </c>
      <c r="MG4" s="116">
        <v>44534</v>
      </c>
      <c r="MH4" s="116">
        <v>44535</v>
      </c>
      <c r="MI4" s="116">
        <v>44536</v>
      </c>
      <c r="MJ4" s="116">
        <v>44537</v>
      </c>
      <c r="MK4" s="116">
        <v>44538</v>
      </c>
      <c r="ML4" s="116">
        <v>44539</v>
      </c>
      <c r="MM4" s="116">
        <v>44540</v>
      </c>
      <c r="MN4" s="116">
        <v>44541</v>
      </c>
      <c r="MO4" s="116">
        <v>44542</v>
      </c>
      <c r="MP4" s="116">
        <v>44543</v>
      </c>
      <c r="MQ4" s="116">
        <v>44544</v>
      </c>
      <c r="MR4" s="116">
        <v>44545</v>
      </c>
      <c r="MS4" s="116">
        <v>44546</v>
      </c>
      <c r="MT4" s="116">
        <v>44547</v>
      </c>
      <c r="MU4" s="116">
        <v>44548</v>
      </c>
      <c r="MV4" s="116">
        <v>44549</v>
      </c>
      <c r="MW4" s="116">
        <v>44550</v>
      </c>
      <c r="MX4" s="116">
        <v>44551</v>
      </c>
      <c r="MY4" s="116">
        <v>44552</v>
      </c>
      <c r="MZ4" s="116">
        <v>44553</v>
      </c>
      <c r="NA4" s="116">
        <v>44554</v>
      </c>
      <c r="NB4" s="116">
        <v>44555</v>
      </c>
      <c r="NC4" s="116">
        <v>44556</v>
      </c>
      <c r="ND4" s="116">
        <v>44557</v>
      </c>
      <c r="NE4" s="116">
        <v>44558</v>
      </c>
      <c r="NF4" s="116">
        <v>44559</v>
      </c>
      <c r="NG4" s="116">
        <v>44560</v>
      </c>
      <c r="NH4" s="117">
        <v>44561</v>
      </c>
    </row>
    <row r="5" spans="1:372" ht="15.75" thickBot="1">
      <c r="B5">
        <v>1</v>
      </c>
      <c r="C5" s="72" t="str">
        <f>VLOOKUP($B5,'Contact conduite du soutien log'!$7:$505,2,FALSE)</f>
        <v>Adjoint au chef de pôle</v>
      </c>
      <c r="D5" s="72" t="str">
        <f>VLOOKUP($B5,'Contact conduite du soutien log'!$7:$505,5,FALSE)</f>
        <v>LV</v>
      </c>
      <c r="E5" s="72" t="str">
        <f>VLOOKUP($B5,'Contact conduite du soutien log'!$7:$505,7,FALSE)</f>
        <v>BERGER</v>
      </c>
      <c r="F5" s="72" t="str">
        <f>VLOOKUP($B5,'Contact conduite du soutien log'!$7:$505,8,FALSE)</f>
        <v>THIERRY</v>
      </c>
      <c r="G5" s="72">
        <f>VLOOKUP($B5,'Contact conduite du soutien log'!$7:$505,9,FALSE)</f>
        <v>33055</v>
      </c>
      <c r="H5" s="265"/>
      <c r="I5" s="266"/>
      <c r="J5" s="266"/>
      <c r="K5" s="267" t="s">
        <v>106</v>
      </c>
      <c r="L5" s="267" t="s">
        <v>106</v>
      </c>
      <c r="M5" s="267"/>
      <c r="N5" s="267"/>
      <c r="O5" s="267"/>
      <c r="P5" s="266"/>
      <c r="Q5" s="266"/>
      <c r="R5" s="267"/>
      <c r="S5" s="267"/>
      <c r="T5" s="267"/>
      <c r="U5" s="267"/>
      <c r="V5" s="267"/>
      <c r="W5" s="266"/>
      <c r="X5" s="266"/>
      <c r="Y5" s="267"/>
      <c r="Z5" s="267"/>
      <c r="AA5" s="267"/>
      <c r="AB5" s="267"/>
      <c r="AC5" s="267"/>
      <c r="AD5" s="266"/>
      <c r="AE5" s="266"/>
      <c r="AF5" s="267"/>
      <c r="AG5" s="267"/>
      <c r="AH5" s="267"/>
      <c r="AI5" s="267"/>
      <c r="AJ5" s="267"/>
      <c r="AK5" s="266"/>
      <c r="AL5" s="268"/>
      <c r="AM5" s="287"/>
      <c r="AN5" s="267"/>
      <c r="AO5" s="267"/>
      <c r="AP5" s="267"/>
      <c r="AQ5" s="267"/>
      <c r="AR5" s="266"/>
      <c r="AS5" s="266"/>
      <c r="AT5" s="267"/>
      <c r="AU5" s="267"/>
      <c r="AV5" s="267"/>
      <c r="AW5" s="267"/>
      <c r="AX5" s="267"/>
      <c r="AY5" s="266"/>
      <c r="AZ5" s="266"/>
      <c r="BA5" s="267"/>
      <c r="BB5" s="267"/>
      <c r="BC5" s="267"/>
      <c r="BD5" s="267"/>
      <c r="BE5" s="267"/>
      <c r="BF5" s="266"/>
      <c r="BG5" s="266"/>
      <c r="BH5" s="267"/>
      <c r="BI5" s="267"/>
      <c r="BJ5" s="267"/>
      <c r="BK5" s="267"/>
      <c r="BL5" s="267"/>
      <c r="BM5" s="266"/>
      <c r="BN5" s="339"/>
      <c r="BO5" s="287" t="s">
        <v>106</v>
      </c>
      <c r="BP5" s="267" t="s">
        <v>106</v>
      </c>
      <c r="BQ5" s="267" t="s">
        <v>106</v>
      </c>
      <c r="BR5" s="267" t="s">
        <v>106</v>
      </c>
      <c r="BS5" s="267" t="s">
        <v>106</v>
      </c>
      <c r="BT5" s="266"/>
      <c r="BU5" s="266"/>
      <c r="BV5" s="267"/>
      <c r="BW5" s="267"/>
      <c r="BX5" s="267"/>
      <c r="BY5" s="267"/>
      <c r="BZ5" s="267"/>
      <c r="CA5" s="266"/>
      <c r="CB5" s="266"/>
      <c r="CC5" s="267"/>
      <c r="CD5" s="267"/>
      <c r="CE5" s="267"/>
      <c r="CF5" s="267"/>
      <c r="CG5" s="267"/>
      <c r="CH5" s="266"/>
      <c r="CI5" s="266"/>
      <c r="CJ5" s="267"/>
      <c r="CK5" s="267"/>
      <c r="CL5" s="267"/>
      <c r="CM5" s="267"/>
      <c r="CN5" s="267"/>
      <c r="CO5" s="266"/>
      <c r="CP5" s="266"/>
      <c r="CQ5" s="267"/>
      <c r="CR5" s="267"/>
      <c r="CS5" s="325"/>
      <c r="CT5" s="287"/>
      <c r="CU5" s="267"/>
      <c r="CV5" s="266"/>
      <c r="CW5" s="266"/>
      <c r="CX5" s="266"/>
      <c r="CY5" s="267"/>
      <c r="CZ5" s="267"/>
      <c r="DA5" s="267"/>
      <c r="DB5" s="267"/>
      <c r="DC5" s="266"/>
      <c r="DD5" s="266"/>
      <c r="DE5" s="267"/>
      <c r="DF5" s="267" t="s">
        <v>978</v>
      </c>
      <c r="DG5" s="267"/>
      <c r="DH5" s="267"/>
      <c r="DI5" s="267"/>
      <c r="DJ5" s="266"/>
      <c r="DK5" s="266"/>
      <c r="DL5" s="267" t="s">
        <v>106</v>
      </c>
      <c r="DM5" s="267" t="s">
        <v>106</v>
      </c>
      <c r="DN5" s="267" t="s">
        <v>106</v>
      </c>
      <c r="DO5" s="267" t="s">
        <v>106</v>
      </c>
      <c r="DP5" s="267" t="s">
        <v>106</v>
      </c>
      <c r="DQ5" s="266"/>
      <c r="DR5" s="266"/>
      <c r="DS5" s="267"/>
      <c r="DT5" s="267"/>
      <c r="DU5" s="267"/>
      <c r="DV5" s="267"/>
      <c r="DW5" s="325"/>
      <c r="DX5" s="199"/>
      <c r="DY5" s="118"/>
      <c r="DZ5" s="110"/>
      <c r="EA5" s="110"/>
      <c r="EB5" s="110"/>
      <c r="EC5" s="110"/>
      <c r="ED5" s="110"/>
      <c r="EE5" s="118"/>
      <c r="EF5" s="118"/>
      <c r="EG5" s="110"/>
      <c r="EH5" s="110"/>
      <c r="EI5" s="110"/>
      <c r="EJ5" s="408"/>
      <c r="EK5" s="118"/>
      <c r="EL5" s="118"/>
      <c r="EM5" s="118"/>
      <c r="EN5" s="110"/>
      <c r="EO5" s="110"/>
      <c r="EP5" s="110"/>
      <c r="EQ5" s="110"/>
      <c r="ER5" s="110"/>
      <c r="ES5" s="118"/>
      <c r="ET5" s="118"/>
      <c r="EU5" s="118"/>
      <c r="EV5" s="110"/>
      <c r="EW5" s="110"/>
      <c r="EX5" s="110"/>
      <c r="EY5" s="110"/>
      <c r="EZ5" s="118"/>
      <c r="FA5" s="118"/>
      <c r="FB5" s="110"/>
      <c r="FC5" s="110"/>
      <c r="FD5" s="110"/>
      <c r="FE5" s="110"/>
      <c r="FF5" s="110"/>
      <c r="FG5" s="118"/>
      <c r="FH5" s="118"/>
      <c r="FI5" s="110"/>
      <c r="FJ5" s="110"/>
      <c r="FK5" s="110"/>
      <c r="FL5" s="110"/>
      <c r="FM5" s="110"/>
      <c r="FN5" s="118"/>
      <c r="FO5" s="118"/>
      <c r="FP5" s="110"/>
      <c r="FQ5" s="110"/>
      <c r="FR5" s="110"/>
      <c r="FS5" s="110"/>
      <c r="FT5" s="110"/>
      <c r="FU5" s="118"/>
      <c r="FV5" s="118"/>
      <c r="FW5" s="110"/>
      <c r="FX5" s="110"/>
      <c r="FY5" s="110"/>
      <c r="FZ5" s="110"/>
      <c r="GA5" s="110"/>
      <c r="GB5" s="118"/>
      <c r="GC5" s="118"/>
      <c r="GD5" s="110"/>
      <c r="GE5" s="110"/>
      <c r="GF5" s="110"/>
      <c r="GG5" s="110"/>
      <c r="GH5" s="110"/>
      <c r="GI5" s="118"/>
      <c r="GJ5" s="118"/>
      <c r="GK5" s="110"/>
      <c r="GL5" s="110"/>
      <c r="GM5" s="110"/>
      <c r="GN5" s="110"/>
      <c r="GO5" s="110"/>
      <c r="GP5" s="118"/>
      <c r="GQ5" s="118"/>
      <c r="GR5" s="110"/>
      <c r="GS5" s="110"/>
      <c r="GT5" s="500"/>
      <c r="GU5" s="110"/>
      <c r="GV5" s="110"/>
      <c r="GW5" s="118"/>
      <c r="GX5" s="118"/>
      <c r="GY5" s="110"/>
      <c r="GZ5" s="110"/>
      <c r="HA5" s="110"/>
      <c r="HB5" s="110"/>
      <c r="HC5" s="110"/>
      <c r="HD5" s="118"/>
      <c r="HE5" s="118"/>
      <c r="HF5" s="110"/>
      <c r="HG5" s="110"/>
      <c r="HH5" s="110"/>
      <c r="HI5" s="110"/>
      <c r="HJ5" s="110"/>
      <c r="HK5" s="118"/>
      <c r="HL5" s="118"/>
      <c r="HM5" s="110"/>
      <c r="HN5" s="110"/>
      <c r="HO5" s="110"/>
      <c r="HP5" s="110"/>
      <c r="HQ5" s="110"/>
      <c r="HR5" s="118"/>
      <c r="HS5" s="118"/>
      <c r="HT5" s="110"/>
      <c r="HU5" s="110"/>
      <c r="HV5" s="110"/>
      <c r="HW5" s="110"/>
      <c r="HX5" s="110"/>
      <c r="HY5" s="118"/>
      <c r="HZ5" s="118"/>
      <c r="IA5" s="110"/>
      <c r="IB5" s="110"/>
      <c r="IC5" s="110"/>
      <c r="ID5" s="110"/>
      <c r="IE5" s="110"/>
      <c r="IF5" s="118"/>
      <c r="IG5" s="118"/>
      <c r="IH5" s="110"/>
      <c r="II5" s="110"/>
      <c r="IJ5" s="110"/>
      <c r="IK5" s="110"/>
      <c r="IL5" s="110"/>
      <c r="IM5" s="118"/>
      <c r="IN5" s="118"/>
      <c r="IO5" s="110"/>
      <c r="IP5" s="110"/>
      <c r="IQ5" s="110"/>
      <c r="IR5" s="110"/>
      <c r="IS5" s="110"/>
      <c r="IT5" s="118"/>
      <c r="IU5" s="118"/>
      <c r="IV5" s="110"/>
      <c r="IW5" s="110"/>
      <c r="IX5" s="110"/>
      <c r="IY5" s="110"/>
      <c r="IZ5" s="110"/>
      <c r="JA5" s="118"/>
      <c r="JB5" s="118"/>
      <c r="JC5" s="110"/>
      <c r="JD5" s="110"/>
      <c r="JE5" s="110"/>
      <c r="JF5" s="110"/>
      <c r="JG5" s="110"/>
      <c r="JH5" s="118"/>
      <c r="JI5" s="118"/>
      <c r="JJ5" s="110"/>
      <c r="JK5" s="110"/>
      <c r="JL5" s="110"/>
      <c r="JM5" s="110"/>
      <c r="JN5" s="110"/>
      <c r="JO5" s="118"/>
      <c r="JP5" s="118"/>
      <c r="JQ5" s="110"/>
      <c r="JR5" s="110"/>
      <c r="JS5" s="110"/>
      <c r="JT5" s="110"/>
      <c r="JU5" s="110"/>
      <c r="JV5" s="118"/>
      <c r="JW5" s="118"/>
      <c r="JX5" s="110"/>
      <c r="JY5" s="110"/>
      <c r="JZ5" s="110"/>
      <c r="KA5" s="110"/>
      <c r="KB5" s="110"/>
      <c r="KC5" s="118"/>
      <c r="KD5" s="118"/>
      <c r="KE5" s="110"/>
      <c r="KF5" s="110"/>
      <c r="KG5" s="110"/>
      <c r="KH5" s="110"/>
      <c r="KI5" s="110"/>
      <c r="KJ5" s="118"/>
      <c r="KK5" s="118"/>
      <c r="KL5" s="110"/>
      <c r="KM5" s="110"/>
      <c r="KN5" s="110"/>
      <c r="KO5" s="110"/>
      <c r="KP5" s="110"/>
      <c r="KQ5" s="118"/>
      <c r="KR5" s="118"/>
      <c r="KS5" s="110"/>
      <c r="KT5" s="110"/>
      <c r="KU5" s="110"/>
      <c r="KV5" s="110"/>
      <c r="KW5" s="110"/>
      <c r="KX5" s="118"/>
      <c r="KY5" s="118"/>
      <c r="KZ5" s="110"/>
      <c r="LA5" s="110"/>
      <c r="LB5" s="110"/>
      <c r="LC5" s="110"/>
      <c r="LD5" s="110"/>
      <c r="LE5" s="118"/>
      <c r="LF5" s="118"/>
      <c r="LG5" s="110"/>
      <c r="LH5" s="110"/>
      <c r="LI5" s="110"/>
      <c r="LJ5" s="110"/>
      <c r="LK5" s="110"/>
      <c r="LL5" s="118"/>
      <c r="LM5" s="118"/>
      <c r="LN5" s="110"/>
      <c r="LO5" s="110"/>
      <c r="LP5" s="110"/>
      <c r="LQ5" s="110"/>
      <c r="LR5" s="110"/>
      <c r="LS5" s="118"/>
      <c r="LT5" s="118"/>
      <c r="LU5" s="110"/>
      <c r="LV5" s="110"/>
      <c r="LW5" s="110"/>
      <c r="LX5" s="110"/>
      <c r="LY5" s="110"/>
      <c r="LZ5" s="118"/>
      <c r="MA5" s="118"/>
      <c r="MB5" s="110"/>
      <c r="MC5" s="110"/>
      <c r="MD5" s="110"/>
      <c r="ME5" s="110"/>
      <c r="MF5" s="110"/>
      <c r="MG5" s="118"/>
      <c r="MH5" s="118"/>
      <c r="MI5" s="110"/>
      <c r="MJ5" s="110"/>
      <c r="MK5" s="110"/>
      <c r="ML5" s="110"/>
      <c r="MM5" s="110"/>
      <c r="MN5" s="118"/>
      <c r="MO5" s="118"/>
      <c r="MP5" s="110"/>
      <c r="MQ5" s="110"/>
      <c r="MR5" s="110"/>
      <c r="MS5" s="110"/>
      <c r="MT5" s="110"/>
      <c r="MU5" s="118"/>
      <c r="MV5" s="118"/>
      <c r="MW5" s="110"/>
      <c r="MX5" s="110"/>
      <c r="MY5" s="110"/>
      <c r="MZ5" s="110"/>
      <c r="NA5" s="110"/>
      <c r="NB5" s="118"/>
      <c r="NC5" s="118"/>
      <c r="ND5" s="110"/>
      <c r="NE5" s="110"/>
      <c r="NF5" s="110"/>
      <c r="NG5" s="110"/>
      <c r="NH5" s="110"/>
    </row>
    <row r="6" spans="1:372" ht="15.75" thickBot="1">
      <c r="C6" s="72" t="e">
        <f>VLOOKUP($B6,'Contact conduite du soutien log'!$7:$505,2,FALSE)</f>
        <v>#N/A</v>
      </c>
      <c r="D6" s="72" t="e">
        <f>VLOOKUP($B6,'Contact conduite du soutien log'!$7:$105,5,FALSE)</f>
        <v>#N/A</v>
      </c>
      <c r="E6" s="72" t="e">
        <f>VLOOKUP($B6,'Contact conduite du soutien log'!$7:$105,7,FALSE)</f>
        <v>#N/A</v>
      </c>
      <c r="F6" s="72" t="e">
        <f>VLOOKUP($B6,'Contact conduite du soutien log'!$7:$105,8,FALSE)</f>
        <v>#N/A</v>
      </c>
      <c r="G6" s="134">
        <v>33106</v>
      </c>
      <c r="H6" s="269"/>
      <c r="I6" s="118"/>
      <c r="J6" s="118"/>
      <c r="K6" s="110"/>
      <c r="L6" s="110"/>
      <c r="M6" s="110"/>
      <c r="N6" s="110"/>
      <c r="O6" s="110"/>
      <c r="P6" s="118"/>
      <c r="Q6" s="118"/>
      <c r="R6" s="110"/>
      <c r="S6" s="110"/>
      <c r="T6" s="110"/>
      <c r="U6" s="110"/>
      <c r="V6" s="110" t="s">
        <v>106</v>
      </c>
      <c r="W6" s="118"/>
      <c r="X6" s="118"/>
      <c r="Y6" s="110"/>
      <c r="Z6" s="110"/>
      <c r="AA6" s="110"/>
      <c r="AB6" s="110"/>
      <c r="AC6" s="110"/>
      <c r="AD6" s="118"/>
      <c r="AE6" s="118"/>
      <c r="AF6" s="110"/>
      <c r="AG6" s="110"/>
      <c r="AH6" s="110"/>
      <c r="AI6" s="110"/>
      <c r="AJ6" s="110"/>
      <c r="AK6" s="118"/>
      <c r="AL6" s="270"/>
      <c r="AM6" s="288"/>
      <c r="AN6" s="110"/>
      <c r="AO6" s="110"/>
      <c r="AP6" s="110"/>
      <c r="AQ6" s="110"/>
      <c r="AR6" s="118"/>
      <c r="AS6" s="118"/>
      <c r="AT6" s="110"/>
      <c r="AU6" s="110"/>
      <c r="AV6" s="110"/>
      <c r="AW6" s="110"/>
      <c r="AX6" s="110"/>
      <c r="AY6" s="118"/>
      <c r="AZ6" s="118"/>
      <c r="BA6" s="110"/>
      <c r="BB6" s="110"/>
      <c r="BC6" s="110"/>
      <c r="BD6" s="110"/>
      <c r="BE6" s="110"/>
      <c r="BF6" s="118"/>
      <c r="BG6" s="118"/>
      <c r="BH6" s="110" t="s">
        <v>106</v>
      </c>
      <c r="BI6" s="110" t="s">
        <v>106</v>
      </c>
      <c r="BJ6" s="110" t="s">
        <v>106</v>
      </c>
      <c r="BK6" s="110" t="s">
        <v>106</v>
      </c>
      <c r="BL6" s="110" t="s">
        <v>106</v>
      </c>
      <c r="BM6" s="118"/>
      <c r="BN6" s="338"/>
      <c r="BO6" s="292"/>
      <c r="BP6" s="110"/>
      <c r="BQ6" s="110"/>
      <c r="BR6" s="110"/>
      <c r="BS6" s="110"/>
      <c r="BT6" s="118"/>
      <c r="BU6" s="118"/>
      <c r="BV6" s="110"/>
      <c r="BW6" s="110"/>
      <c r="BX6" s="110"/>
      <c r="BY6" s="110"/>
      <c r="BZ6" s="110"/>
      <c r="CA6" s="118"/>
      <c r="CB6" s="118"/>
      <c r="CC6" s="110"/>
      <c r="CD6" s="110"/>
      <c r="CE6" s="110"/>
      <c r="CF6" s="110"/>
      <c r="CG6" s="110"/>
      <c r="CH6" s="118"/>
      <c r="CI6" s="118"/>
      <c r="CJ6" s="110"/>
      <c r="CK6" s="110"/>
      <c r="CL6" s="110"/>
      <c r="CM6" s="110"/>
      <c r="CN6" s="110"/>
      <c r="CO6" s="118"/>
      <c r="CP6" s="118"/>
      <c r="CQ6" s="110"/>
      <c r="CR6" s="110"/>
      <c r="CS6" s="321"/>
      <c r="CT6" s="288"/>
      <c r="CU6" s="110"/>
      <c r="CV6" s="118"/>
      <c r="CW6" s="118"/>
      <c r="CX6" s="118"/>
      <c r="CY6" s="110"/>
      <c r="CZ6" s="110"/>
      <c r="DA6" s="110"/>
      <c r="DB6" s="110"/>
      <c r="DC6" s="118"/>
      <c r="DD6" s="118"/>
      <c r="DE6" s="110"/>
      <c r="DF6" s="110"/>
      <c r="DG6" s="110"/>
      <c r="DH6" s="110" t="s">
        <v>978</v>
      </c>
      <c r="DI6" s="110"/>
      <c r="DJ6" s="118"/>
      <c r="DK6" s="118"/>
      <c r="DL6" s="110"/>
      <c r="DM6" s="110" t="s">
        <v>978</v>
      </c>
      <c r="DN6" s="110"/>
      <c r="DO6" s="110" t="s">
        <v>1042</v>
      </c>
      <c r="DP6" s="110"/>
      <c r="DQ6" s="118"/>
      <c r="DR6" s="118"/>
      <c r="DS6" s="110"/>
      <c r="DT6" s="110"/>
      <c r="DU6" s="110"/>
      <c r="DV6" s="110"/>
      <c r="DW6" s="321"/>
      <c r="DX6" s="199"/>
      <c r="DY6" s="118"/>
      <c r="DZ6" s="110"/>
      <c r="EA6" s="110"/>
      <c r="EB6" s="110"/>
      <c r="EC6" s="110"/>
      <c r="ED6" s="110"/>
      <c r="EE6" s="118"/>
      <c r="EF6" s="118"/>
      <c r="EG6" s="110"/>
      <c r="EH6" s="110"/>
      <c r="EI6" s="110"/>
      <c r="EJ6" s="408"/>
      <c r="EK6" s="118"/>
      <c r="EL6" s="118"/>
      <c r="EM6" s="118"/>
      <c r="EN6" s="110" t="s">
        <v>106</v>
      </c>
      <c r="EO6" s="110" t="s">
        <v>106</v>
      </c>
      <c r="EP6" s="110" t="s">
        <v>106</v>
      </c>
      <c r="EQ6" s="110" t="s">
        <v>106</v>
      </c>
      <c r="ER6" s="110" t="s">
        <v>106</v>
      </c>
      <c r="ES6" s="118"/>
      <c r="ET6" s="118"/>
      <c r="EU6" s="118"/>
      <c r="EV6" s="110"/>
      <c r="EW6" s="110"/>
      <c r="EX6" s="110"/>
      <c r="EY6" s="110"/>
      <c r="EZ6" s="118"/>
      <c r="FA6" s="118"/>
      <c r="FB6" s="110"/>
      <c r="FC6" s="110"/>
      <c r="FD6" s="110"/>
      <c r="FE6" s="110"/>
      <c r="FF6" s="110"/>
      <c r="FG6" s="118"/>
      <c r="FH6" s="118"/>
      <c r="FI6" s="110"/>
      <c r="FJ6" s="110"/>
      <c r="FK6" s="110"/>
      <c r="FL6" s="110"/>
      <c r="FM6" s="110"/>
      <c r="FN6" s="118"/>
      <c r="FO6" s="118"/>
      <c r="FP6" s="110"/>
      <c r="FQ6" s="110"/>
      <c r="FR6" s="110"/>
      <c r="FS6" s="110"/>
      <c r="FT6" s="110"/>
      <c r="FU6" s="118"/>
      <c r="FV6" s="118"/>
      <c r="FW6" s="110"/>
      <c r="FX6" s="110"/>
      <c r="FY6" s="110"/>
      <c r="FZ6" s="110"/>
      <c r="GA6" s="110"/>
      <c r="GB6" s="118"/>
      <c r="GC6" s="118"/>
      <c r="GD6" s="110"/>
      <c r="GE6" s="110"/>
      <c r="GF6" s="110"/>
      <c r="GG6" s="110"/>
      <c r="GH6" s="110"/>
      <c r="GI6" s="118"/>
      <c r="GJ6" s="118"/>
      <c r="GK6" s="110"/>
      <c r="GL6" s="110"/>
      <c r="GM6" s="110"/>
      <c r="GN6" s="110"/>
      <c r="GO6" s="110"/>
      <c r="GP6" s="118"/>
      <c r="GQ6" s="118"/>
      <c r="GR6" s="110"/>
      <c r="GS6" s="110"/>
      <c r="GT6" s="500"/>
      <c r="GU6" s="110"/>
      <c r="GV6" s="110"/>
      <c r="GW6" s="118"/>
      <c r="GX6" s="118"/>
      <c r="GY6" s="110"/>
      <c r="GZ6" s="110"/>
      <c r="HA6" s="110"/>
      <c r="HB6" s="110"/>
      <c r="HC6" s="110"/>
      <c r="HD6" s="118"/>
      <c r="HE6" s="118"/>
      <c r="HF6" s="110"/>
      <c r="HG6" s="110"/>
      <c r="HH6" s="110"/>
      <c r="HI6" s="110"/>
      <c r="HJ6" s="110"/>
      <c r="HK6" s="118"/>
      <c r="HL6" s="118"/>
      <c r="HM6" s="110"/>
      <c r="HN6" s="110"/>
      <c r="HO6" s="110"/>
      <c r="HP6" s="110"/>
      <c r="HQ6" s="110"/>
      <c r="HR6" s="118"/>
      <c r="HS6" s="118"/>
      <c r="HT6" s="110"/>
      <c r="HU6" s="110"/>
      <c r="HV6" s="110"/>
      <c r="HW6" s="110"/>
      <c r="HX6" s="110"/>
      <c r="HY6" s="118"/>
      <c r="HZ6" s="118"/>
      <c r="IA6" s="110"/>
      <c r="IB6" s="110"/>
      <c r="IC6" s="110"/>
      <c r="ID6" s="110"/>
      <c r="IE6" s="110"/>
      <c r="IF6" s="118"/>
      <c r="IG6" s="118"/>
      <c r="IH6" s="110"/>
      <c r="II6" s="110"/>
      <c r="IJ6" s="110"/>
      <c r="IK6" s="110"/>
      <c r="IL6" s="110"/>
      <c r="IM6" s="118"/>
      <c r="IN6" s="118"/>
      <c r="IO6" s="110"/>
      <c r="IP6" s="110"/>
      <c r="IQ6" s="110"/>
      <c r="IR6" s="110"/>
      <c r="IS6" s="110"/>
      <c r="IT6" s="118"/>
      <c r="IU6" s="118"/>
      <c r="IV6" s="110"/>
      <c r="IW6" s="110"/>
      <c r="IX6" s="110"/>
      <c r="IY6" s="110"/>
      <c r="IZ6" s="110"/>
      <c r="JA6" s="118"/>
      <c r="JB6" s="118"/>
      <c r="JC6" s="110"/>
      <c r="JD6" s="110"/>
      <c r="JE6" s="110"/>
      <c r="JF6" s="110"/>
      <c r="JG6" s="110"/>
      <c r="JH6" s="118"/>
      <c r="JI6" s="118"/>
      <c r="JJ6" s="110"/>
      <c r="JK6" s="110"/>
      <c r="JL6" s="110"/>
      <c r="JM6" s="110"/>
      <c r="JN6" s="110"/>
      <c r="JO6" s="118"/>
      <c r="JP6" s="118"/>
      <c r="JQ6" s="110"/>
      <c r="JR6" s="110"/>
      <c r="JS6" s="110"/>
      <c r="JT6" s="110"/>
      <c r="JU6" s="110"/>
      <c r="JV6" s="118"/>
      <c r="JW6" s="118"/>
      <c r="JX6" s="110"/>
      <c r="JY6" s="110"/>
      <c r="JZ6" s="110"/>
      <c r="KA6" s="110"/>
      <c r="KB6" s="110"/>
      <c r="KC6" s="118"/>
      <c r="KD6" s="118"/>
      <c r="KE6" s="110"/>
      <c r="KF6" s="110"/>
      <c r="KG6" s="110"/>
      <c r="KH6" s="110"/>
      <c r="KI6" s="110"/>
      <c r="KJ6" s="118"/>
      <c r="KK6" s="118"/>
      <c r="KL6" s="110"/>
      <c r="KM6" s="110"/>
      <c r="KN6" s="110"/>
      <c r="KO6" s="110"/>
      <c r="KP6" s="110"/>
      <c r="KQ6" s="118"/>
      <c r="KR6" s="118"/>
      <c r="KS6" s="110"/>
      <c r="KT6" s="110"/>
      <c r="KU6" s="110"/>
      <c r="KV6" s="110"/>
      <c r="KW6" s="110"/>
      <c r="KX6" s="118"/>
      <c r="KY6" s="118"/>
      <c r="KZ6" s="110"/>
      <c r="LA6" s="110"/>
      <c r="LB6" s="110"/>
      <c r="LC6" s="110"/>
      <c r="LD6" s="110"/>
      <c r="LE6" s="118"/>
      <c r="LF6" s="118"/>
      <c r="LG6" s="110"/>
      <c r="LH6" s="110"/>
      <c r="LI6" s="110"/>
      <c r="LJ6" s="110"/>
      <c r="LK6" s="110"/>
      <c r="LL6" s="118"/>
      <c r="LM6" s="118"/>
      <c r="LN6" s="110"/>
      <c r="LO6" s="110"/>
      <c r="LP6" s="110"/>
      <c r="LQ6" s="110"/>
      <c r="LR6" s="110"/>
      <c r="LS6" s="118"/>
      <c r="LT6" s="118"/>
      <c r="LU6" s="110"/>
      <c r="LV6" s="110"/>
      <c r="LW6" s="110"/>
      <c r="LX6" s="110"/>
      <c r="LY6" s="110"/>
      <c r="LZ6" s="118"/>
      <c r="MA6" s="118"/>
      <c r="MB6" s="110"/>
      <c r="MC6" s="110"/>
      <c r="MD6" s="110"/>
      <c r="ME6" s="110"/>
      <c r="MF6" s="110"/>
      <c r="MG6" s="118"/>
      <c r="MH6" s="118"/>
      <c r="MI6" s="110"/>
      <c r="MJ6" s="110"/>
      <c r="MK6" s="110"/>
      <c r="ML6" s="110"/>
      <c r="MM6" s="110"/>
      <c r="MN6" s="118"/>
      <c r="MO6" s="118"/>
      <c r="MP6" s="110"/>
      <c r="MQ6" s="110"/>
      <c r="MR6" s="110"/>
      <c r="MS6" s="110"/>
      <c r="MT6" s="110"/>
      <c r="MU6" s="118"/>
      <c r="MV6" s="118"/>
      <c r="MW6" s="110"/>
      <c r="MX6" s="110"/>
      <c r="MY6" s="110"/>
      <c r="MZ6" s="110"/>
      <c r="NA6" s="110"/>
      <c r="NB6" s="118"/>
      <c r="NC6" s="118"/>
      <c r="ND6" s="110"/>
      <c r="NE6" s="110"/>
      <c r="NF6" s="110"/>
      <c r="NG6" s="110"/>
      <c r="NH6" s="110"/>
    </row>
    <row r="7" spans="1:372" ht="15.75" thickBot="1">
      <c r="B7">
        <v>13</v>
      </c>
      <c r="C7" s="72" t="str">
        <f>VLOOKUP($B7,'Contact conduite du soutien log'!$7:$505,2,FALSE)</f>
        <v>test</v>
      </c>
      <c r="D7" s="72">
        <f>VLOOKUP($B7,'Contact conduite du soutien log'!$7:$105,5,FALSE)</f>
        <v>0</v>
      </c>
      <c r="E7" s="72" t="str">
        <f>VLOOKUP($B7,'Contact conduite du soutien log'!$7:$105,7,FALSE)</f>
        <v>jhgjg</v>
      </c>
      <c r="F7" s="72" t="str">
        <f>VLOOKUP($B7,'Contact conduite du soutien log'!$7:$105,8,FALSE)</f>
        <v>kkj</v>
      </c>
      <c r="G7" s="135">
        <v>33330</v>
      </c>
      <c r="H7" s="271"/>
      <c r="I7" s="272"/>
      <c r="J7" s="272"/>
      <c r="K7" s="273"/>
      <c r="L7" s="273"/>
      <c r="M7" s="273"/>
      <c r="N7" s="273"/>
      <c r="O7" s="273"/>
      <c r="P7" s="272"/>
      <c r="Q7" s="272"/>
      <c r="R7" s="273"/>
      <c r="S7" s="273" t="s">
        <v>106</v>
      </c>
      <c r="T7" s="273"/>
      <c r="U7" s="273"/>
      <c r="V7" s="273"/>
      <c r="W7" s="272"/>
      <c r="X7" s="272"/>
      <c r="Y7" s="273" t="s">
        <v>106</v>
      </c>
      <c r="Z7" s="273"/>
      <c r="AA7" s="273"/>
      <c r="AB7" s="273"/>
      <c r="AC7" s="273"/>
      <c r="AD7" s="272"/>
      <c r="AE7" s="272"/>
      <c r="AF7" s="273"/>
      <c r="AG7" s="273" t="s">
        <v>106</v>
      </c>
      <c r="AH7" s="273"/>
      <c r="AI7" s="273"/>
      <c r="AJ7" s="273"/>
      <c r="AK7" s="272"/>
      <c r="AL7" s="274"/>
      <c r="AM7" s="289" t="s">
        <v>106</v>
      </c>
      <c r="AN7" s="273"/>
      <c r="AO7" s="273"/>
      <c r="AP7" s="273"/>
      <c r="AQ7" s="273"/>
      <c r="AR7" s="272"/>
      <c r="AS7" s="272"/>
      <c r="AT7" s="273"/>
      <c r="AU7" s="273" t="s">
        <v>110</v>
      </c>
      <c r="AV7" s="273"/>
      <c r="AW7" s="273"/>
      <c r="AX7" s="273"/>
      <c r="AY7" s="272"/>
      <c r="AZ7" s="272"/>
      <c r="BA7" s="273"/>
      <c r="BB7" s="273"/>
      <c r="BC7" s="273"/>
      <c r="BD7" s="273"/>
      <c r="BE7" s="273"/>
      <c r="BF7" s="272"/>
      <c r="BG7" s="272"/>
      <c r="BH7" s="273"/>
      <c r="BI7" s="273"/>
      <c r="BJ7" s="273"/>
      <c r="BK7" s="273"/>
      <c r="BL7" s="273"/>
      <c r="BM7" s="272"/>
      <c r="BN7" s="340"/>
      <c r="BO7" s="289" t="s">
        <v>106</v>
      </c>
      <c r="BP7" s="273" t="s">
        <v>106</v>
      </c>
      <c r="BQ7" s="273" t="s">
        <v>106</v>
      </c>
      <c r="BR7" s="273" t="s">
        <v>106</v>
      </c>
      <c r="BS7" s="273" t="s">
        <v>106</v>
      </c>
      <c r="BT7" s="272"/>
      <c r="BU7" s="272"/>
      <c r="BV7" s="273"/>
      <c r="BW7" s="273"/>
      <c r="BX7" s="273"/>
      <c r="BY7" s="273"/>
      <c r="BZ7" s="273"/>
      <c r="CA7" s="272"/>
      <c r="CB7" s="272"/>
      <c r="CC7" s="273"/>
      <c r="CD7" s="273"/>
      <c r="CE7" s="273"/>
      <c r="CF7" s="273"/>
      <c r="CG7" s="273" t="s">
        <v>106</v>
      </c>
      <c r="CH7" s="272"/>
      <c r="CI7" s="272"/>
      <c r="CJ7" s="273"/>
      <c r="CK7" s="273" t="s">
        <v>122</v>
      </c>
      <c r="CL7" s="273"/>
      <c r="CM7" s="273"/>
      <c r="CN7" s="273" t="s">
        <v>122</v>
      </c>
      <c r="CO7" s="272"/>
      <c r="CP7" s="272"/>
      <c r="CQ7" s="273"/>
      <c r="CR7" s="273" t="s">
        <v>122</v>
      </c>
      <c r="CS7" s="273" t="s">
        <v>122</v>
      </c>
      <c r="CT7" s="288"/>
      <c r="CU7" s="288"/>
      <c r="CV7" s="272"/>
      <c r="CW7" s="272"/>
      <c r="CX7" s="272"/>
      <c r="CY7" s="93" t="s">
        <v>135</v>
      </c>
      <c r="CZ7" s="273"/>
      <c r="DA7" s="93" t="s">
        <v>135</v>
      </c>
      <c r="DB7" s="273"/>
      <c r="DC7" s="272"/>
      <c r="DD7" s="272"/>
      <c r="DE7" s="273" t="s">
        <v>106</v>
      </c>
      <c r="DF7" s="273" t="s">
        <v>106</v>
      </c>
      <c r="DG7" s="273" t="s">
        <v>106</v>
      </c>
      <c r="DH7" s="273" t="s">
        <v>106</v>
      </c>
      <c r="DI7" s="273" t="s">
        <v>106</v>
      </c>
      <c r="DJ7" s="272"/>
      <c r="DK7" s="272"/>
      <c r="DL7" s="273"/>
      <c r="DM7" s="273"/>
      <c r="DN7" s="273"/>
      <c r="DO7" s="273"/>
      <c r="DP7" s="273"/>
      <c r="DQ7" s="272"/>
      <c r="DR7" s="272"/>
      <c r="DS7" s="273"/>
      <c r="DT7" s="273"/>
      <c r="DU7" s="273"/>
      <c r="DV7" s="273"/>
      <c r="DW7" s="323"/>
      <c r="DX7" s="199"/>
      <c r="DY7" s="118"/>
      <c r="DZ7" s="110"/>
      <c r="EA7" s="110"/>
      <c r="EB7" s="110"/>
      <c r="EC7" s="110"/>
      <c r="ED7" s="110"/>
      <c r="EE7" s="118"/>
      <c r="EF7" s="118"/>
      <c r="EG7" s="110"/>
      <c r="EH7" s="110" t="s">
        <v>108</v>
      </c>
      <c r="EI7" s="110"/>
      <c r="EJ7" s="408"/>
      <c r="EK7" s="118"/>
      <c r="EL7" s="118"/>
      <c r="EM7" s="118"/>
      <c r="EN7" s="110"/>
      <c r="EO7" s="110"/>
      <c r="EP7" s="110"/>
      <c r="EQ7" s="110"/>
      <c r="ER7" s="110"/>
      <c r="ES7" s="118"/>
      <c r="ET7" s="118"/>
      <c r="EU7" s="118"/>
      <c r="EV7" s="110" t="s">
        <v>106</v>
      </c>
      <c r="EW7" s="110"/>
      <c r="EX7" s="110"/>
      <c r="EY7" s="110"/>
      <c r="EZ7" s="118"/>
      <c r="FA7" s="118"/>
      <c r="FB7" s="110"/>
      <c r="FC7" s="110"/>
      <c r="FD7" s="110"/>
      <c r="FE7" s="110"/>
      <c r="FF7" s="110"/>
      <c r="FG7" s="118"/>
      <c r="FH7" s="118"/>
      <c r="FI7" s="110"/>
      <c r="FJ7" s="110"/>
      <c r="FK7" s="110"/>
      <c r="FL7" s="110"/>
      <c r="FM7" s="110"/>
      <c r="FN7" s="118"/>
      <c r="FO7" s="118"/>
      <c r="FP7" s="110"/>
      <c r="FQ7" s="110"/>
      <c r="FR7" s="110"/>
      <c r="FS7" s="110"/>
      <c r="FT7" s="110"/>
      <c r="FU7" s="118"/>
      <c r="FV7" s="118"/>
      <c r="FW7" s="110"/>
      <c r="FX7" s="110"/>
      <c r="FY7" s="110"/>
      <c r="FZ7" s="110"/>
      <c r="GA7" s="110"/>
      <c r="GB7" s="118"/>
      <c r="GC7" s="118"/>
      <c r="GD7" s="110"/>
      <c r="GE7" s="110"/>
      <c r="GF7" s="110"/>
      <c r="GG7" s="110"/>
      <c r="GH7" s="110"/>
      <c r="GI7" s="118"/>
      <c r="GJ7" s="118"/>
      <c r="GK7" s="110"/>
      <c r="GL7" s="110"/>
      <c r="GM7" s="110"/>
      <c r="GN7" s="110"/>
      <c r="GO7" s="110"/>
      <c r="GP7" s="118"/>
      <c r="GQ7" s="118"/>
      <c r="GR7" s="110"/>
      <c r="GS7" s="110"/>
      <c r="GT7" s="500"/>
      <c r="GU7" s="110"/>
      <c r="GV7" s="110"/>
      <c r="GW7" s="118"/>
      <c r="GX7" s="118"/>
      <c r="GY7" s="110"/>
      <c r="GZ7" s="110"/>
      <c r="HA7" s="110"/>
      <c r="HB7" s="110"/>
      <c r="HC7" s="110"/>
      <c r="HD7" s="118"/>
      <c r="HE7" s="118"/>
      <c r="HF7" s="110"/>
      <c r="HG7" s="110"/>
      <c r="HH7" s="110"/>
      <c r="HI7" s="110"/>
      <c r="HJ7" s="110"/>
      <c r="HK7" s="118"/>
      <c r="HL7" s="118"/>
      <c r="HM7" s="110"/>
      <c r="HN7" s="110"/>
      <c r="HO7" s="110"/>
      <c r="HP7" s="110"/>
      <c r="HQ7" s="110"/>
      <c r="HR7" s="118"/>
      <c r="HS7" s="118"/>
      <c r="HT7" s="110"/>
      <c r="HU7" s="110"/>
      <c r="HV7" s="110"/>
      <c r="HW7" s="110"/>
      <c r="HX7" s="110"/>
      <c r="HY7" s="118"/>
      <c r="HZ7" s="118"/>
      <c r="IA7" s="110"/>
      <c r="IB7" s="110"/>
      <c r="IC7" s="110"/>
      <c r="ID7" s="110"/>
      <c r="IE7" s="110"/>
      <c r="IF7" s="118"/>
      <c r="IG7" s="118"/>
      <c r="IH7" s="110"/>
      <c r="II7" s="110"/>
      <c r="IJ7" s="110"/>
      <c r="IK7" s="110"/>
      <c r="IL7" s="110"/>
      <c r="IM7" s="118"/>
      <c r="IN7" s="118"/>
      <c r="IO7" s="110"/>
      <c r="IP7" s="110"/>
      <c r="IQ7" s="110"/>
      <c r="IR7" s="110"/>
      <c r="IS7" s="110"/>
      <c r="IT7" s="118"/>
      <c r="IU7" s="118"/>
      <c r="IV7" s="110"/>
      <c r="IW7" s="110"/>
      <c r="IX7" s="110"/>
      <c r="IY7" s="110"/>
      <c r="IZ7" s="110"/>
      <c r="JA7" s="118"/>
      <c r="JB7" s="118"/>
      <c r="JC7" s="110"/>
      <c r="JD7" s="110"/>
      <c r="JE7" s="110"/>
      <c r="JF7" s="110"/>
      <c r="JG7" s="110"/>
      <c r="JH7" s="118"/>
      <c r="JI7" s="118"/>
      <c r="JJ7" s="110"/>
      <c r="JK7" s="110"/>
      <c r="JL7" s="110"/>
      <c r="JM7" s="110"/>
      <c r="JN7" s="110"/>
      <c r="JO7" s="118"/>
      <c r="JP7" s="118"/>
      <c r="JQ7" s="110"/>
      <c r="JR7" s="110"/>
      <c r="JS7" s="110"/>
      <c r="JT7" s="110"/>
      <c r="JU7" s="110"/>
      <c r="JV7" s="118"/>
      <c r="JW7" s="118"/>
      <c r="JX7" s="110"/>
      <c r="JY7" s="110"/>
      <c r="JZ7" s="110"/>
      <c r="KA7" s="110"/>
      <c r="KB7" s="110"/>
      <c r="KC7" s="118"/>
      <c r="KD7" s="118"/>
      <c r="KE7" s="110"/>
      <c r="KF7" s="110"/>
      <c r="KG7" s="110"/>
      <c r="KH7" s="110"/>
      <c r="KI7" s="110"/>
      <c r="KJ7" s="118"/>
      <c r="KK7" s="118"/>
      <c r="KL7" s="110"/>
      <c r="KM7" s="110"/>
      <c r="KN7" s="110"/>
      <c r="KO7" s="110"/>
      <c r="KP7" s="110"/>
      <c r="KQ7" s="118"/>
      <c r="KR7" s="118"/>
      <c r="KS7" s="110"/>
      <c r="KT7" s="110"/>
      <c r="KU7" s="110"/>
      <c r="KV7" s="110"/>
      <c r="KW7" s="110"/>
      <c r="KX7" s="118"/>
      <c r="KY7" s="118"/>
      <c r="KZ7" s="110"/>
      <c r="LA7" s="110"/>
      <c r="LB7" s="110"/>
      <c r="LC7" s="110"/>
      <c r="LD7" s="110"/>
      <c r="LE7" s="118"/>
      <c r="LF7" s="118"/>
      <c r="LG7" s="110"/>
      <c r="LH7" s="110"/>
      <c r="LI7" s="110"/>
      <c r="LJ7" s="110"/>
      <c r="LK7" s="110"/>
      <c r="LL7" s="118"/>
      <c r="LM7" s="118"/>
      <c r="LN7" s="110"/>
      <c r="LO7" s="110"/>
      <c r="LP7" s="110"/>
      <c r="LQ7" s="110"/>
      <c r="LR7" s="110"/>
      <c r="LS7" s="118"/>
      <c r="LT7" s="118"/>
      <c r="LU7" s="110"/>
      <c r="LV7" s="110"/>
      <c r="LW7" s="110"/>
      <c r="LX7" s="110"/>
      <c r="LY7" s="110"/>
      <c r="LZ7" s="118"/>
      <c r="MA7" s="118"/>
      <c r="MB7" s="110"/>
      <c r="MC7" s="110"/>
      <c r="MD7" s="110"/>
      <c r="ME7" s="110"/>
      <c r="MF7" s="110"/>
      <c r="MG7" s="118"/>
      <c r="MH7" s="118"/>
      <c r="MI7" s="110"/>
      <c r="MJ7" s="110"/>
      <c r="MK7" s="110"/>
      <c r="ML7" s="110"/>
      <c r="MM7" s="110"/>
      <c r="MN7" s="118"/>
      <c r="MO7" s="118"/>
      <c r="MP7" s="110"/>
      <c r="MQ7" s="110"/>
      <c r="MR7" s="110"/>
      <c r="MS7" s="110"/>
      <c r="MT7" s="110"/>
      <c r="MU7" s="118"/>
      <c r="MV7" s="118"/>
      <c r="MW7" s="110"/>
      <c r="MX7" s="110"/>
      <c r="MY7" s="110"/>
      <c r="MZ7" s="110"/>
      <c r="NA7" s="110"/>
      <c r="NB7" s="118"/>
      <c r="NC7" s="118"/>
      <c r="ND7" s="110"/>
      <c r="NE7" s="110"/>
      <c r="NF7" s="110"/>
      <c r="NG7" s="110"/>
      <c r="NH7" s="110"/>
    </row>
    <row r="8" spans="1:372" ht="15.75" thickBot="1">
      <c r="A8" s="62"/>
      <c r="B8" s="62">
        <v>2</v>
      </c>
      <c r="C8" s="72" t="str">
        <f>VLOOKUP($B8,'Contact conduite du soutien log'!$7:$505,2,FALSE)</f>
        <v>Contrôle de prestations</v>
      </c>
      <c r="D8" s="72" t="str">
        <f>VLOOKUP($B8,'Contact conduite du soutien log'!$7:$105,5,FALSE)</f>
        <v>PM</v>
      </c>
      <c r="E8" s="72" t="str">
        <f>VLOOKUP($B8,'Contact conduite du soutien log'!$7:$105,7,FALSE)</f>
        <v>BERGER</v>
      </c>
      <c r="F8" s="72" t="str">
        <f>VLOOKUP($B8,'Contact conduite du soutien log'!$7:$105,8,FALSE)</f>
        <v>SEBASTIEN</v>
      </c>
      <c r="G8" s="136">
        <v>34210</v>
      </c>
      <c r="H8" s="265"/>
      <c r="I8" s="266"/>
      <c r="J8" s="266"/>
      <c r="K8" s="267"/>
      <c r="L8" s="267"/>
      <c r="M8" s="267" t="s">
        <v>118</v>
      </c>
      <c r="N8" s="267"/>
      <c r="O8" s="267"/>
      <c r="P8" s="266"/>
      <c r="Q8" s="266"/>
      <c r="R8" s="267"/>
      <c r="S8" s="267" t="s">
        <v>106</v>
      </c>
      <c r="T8" s="267"/>
      <c r="U8" s="267" t="s">
        <v>106</v>
      </c>
      <c r="V8" s="267"/>
      <c r="W8" s="266"/>
      <c r="X8" s="266"/>
      <c r="Y8" s="267"/>
      <c r="Z8" s="267" t="s">
        <v>106</v>
      </c>
      <c r="AA8" s="267"/>
      <c r="AB8" s="267"/>
      <c r="AC8" s="267"/>
      <c r="AD8" s="266"/>
      <c r="AE8" s="266"/>
      <c r="AF8" s="267"/>
      <c r="AG8" s="267"/>
      <c r="AH8" s="267"/>
      <c r="AI8" s="267" t="s">
        <v>118</v>
      </c>
      <c r="AJ8" s="267"/>
      <c r="AK8" s="266"/>
      <c r="AL8" s="268"/>
      <c r="AM8" s="287"/>
      <c r="AN8" s="267"/>
      <c r="AO8" s="267"/>
      <c r="AP8" s="267"/>
      <c r="AQ8" s="267"/>
      <c r="AR8" s="266"/>
      <c r="AS8" s="266"/>
      <c r="AT8" s="267"/>
      <c r="AU8" s="267"/>
      <c r="AV8" s="267"/>
      <c r="AW8" s="267"/>
      <c r="AX8" s="267"/>
      <c r="AY8" s="266"/>
      <c r="AZ8" s="266"/>
      <c r="BA8" s="267"/>
      <c r="BB8" s="267"/>
      <c r="BC8" s="267"/>
      <c r="BD8" s="267" t="s">
        <v>106</v>
      </c>
      <c r="BE8" s="267"/>
      <c r="BF8" s="266"/>
      <c r="BG8" s="266"/>
      <c r="BH8" s="267" t="s">
        <v>118</v>
      </c>
      <c r="BI8" s="267"/>
      <c r="BJ8" s="267"/>
      <c r="BK8" s="267"/>
      <c r="BL8" s="267"/>
      <c r="BM8" s="266"/>
      <c r="BN8" s="268"/>
      <c r="BO8" s="328"/>
      <c r="BP8" s="343"/>
      <c r="BQ8" s="343"/>
      <c r="BR8" s="343"/>
      <c r="BS8" s="343"/>
      <c r="BT8" s="329"/>
      <c r="BU8" s="329"/>
      <c r="BV8" s="343" t="s">
        <v>122</v>
      </c>
      <c r="BW8" s="343"/>
      <c r="BX8" s="343"/>
      <c r="BY8" s="343" t="s">
        <v>122</v>
      </c>
      <c r="BZ8" s="343"/>
      <c r="CA8" s="329"/>
      <c r="CB8" s="329"/>
      <c r="CC8" s="343"/>
      <c r="CD8" s="343"/>
      <c r="CE8" s="343" t="s">
        <v>106</v>
      </c>
      <c r="CF8" s="343"/>
      <c r="CG8" s="343"/>
      <c r="CH8" s="329"/>
      <c r="CI8" s="329"/>
      <c r="CJ8" s="343" t="s">
        <v>106</v>
      </c>
      <c r="CK8" s="343"/>
      <c r="CL8" s="343"/>
      <c r="CM8" s="343"/>
      <c r="CN8" s="343"/>
      <c r="CO8" s="329"/>
      <c r="CP8" s="329"/>
      <c r="CQ8" s="343" t="s">
        <v>106</v>
      </c>
      <c r="CR8" s="343"/>
      <c r="CS8" s="344"/>
      <c r="CT8" s="287" t="s">
        <v>106</v>
      </c>
      <c r="CU8" s="267"/>
      <c r="CV8" s="266"/>
      <c r="CW8" s="266"/>
      <c r="CX8" s="266"/>
      <c r="CY8" s="267"/>
      <c r="CZ8" s="267" t="s">
        <v>122</v>
      </c>
      <c r="DA8" s="267"/>
      <c r="DB8" s="267"/>
      <c r="DC8" s="266"/>
      <c r="DD8" s="266"/>
      <c r="DE8" s="267" t="s">
        <v>106</v>
      </c>
      <c r="DF8" s="267"/>
      <c r="DG8" s="267"/>
      <c r="DH8" s="267"/>
      <c r="DI8" s="267"/>
      <c r="DJ8" s="266"/>
      <c r="DK8" s="266"/>
      <c r="DL8" s="267" t="s">
        <v>108</v>
      </c>
      <c r="DM8" s="267"/>
      <c r="DN8" s="267"/>
      <c r="DO8" s="267"/>
      <c r="DP8" s="267"/>
      <c r="DQ8" s="266"/>
      <c r="DR8" s="266"/>
      <c r="DS8" s="267" t="s">
        <v>118</v>
      </c>
      <c r="DT8" s="267" t="s">
        <v>106</v>
      </c>
      <c r="DU8" s="267" t="s">
        <v>106</v>
      </c>
      <c r="DV8" s="267" t="s">
        <v>106</v>
      </c>
      <c r="DW8" s="267" t="s">
        <v>106</v>
      </c>
      <c r="DX8" s="199"/>
      <c r="DY8" s="118"/>
      <c r="DZ8" s="110" t="s">
        <v>130</v>
      </c>
      <c r="EA8" s="110"/>
      <c r="EB8" s="110" t="s">
        <v>106</v>
      </c>
      <c r="EC8" s="110" t="s">
        <v>106</v>
      </c>
      <c r="ED8" s="110"/>
      <c r="EE8" s="118"/>
      <c r="EF8" s="118"/>
      <c r="EG8" s="110" t="s">
        <v>106</v>
      </c>
      <c r="EH8" s="110" t="s">
        <v>106</v>
      </c>
      <c r="EI8" s="110"/>
      <c r="EJ8" s="408"/>
      <c r="EK8" s="118"/>
      <c r="EL8" s="118"/>
      <c r="EM8" s="118"/>
      <c r="EN8" s="110"/>
      <c r="EO8" s="110" t="s">
        <v>106</v>
      </c>
      <c r="EP8" s="110"/>
      <c r="EQ8" s="110"/>
      <c r="ER8" s="110"/>
      <c r="ES8" s="118"/>
      <c r="ET8" s="118"/>
      <c r="EU8" s="118"/>
      <c r="EV8" s="110" t="s">
        <v>106</v>
      </c>
      <c r="EW8" s="110" t="s">
        <v>106</v>
      </c>
      <c r="EX8" s="110"/>
      <c r="EY8" s="110"/>
      <c r="EZ8" s="118" t="s">
        <v>130</v>
      </c>
      <c r="FA8" s="118"/>
      <c r="FB8" s="110"/>
      <c r="FC8" s="110" t="s">
        <v>118</v>
      </c>
      <c r="FD8" s="110"/>
      <c r="FE8" s="110" t="s">
        <v>106</v>
      </c>
      <c r="FF8" s="110"/>
      <c r="FG8" s="118"/>
      <c r="FH8" s="118"/>
      <c r="FI8" s="110"/>
      <c r="FJ8" s="110"/>
      <c r="FK8" s="110"/>
      <c r="FL8" s="110"/>
      <c r="FM8" s="110"/>
      <c r="FN8" s="118"/>
      <c r="FO8" s="118"/>
      <c r="FP8" s="110"/>
      <c r="FQ8" s="110"/>
      <c r="FR8" s="110"/>
      <c r="FS8" s="110"/>
      <c r="FT8" s="110"/>
      <c r="FU8" s="118"/>
      <c r="FV8" s="118"/>
      <c r="FW8" s="110"/>
      <c r="FX8" s="110"/>
      <c r="FY8" s="110"/>
      <c r="FZ8" s="110"/>
      <c r="GA8" s="110"/>
      <c r="GB8" s="118"/>
      <c r="GC8" s="118"/>
      <c r="GD8" s="110"/>
      <c r="GE8" s="110"/>
      <c r="GF8" s="110"/>
      <c r="GG8" s="110"/>
      <c r="GH8" s="110"/>
      <c r="GI8" s="118"/>
      <c r="GJ8" s="118"/>
      <c r="GK8" s="110"/>
      <c r="GL8" s="110"/>
      <c r="GM8" s="110"/>
      <c r="GN8" s="110"/>
      <c r="GO8" s="110"/>
      <c r="GP8" s="118"/>
      <c r="GQ8" s="118"/>
      <c r="GR8" s="110"/>
      <c r="GS8" s="110"/>
      <c r="GT8" s="500"/>
      <c r="GU8" s="110"/>
      <c r="GV8" s="110"/>
      <c r="GW8" s="118"/>
      <c r="GX8" s="118"/>
      <c r="GY8" s="110"/>
      <c r="GZ8" s="110"/>
      <c r="HA8" s="110"/>
      <c r="HB8" s="110"/>
      <c r="HC8" s="110"/>
      <c r="HD8" s="118"/>
      <c r="HE8" s="118"/>
      <c r="HF8" s="110"/>
      <c r="HG8" s="110"/>
      <c r="HH8" s="110"/>
      <c r="HI8" s="110"/>
      <c r="HJ8" s="110"/>
      <c r="HK8" s="118"/>
      <c r="HL8" s="118"/>
      <c r="HM8" s="110"/>
      <c r="HN8" s="110"/>
      <c r="HO8" s="110"/>
      <c r="HP8" s="110"/>
      <c r="HQ8" s="110"/>
      <c r="HR8" s="118"/>
      <c r="HS8" s="118"/>
      <c r="HT8" s="110"/>
      <c r="HU8" s="110"/>
      <c r="HV8" s="110"/>
      <c r="HW8" s="110"/>
      <c r="HX8" s="110"/>
      <c r="HY8" s="118"/>
      <c r="HZ8" s="118"/>
      <c r="IA8" s="110"/>
      <c r="IB8" s="110"/>
      <c r="IC8" s="110"/>
      <c r="ID8" s="110"/>
      <c r="IE8" s="110"/>
      <c r="IF8" s="118"/>
      <c r="IG8" s="118"/>
      <c r="IH8" s="110"/>
      <c r="II8" s="110"/>
      <c r="IJ8" s="110"/>
      <c r="IK8" s="110"/>
      <c r="IL8" s="110"/>
      <c r="IM8" s="118"/>
      <c r="IN8" s="118"/>
      <c r="IO8" s="110"/>
      <c r="IP8" s="110"/>
      <c r="IQ8" s="110"/>
      <c r="IR8" s="110"/>
      <c r="IS8" s="110"/>
      <c r="IT8" s="118"/>
      <c r="IU8" s="118"/>
      <c r="IV8" s="110"/>
      <c r="IW8" s="110"/>
      <c r="IX8" s="110"/>
      <c r="IY8" s="110"/>
      <c r="IZ8" s="110"/>
      <c r="JA8" s="118"/>
      <c r="JB8" s="118"/>
      <c r="JC8" s="110"/>
      <c r="JD8" s="110"/>
      <c r="JE8" s="110"/>
      <c r="JF8" s="110"/>
      <c r="JG8" s="110"/>
      <c r="JH8" s="118"/>
      <c r="JI8" s="118"/>
      <c r="JJ8" s="110"/>
      <c r="JK8" s="110"/>
      <c r="JL8" s="110"/>
      <c r="JM8" s="110"/>
      <c r="JN8" s="110"/>
      <c r="JO8" s="118"/>
      <c r="JP8" s="118"/>
      <c r="JQ8" s="110"/>
      <c r="JR8" s="110"/>
      <c r="JS8" s="110"/>
      <c r="JT8" s="110"/>
      <c r="JU8" s="110"/>
      <c r="JV8" s="118"/>
      <c r="JW8" s="118"/>
      <c r="JX8" s="110"/>
      <c r="JY8" s="110"/>
      <c r="JZ8" s="110"/>
      <c r="KA8" s="110"/>
      <c r="KB8" s="110"/>
      <c r="KC8" s="118"/>
      <c r="KD8" s="118"/>
      <c r="KE8" s="110"/>
      <c r="KF8" s="110"/>
      <c r="KG8" s="110"/>
      <c r="KH8" s="110"/>
      <c r="KI8" s="110"/>
      <c r="KJ8" s="118"/>
      <c r="KK8" s="118"/>
      <c r="KL8" s="110"/>
      <c r="KM8" s="110"/>
      <c r="KN8" s="110"/>
      <c r="KO8" s="110"/>
      <c r="KP8" s="110"/>
      <c r="KQ8" s="118"/>
      <c r="KR8" s="118"/>
      <c r="KS8" s="110"/>
      <c r="KT8" s="110"/>
      <c r="KU8" s="110"/>
      <c r="KV8" s="110"/>
      <c r="KW8" s="110"/>
      <c r="KX8" s="118"/>
      <c r="KY8" s="118"/>
      <c r="KZ8" s="110"/>
      <c r="LA8" s="110"/>
      <c r="LB8" s="110"/>
      <c r="LC8" s="110"/>
      <c r="LD8" s="110"/>
      <c r="LE8" s="118"/>
      <c r="LF8" s="118"/>
      <c r="LG8" s="110"/>
      <c r="LH8" s="110"/>
      <c r="LI8" s="110"/>
      <c r="LJ8" s="110"/>
      <c r="LK8" s="110"/>
      <c r="LL8" s="118"/>
      <c r="LM8" s="118"/>
      <c r="LN8" s="110"/>
      <c r="LO8" s="110"/>
      <c r="LP8" s="110"/>
      <c r="LQ8" s="110"/>
      <c r="LR8" s="110"/>
      <c r="LS8" s="118"/>
      <c r="LT8" s="118"/>
      <c r="LU8" s="110"/>
      <c r="LV8" s="110"/>
      <c r="LW8" s="110"/>
      <c r="LX8" s="110"/>
      <c r="LY8" s="110"/>
      <c r="LZ8" s="118"/>
      <c r="MA8" s="118"/>
      <c r="MB8" s="110"/>
      <c r="MC8" s="110"/>
      <c r="MD8" s="110"/>
      <c r="ME8" s="110"/>
      <c r="MF8" s="110"/>
      <c r="MG8" s="118"/>
      <c r="MH8" s="118"/>
      <c r="MI8" s="110"/>
      <c r="MJ8" s="110"/>
      <c r="MK8" s="110"/>
      <c r="ML8" s="110"/>
      <c r="MM8" s="110"/>
      <c r="MN8" s="118"/>
      <c r="MO8" s="118"/>
      <c r="MP8" s="110"/>
      <c r="MQ8" s="110"/>
      <c r="MR8" s="110"/>
      <c r="MS8" s="110"/>
      <c r="MT8" s="110"/>
      <c r="MU8" s="118"/>
      <c r="MV8" s="118"/>
      <c r="MW8" s="110"/>
      <c r="MX8" s="110"/>
      <c r="MY8" s="110"/>
      <c r="MZ8" s="110"/>
      <c r="NA8" s="110"/>
      <c r="NB8" s="118"/>
      <c r="NC8" s="118"/>
      <c r="ND8" s="110"/>
      <c r="NE8" s="110"/>
      <c r="NF8" s="110"/>
      <c r="NG8" s="110"/>
      <c r="NH8" s="110"/>
    </row>
    <row r="9" spans="1:372" ht="15.75" thickBot="1">
      <c r="A9" s="62"/>
      <c r="B9" s="62">
        <v>12</v>
      </c>
      <c r="C9" s="72" t="str">
        <f>VLOOKUP($B9,'Contact conduite du soutien log'!$7:$505,2,FALSE)</f>
        <v>formatrice</v>
      </c>
      <c r="D9" s="72" t="str">
        <f>VLOOKUP($B9,'Contact conduite du soutien log'!$7:$105,5,FALSE)</f>
        <v>MOT</v>
      </c>
      <c r="E9" s="72" t="str">
        <f>VLOOKUP($B9,'Contact conduite du soutien log'!$7:$105,7,FALSE)</f>
        <v>gapin</v>
      </c>
      <c r="F9" s="72" t="str">
        <f>VLOOKUP($B9,'Contact conduite du soutien log'!$7:$105,8,FALSE)</f>
        <v>vir</v>
      </c>
      <c r="G9" s="137">
        <v>34445</v>
      </c>
      <c r="H9" s="271"/>
      <c r="I9" s="272"/>
      <c r="J9" s="272"/>
      <c r="K9" s="273"/>
      <c r="L9" s="273"/>
      <c r="M9" s="273"/>
      <c r="N9" s="273"/>
      <c r="O9" s="273"/>
      <c r="P9" s="272"/>
      <c r="Q9" s="272"/>
      <c r="R9" s="273" t="s">
        <v>106</v>
      </c>
      <c r="S9" s="273"/>
      <c r="T9" s="273"/>
      <c r="U9" s="273"/>
      <c r="V9" s="273"/>
      <c r="W9" s="272"/>
      <c r="X9" s="272"/>
      <c r="Y9" s="273"/>
      <c r="Z9" s="273"/>
      <c r="AA9" s="273"/>
      <c r="AB9" s="273"/>
      <c r="AC9" s="273"/>
      <c r="AD9" s="272"/>
      <c r="AE9" s="272"/>
      <c r="AF9" s="273"/>
      <c r="AG9" s="273"/>
      <c r="AH9" s="273"/>
      <c r="AI9" s="273"/>
      <c r="AJ9" s="273"/>
      <c r="AK9" s="272"/>
      <c r="AL9" s="274"/>
      <c r="AM9" s="289"/>
      <c r="AN9" s="273"/>
      <c r="AO9" s="273"/>
      <c r="AP9" s="273"/>
      <c r="AQ9" s="273"/>
      <c r="AR9" s="272"/>
      <c r="AS9" s="272"/>
      <c r="AT9" s="273"/>
      <c r="AU9" s="273"/>
      <c r="AV9" s="273"/>
      <c r="AW9" s="273"/>
      <c r="AX9" s="273"/>
      <c r="AY9" s="272"/>
      <c r="AZ9" s="272"/>
      <c r="BA9" s="273"/>
      <c r="BB9" s="273"/>
      <c r="BC9" s="273"/>
      <c r="BD9" s="273"/>
      <c r="BE9" s="273"/>
      <c r="BF9" s="272"/>
      <c r="BG9" s="272"/>
      <c r="BH9" s="273"/>
      <c r="BI9" s="273"/>
      <c r="BJ9" s="273"/>
      <c r="BK9" s="273"/>
      <c r="BL9" s="273" t="s">
        <v>110</v>
      </c>
      <c r="BM9" s="272"/>
      <c r="BN9" s="274"/>
      <c r="BO9" s="289" t="s">
        <v>106</v>
      </c>
      <c r="BP9" s="326" t="s">
        <v>106</v>
      </c>
      <c r="BQ9" s="326" t="s">
        <v>106</v>
      </c>
      <c r="BR9" s="326" t="s">
        <v>106</v>
      </c>
      <c r="BS9" s="326" t="s">
        <v>106</v>
      </c>
      <c r="BT9" s="272"/>
      <c r="BU9" s="272"/>
      <c r="BV9" s="326"/>
      <c r="BW9" s="326"/>
      <c r="BX9" s="326"/>
      <c r="BY9" s="326"/>
      <c r="BZ9" s="326"/>
      <c r="CA9" s="272"/>
      <c r="CB9" s="272"/>
      <c r="CC9" s="326"/>
      <c r="CD9" s="326"/>
      <c r="CE9" s="326"/>
      <c r="CF9" s="326"/>
      <c r="CG9" s="326"/>
      <c r="CH9" s="272"/>
      <c r="CI9" s="272"/>
      <c r="CJ9" s="326"/>
      <c r="CK9" s="326"/>
      <c r="CL9" s="326" t="s">
        <v>122</v>
      </c>
      <c r="CM9" s="326" t="s">
        <v>122</v>
      </c>
      <c r="CN9" s="326"/>
      <c r="CO9" s="272"/>
      <c r="CP9" s="272"/>
      <c r="CQ9" s="326"/>
      <c r="CR9" s="326" t="s">
        <v>114</v>
      </c>
      <c r="CS9" s="326" t="s">
        <v>114</v>
      </c>
      <c r="CT9" s="326" t="s">
        <v>114</v>
      </c>
      <c r="CU9" s="326" t="s">
        <v>114</v>
      </c>
      <c r="CV9" s="272"/>
      <c r="CW9" s="272"/>
      <c r="CX9" s="272"/>
      <c r="CY9" s="326"/>
      <c r="CZ9" s="326"/>
      <c r="DA9" s="93" t="s">
        <v>135</v>
      </c>
      <c r="DB9" s="93" t="s">
        <v>135</v>
      </c>
      <c r="DC9" s="272"/>
      <c r="DD9" s="272"/>
      <c r="DE9" s="326"/>
      <c r="DF9" s="326"/>
      <c r="DG9" s="326"/>
      <c r="DH9" s="326"/>
      <c r="DI9" s="326"/>
      <c r="DJ9" s="272"/>
      <c r="DK9" s="272"/>
      <c r="DL9" s="326" t="s">
        <v>106</v>
      </c>
      <c r="DM9" s="326" t="s">
        <v>106</v>
      </c>
      <c r="DN9" s="326" t="s">
        <v>106</v>
      </c>
      <c r="DO9" s="326" t="s">
        <v>106</v>
      </c>
      <c r="DP9" s="326" t="s">
        <v>106</v>
      </c>
      <c r="DQ9" s="272"/>
      <c r="DR9" s="272"/>
      <c r="DS9" s="326"/>
      <c r="DT9" s="326"/>
      <c r="DU9" s="326"/>
      <c r="DV9" s="326"/>
      <c r="DW9" s="327"/>
      <c r="DX9" s="199"/>
      <c r="DY9" s="118"/>
      <c r="DZ9" s="264"/>
      <c r="EA9" s="264"/>
      <c r="EB9" s="264"/>
      <c r="EC9" s="264"/>
      <c r="ED9" s="264"/>
      <c r="EE9" s="118"/>
      <c r="EF9" s="118"/>
      <c r="EG9" s="264"/>
      <c r="EH9" s="264"/>
      <c r="EI9" s="264" t="s">
        <v>106</v>
      </c>
      <c r="EJ9" s="409"/>
      <c r="EK9" s="118"/>
      <c r="EL9" s="118"/>
      <c r="EM9" s="118"/>
      <c r="EN9" s="264"/>
      <c r="EO9" s="264"/>
      <c r="EP9" s="264"/>
      <c r="EQ9" s="264"/>
      <c r="ER9" s="264"/>
      <c r="ES9" s="118"/>
      <c r="ET9" s="118"/>
      <c r="EU9" s="118"/>
      <c r="EV9" s="264"/>
      <c r="EW9" s="264"/>
      <c r="EX9" s="264"/>
      <c r="EY9" s="264"/>
      <c r="EZ9" s="118"/>
      <c r="FA9" s="118"/>
      <c r="FB9" s="264"/>
      <c r="FC9" s="264"/>
      <c r="FD9" s="264"/>
      <c r="FE9" s="264"/>
      <c r="FF9" s="264" t="s">
        <v>106</v>
      </c>
      <c r="FG9" s="118"/>
      <c r="FH9" s="118"/>
      <c r="FI9" s="110"/>
      <c r="FJ9" s="110"/>
      <c r="FK9" s="110"/>
      <c r="FL9" s="110"/>
      <c r="FM9" s="110"/>
      <c r="FN9" s="118"/>
      <c r="FO9" s="118"/>
      <c r="FP9" s="110"/>
      <c r="FQ9" s="110"/>
      <c r="FR9" s="110"/>
      <c r="FS9" s="110"/>
      <c r="FT9" s="110"/>
      <c r="FU9" s="118"/>
      <c r="FV9" s="118"/>
      <c r="FW9" s="110"/>
      <c r="FX9" s="110"/>
      <c r="FY9" s="110"/>
      <c r="FZ9" s="110"/>
      <c r="GA9" s="110"/>
      <c r="GB9" s="118"/>
      <c r="GC9" s="118"/>
      <c r="GD9" s="110"/>
      <c r="GE9" s="110"/>
      <c r="GF9" s="110"/>
      <c r="GG9" s="110"/>
      <c r="GH9" s="110"/>
      <c r="GI9" s="118"/>
      <c r="GJ9" s="118"/>
      <c r="GK9" s="110"/>
      <c r="GL9" s="110"/>
      <c r="GM9" s="110"/>
      <c r="GN9" s="110"/>
      <c r="GO9" s="110"/>
      <c r="GP9" s="118"/>
      <c r="GQ9" s="118"/>
      <c r="GR9" s="110"/>
      <c r="GS9" s="110"/>
      <c r="GT9" s="500"/>
      <c r="GU9" s="110"/>
      <c r="GV9" s="110"/>
      <c r="GW9" s="118"/>
      <c r="GX9" s="118"/>
      <c r="GY9" s="110"/>
      <c r="GZ9" s="110"/>
      <c r="HA9" s="110"/>
      <c r="HB9" s="110"/>
      <c r="HC9" s="110"/>
      <c r="HD9" s="118"/>
      <c r="HE9" s="118"/>
      <c r="HF9" s="110"/>
      <c r="HG9" s="110"/>
      <c r="HH9" s="110"/>
      <c r="HI9" s="110"/>
      <c r="HJ9" s="110"/>
      <c r="HK9" s="118"/>
      <c r="HL9" s="118"/>
      <c r="HM9" s="110"/>
      <c r="HN9" s="110"/>
      <c r="HO9" s="110"/>
      <c r="HP9" s="110"/>
      <c r="HQ9" s="110"/>
      <c r="HR9" s="118"/>
      <c r="HS9" s="118"/>
      <c r="HT9" s="110"/>
      <c r="HU9" s="110"/>
      <c r="HV9" s="110"/>
      <c r="HW9" s="110"/>
      <c r="HX9" s="110"/>
      <c r="HY9" s="118"/>
      <c r="HZ9" s="118"/>
      <c r="IA9" s="110"/>
      <c r="IB9" s="110"/>
      <c r="IC9" s="110"/>
      <c r="ID9" s="110"/>
      <c r="IE9" s="110"/>
      <c r="IF9" s="118"/>
      <c r="IG9" s="118"/>
      <c r="IH9" s="110"/>
      <c r="II9" s="110"/>
      <c r="IJ9" s="110"/>
      <c r="IK9" s="110"/>
      <c r="IL9" s="110"/>
      <c r="IM9" s="118"/>
      <c r="IN9" s="118"/>
      <c r="IO9" s="110"/>
      <c r="IP9" s="110"/>
      <c r="IQ9" s="110"/>
      <c r="IR9" s="110"/>
      <c r="IS9" s="110"/>
      <c r="IT9" s="118"/>
      <c r="IU9" s="118"/>
      <c r="IV9" s="110"/>
      <c r="IW9" s="110"/>
      <c r="IX9" s="110"/>
      <c r="IY9" s="110"/>
      <c r="IZ9" s="110"/>
      <c r="JA9" s="118"/>
      <c r="JB9" s="118"/>
      <c r="JC9" s="110"/>
      <c r="JD9" s="110"/>
      <c r="JE9" s="110"/>
      <c r="JF9" s="110"/>
      <c r="JG9" s="110"/>
      <c r="JH9" s="118"/>
      <c r="JI9" s="118"/>
      <c r="JJ9" s="110"/>
      <c r="JK9" s="110"/>
      <c r="JL9" s="110"/>
      <c r="JM9" s="110"/>
      <c r="JN9" s="110"/>
      <c r="JO9" s="118"/>
      <c r="JP9" s="118"/>
      <c r="JQ9" s="110"/>
      <c r="JR9" s="110"/>
      <c r="JS9" s="110"/>
      <c r="JT9" s="110"/>
      <c r="JU9" s="110"/>
      <c r="JV9" s="118"/>
      <c r="JW9" s="118"/>
      <c r="JX9" s="110"/>
      <c r="JY9" s="110"/>
      <c r="JZ9" s="110"/>
      <c r="KA9" s="110"/>
      <c r="KB9" s="110"/>
      <c r="KC9" s="118"/>
      <c r="KD9" s="118"/>
      <c r="KE9" s="110"/>
      <c r="KF9" s="110"/>
      <c r="KG9" s="110"/>
      <c r="KH9" s="110"/>
      <c r="KI9" s="110"/>
      <c r="KJ9" s="118"/>
      <c r="KK9" s="118"/>
      <c r="KL9" s="110"/>
      <c r="KM9" s="110"/>
      <c r="KN9" s="110"/>
      <c r="KO9" s="110"/>
      <c r="KP9" s="110"/>
      <c r="KQ9" s="118"/>
      <c r="KR9" s="118"/>
      <c r="KS9" s="110"/>
      <c r="KT9" s="110"/>
      <c r="KU9" s="110"/>
      <c r="KV9" s="110"/>
      <c r="KW9" s="110"/>
      <c r="KX9" s="118"/>
      <c r="KY9" s="118"/>
      <c r="KZ9" s="110"/>
      <c r="LA9" s="110"/>
      <c r="LB9" s="110"/>
      <c r="LC9" s="110"/>
      <c r="LD9" s="110"/>
      <c r="LE9" s="118"/>
      <c r="LF9" s="118"/>
      <c r="LG9" s="110"/>
      <c r="LH9" s="110"/>
      <c r="LI9" s="110"/>
      <c r="LJ9" s="110"/>
      <c r="LK9" s="110"/>
      <c r="LL9" s="118"/>
      <c r="LM9" s="118"/>
      <c r="LN9" s="110"/>
      <c r="LO9" s="110"/>
      <c r="LP9" s="110"/>
      <c r="LQ9" s="110"/>
      <c r="LR9" s="110"/>
      <c r="LS9" s="118"/>
      <c r="LT9" s="118"/>
      <c r="LU9" s="110"/>
      <c r="LV9" s="110"/>
      <c r="LW9" s="110"/>
      <c r="LX9" s="110"/>
      <c r="LY9" s="110"/>
      <c r="LZ9" s="118"/>
      <c r="MA9" s="118"/>
      <c r="MB9" s="110"/>
      <c r="MC9" s="110"/>
      <c r="MD9" s="110"/>
      <c r="ME9" s="110"/>
      <c r="MF9" s="110"/>
      <c r="MG9" s="118"/>
      <c r="MH9" s="118"/>
      <c r="MI9" s="110"/>
      <c r="MJ9" s="110"/>
      <c r="MK9" s="110"/>
      <c r="ML9" s="110"/>
      <c r="MM9" s="110"/>
      <c r="MN9" s="118"/>
      <c r="MO9" s="118"/>
      <c r="MP9" s="110"/>
      <c r="MQ9" s="110"/>
      <c r="MR9" s="110"/>
      <c r="MS9" s="110"/>
      <c r="MT9" s="110"/>
      <c r="MU9" s="118"/>
      <c r="MV9" s="118"/>
      <c r="MW9" s="110"/>
      <c r="MX9" s="110"/>
      <c r="MY9" s="110"/>
      <c r="MZ9" s="110"/>
      <c r="NA9" s="110"/>
      <c r="NB9" s="118"/>
      <c r="NC9" s="118"/>
      <c r="ND9" s="110"/>
      <c r="NE9" s="110"/>
      <c r="NF9" s="110"/>
      <c r="NG9" s="110"/>
      <c r="NH9" s="110"/>
    </row>
    <row r="10" spans="1:372" ht="15.75" thickBot="1">
      <c r="A10" s="62"/>
      <c r="B10" s="62"/>
      <c r="C10" s="72" t="e">
        <f>VLOOKUP($B10,'Contact conduite du soutien log'!$7:$505,2,FALSE)</f>
        <v>#N/A</v>
      </c>
      <c r="D10" s="72" t="e">
        <f>VLOOKUP($B10,'Contact conduite du soutien log'!$7:$105,5,FALSE)</f>
        <v>#N/A</v>
      </c>
      <c r="E10" s="72" t="e">
        <f>VLOOKUP($B10,'Contact conduite du soutien log'!$7:$105,7,FALSE)</f>
        <v>#N/A</v>
      </c>
      <c r="F10" s="72" t="e">
        <f>VLOOKUP($B10,'Contact conduite du soutien log'!$7:$105,8,FALSE)</f>
        <v>#N/A</v>
      </c>
      <c r="G10" s="138">
        <v>33056</v>
      </c>
      <c r="H10" s="275"/>
      <c r="I10" s="276"/>
      <c r="J10" s="276"/>
      <c r="K10" s="277" t="s">
        <v>135</v>
      </c>
      <c r="L10" s="277" t="s">
        <v>135</v>
      </c>
      <c r="M10" s="277" t="s">
        <v>135</v>
      </c>
      <c r="N10" s="277" t="s">
        <v>135</v>
      </c>
      <c r="O10" s="277" t="s">
        <v>135</v>
      </c>
      <c r="P10" s="276"/>
      <c r="Q10" s="276"/>
      <c r="R10" s="277" t="s">
        <v>135</v>
      </c>
      <c r="S10" s="277" t="s">
        <v>135</v>
      </c>
      <c r="T10" s="277" t="s">
        <v>135</v>
      </c>
      <c r="U10" s="277" t="s">
        <v>135</v>
      </c>
      <c r="V10" s="277" t="s">
        <v>135</v>
      </c>
      <c r="W10" s="276"/>
      <c r="X10" s="276"/>
      <c r="Y10" s="93" t="s">
        <v>135</v>
      </c>
      <c r="Z10" s="93" t="s">
        <v>135</v>
      </c>
      <c r="AA10" s="93" t="s">
        <v>135</v>
      </c>
      <c r="AB10" s="93" t="s">
        <v>135</v>
      </c>
      <c r="AC10" s="93" t="s">
        <v>135</v>
      </c>
      <c r="AD10" s="276"/>
      <c r="AE10" s="276"/>
      <c r="AF10" s="93" t="s">
        <v>135</v>
      </c>
      <c r="AG10" s="93" t="s">
        <v>135</v>
      </c>
      <c r="AH10" s="93" t="s">
        <v>135</v>
      </c>
      <c r="AI10" s="93" t="s">
        <v>135</v>
      </c>
      <c r="AJ10" s="93" t="s">
        <v>135</v>
      </c>
      <c r="AK10" s="276"/>
      <c r="AL10" s="278"/>
      <c r="AM10" s="93" t="s">
        <v>135</v>
      </c>
      <c r="AN10" s="93" t="s">
        <v>135</v>
      </c>
      <c r="AO10" s="93" t="s">
        <v>135</v>
      </c>
      <c r="AP10" s="93" t="s">
        <v>135</v>
      </c>
      <c r="AQ10" s="93" t="s">
        <v>135</v>
      </c>
      <c r="AR10" s="276"/>
      <c r="AS10" s="276"/>
      <c r="AT10" s="93" t="s">
        <v>135</v>
      </c>
      <c r="AU10" s="93" t="s">
        <v>135</v>
      </c>
      <c r="AV10" s="93" t="s">
        <v>135</v>
      </c>
      <c r="AW10" s="93" t="s">
        <v>135</v>
      </c>
      <c r="AX10" s="93" t="s">
        <v>135</v>
      </c>
      <c r="AY10" s="276"/>
      <c r="AZ10" s="276"/>
      <c r="BA10" s="93" t="s">
        <v>135</v>
      </c>
      <c r="BB10" s="93" t="s">
        <v>135</v>
      </c>
      <c r="BC10" s="93" t="s">
        <v>135</v>
      </c>
      <c r="BD10" s="93" t="s">
        <v>135</v>
      </c>
      <c r="BE10" s="93" t="s">
        <v>135</v>
      </c>
      <c r="BF10" s="276"/>
      <c r="BG10" s="276"/>
      <c r="BH10" s="93" t="s">
        <v>135</v>
      </c>
      <c r="BI10" s="93" t="s">
        <v>135</v>
      </c>
      <c r="BJ10" s="93" t="s">
        <v>135</v>
      </c>
      <c r="BK10" s="93" t="s">
        <v>135</v>
      </c>
      <c r="BL10" s="93" t="s">
        <v>135</v>
      </c>
      <c r="BM10" s="276"/>
      <c r="BN10" s="278"/>
      <c r="BO10" s="93" t="s">
        <v>135</v>
      </c>
      <c r="BP10" s="93" t="s">
        <v>135</v>
      </c>
      <c r="BQ10" s="93" t="s">
        <v>135</v>
      </c>
      <c r="BR10" s="93" t="s">
        <v>135</v>
      </c>
      <c r="BS10" s="93" t="s">
        <v>135</v>
      </c>
      <c r="BT10" s="276"/>
      <c r="BU10" s="276"/>
      <c r="BV10" s="93" t="s">
        <v>135</v>
      </c>
      <c r="BW10" s="93" t="s">
        <v>135</v>
      </c>
      <c r="BX10" s="93" t="s">
        <v>135</v>
      </c>
      <c r="BY10" s="93" t="s">
        <v>135</v>
      </c>
      <c r="BZ10" s="93" t="s">
        <v>135</v>
      </c>
      <c r="CA10" s="276"/>
      <c r="CB10" s="276"/>
      <c r="CC10" s="93" t="s">
        <v>135</v>
      </c>
      <c r="CD10" s="93" t="s">
        <v>135</v>
      </c>
      <c r="CE10" s="93" t="s">
        <v>135</v>
      </c>
      <c r="CF10" s="93" t="s">
        <v>135</v>
      </c>
      <c r="CG10" s="93" t="s">
        <v>135</v>
      </c>
      <c r="CH10" s="276"/>
      <c r="CI10" s="276"/>
      <c r="CJ10" s="93" t="s">
        <v>135</v>
      </c>
      <c r="CK10" s="93" t="s">
        <v>135</v>
      </c>
      <c r="CL10" s="93" t="s">
        <v>135</v>
      </c>
      <c r="CM10" s="93" t="s">
        <v>135</v>
      </c>
      <c r="CN10" s="93" t="s">
        <v>135</v>
      </c>
      <c r="CO10" s="276"/>
      <c r="CP10" s="276"/>
      <c r="CQ10" s="93" t="s">
        <v>135</v>
      </c>
      <c r="CR10" s="93" t="s">
        <v>135</v>
      </c>
      <c r="CS10" s="93" t="s">
        <v>135</v>
      </c>
      <c r="CT10" s="93" t="s">
        <v>135</v>
      </c>
      <c r="CU10" s="93" t="s">
        <v>135</v>
      </c>
      <c r="CV10" s="276"/>
      <c r="CW10" s="276"/>
      <c r="CX10" s="276"/>
      <c r="CY10" s="93" t="s">
        <v>135</v>
      </c>
      <c r="CZ10" s="93" t="s">
        <v>135</v>
      </c>
      <c r="DA10" s="93" t="s">
        <v>135</v>
      </c>
      <c r="DB10" s="93" t="s">
        <v>135</v>
      </c>
      <c r="DC10" s="276"/>
      <c r="DD10" s="276"/>
      <c r="DE10" s="93" t="s">
        <v>135</v>
      </c>
      <c r="DF10" s="93" t="s">
        <v>135</v>
      </c>
      <c r="DG10" s="93" t="s">
        <v>135</v>
      </c>
      <c r="DH10" s="93" t="s">
        <v>135</v>
      </c>
      <c r="DI10" s="93" t="s">
        <v>135</v>
      </c>
      <c r="DJ10" s="276"/>
      <c r="DK10" s="276"/>
      <c r="DL10" s="93" t="s">
        <v>135</v>
      </c>
      <c r="DM10" s="93" t="s">
        <v>135</v>
      </c>
      <c r="DN10" s="267" t="s">
        <v>114</v>
      </c>
      <c r="DO10" s="267" t="s">
        <v>114</v>
      </c>
      <c r="DP10" s="267" t="s">
        <v>114</v>
      </c>
      <c r="DQ10" s="276"/>
      <c r="DR10" s="276"/>
      <c r="DS10" s="267" t="s">
        <v>114</v>
      </c>
      <c r="DT10" s="267" t="s">
        <v>114</v>
      </c>
      <c r="DU10" s="267" t="s">
        <v>114</v>
      </c>
      <c r="DV10" s="267" t="s">
        <v>114</v>
      </c>
      <c r="DW10" s="267" t="s">
        <v>114</v>
      </c>
      <c r="DX10" s="199"/>
      <c r="DY10" s="118"/>
      <c r="DZ10" s="93" t="s">
        <v>135</v>
      </c>
      <c r="EA10" s="93" t="s">
        <v>135</v>
      </c>
      <c r="EB10" s="93" t="s">
        <v>135</v>
      </c>
      <c r="EC10" s="93" t="s">
        <v>135</v>
      </c>
      <c r="ED10" s="93" t="s">
        <v>135</v>
      </c>
      <c r="EE10" s="118"/>
      <c r="EF10" s="118"/>
      <c r="EG10" s="93" t="s">
        <v>135</v>
      </c>
      <c r="EH10" s="93" t="s">
        <v>135</v>
      </c>
      <c r="EI10" s="93" t="s">
        <v>135</v>
      </c>
      <c r="EJ10" s="408"/>
      <c r="EK10" s="118"/>
      <c r="EL10" s="118"/>
      <c r="EM10" s="118"/>
      <c r="EN10" s="93" t="s">
        <v>135</v>
      </c>
      <c r="EO10" s="93" t="s">
        <v>135</v>
      </c>
      <c r="EP10" s="93" t="s">
        <v>135</v>
      </c>
      <c r="EQ10" s="93" t="s">
        <v>135</v>
      </c>
      <c r="ER10" s="93" t="s">
        <v>135</v>
      </c>
      <c r="ES10" s="118"/>
      <c r="ET10" s="118"/>
      <c r="EU10" s="118"/>
      <c r="EV10" s="93" t="s">
        <v>135</v>
      </c>
      <c r="EW10" s="93" t="s">
        <v>135</v>
      </c>
      <c r="EX10" s="93" t="s">
        <v>135</v>
      </c>
      <c r="EY10" s="93" t="s">
        <v>135</v>
      </c>
      <c r="EZ10" s="118"/>
      <c r="FA10" s="118"/>
      <c r="FB10" s="93" t="s">
        <v>135</v>
      </c>
      <c r="FC10" s="93" t="s">
        <v>135</v>
      </c>
      <c r="FD10" s="93" t="s">
        <v>135</v>
      </c>
      <c r="FE10" s="93" t="s">
        <v>135</v>
      </c>
      <c r="FF10" s="93" t="s">
        <v>135</v>
      </c>
      <c r="FG10" s="118"/>
      <c r="FH10" s="118"/>
      <c r="FI10" s="110"/>
      <c r="FJ10" s="110"/>
      <c r="FK10" s="110"/>
      <c r="FL10" s="110"/>
      <c r="FM10" s="110"/>
      <c r="FN10" s="118"/>
      <c r="FO10" s="118"/>
      <c r="FP10" s="110"/>
      <c r="FQ10" s="110"/>
      <c r="FR10" s="110"/>
      <c r="FS10" s="110"/>
      <c r="FT10" s="110"/>
      <c r="FU10" s="118"/>
      <c r="FV10" s="118"/>
      <c r="FW10" s="110"/>
      <c r="FX10" s="110"/>
      <c r="FY10" s="110"/>
      <c r="FZ10" s="110"/>
      <c r="GA10" s="110"/>
      <c r="GB10" s="118"/>
      <c r="GC10" s="118"/>
      <c r="GD10" s="110"/>
      <c r="GE10" s="110"/>
      <c r="GF10" s="110"/>
      <c r="GG10" s="110"/>
      <c r="GH10" s="110"/>
      <c r="GI10" s="118"/>
      <c r="GJ10" s="118"/>
      <c r="GK10" s="110"/>
      <c r="GL10" s="110"/>
      <c r="GM10" s="110"/>
      <c r="GN10" s="110"/>
      <c r="GO10" s="110"/>
      <c r="GP10" s="118"/>
      <c r="GQ10" s="118"/>
      <c r="GR10" s="110"/>
      <c r="GS10" s="110"/>
      <c r="GT10" s="500"/>
      <c r="GU10" s="110"/>
      <c r="GV10" s="110"/>
      <c r="GW10" s="118"/>
      <c r="GX10" s="118"/>
      <c r="GY10" s="110"/>
      <c r="GZ10" s="110"/>
      <c r="HA10" s="110"/>
      <c r="HB10" s="110"/>
      <c r="HC10" s="110"/>
      <c r="HD10" s="118"/>
      <c r="HE10" s="118"/>
      <c r="HF10" s="110"/>
      <c r="HG10" s="110"/>
      <c r="HH10" s="110"/>
      <c r="HI10" s="110"/>
      <c r="HJ10" s="110"/>
      <c r="HK10" s="118"/>
      <c r="HL10" s="118"/>
      <c r="HM10" s="110"/>
      <c r="HN10" s="110"/>
      <c r="HO10" s="110"/>
      <c r="HP10" s="110"/>
      <c r="HQ10" s="110"/>
      <c r="HR10" s="118"/>
      <c r="HS10" s="118"/>
      <c r="HT10" s="110"/>
      <c r="HU10" s="110"/>
      <c r="HV10" s="110"/>
      <c r="HW10" s="110"/>
      <c r="HX10" s="110"/>
      <c r="HY10" s="118"/>
      <c r="HZ10" s="118"/>
      <c r="IA10" s="110"/>
      <c r="IB10" s="110"/>
      <c r="IC10" s="110"/>
      <c r="ID10" s="110"/>
      <c r="IE10" s="110"/>
      <c r="IF10" s="118"/>
      <c r="IG10" s="118"/>
      <c r="IH10" s="110"/>
      <c r="II10" s="110"/>
      <c r="IJ10" s="110"/>
      <c r="IK10" s="110"/>
      <c r="IL10" s="110"/>
      <c r="IM10" s="118"/>
      <c r="IN10" s="118"/>
      <c r="IO10" s="110"/>
      <c r="IP10" s="110"/>
      <c r="IQ10" s="110"/>
      <c r="IR10" s="110"/>
      <c r="IS10" s="110"/>
      <c r="IT10" s="118"/>
      <c r="IU10" s="118"/>
      <c r="IV10" s="110"/>
      <c r="IW10" s="110"/>
      <c r="IX10" s="110"/>
      <c r="IY10" s="110"/>
      <c r="IZ10" s="110"/>
      <c r="JA10" s="118"/>
      <c r="JB10" s="118"/>
      <c r="JC10" s="110"/>
      <c r="JD10" s="110"/>
      <c r="JE10" s="110"/>
      <c r="JF10" s="110"/>
      <c r="JG10" s="110"/>
      <c r="JH10" s="118"/>
      <c r="JI10" s="118"/>
      <c r="JJ10" s="110"/>
      <c r="JK10" s="110"/>
      <c r="JL10" s="110"/>
      <c r="JM10" s="110"/>
      <c r="JN10" s="110"/>
      <c r="JO10" s="118"/>
      <c r="JP10" s="118"/>
      <c r="JQ10" s="110"/>
      <c r="JR10" s="110"/>
      <c r="JS10" s="110"/>
      <c r="JT10" s="110"/>
      <c r="JU10" s="110"/>
      <c r="JV10" s="118"/>
      <c r="JW10" s="118"/>
      <c r="JX10" s="110"/>
      <c r="JY10" s="110"/>
      <c r="JZ10" s="110"/>
      <c r="KA10" s="110"/>
      <c r="KB10" s="110"/>
      <c r="KC10" s="118"/>
      <c r="KD10" s="118"/>
      <c r="KE10" s="110"/>
      <c r="KF10" s="110"/>
      <c r="KG10" s="110"/>
      <c r="KH10" s="110"/>
      <c r="KI10" s="110"/>
      <c r="KJ10" s="118"/>
      <c r="KK10" s="118"/>
      <c r="KL10" s="110"/>
      <c r="KM10" s="110"/>
      <c r="KN10" s="110"/>
      <c r="KO10" s="110"/>
      <c r="KP10" s="110"/>
      <c r="KQ10" s="118"/>
      <c r="KR10" s="118"/>
      <c r="KS10" s="110"/>
      <c r="KT10" s="110"/>
      <c r="KU10" s="110"/>
      <c r="KV10" s="110"/>
      <c r="KW10" s="110"/>
      <c r="KX10" s="118"/>
      <c r="KY10" s="118"/>
      <c r="KZ10" s="110"/>
      <c r="LA10" s="110"/>
      <c r="LB10" s="110"/>
      <c r="LC10" s="110"/>
      <c r="LD10" s="110"/>
      <c r="LE10" s="118"/>
      <c r="LF10" s="118"/>
      <c r="LG10" s="110"/>
      <c r="LH10" s="110"/>
      <c r="LI10" s="110"/>
      <c r="LJ10" s="110"/>
      <c r="LK10" s="110"/>
      <c r="LL10" s="118"/>
      <c r="LM10" s="118"/>
      <c r="LN10" s="110"/>
      <c r="LO10" s="110"/>
      <c r="LP10" s="110"/>
      <c r="LQ10" s="110"/>
      <c r="LR10" s="110"/>
      <c r="LS10" s="118"/>
      <c r="LT10" s="118"/>
      <c r="LU10" s="110"/>
      <c r="LV10" s="110"/>
      <c r="LW10" s="110"/>
      <c r="LX10" s="110"/>
      <c r="LY10" s="110"/>
      <c r="LZ10" s="118"/>
      <c r="MA10" s="118"/>
      <c r="MB10" s="110"/>
      <c r="MC10" s="110"/>
      <c r="MD10" s="110"/>
      <c r="ME10" s="110"/>
      <c r="MF10" s="110"/>
      <c r="MG10" s="118"/>
      <c r="MH10" s="118"/>
      <c r="MI10" s="110"/>
      <c r="MJ10" s="110"/>
      <c r="MK10" s="110"/>
      <c r="ML10" s="110"/>
      <c r="MM10" s="110"/>
      <c r="MN10" s="118"/>
      <c r="MO10" s="118"/>
      <c r="MP10" s="110"/>
      <c r="MQ10" s="110"/>
      <c r="MR10" s="110"/>
      <c r="MS10" s="110"/>
      <c r="MT10" s="110"/>
      <c r="MU10" s="118"/>
      <c r="MV10" s="118"/>
      <c r="MW10" s="110"/>
      <c r="MX10" s="110"/>
      <c r="MY10" s="110"/>
      <c r="MZ10" s="110"/>
      <c r="NA10" s="110"/>
      <c r="NB10" s="118"/>
      <c r="NC10" s="118"/>
      <c r="ND10" s="110"/>
      <c r="NE10" s="110"/>
      <c r="NF10" s="110"/>
      <c r="NG10" s="110"/>
      <c r="NH10" s="110"/>
    </row>
    <row r="11" spans="1:372" ht="15.75" thickBot="1">
      <c r="A11" s="64" t="s">
        <v>19</v>
      </c>
      <c r="B11" s="64"/>
      <c r="C11" s="72" t="e">
        <f>VLOOKUP($B11,'Contact conduite du soutien log'!$7:$505,2,FALSE)</f>
        <v>#N/A</v>
      </c>
      <c r="D11" s="72" t="e">
        <f>VLOOKUP($B11,'Contact conduite du soutien log'!$7:$105,5,FALSE)</f>
        <v>#N/A</v>
      </c>
      <c r="E11" s="72" t="e">
        <f>VLOOKUP($B11,'Contact conduite du soutien log'!$7:$105,7,FALSE)</f>
        <v>#N/A</v>
      </c>
      <c r="F11" s="72" t="e">
        <f>VLOOKUP($B11,'Contact conduite du soutien log'!$7:$105,8,FALSE)</f>
        <v>#N/A</v>
      </c>
      <c r="G11" s="133">
        <v>34783</v>
      </c>
      <c r="H11" s="265"/>
      <c r="I11" s="266"/>
      <c r="J11" s="266"/>
      <c r="K11" s="267"/>
      <c r="L11" s="267"/>
      <c r="M11" s="267"/>
      <c r="N11" s="267"/>
      <c r="O11" s="267"/>
      <c r="P11" s="266"/>
      <c r="Q11" s="266"/>
      <c r="R11" s="267"/>
      <c r="S11" s="267"/>
      <c r="T11" s="267"/>
      <c r="U11" s="267"/>
      <c r="V11" s="267"/>
      <c r="W11" s="266"/>
      <c r="X11" s="266"/>
      <c r="Y11" s="267"/>
      <c r="Z11" s="267"/>
      <c r="AA11" s="267" t="s">
        <v>110</v>
      </c>
      <c r="AB11" s="267"/>
      <c r="AC11" s="267"/>
      <c r="AD11" s="266"/>
      <c r="AE11" s="266"/>
      <c r="AF11" s="267" t="s">
        <v>110</v>
      </c>
      <c r="AG11" s="267"/>
      <c r="AH11" s="267"/>
      <c r="AI11" s="267"/>
      <c r="AJ11" s="267"/>
      <c r="AK11" s="266"/>
      <c r="AL11" s="268"/>
      <c r="AM11" s="267"/>
      <c r="AN11" s="267"/>
      <c r="AO11" s="267"/>
      <c r="AP11" s="267"/>
      <c r="AQ11" s="267"/>
      <c r="AR11" s="266"/>
      <c r="AS11" s="266"/>
      <c r="AT11" s="267"/>
      <c r="AU11" s="267" t="s">
        <v>106</v>
      </c>
      <c r="AV11" s="267"/>
      <c r="AW11" s="267"/>
      <c r="AX11" s="267"/>
      <c r="AY11" s="266"/>
      <c r="AZ11" s="266"/>
      <c r="BA11" s="267"/>
      <c r="BB11" s="267"/>
      <c r="BC11" s="267"/>
      <c r="BD11" s="267"/>
      <c r="BE11" s="267"/>
      <c r="BF11" s="266"/>
      <c r="BG11" s="266"/>
      <c r="BH11" s="267" t="s">
        <v>110</v>
      </c>
      <c r="BI11" s="267" t="s">
        <v>110</v>
      </c>
      <c r="BJ11" s="267"/>
      <c r="BK11" s="267" t="s">
        <v>110</v>
      </c>
      <c r="BL11" s="267"/>
      <c r="BM11" s="266"/>
      <c r="BN11" s="268"/>
      <c r="BO11" s="287"/>
      <c r="BP11" s="267"/>
      <c r="BQ11" s="267"/>
      <c r="BR11" s="267"/>
      <c r="BS11" s="267"/>
      <c r="BT11" s="266"/>
      <c r="BU11" s="266"/>
      <c r="BV11" s="267"/>
      <c r="BW11" s="267"/>
      <c r="BX11" s="267"/>
      <c r="BY11" s="267"/>
      <c r="BZ11" s="267"/>
      <c r="CA11" s="266"/>
      <c r="CB11" s="266"/>
      <c r="CC11" s="267"/>
      <c r="CD11" s="267"/>
      <c r="CE11" s="267"/>
      <c r="CF11" s="267" t="s">
        <v>106</v>
      </c>
      <c r="CG11" s="267"/>
      <c r="CH11" s="266"/>
      <c r="CI11" s="266"/>
      <c r="CJ11" s="267"/>
      <c r="CK11" s="267"/>
      <c r="CL11" s="267" t="s">
        <v>110</v>
      </c>
      <c r="CM11" s="267" t="s">
        <v>110</v>
      </c>
      <c r="CN11" s="267"/>
      <c r="CO11" s="266"/>
      <c r="CP11" s="266"/>
      <c r="CQ11" s="267"/>
      <c r="CR11" s="267" t="s">
        <v>110</v>
      </c>
      <c r="CS11" s="325"/>
      <c r="CT11" s="287"/>
      <c r="CU11" s="267"/>
      <c r="CV11" s="266"/>
      <c r="CW11" s="266"/>
      <c r="CX11" s="266"/>
      <c r="CY11" s="267"/>
      <c r="CZ11" s="267"/>
      <c r="DA11" s="267" t="s">
        <v>110</v>
      </c>
      <c r="DB11" s="267"/>
      <c r="DC11" s="266"/>
      <c r="DD11" s="266"/>
      <c r="DE11" s="267"/>
      <c r="DF11" s="267"/>
      <c r="DG11" s="267"/>
      <c r="DH11" s="267" t="s">
        <v>110</v>
      </c>
      <c r="DI11" s="267"/>
      <c r="DJ11" s="266"/>
      <c r="DK11" s="266"/>
      <c r="DL11" s="267" t="s">
        <v>110</v>
      </c>
      <c r="DM11" s="267" t="s">
        <v>110</v>
      </c>
      <c r="DN11" s="267"/>
      <c r="DO11" s="267" t="s">
        <v>110</v>
      </c>
      <c r="DP11" s="267"/>
      <c r="DQ11" s="266"/>
      <c r="DR11" s="266"/>
      <c r="DS11" s="267"/>
      <c r="DT11" s="267"/>
      <c r="DU11" s="267" t="s">
        <v>110</v>
      </c>
      <c r="DV11" s="267"/>
      <c r="DW11" s="325"/>
      <c r="DX11" s="199"/>
      <c r="DY11" s="118"/>
      <c r="DZ11" s="110"/>
      <c r="EA11" s="110"/>
      <c r="EB11" s="110"/>
      <c r="EC11" s="110"/>
      <c r="ED11" s="110"/>
      <c r="EE11" s="118"/>
      <c r="EF11" s="118"/>
      <c r="EG11" s="110"/>
      <c r="EH11" s="110"/>
      <c r="EI11" s="110"/>
      <c r="EJ11" s="408"/>
      <c r="EK11" s="118"/>
      <c r="EL11" s="118"/>
      <c r="EM11" s="118"/>
      <c r="EN11" s="110"/>
      <c r="EO11" s="110"/>
      <c r="EP11" s="110"/>
      <c r="EQ11" s="110"/>
      <c r="ER11" s="110"/>
      <c r="ES11" s="118"/>
      <c r="ET11" s="118"/>
      <c r="EU11" s="118"/>
      <c r="EV11" s="110"/>
      <c r="EW11" s="110"/>
      <c r="EX11" s="110"/>
      <c r="EY11" s="110" t="s">
        <v>106</v>
      </c>
      <c r="EZ11" s="118"/>
      <c r="FA11" s="118"/>
      <c r="FB11" s="110"/>
      <c r="FC11" s="110"/>
      <c r="FD11" s="110"/>
      <c r="FE11" s="110"/>
      <c r="FF11" s="110"/>
      <c r="FG11" s="118"/>
      <c r="FH11" s="118"/>
      <c r="FI11" s="110"/>
      <c r="FJ11" s="110"/>
      <c r="FK11" s="110"/>
      <c r="FL11" s="110"/>
      <c r="FM11" s="110"/>
      <c r="FN11" s="118"/>
      <c r="FO11" s="118"/>
      <c r="FP11" s="110"/>
      <c r="FQ11" s="110"/>
      <c r="FR11" s="110"/>
      <c r="FS11" s="110"/>
      <c r="FT11" s="110"/>
      <c r="FU11" s="118"/>
      <c r="FV11" s="118"/>
      <c r="FW11" s="110"/>
      <c r="FX11" s="110"/>
      <c r="FY11" s="110"/>
      <c r="FZ11" s="110"/>
      <c r="GA11" s="110"/>
      <c r="GB11" s="118"/>
      <c r="GC11" s="118"/>
      <c r="GD11" s="110"/>
      <c r="GE11" s="110"/>
      <c r="GF11" s="110"/>
      <c r="GG11" s="110"/>
      <c r="GH11" s="110"/>
      <c r="GI11" s="118"/>
      <c r="GJ11" s="118"/>
      <c r="GK11" s="110"/>
      <c r="GL11" s="110"/>
      <c r="GM11" s="110"/>
      <c r="GN11" s="110"/>
      <c r="GO11" s="110"/>
      <c r="GP11" s="118"/>
      <c r="GQ11" s="118"/>
      <c r="GR11" s="110"/>
      <c r="GS11" s="110"/>
      <c r="GT11" s="500"/>
      <c r="GU11" s="110"/>
      <c r="GV11" s="110"/>
      <c r="GW11" s="118"/>
      <c r="GX11" s="118"/>
      <c r="GY11" s="110"/>
      <c r="GZ11" s="110"/>
      <c r="HA11" s="110"/>
      <c r="HB11" s="110"/>
      <c r="HC11" s="110"/>
      <c r="HD11" s="118"/>
      <c r="HE11" s="118"/>
      <c r="HF11" s="110"/>
      <c r="HG11" s="110"/>
      <c r="HH11" s="110"/>
      <c r="HI11" s="110"/>
      <c r="HJ11" s="110"/>
      <c r="HK11" s="118"/>
      <c r="HL11" s="118"/>
      <c r="HM11" s="110"/>
      <c r="HN11" s="110"/>
      <c r="HO11" s="110"/>
      <c r="HP11" s="110"/>
      <c r="HQ11" s="110"/>
      <c r="HR11" s="118"/>
      <c r="HS11" s="118"/>
      <c r="HT11" s="110"/>
      <c r="HU11" s="110"/>
      <c r="HV11" s="110"/>
      <c r="HW11" s="110"/>
      <c r="HX11" s="110"/>
      <c r="HY11" s="118"/>
      <c r="HZ11" s="118"/>
      <c r="IA11" s="110"/>
      <c r="IB11" s="110"/>
      <c r="IC11" s="110"/>
      <c r="ID11" s="110"/>
      <c r="IE11" s="110"/>
      <c r="IF11" s="118"/>
      <c r="IG11" s="118"/>
      <c r="IH11" s="110"/>
      <c r="II11" s="110"/>
      <c r="IJ11" s="110"/>
      <c r="IK11" s="110"/>
      <c r="IL11" s="110"/>
      <c r="IM11" s="118"/>
      <c r="IN11" s="118"/>
      <c r="IO11" s="110"/>
      <c r="IP11" s="110"/>
      <c r="IQ11" s="110"/>
      <c r="IR11" s="110"/>
      <c r="IS11" s="110"/>
      <c r="IT11" s="118"/>
      <c r="IU11" s="118"/>
      <c r="IV11" s="110"/>
      <c r="IW11" s="110"/>
      <c r="IX11" s="110"/>
      <c r="IY11" s="110"/>
      <c r="IZ11" s="110"/>
      <c r="JA11" s="118"/>
      <c r="JB11" s="118"/>
      <c r="JC11" s="110"/>
      <c r="JD11" s="110"/>
      <c r="JE11" s="110"/>
      <c r="JF11" s="110"/>
      <c r="JG11" s="110"/>
      <c r="JH11" s="118"/>
      <c r="JI11" s="118"/>
      <c r="JJ11" s="110"/>
      <c r="JK11" s="110"/>
      <c r="JL11" s="110"/>
      <c r="JM11" s="110"/>
      <c r="JN11" s="110"/>
      <c r="JO11" s="118"/>
      <c r="JP11" s="118"/>
      <c r="JQ11" s="110"/>
      <c r="JR11" s="110"/>
      <c r="JS11" s="110"/>
      <c r="JT11" s="110"/>
      <c r="JU11" s="110"/>
      <c r="JV11" s="118"/>
      <c r="JW11" s="118"/>
      <c r="JX11" s="110"/>
      <c r="JY11" s="110"/>
      <c r="JZ11" s="110"/>
      <c r="KA11" s="110"/>
      <c r="KB11" s="110"/>
      <c r="KC11" s="118"/>
      <c r="KD11" s="118"/>
      <c r="KE11" s="110"/>
      <c r="KF11" s="110"/>
      <c r="KG11" s="110"/>
      <c r="KH11" s="110"/>
      <c r="KI11" s="110"/>
      <c r="KJ11" s="118"/>
      <c r="KK11" s="118"/>
      <c r="KL11" s="110"/>
      <c r="KM11" s="110"/>
      <c r="KN11" s="110"/>
      <c r="KO11" s="110"/>
      <c r="KP11" s="110"/>
      <c r="KQ11" s="118"/>
      <c r="KR11" s="118"/>
      <c r="KS11" s="110"/>
      <c r="KT11" s="110"/>
      <c r="KU11" s="110"/>
      <c r="KV11" s="110"/>
      <c r="KW11" s="110"/>
      <c r="KX11" s="118"/>
      <c r="KY11" s="118"/>
      <c r="KZ11" s="110"/>
      <c r="LA11" s="110"/>
      <c r="LB11" s="110"/>
      <c r="LC11" s="110"/>
      <c r="LD11" s="110"/>
      <c r="LE11" s="118"/>
      <c r="LF11" s="118"/>
      <c r="LG11" s="110"/>
      <c r="LH11" s="110"/>
      <c r="LI11" s="110"/>
      <c r="LJ11" s="110"/>
      <c r="LK11" s="110"/>
      <c r="LL11" s="118"/>
      <c r="LM11" s="118"/>
      <c r="LN11" s="110"/>
      <c r="LO11" s="110"/>
      <c r="LP11" s="110"/>
      <c r="LQ11" s="110"/>
      <c r="LR11" s="110"/>
      <c r="LS11" s="118"/>
      <c r="LT11" s="118"/>
      <c r="LU11" s="110"/>
      <c r="LV11" s="110"/>
      <c r="LW11" s="110"/>
      <c r="LX11" s="110"/>
      <c r="LY11" s="110"/>
      <c r="LZ11" s="118"/>
      <c r="MA11" s="118"/>
      <c r="MB11" s="110"/>
      <c r="MC11" s="110"/>
      <c r="MD11" s="110"/>
      <c r="ME11" s="110"/>
      <c r="MF11" s="110"/>
      <c r="MG11" s="118"/>
      <c r="MH11" s="118"/>
      <c r="MI11" s="110"/>
      <c r="MJ11" s="110"/>
      <c r="MK11" s="110"/>
      <c r="ML11" s="110"/>
      <c r="MM11" s="110"/>
      <c r="MN11" s="118"/>
      <c r="MO11" s="118"/>
      <c r="MP11" s="110"/>
      <c r="MQ11" s="110"/>
      <c r="MR11" s="110"/>
      <c r="MS11" s="110"/>
      <c r="MT11" s="110"/>
      <c r="MU11" s="118"/>
      <c r="MV11" s="118"/>
      <c r="MW11" s="110"/>
      <c r="MX11" s="110"/>
      <c r="MY11" s="110"/>
      <c r="MZ11" s="110"/>
      <c r="NA11" s="110"/>
      <c r="NB11" s="118"/>
      <c r="NC11" s="118"/>
      <c r="ND11" s="110"/>
      <c r="NE11" s="110"/>
      <c r="NF11" s="110"/>
      <c r="NG11" s="110"/>
      <c r="NH11" s="110"/>
    </row>
    <row r="12" spans="1:372" ht="15.75" thickBot="1">
      <c r="A12" s="65"/>
      <c r="B12" s="65"/>
      <c r="C12" s="72" t="e">
        <f>VLOOKUP($B12,'Contact conduite du soutien log'!$7:$505,2,FALSE)</f>
        <v>#N/A</v>
      </c>
      <c r="D12" s="72" t="e">
        <f>VLOOKUP($B12,'Contact conduite du soutien log'!$7:$105,5,FALSE)</f>
        <v>#N/A</v>
      </c>
      <c r="E12" s="72" t="e">
        <f>VLOOKUP($B12,'Contact conduite du soutien log'!$7:$105,7,FALSE)</f>
        <v>#N/A</v>
      </c>
      <c r="F12" s="72" t="e">
        <f>VLOOKUP($B12,'Contact conduite du soutien log'!$7:$105,8,FALSE)</f>
        <v>#N/A</v>
      </c>
      <c r="G12" s="134">
        <v>33188</v>
      </c>
      <c r="H12" s="269"/>
      <c r="I12" s="118"/>
      <c r="J12" s="118"/>
      <c r="K12" s="110"/>
      <c r="L12" s="110"/>
      <c r="M12" s="110"/>
      <c r="N12" s="110"/>
      <c r="O12" s="110"/>
      <c r="P12" s="118"/>
      <c r="Q12" s="118"/>
      <c r="R12" s="110"/>
      <c r="S12" s="110"/>
      <c r="T12" s="110"/>
      <c r="U12" s="110"/>
      <c r="V12" s="110"/>
      <c r="W12" s="118"/>
      <c r="X12" s="118"/>
      <c r="Y12" s="110"/>
      <c r="Z12" s="110"/>
      <c r="AA12" s="110"/>
      <c r="AB12" s="110"/>
      <c r="AC12" s="110"/>
      <c r="AD12" s="118"/>
      <c r="AE12" s="118"/>
      <c r="AF12" s="110"/>
      <c r="AG12" s="110"/>
      <c r="AH12" s="110"/>
      <c r="AI12" s="110"/>
      <c r="AJ12" s="110"/>
      <c r="AK12" s="118"/>
      <c r="AL12" s="270"/>
      <c r="AM12" s="110"/>
      <c r="AN12" s="110"/>
      <c r="AO12" s="110"/>
      <c r="AP12" s="110"/>
      <c r="AQ12" s="110"/>
      <c r="AR12" s="118"/>
      <c r="AS12" s="118"/>
      <c r="AT12" s="110"/>
      <c r="AU12" s="110"/>
      <c r="AV12" s="110"/>
      <c r="AW12" s="110"/>
      <c r="AX12" s="110"/>
      <c r="AY12" s="118"/>
      <c r="AZ12" s="118"/>
      <c r="BA12" s="110"/>
      <c r="BB12" s="110"/>
      <c r="BC12" s="110"/>
      <c r="BD12" s="110"/>
      <c r="BE12" s="110"/>
      <c r="BF12" s="118"/>
      <c r="BG12" s="118"/>
      <c r="BH12" s="110"/>
      <c r="BI12" s="110"/>
      <c r="BJ12" s="110"/>
      <c r="BK12" s="110"/>
      <c r="BL12" s="110"/>
      <c r="BM12" s="118"/>
      <c r="BN12" s="270"/>
      <c r="BO12" s="288" t="s">
        <v>106</v>
      </c>
      <c r="BP12" s="264" t="s">
        <v>106</v>
      </c>
      <c r="BQ12" s="264" t="s">
        <v>106</v>
      </c>
      <c r="BR12" s="264" t="s">
        <v>106</v>
      </c>
      <c r="BS12" s="264" t="s">
        <v>106</v>
      </c>
      <c r="BT12" s="118"/>
      <c r="BU12" s="118"/>
      <c r="BV12" s="264"/>
      <c r="BW12" s="264"/>
      <c r="BX12" s="264"/>
      <c r="BY12" s="264"/>
      <c r="BZ12" s="264"/>
      <c r="CA12" s="118"/>
      <c r="CB12" s="118"/>
      <c r="CC12" s="264"/>
      <c r="CD12" s="264"/>
      <c r="CE12" s="264"/>
      <c r="CF12" s="264"/>
      <c r="CG12" s="264"/>
      <c r="CH12" s="118"/>
      <c r="CI12" s="118"/>
      <c r="CJ12" s="264"/>
      <c r="CK12" s="264"/>
      <c r="CL12" s="264"/>
      <c r="CM12" s="264"/>
      <c r="CN12" s="264"/>
      <c r="CO12" s="118"/>
      <c r="CP12" s="118"/>
      <c r="CQ12" s="264"/>
      <c r="CR12" s="264"/>
      <c r="CS12" s="322"/>
      <c r="CT12" s="288"/>
      <c r="CU12" s="264"/>
      <c r="CV12" s="118"/>
      <c r="CW12" s="118"/>
      <c r="CX12" s="118"/>
      <c r="CY12" s="264"/>
      <c r="CZ12" s="264" t="s">
        <v>110</v>
      </c>
      <c r="DA12" s="264"/>
      <c r="DB12" s="264"/>
      <c r="DC12" s="118"/>
      <c r="DD12" s="118"/>
      <c r="DE12" s="264"/>
      <c r="DF12" s="264"/>
      <c r="DG12" s="264"/>
      <c r="DH12" s="264"/>
      <c r="DI12" s="264"/>
      <c r="DJ12" s="118"/>
      <c r="DK12" s="118"/>
      <c r="DL12" s="264"/>
      <c r="DM12" s="264"/>
      <c r="DN12" s="264"/>
      <c r="DO12" s="264"/>
      <c r="DP12" s="264" t="s">
        <v>106</v>
      </c>
      <c r="DQ12" s="118"/>
      <c r="DR12" s="118"/>
      <c r="DS12" s="264" t="s">
        <v>106</v>
      </c>
      <c r="DT12" s="264" t="s">
        <v>106</v>
      </c>
      <c r="DU12" s="264" t="s">
        <v>106</v>
      </c>
      <c r="DV12" s="264" t="s">
        <v>106</v>
      </c>
      <c r="DW12" s="264" t="s">
        <v>106</v>
      </c>
      <c r="DX12" s="199"/>
      <c r="DY12" s="118"/>
      <c r="DZ12" s="264" t="s">
        <v>106</v>
      </c>
      <c r="EA12" s="264"/>
      <c r="EB12" s="264"/>
      <c r="EC12" s="264"/>
      <c r="ED12" s="264"/>
      <c r="EE12" s="118"/>
      <c r="EF12" s="118"/>
      <c r="EG12" s="264"/>
      <c r="EH12" s="264"/>
      <c r="EI12" s="264"/>
      <c r="EJ12" s="409"/>
      <c r="EK12" s="118"/>
      <c r="EL12" s="118"/>
      <c r="EM12" s="118"/>
      <c r="EN12" s="264"/>
      <c r="EO12" s="264"/>
      <c r="EP12" s="264"/>
      <c r="EQ12" s="264"/>
      <c r="ER12" s="264"/>
      <c r="ES12" s="118"/>
      <c r="ET12" s="118"/>
      <c r="EU12" s="118"/>
      <c r="EV12" s="264"/>
      <c r="EW12" s="264"/>
      <c r="EX12" s="264"/>
      <c r="EY12" s="264"/>
      <c r="EZ12" s="118"/>
      <c r="FA12" s="118"/>
      <c r="FB12" s="264"/>
      <c r="FC12" s="264"/>
      <c r="FD12" s="264"/>
      <c r="FE12" s="264"/>
      <c r="FF12" s="264"/>
      <c r="FG12" s="118"/>
      <c r="FH12" s="118"/>
      <c r="FI12" s="110"/>
      <c r="FJ12" s="110"/>
      <c r="FK12" s="110"/>
      <c r="FL12" s="110"/>
      <c r="FM12" s="110"/>
      <c r="FN12" s="118"/>
      <c r="FO12" s="118"/>
      <c r="FP12" s="110"/>
      <c r="FQ12" s="110"/>
      <c r="FR12" s="110"/>
      <c r="FS12" s="110"/>
      <c r="FT12" s="110"/>
      <c r="FU12" s="118"/>
      <c r="FV12" s="118"/>
      <c r="FW12" s="110"/>
      <c r="FX12" s="110"/>
      <c r="FY12" s="110"/>
      <c r="FZ12" s="110"/>
      <c r="GA12" s="110"/>
      <c r="GB12" s="118"/>
      <c r="GC12" s="118"/>
      <c r="GD12" s="110"/>
      <c r="GE12" s="110"/>
      <c r="GF12" s="110"/>
      <c r="GG12" s="110"/>
      <c r="GH12" s="110"/>
      <c r="GI12" s="118"/>
      <c r="GJ12" s="118"/>
      <c r="GK12" s="110"/>
      <c r="GL12" s="110"/>
      <c r="GM12" s="110"/>
      <c r="GN12" s="110"/>
      <c r="GO12" s="110"/>
      <c r="GP12" s="118"/>
      <c r="GQ12" s="118"/>
      <c r="GR12" s="110"/>
      <c r="GS12" s="110"/>
      <c r="GT12" s="500"/>
      <c r="GU12" s="110"/>
      <c r="GV12" s="110"/>
      <c r="GW12" s="118"/>
      <c r="GX12" s="118"/>
      <c r="GY12" s="110"/>
      <c r="GZ12" s="110"/>
      <c r="HA12" s="110"/>
      <c r="HB12" s="110"/>
      <c r="HC12" s="110"/>
      <c r="HD12" s="118"/>
      <c r="HE12" s="118"/>
      <c r="HF12" s="110"/>
      <c r="HG12" s="110"/>
      <c r="HH12" s="110"/>
      <c r="HI12" s="110"/>
      <c r="HJ12" s="110"/>
      <c r="HK12" s="118"/>
      <c r="HL12" s="118"/>
      <c r="HM12" s="110"/>
      <c r="HN12" s="110"/>
      <c r="HO12" s="110"/>
      <c r="HP12" s="110"/>
      <c r="HQ12" s="110"/>
      <c r="HR12" s="118"/>
      <c r="HS12" s="118"/>
      <c r="HT12" s="110"/>
      <c r="HU12" s="110"/>
      <c r="HV12" s="110"/>
      <c r="HW12" s="110"/>
      <c r="HX12" s="110"/>
      <c r="HY12" s="118"/>
      <c r="HZ12" s="118"/>
      <c r="IA12" s="110"/>
      <c r="IB12" s="110"/>
      <c r="IC12" s="110"/>
      <c r="ID12" s="110"/>
      <c r="IE12" s="110"/>
      <c r="IF12" s="118"/>
      <c r="IG12" s="118"/>
      <c r="IH12" s="110"/>
      <c r="II12" s="110"/>
      <c r="IJ12" s="110"/>
      <c r="IK12" s="110"/>
      <c r="IL12" s="110"/>
      <c r="IM12" s="118"/>
      <c r="IN12" s="118"/>
      <c r="IO12" s="110"/>
      <c r="IP12" s="110"/>
      <c r="IQ12" s="110"/>
      <c r="IR12" s="110"/>
      <c r="IS12" s="110"/>
      <c r="IT12" s="118"/>
      <c r="IU12" s="118"/>
      <c r="IV12" s="110"/>
      <c r="IW12" s="110"/>
      <c r="IX12" s="110"/>
      <c r="IY12" s="110"/>
      <c r="IZ12" s="110"/>
      <c r="JA12" s="118"/>
      <c r="JB12" s="118"/>
      <c r="JC12" s="110"/>
      <c r="JD12" s="110"/>
      <c r="JE12" s="110"/>
      <c r="JF12" s="110"/>
      <c r="JG12" s="110"/>
      <c r="JH12" s="118"/>
      <c r="JI12" s="118"/>
      <c r="JJ12" s="110"/>
      <c r="JK12" s="110"/>
      <c r="JL12" s="110"/>
      <c r="JM12" s="110"/>
      <c r="JN12" s="110"/>
      <c r="JO12" s="118"/>
      <c r="JP12" s="118"/>
      <c r="JQ12" s="110"/>
      <c r="JR12" s="110"/>
      <c r="JS12" s="110"/>
      <c r="JT12" s="110"/>
      <c r="JU12" s="110"/>
      <c r="JV12" s="118"/>
      <c r="JW12" s="118"/>
      <c r="JX12" s="110"/>
      <c r="JY12" s="110"/>
      <c r="JZ12" s="110"/>
      <c r="KA12" s="110"/>
      <c r="KB12" s="110"/>
      <c r="KC12" s="118"/>
      <c r="KD12" s="118"/>
      <c r="KE12" s="110"/>
      <c r="KF12" s="110"/>
      <c r="KG12" s="110"/>
      <c r="KH12" s="110"/>
      <c r="KI12" s="110"/>
      <c r="KJ12" s="118"/>
      <c r="KK12" s="118"/>
      <c r="KL12" s="110"/>
      <c r="KM12" s="110"/>
      <c r="KN12" s="110"/>
      <c r="KO12" s="110"/>
      <c r="KP12" s="110"/>
      <c r="KQ12" s="118"/>
      <c r="KR12" s="118"/>
      <c r="KS12" s="110"/>
      <c r="KT12" s="110"/>
      <c r="KU12" s="110"/>
      <c r="KV12" s="110"/>
      <c r="KW12" s="110"/>
      <c r="KX12" s="118"/>
      <c r="KY12" s="118"/>
      <c r="KZ12" s="110"/>
      <c r="LA12" s="110"/>
      <c r="LB12" s="110"/>
      <c r="LC12" s="110"/>
      <c r="LD12" s="110"/>
      <c r="LE12" s="118"/>
      <c r="LF12" s="118"/>
      <c r="LG12" s="110"/>
      <c r="LH12" s="110"/>
      <c r="LI12" s="110"/>
      <c r="LJ12" s="110"/>
      <c r="LK12" s="110"/>
      <c r="LL12" s="118"/>
      <c r="LM12" s="118"/>
      <c r="LN12" s="110"/>
      <c r="LO12" s="110"/>
      <c r="LP12" s="110"/>
      <c r="LQ12" s="110"/>
      <c r="LR12" s="110"/>
      <c r="LS12" s="118"/>
      <c r="LT12" s="118"/>
      <c r="LU12" s="110"/>
      <c r="LV12" s="110"/>
      <c r="LW12" s="110"/>
      <c r="LX12" s="110"/>
      <c r="LY12" s="110"/>
      <c r="LZ12" s="118"/>
      <c r="MA12" s="118"/>
      <c r="MB12" s="110"/>
      <c r="MC12" s="110"/>
      <c r="MD12" s="110"/>
      <c r="ME12" s="110"/>
      <c r="MF12" s="110"/>
      <c r="MG12" s="118"/>
      <c r="MH12" s="118"/>
      <c r="MI12" s="110"/>
      <c r="MJ12" s="110"/>
      <c r="MK12" s="110"/>
      <c r="ML12" s="110"/>
      <c r="MM12" s="110"/>
      <c r="MN12" s="118"/>
      <c r="MO12" s="118"/>
      <c r="MP12" s="110"/>
      <c r="MQ12" s="110"/>
      <c r="MR12" s="110"/>
      <c r="MS12" s="110"/>
      <c r="MT12" s="110"/>
      <c r="MU12" s="118"/>
      <c r="MV12" s="118"/>
      <c r="MW12" s="110"/>
      <c r="MX12" s="110"/>
      <c r="MY12" s="110"/>
      <c r="MZ12" s="110"/>
      <c r="NA12" s="110"/>
      <c r="NB12" s="118"/>
      <c r="NC12" s="118"/>
      <c r="ND12" s="110"/>
      <c r="NE12" s="110"/>
      <c r="NF12" s="110"/>
      <c r="NG12" s="110"/>
      <c r="NH12" s="110"/>
    </row>
    <row r="13" spans="1:372" ht="15.75" thickBot="1">
      <c r="A13" s="66"/>
      <c r="B13" s="65"/>
      <c r="C13" s="72" t="e">
        <f>VLOOKUP($B13,'Contact conduite du soutien log'!$7:$505,2,FALSE)</f>
        <v>#N/A</v>
      </c>
      <c r="D13" s="72" t="e">
        <f>VLOOKUP($B13,'Contact conduite du soutien log'!$7:$105,5,FALSE)</f>
        <v>#N/A</v>
      </c>
      <c r="E13" s="72" t="e">
        <f>VLOOKUP($B13,'Contact conduite du soutien log'!$7:$105,7,FALSE)</f>
        <v>#N/A</v>
      </c>
      <c r="F13" s="72" t="e">
        <f>VLOOKUP($B13,'Contact conduite du soutien log'!$7:$105,8,FALSE)</f>
        <v>#N/A</v>
      </c>
      <c r="G13" s="139" t="s">
        <v>144</v>
      </c>
      <c r="H13" s="271"/>
      <c r="I13" s="272"/>
      <c r="J13" s="272"/>
      <c r="K13" s="273" t="s">
        <v>135</v>
      </c>
      <c r="L13" s="273" t="s">
        <v>135</v>
      </c>
      <c r="M13" s="273" t="s">
        <v>135</v>
      </c>
      <c r="N13" s="273" t="s">
        <v>135</v>
      </c>
      <c r="O13" s="273" t="s">
        <v>135</v>
      </c>
      <c r="P13" s="272"/>
      <c r="Q13" s="272"/>
      <c r="R13" s="273" t="s">
        <v>135</v>
      </c>
      <c r="S13" s="273" t="s">
        <v>135</v>
      </c>
      <c r="T13" s="273" t="s">
        <v>135</v>
      </c>
      <c r="U13" s="273" t="s">
        <v>135</v>
      </c>
      <c r="V13" s="273" t="s">
        <v>135</v>
      </c>
      <c r="W13" s="272"/>
      <c r="X13" s="272"/>
      <c r="Y13" s="93" t="s">
        <v>135</v>
      </c>
      <c r="Z13" s="93" t="s">
        <v>135</v>
      </c>
      <c r="AA13" s="93" t="s">
        <v>135</v>
      </c>
      <c r="AB13" s="93" t="s">
        <v>135</v>
      </c>
      <c r="AC13" s="93" t="s">
        <v>135</v>
      </c>
      <c r="AD13" s="272"/>
      <c r="AE13" s="272"/>
      <c r="AF13" s="93" t="s">
        <v>135</v>
      </c>
      <c r="AG13" s="93" t="s">
        <v>135</v>
      </c>
      <c r="AH13" s="93" t="s">
        <v>135</v>
      </c>
      <c r="AI13" s="93" t="s">
        <v>135</v>
      </c>
      <c r="AJ13" s="93" t="s">
        <v>135</v>
      </c>
      <c r="AK13" s="272"/>
      <c r="AL13" s="274"/>
      <c r="AM13" s="93" t="s">
        <v>135</v>
      </c>
      <c r="AN13" s="93" t="s">
        <v>135</v>
      </c>
      <c r="AO13" s="93" t="s">
        <v>135</v>
      </c>
      <c r="AP13" s="93" t="s">
        <v>135</v>
      </c>
      <c r="AQ13" s="93" t="s">
        <v>135</v>
      </c>
      <c r="AR13" s="272"/>
      <c r="AS13" s="272"/>
      <c r="AT13" s="93" t="s">
        <v>135</v>
      </c>
      <c r="AU13" s="93" t="s">
        <v>135</v>
      </c>
      <c r="AV13" s="93" t="s">
        <v>135</v>
      </c>
      <c r="AW13" s="93" t="s">
        <v>135</v>
      </c>
      <c r="AX13" s="93" t="s">
        <v>135</v>
      </c>
      <c r="AY13" s="272"/>
      <c r="AZ13" s="272"/>
      <c r="BA13" s="93" t="s">
        <v>135</v>
      </c>
      <c r="BB13" s="93" t="s">
        <v>135</v>
      </c>
      <c r="BC13" s="93" t="s">
        <v>135</v>
      </c>
      <c r="BD13" s="93" t="s">
        <v>135</v>
      </c>
      <c r="BE13" s="93" t="s">
        <v>135</v>
      </c>
      <c r="BF13" s="272"/>
      <c r="BG13" s="272"/>
      <c r="BH13" s="93" t="s">
        <v>135</v>
      </c>
      <c r="BI13" s="93" t="s">
        <v>135</v>
      </c>
      <c r="BJ13" s="93" t="s">
        <v>135</v>
      </c>
      <c r="BK13" s="93" t="s">
        <v>135</v>
      </c>
      <c r="BL13" s="93" t="s">
        <v>135</v>
      </c>
      <c r="BM13" s="272"/>
      <c r="BN13" s="274"/>
      <c r="BO13" s="93" t="s">
        <v>135</v>
      </c>
      <c r="BP13" s="93" t="s">
        <v>135</v>
      </c>
      <c r="BQ13" s="93" t="s">
        <v>135</v>
      </c>
      <c r="BR13" s="93" t="s">
        <v>135</v>
      </c>
      <c r="BS13" s="93" t="s">
        <v>135</v>
      </c>
      <c r="BT13" s="272"/>
      <c r="BU13" s="272"/>
      <c r="BV13" s="93" t="s">
        <v>135</v>
      </c>
      <c r="BW13" s="93" t="s">
        <v>135</v>
      </c>
      <c r="BX13" s="93" t="s">
        <v>135</v>
      </c>
      <c r="BY13" s="93" t="s">
        <v>135</v>
      </c>
      <c r="BZ13" s="93" t="s">
        <v>135</v>
      </c>
      <c r="CA13" s="272"/>
      <c r="CB13" s="272"/>
      <c r="CC13" s="93" t="s">
        <v>135</v>
      </c>
      <c r="CD13" s="93" t="s">
        <v>135</v>
      </c>
      <c r="CE13" s="93" t="s">
        <v>135</v>
      </c>
      <c r="CF13" s="93" t="s">
        <v>135</v>
      </c>
      <c r="CG13" s="93" t="s">
        <v>135</v>
      </c>
      <c r="CH13" s="272"/>
      <c r="CI13" s="272"/>
      <c r="CJ13" s="93" t="s">
        <v>135</v>
      </c>
      <c r="CK13" s="93" t="s">
        <v>135</v>
      </c>
      <c r="CL13" s="93" t="s">
        <v>135</v>
      </c>
      <c r="CM13" s="93" t="s">
        <v>135</v>
      </c>
      <c r="CN13" s="93" t="s">
        <v>135</v>
      </c>
      <c r="CO13" s="272"/>
      <c r="CP13" s="272"/>
      <c r="CQ13" s="93" t="s">
        <v>135</v>
      </c>
      <c r="CR13" s="93" t="s">
        <v>135</v>
      </c>
      <c r="CS13" s="93" t="s">
        <v>135</v>
      </c>
      <c r="CT13" s="93" t="s">
        <v>135</v>
      </c>
      <c r="CU13" s="93" t="s">
        <v>135</v>
      </c>
      <c r="CV13" s="272"/>
      <c r="CW13" s="272"/>
      <c r="CX13" s="118"/>
      <c r="CY13" s="93" t="s">
        <v>135</v>
      </c>
      <c r="CZ13" s="93" t="s">
        <v>135</v>
      </c>
      <c r="DA13" s="93" t="s">
        <v>135</v>
      </c>
      <c r="DB13" s="93" t="s">
        <v>135</v>
      </c>
      <c r="DC13" s="272"/>
      <c r="DD13" s="272"/>
      <c r="DE13" s="93" t="s">
        <v>135</v>
      </c>
      <c r="DF13" s="93" t="s">
        <v>135</v>
      </c>
      <c r="DG13" s="93" t="s">
        <v>135</v>
      </c>
      <c r="DH13" s="93" t="s">
        <v>135</v>
      </c>
      <c r="DI13" s="93" t="s">
        <v>135</v>
      </c>
      <c r="DJ13" s="272"/>
      <c r="DK13" s="272"/>
      <c r="DL13" s="93" t="s">
        <v>135</v>
      </c>
      <c r="DM13" s="93" t="s">
        <v>135</v>
      </c>
      <c r="DN13" s="93" t="s">
        <v>135</v>
      </c>
      <c r="DO13" s="93" t="s">
        <v>135</v>
      </c>
      <c r="DP13" s="93" t="s">
        <v>135</v>
      </c>
      <c r="DQ13" s="272"/>
      <c r="DR13" s="272"/>
      <c r="DS13" s="93" t="s">
        <v>135</v>
      </c>
      <c r="DT13" s="93" t="s">
        <v>135</v>
      </c>
      <c r="DU13" s="93" t="s">
        <v>135</v>
      </c>
      <c r="DV13" s="93" t="s">
        <v>135</v>
      </c>
      <c r="DW13" s="93" t="s">
        <v>135</v>
      </c>
      <c r="DX13" s="199"/>
      <c r="DY13" s="118"/>
      <c r="DZ13" s="93" t="s">
        <v>135</v>
      </c>
      <c r="EA13" s="93" t="s">
        <v>135</v>
      </c>
      <c r="EB13" s="93" t="s">
        <v>135</v>
      </c>
      <c r="EC13" s="93" t="s">
        <v>135</v>
      </c>
      <c r="ED13" s="93" t="s">
        <v>135</v>
      </c>
      <c r="EE13" s="118"/>
      <c r="EF13" s="118"/>
      <c r="EG13" s="93" t="s">
        <v>135</v>
      </c>
      <c r="EH13" s="93" t="s">
        <v>135</v>
      </c>
      <c r="EI13" s="93" t="s">
        <v>135</v>
      </c>
      <c r="EJ13" s="408"/>
      <c r="EK13" s="118"/>
      <c r="EL13" s="118"/>
      <c r="EM13" s="118"/>
      <c r="EN13" s="93" t="s">
        <v>135</v>
      </c>
      <c r="EO13" s="93" t="s">
        <v>135</v>
      </c>
      <c r="EP13" s="93" t="s">
        <v>135</v>
      </c>
      <c r="EQ13" s="93" t="s">
        <v>135</v>
      </c>
      <c r="ER13" s="93" t="s">
        <v>135</v>
      </c>
      <c r="ES13" s="118"/>
      <c r="ET13" s="118"/>
      <c r="EU13" s="118"/>
      <c r="EV13" s="93" t="s">
        <v>135</v>
      </c>
      <c r="EW13" s="93" t="s">
        <v>135</v>
      </c>
      <c r="EX13" s="93" t="s">
        <v>135</v>
      </c>
      <c r="EY13" s="93" t="s">
        <v>135</v>
      </c>
      <c r="EZ13" s="118"/>
      <c r="FA13" s="118"/>
      <c r="FB13" s="93" t="s">
        <v>135</v>
      </c>
      <c r="FC13" s="93" t="s">
        <v>135</v>
      </c>
      <c r="FD13" s="93" t="s">
        <v>135</v>
      </c>
      <c r="FE13" s="93" t="s">
        <v>135</v>
      </c>
      <c r="FF13" s="93" t="s">
        <v>135</v>
      </c>
      <c r="FG13" s="118"/>
      <c r="FH13" s="118"/>
      <c r="FI13" s="110"/>
      <c r="FJ13" s="110"/>
      <c r="FK13" s="110"/>
      <c r="FL13" s="110"/>
      <c r="FM13" s="110"/>
      <c r="FN13" s="118"/>
      <c r="FO13" s="118"/>
      <c r="FP13" s="110"/>
      <c r="FQ13" s="110"/>
      <c r="FR13" s="110"/>
      <c r="FS13" s="110"/>
      <c r="FT13" s="110"/>
      <c r="FU13" s="118"/>
      <c r="FV13" s="118"/>
      <c r="FW13" s="110"/>
      <c r="FX13" s="110"/>
      <c r="FY13" s="110"/>
      <c r="FZ13" s="110"/>
      <c r="GA13" s="110"/>
      <c r="GB13" s="118"/>
      <c r="GC13" s="118"/>
      <c r="GD13" s="110"/>
      <c r="GE13" s="110"/>
      <c r="GF13" s="110"/>
      <c r="GG13" s="110"/>
      <c r="GH13" s="110"/>
      <c r="GI13" s="118"/>
      <c r="GJ13" s="118"/>
      <c r="GK13" s="110"/>
      <c r="GL13" s="110"/>
      <c r="GM13" s="110"/>
      <c r="GN13" s="110"/>
      <c r="GO13" s="110"/>
      <c r="GP13" s="118"/>
      <c r="GQ13" s="118"/>
      <c r="GR13" s="110"/>
      <c r="GS13" s="110"/>
      <c r="GT13" s="500"/>
      <c r="GU13" s="110"/>
      <c r="GV13" s="110"/>
      <c r="GW13" s="118"/>
      <c r="GX13" s="118"/>
      <c r="GY13" s="110"/>
      <c r="GZ13" s="110"/>
      <c r="HA13" s="110"/>
      <c r="HB13" s="110"/>
      <c r="HC13" s="110"/>
      <c r="HD13" s="118"/>
      <c r="HE13" s="118"/>
      <c r="HF13" s="110"/>
      <c r="HG13" s="110"/>
      <c r="HH13" s="110"/>
      <c r="HI13" s="110"/>
      <c r="HJ13" s="110"/>
      <c r="HK13" s="118"/>
      <c r="HL13" s="118"/>
      <c r="HM13" s="110"/>
      <c r="HN13" s="110"/>
      <c r="HO13" s="110"/>
      <c r="HP13" s="110"/>
      <c r="HQ13" s="110"/>
      <c r="HR13" s="118"/>
      <c r="HS13" s="118"/>
      <c r="HT13" s="110"/>
      <c r="HU13" s="110"/>
      <c r="HV13" s="110"/>
      <c r="HW13" s="110"/>
      <c r="HX13" s="110"/>
      <c r="HY13" s="118"/>
      <c r="HZ13" s="118"/>
      <c r="IA13" s="110"/>
      <c r="IB13" s="110"/>
      <c r="IC13" s="110"/>
      <c r="ID13" s="110"/>
      <c r="IE13" s="110"/>
      <c r="IF13" s="118"/>
      <c r="IG13" s="118"/>
      <c r="IH13" s="110"/>
      <c r="II13" s="110"/>
      <c r="IJ13" s="110"/>
      <c r="IK13" s="110"/>
      <c r="IL13" s="110"/>
      <c r="IM13" s="118"/>
      <c r="IN13" s="118"/>
      <c r="IO13" s="110"/>
      <c r="IP13" s="110"/>
      <c r="IQ13" s="110"/>
      <c r="IR13" s="110"/>
      <c r="IS13" s="110"/>
      <c r="IT13" s="118"/>
      <c r="IU13" s="118"/>
      <c r="IV13" s="110"/>
      <c r="IW13" s="110"/>
      <c r="IX13" s="110"/>
      <c r="IY13" s="110"/>
      <c r="IZ13" s="110"/>
      <c r="JA13" s="118"/>
      <c r="JB13" s="118"/>
      <c r="JC13" s="110"/>
      <c r="JD13" s="110"/>
      <c r="JE13" s="110"/>
      <c r="JF13" s="110"/>
      <c r="JG13" s="110"/>
      <c r="JH13" s="118"/>
      <c r="JI13" s="118"/>
      <c r="JJ13" s="110"/>
      <c r="JK13" s="110"/>
      <c r="JL13" s="110"/>
      <c r="JM13" s="110"/>
      <c r="JN13" s="110"/>
      <c r="JO13" s="118"/>
      <c r="JP13" s="118"/>
      <c r="JQ13" s="110"/>
      <c r="JR13" s="110"/>
      <c r="JS13" s="110"/>
      <c r="JT13" s="110"/>
      <c r="JU13" s="110"/>
      <c r="JV13" s="118"/>
      <c r="JW13" s="118"/>
      <c r="JX13" s="110"/>
      <c r="JY13" s="110"/>
      <c r="JZ13" s="110"/>
      <c r="KA13" s="110"/>
      <c r="KB13" s="110"/>
      <c r="KC13" s="118"/>
      <c r="KD13" s="118"/>
      <c r="KE13" s="110"/>
      <c r="KF13" s="110"/>
      <c r="KG13" s="110"/>
      <c r="KH13" s="110"/>
      <c r="KI13" s="110"/>
      <c r="KJ13" s="118"/>
      <c r="KK13" s="118"/>
      <c r="KL13" s="110"/>
      <c r="KM13" s="110"/>
      <c r="KN13" s="110"/>
      <c r="KO13" s="110"/>
      <c r="KP13" s="110"/>
      <c r="KQ13" s="118"/>
      <c r="KR13" s="118"/>
      <c r="KS13" s="110"/>
      <c r="KT13" s="110"/>
      <c r="KU13" s="110"/>
      <c r="KV13" s="110"/>
      <c r="KW13" s="110"/>
      <c r="KX13" s="118"/>
      <c r="KY13" s="118"/>
      <c r="KZ13" s="110"/>
      <c r="LA13" s="110"/>
      <c r="LB13" s="110"/>
      <c r="LC13" s="110"/>
      <c r="LD13" s="110"/>
      <c r="LE13" s="118"/>
      <c r="LF13" s="118"/>
      <c r="LG13" s="110"/>
      <c r="LH13" s="110"/>
      <c r="LI13" s="110"/>
      <c r="LJ13" s="110"/>
      <c r="LK13" s="110"/>
      <c r="LL13" s="118"/>
      <c r="LM13" s="118"/>
      <c r="LN13" s="110"/>
      <c r="LO13" s="110"/>
      <c r="LP13" s="110"/>
      <c r="LQ13" s="110"/>
      <c r="LR13" s="110"/>
      <c r="LS13" s="118"/>
      <c r="LT13" s="118"/>
      <c r="LU13" s="110"/>
      <c r="LV13" s="110"/>
      <c r="LW13" s="110"/>
      <c r="LX13" s="110"/>
      <c r="LY13" s="110"/>
      <c r="LZ13" s="118"/>
      <c r="MA13" s="118"/>
      <c r="MB13" s="110"/>
      <c r="MC13" s="110"/>
      <c r="MD13" s="110"/>
      <c r="ME13" s="110"/>
      <c r="MF13" s="110"/>
      <c r="MG13" s="118"/>
      <c r="MH13" s="118"/>
      <c r="MI13" s="110"/>
      <c r="MJ13" s="110"/>
      <c r="MK13" s="110"/>
      <c r="ML13" s="110"/>
      <c r="MM13" s="110"/>
      <c r="MN13" s="118"/>
      <c r="MO13" s="118"/>
      <c r="MP13" s="110"/>
      <c r="MQ13" s="110"/>
      <c r="MR13" s="110"/>
      <c r="MS13" s="110"/>
      <c r="MT13" s="110"/>
      <c r="MU13" s="118"/>
      <c r="MV13" s="118"/>
      <c r="MW13" s="110"/>
      <c r="MX13" s="110"/>
      <c r="MY13" s="110"/>
      <c r="MZ13" s="110"/>
      <c r="NA13" s="110"/>
      <c r="NB13" s="118"/>
      <c r="NC13" s="118"/>
      <c r="ND13" s="110"/>
      <c r="NE13" s="110"/>
      <c r="NF13" s="110"/>
      <c r="NG13" s="110"/>
      <c r="NH13" s="110"/>
    </row>
    <row r="14" spans="1:372" ht="15.75" thickBot="1">
      <c r="A14" s="67" t="s">
        <v>27</v>
      </c>
      <c r="B14" s="67">
        <v>4</v>
      </c>
      <c r="C14" s="72">
        <f>VLOOKUP($B14,'Contact conduite du soutien log'!$7:$505,2,FALSE)</f>
        <v>0</v>
      </c>
      <c r="D14" s="72" t="str">
        <f>VLOOKUP($B14,'Contact conduite du soutien log'!$7:$105,5,FALSE)</f>
        <v>PM</v>
      </c>
      <c r="E14" s="72" t="str">
        <f>VLOOKUP($B14,'Contact conduite du soutien log'!$7:$105,7,FALSE)</f>
        <v>COTE</v>
      </c>
      <c r="F14" s="72" t="str">
        <f>VLOOKUP($B14,'Contact conduite du soutien log'!$7:$105,8,FALSE)</f>
        <v>CEDRIC</v>
      </c>
      <c r="G14" s="133">
        <v>33341</v>
      </c>
      <c r="H14" s="279"/>
      <c r="I14" s="266"/>
      <c r="J14" s="266"/>
      <c r="K14" s="267"/>
      <c r="L14" s="267"/>
      <c r="M14" s="267"/>
      <c r="N14" s="267"/>
      <c r="O14" s="267"/>
      <c r="P14" s="266"/>
      <c r="Q14" s="266"/>
      <c r="R14" s="267"/>
      <c r="S14" s="267"/>
      <c r="T14" s="267"/>
      <c r="U14" s="267"/>
      <c r="V14" s="267"/>
      <c r="W14" s="266"/>
      <c r="X14" s="266"/>
      <c r="Y14" s="267"/>
      <c r="Z14" s="267"/>
      <c r="AA14" s="267"/>
      <c r="AB14" s="267"/>
      <c r="AC14" s="267"/>
      <c r="AD14" s="266"/>
      <c r="AE14" s="266"/>
      <c r="AF14" s="267"/>
      <c r="AG14" s="267"/>
      <c r="AH14" s="267"/>
      <c r="AI14" s="267"/>
      <c r="AJ14" s="267"/>
      <c r="AK14" s="266"/>
      <c r="AL14" s="268"/>
      <c r="AM14" s="287"/>
      <c r="AN14" s="267"/>
      <c r="AO14" s="267"/>
      <c r="AP14" s="267"/>
      <c r="AQ14" s="267"/>
      <c r="AR14" s="266"/>
      <c r="AS14" s="266"/>
      <c r="AT14" s="267"/>
      <c r="AU14" s="267"/>
      <c r="AV14" s="267"/>
      <c r="AW14" s="267"/>
      <c r="AX14" s="267"/>
      <c r="AY14" s="266"/>
      <c r="AZ14" s="266"/>
      <c r="BA14" s="267"/>
      <c r="BB14" s="267"/>
      <c r="BC14" s="267" t="s">
        <v>112</v>
      </c>
      <c r="BD14" s="267"/>
      <c r="BE14" s="267"/>
      <c r="BF14" s="266"/>
      <c r="BG14" s="266"/>
      <c r="BH14" s="267" t="s">
        <v>106</v>
      </c>
      <c r="BI14" s="267" t="s">
        <v>106</v>
      </c>
      <c r="BJ14" s="267" t="s">
        <v>106</v>
      </c>
      <c r="BK14" s="267" t="s">
        <v>106</v>
      </c>
      <c r="BL14" s="267" t="s">
        <v>106</v>
      </c>
      <c r="BM14" s="266"/>
      <c r="BN14" s="268"/>
      <c r="BO14" s="287"/>
      <c r="BP14" s="267"/>
      <c r="BQ14" s="267"/>
      <c r="BR14" s="267"/>
      <c r="BS14" s="267"/>
      <c r="BT14" s="266"/>
      <c r="BU14" s="266"/>
      <c r="BV14" s="267"/>
      <c r="BW14" s="267"/>
      <c r="BX14" s="267"/>
      <c r="BY14" s="267"/>
      <c r="BZ14" s="267"/>
      <c r="CA14" s="266"/>
      <c r="CB14" s="266"/>
      <c r="CC14" s="267"/>
      <c r="CD14" s="267"/>
      <c r="CE14" s="267"/>
      <c r="CF14" s="267"/>
      <c r="CG14" s="267"/>
      <c r="CH14" s="266"/>
      <c r="CI14" s="266"/>
      <c r="CJ14" s="267" t="s">
        <v>114</v>
      </c>
      <c r="CK14" s="267"/>
      <c r="CL14" s="267"/>
      <c r="CM14" s="267"/>
      <c r="CN14" s="267"/>
      <c r="CO14" s="266"/>
      <c r="CP14" s="266"/>
      <c r="CQ14" s="267"/>
      <c r="CR14" s="267"/>
      <c r="CS14" s="325"/>
      <c r="CT14" s="287"/>
      <c r="CU14" s="267"/>
      <c r="CV14" s="266"/>
      <c r="CW14" s="266"/>
      <c r="CX14" s="266"/>
      <c r="CY14" s="93" t="s">
        <v>135</v>
      </c>
      <c r="CZ14" s="267"/>
      <c r="DA14" s="93" t="s">
        <v>135</v>
      </c>
      <c r="DB14" s="267"/>
      <c r="DC14" s="266"/>
      <c r="DD14" s="266"/>
      <c r="DE14" s="267"/>
      <c r="DF14" s="267" t="s">
        <v>106</v>
      </c>
      <c r="DG14" s="267" t="s">
        <v>106</v>
      </c>
      <c r="DH14" s="267" t="s">
        <v>106</v>
      </c>
      <c r="DI14" s="267" t="s">
        <v>106</v>
      </c>
      <c r="DJ14" s="266"/>
      <c r="DK14" s="266"/>
      <c r="DL14" s="267"/>
      <c r="DM14" s="93" t="s">
        <v>135</v>
      </c>
      <c r="DN14" s="267" t="s">
        <v>215</v>
      </c>
      <c r="DO14" s="93" t="s">
        <v>135</v>
      </c>
      <c r="DP14" s="267"/>
      <c r="DQ14" s="266"/>
      <c r="DR14" s="266"/>
      <c r="DS14" s="267" t="s">
        <v>135</v>
      </c>
      <c r="DT14" s="267"/>
      <c r="DU14" s="267" t="s">
        <v>135</v>
      </c>
      <c r="DV14" s="267"/>
      <c r="DW14" s="267" t="s">
        <v>135</v>
      </c>
      <c r="DX14" s="199"/>
      <c r="DY14" s="118"/>
      <c r="DZ14" s="110"/>
      <c r="EA14" s="110"/>
      <c r="EB14" s="110"/>
      <c r="EC14" s="110"/>
      <c r="ED14" s="110"/>
      <c r="EE14" s="118"/>
      <c r="EF14" s="118"/>
      <c r="EG14" s="110"/>
      <c r="EH14" s="110"/>
      <c r="EI14" s="110"/>
      <c r="EJ14" s="408"/>
      <c r="EK14" s="118"/>
      <c r="EL14" s="118"/>
      <c r="EM14" s="118"/>
      <c r="EN14" s="110"/>
      <c r="EO14" s="110" t="s">
        <v>112</v>
      </c>
      <c r="EP14" s="110" t="s">
        <v>112</v>
      </c>
      <c r="EQ14" s="110"/>
      <c r="ER14" s="110"/>
      <c r="ES14" s="118"/>
      <c r="ET14" s="118"/>
      <c r="EU14" s="118"/>
      <c r="EV14" s="110"/>
      <c r="EW14" s="110"/>
      <c r="EX14" s="110"/>
      <c r="EY14" s="110"/>
      <c r="EZ14" s="118"/>
      <c r="FA14" s="118"/>
      <c r="FB14" s="110"/>
      <c r="FC14" s="110" t="s">
        <v>106</v>
      </c>
      <c r="FD14" s="110"/>
      <c r="FE14" s="110"/>
      <c r="FF14" s="110"/>
      <c r="FG14" s="118"/>
      <c r="FH14" s="118"/>
      <c r="FI14" s="110"/>
      <c r="FJ14" s="110"/>
      <c r="FK14" s="110"/>
      <c r="FL14" s="110"/>
      <c r="FM14" s="110"/>
      <c r="FN14" s="118"/>
      <c r="FO14" s="118"/>
      <c r="FP14" s="110"/>
      <c r="FQ14" s="110"/>
      <c r="FR14" s="110"/>
      <c r="FS14" s="110"/>
      <c r="FT14" s="110"/>
      <c r="FU14" s="118"/>
      <c r="FV14" s="118"/>
      <c r="FW14" s="110"/>
      <c r="FX14" s="110"/>
      <c r="FY14" s="110"/>
      <c r="FZ14" s="110"/>
      <c r="GA14" s="110"/>
      <c r="GB14" s="118"/>
      <c r="GC14" s="118"/>
      <c r="GD14" s="110"/>
      <c r="GE14" s="110"/>
      <c r="GF14" s="110"/>
      <c r="GG14" s="110"/>
      <c r="GH14" s="110"/>
      <c r="GI14" s="118"/>
      <c r="GJ14" s="118"/>
      <c r="GK14" s="110"/>
      <c r="GL14" s="110"/>
      <c r="GM14" s="110"/>
      <c r="GN14" s="110"/>
      <c r="GO14" s="110"/>
      <c r="GP14" s="118"/>
      <c r="GQ14" s="118"/>
      <c r="GR14" s="110"/>
      <c r="GS14" s="110"/>
      <c r="GT14" s="500"/>
      <c r="GU14" s="110"/>
      <c r="GV14" s="110"/>
      <c r="GW14" s="118"/>
      <c r="GX14" s="118"/>
      <c r="GY14" s="110"/>
      <c r="GZ14" s="110"/>
      <c r="HA14" s="110"/>
      <c r="HB14" s="110"/>
      <c r="HC14" s="110"/>
      <c r="HD14" s="118"/>
      <c r="HE14" s="118"/>
      <c r="HF14" s="110"/>
      <c r="HG14" s="110"/>
      <c r="HH14" s="110"/>
      <c r="HI14" s="110"/>
      <c r="HJ14" s="110"/>
      <c r="HK14" s="118"/>
      <c r="HL14" s="118"/>
      <c r="HM14" s="110"/>
      <c r="HN14" s="110"/>
      <c r="HO14" s="110"/>
      <c r="HP14" s="110"/>
      <c r="HQ14" s="110"/>
      <c r="HR14" s="118"/>
      <c r="HS14" s="118"/>
      <c r="HT14" s="110"/>
      <c r="HU14" s="110"/>
      <c r="HV14" s="110"/>
      <c r="HW14" s="110"/>
      <c r="HX14" s="110"/>
      <c r="HY14" s="118"/>
      <c r="HZ14" s="118"/>
      <c r="IA14" s="110"/>
      <c r="IB14" s="110"/>
      <c r="IC14" s="110"/>
      <c r="ID14" s="110"/>
      <c r="IE14" s="110"/>
      <c r="IF14" s="118"/>
      <c r="IG14" s="118"/>
      <c r="IH14" s="110"/>
      <c r="II14" s="110"/>
      <c r="IJ14" s="110"/>
      <c r="IK14" s="110"/>
      <c r="IL14" s="110"/>
      <c r="IM14" s="118"/>
      <c r="IN14" s="118"/>
      <c r="IO14" s="110"/>
      <c r="IP14" s="110"/>
      <c r="IQ14" s="110"/>
      <c r="IR14" s="110"/>
      <c r="IS14" s="110"/>
      <c r="IT14" s="118"/>
      <c r="IU14" s="118"/>
      <c r="IV14" s="110"/>
      <c r="IW14" s="110"/>
      <c r="IX14" s="110"/>
      <c r="IY14" s="110"/>
      <c r="IZ14" s="110"/>
      <c r="JA14" s="118"/>
      <c r="JB14" s="118"/>
      <c r="JC14" s="110"/>
      <c r="JD14" s="110"/>
      <c r="JE14" s="110"/>
      <c r="JF14" s="110"/>
      <c r="JG14" s="110"/>
      <c r="JH14" s="118"/>
      <c r="JI14" s="118"/>
      <c r="JJ14" s="110"/>
      <c r="JK14" s="110"/>
      <c r="JL14" s="110"/>
      <c r="JM14" s="110"/>
      <c r="JN14" s="110"/>
      <c r="JO14" s="118"/>
      <c r="JP14" s="118"/>
      <c r="JQ14" s="110"/>
      <c r="JR14" s="110"/>
      <c r="JS14" s="110"/>
      <c r="JT14" s="110"/>
      <c r="JU14" s="110"/>
      <c r="JV14" s="118"/>
      <c r="JW14" s="118"/>
      <c r="JX14" s="110"/>
      <c r="JY14" s="110"/>
      <c r="JZ14" s="110"/>
      <c r="KA14" s="110"/>
      <c r="KB14" s="110"/>
      <c r="KC14" s="118"/>
      <c r="KD14" s="118"/>
      <c r="KE14" s="110"/>
      <c r="KF14" s="110"/>
      <c r="KG14" s="110"/>
      <c r="KH14" s="110"/>
      <c r="KI14" s="110"/>
      <c r="KJ14" s="118"/>
      <c r="KK14" s="118"/>
      <c r="KL14" s="110"/>
      <c r="KM14" s="110"/>
      <c r="KN14" s="110"/>
      <c r="KO14" s="110"/>
      <c r="KP14" s="110"/>
      <c r="KQ14" s="118"/>
      <c r="KR14" s="118"/>
      <c r="KS14" s="110"/>
      <c r="KT14" s="110"/>
      <c r="KU14" s="110"/>
      <c r="KV14" s="110"/>
      <c r="KW14" s="110"/>
      <c r="KX14" s="118"/>
      <c r="KY14" s="118"/>
      <c r="KZ14" s="110"/>
      <c r="LA14" s="110"/>
      <c r="LB14" s="110"/>
      <c r="LC14" s="110"/>
      <c r="LD14" s="110"/>
      <c r="LE14" s="118"/>
      <c r="LF14" s="118"/>
      <c r="LG14" s="110"/>
      <c r="LH14" s="110"/>
      <c r="LI14" s="110"/>
      <c r="LJ14" s="110"/>
      <c r="LK14" s="110"/>
      <c r="LL14" s="118"/>
      <c r="LM14" s="118"/>
      <c r="LN14" s="110"/>
      <c r="LO14" s="110"/>
      <c r="LP14" s="110"/>
      <c r="LQ14" s="110"/>
      <c r="LR14" s="110"/>
      <c r="LS14" s="118"/>
      <c r="LT14" s="118"/>
      <c r="LU14" s="110"/>
      <c r="LV14" s="110"/>
      <c r="LW14" s="110"/>
      <c r="LX14" s="110"/>
      <c r="LY14" s="110"/>
      <c r="LZ14" s="118"/>
      <c r="MA14" s="118"/>
      <c r="MB14" s="110"/>
      <c r="MC14" s="110"/>
      <c r="MD14" s="110"/>
      <c r="ME14" s="110"/>
      <c r="MF14" s="110"/>
      <c r="MG14" s="118"/>
      <c r="MH14" s="118"/>
      <c r="MI14" s="110"/>
      <c r="MJ14" s="110"/>
      <c r="MK14" s="110"/>
      <c r="ML14" s="110"/>
      <c r="MM14" s="110"/>
      <c r="MN14" s="118"/>
      <c r="MO14" s="118"/>
      <c r="MP14" s="110"/>
      <c r="MQ14" s="110"/>
      <c r="MR14" s="110"/>
      <c r="MS14" s="110"/>
      <c r="MT14" s="110"/>
      <c r="MU14" s="118"/>
      <c r="MV14" s="118"/>
      <c r="MW14" s="110"/>
      <c r="MX14" s="110"/>
      <c r="MY14" s="110"/>
      <c r="MZ14" s="110"/>
      <c r="NA14" s="110"/>
      <c r="NB14" s="118"/>
      <c r="NC14" s="118"/>
      <c r="ND14" s="110"/>
      <c r="NE14" s="110"/>
      <c r="NF14" s="110"/>
      <c r="NG14" s="110"/>
      <c r="NH14" s="110"/>
    </row>
    <row r="15" spans="1:372" ht="15.75" thickBot="1">
      <c r="A15" s="68"/>
      <c r="B15" s="68"/>
      <c r="C15" s="72" t="e">
        <f>VLOOKUP($B15,'Contact conduite du soutien log'!$7:$505,2,FALSE)</f>
        <v>#N/A</v>
      </c>
      <c r="D15" s="72" t="e">
        <f>VLOOKUP($B15,'Contact conduite du soutien log'!$7:$105,5,FALSE)</f>
        <v>#N/A</v>
      </c>
      <c r="E15" s="72" t="e">
        <f>VLOOKUP($B15,'Contact conduite du soutien log'!$7:$105,7,FALSE)</f>
        <v>#N/A</v>
      </c>
      <c r="F15" s="72" t="e">
        <f>VLOOKUP($B15,'Contact conduite du soutien log'!$7:$105,8,FALSE)</f>
        <v>#N/A</v>
      </c>
      <c r="G15" s="134">
        <v>33019</v>
      </c>
      <c r="H15" s="199"/>
      <c r="I15" s="118"/>
      <c r="J15" s="118"/>
      <c r="K15" s="110"/>
      <c r="L15" s="110"/>
      <c r="M15" s="110"/>
      <c r="N15" s="110"/>
      <c r="O15" s="110"/>
      <c r="P15" s="118"/>
      <c r="Q15" s="118"/>
      <c r="R15" s="110"/>
      <c r="S15" s="110"/>
      <c r="T15" s="110"/>
      <c r="U15" s="110"/>
      <c r="V15" s="110"/>
      <c r="W15" s="118"/>
      <c r="X15" s="118"/>
      <c r="Y15" s="110"/>
      <c r="Z15" s="110"/>
      <c r="AA15" s="110"/>
      <c r="AB15" s="110"/>
      <c r="AC15" s="110"/>
      <c r="AD15" s="118"/>
      <c r="AE15" s="118"/>
      <c r="AF15" s="110"/>
      <c r="AG15" s="110"/>
      <c r="AH15" s="110"/>
      <c r="AI15" s="110"/>
      <c r="AJ15" s="110"/>
      <c r="AK15" s="118"/>
      <c r="AL15" s="270"/>
      <c r="AM15" s="288"/>
      <c r="AN15" s="110"/>
      <c r="AO15" s="110"/>
      <c r="AP15" s="110" t="s">
        <v>106</v>
      </c>
      <c r="AQ15" s="110" t="s">
        <v>106</v>
      </c>
      <c r="AR15" s="118"/>
      <c r="AS15" s="118"/>
      <c r="AT15" s="110" t="s">
        <v>106</v>
      </c>
      <c r="AU15" s="110" t="s">
        <v>106</v>
      </c>
      <c r="AV15" s="110" t="s">
        <v>106</v>
      </c>
      <c r="AW15" s="110" t="s">
        <v>106</v>
      </c>
      <c r="AX15" s="110" t="s">
        <v>106</v>
      </c>
      <c r="AY15" s="118"/>
      <c r="AZ15" s="118"/>
      <c r="BA15" s="110" t="s">
        <v>106</v>
      </c>
      <c r="BB15" s="110" t="s">
        <v>106</v>
      </c>
      <c r="BC15" s="110" t="s">
        <v>106</v>
      </c>
      <c r="BD15" s="110"/>
      <c r="BE15" s="110"/>
      <c r="BF15" s="118"/>
      <c r="BG15" s="118"/>
      <c r="BH15" s="110"/>
      <c r="BI15" s="110"/>
      <c r="BJ15" s="110"/>
      <c r="BK15" s="110"/>
      <c r="BL15" s="110"/>
      <c r="BM15" s="118"/>
      <c r="BN15" s="270"/>
      <c r="BO15" s="288"/>
      <c r="BP15" s="110"/>
      <c r="BQ15" s="110"/>
      <c r="BR15" s="110"/>
      <c r="BS15" s="110"/>
      <c r="BT15" s="118"/>
      <c r="BU15" s="118"/>
      <c r="BV15" s="110"/>
      <c r="BW15" s="110"/>
      <c r="BX15" s="110"/>
      <c r="BY15" s="110"/>
      <c r="BZ15" s="110"/>
      <c r="CA15" s="118"/>
      <c r="CB15" s="118"/>
      <c r="CC15" s="110"/>
      <c r="CD15" s="110"/>
      <c r="CE15" s="110"/>
      <c r="CF15" s="110"/>
      <c r="CG15" s="110"/>
      <c r="CH15" s="118"/>
      <c r="CI15" s="118"/>
      <c r="CJ15" s="110"/>
      <c r="CK15" s="110"/>
      <c r="CL15" s="110"/>
      <c r="CM15" s="110"/>
      <c r="CN15" s="110"/>
      <c r="CO15" s="118"/>
      <c r="CP15" s="118"/>
      <c r="CQ15" s="110"/>
      <c r="CR15" s="110"/>
      <c r="CS15" s="321"/>
      <c r="CT15" s="288"/>
      <c r="CU15" s="110"/>
      <c r="CV15" s="118"/>
      <c r="CW15" s="118"/>
      <c r="CX15" s="118"/>
      <c r="CY15" s="110"/>
      <c r="CZ15" s="110"/>
      <c r="DA15" s="110"/>
      <c r="DB15" s="110"/>
      <c r="DC15" s="118"/>
      <c r="DD15" s="118"/>
      <c r="DE15" s="110"/>
      <c r="DF15" s="110"/>
      <c r="DG15" s="110"/>
      <c r="DH15" s="110"/>
      <c r="DI15" s="110"/>
      <c r="DJ15" s="118"/>
      <c r="DK15" s="118"/>
      <c r="DL15" s="110"/>
      <c r="DM15" s="110"/>
      <c r="DN15" s="110"/>
      <c r="DO15" s="110"/>
      <c r="DP15" s="110"/>
      <c r="DQ15" s="118"/>
      <c r="DR15" s="118"/>
      <c r="DS15" s="110"/>
      <c r="DT15" s="110"/>
      <c r="DU15" s="110"/>
      <c r="DV15" s="110"/>
      <c r="DW15" s="321"/>
      <c r="DX15" s="199"/>
      <c r="DY15" s="118"/>
      <c r="DZ15" s="110"/>
      <c r="EA15" s="110"/>
      <c r="EB15" s="110"/>
      <c r="EC15" s="110"/>
      <c r="ED15" s="110"/>
      <c r="EE15" s="118"/>
      <c r="EF15" s="118"/>
      <c r="EG15" s="110"/>
      <c r="EH15" s="110"/>
      <c r="EI15" s="110"/>
      <c r="EJ15" s="408"/>
      <c r="EK15" s="118"/>
      <c r="EL15" s="118"/>
      <c r="EM15" s="118"/>
      <c r="EN15" s="110"/>
      <c r="EO15" s="110"/>
      <c r="EP15" s="110"/>
      <c r="EQ15" s="110"/>
      <c r="ER15" s="110"/>
      <c r="ES15" s="118"/>
      <c r="ET15" s="118"/>
      <c r="EU15" s="118"/>
      <c r="EV15" s="110"/>
      <c r="EW15" s="110"/>
      <c r="EX15" s="110"/>
      <c r="EY15" s="110"/>
      <c r="EZ15" s="118"/>
      <c r="FA15" s="118"/>
      <c r="FB15" s="110"/>
      <c r="FC15" s="110"/>
      <c r="FD15" s="110"/>
      <c r="FE15" s="110"/>
      <c r="FF15" s="110"/>
      <c r="FG15" s="118"/>
      <c r="FH15" s="118"/>
      <c r="FI15" s="110" t="s">
        <v>106</v>
      </c>
      <c r="FJ15" s="110" t="s">
        <v>106</v>
      </c>
      <c r="FK15" s="110" t="s">
        <v>106</v>
      </c>
      <c r="FL15" s="110" t="s">
        <v>106</v>
      </c>
      <c r="FM15" s="110" t="s">
        <v>106</v>
      </c>
      <c r="FN15" s="118"/>
      <c r="FO15" s="118"/>
      <c r="FP15" s="110"/>
      <c r="FQ15" s="110"/>
      <c r="FR15" s="110"/>
      <c r="FS15" s="110"/>
      <c r="FT15" s="110"/>
      <c r="FU15" s="118"/>
      <c r="FV15" s="118"/>
      <c r="FW15" s="110"/>
      <c r="FX15" s="110"/>
      <c r="FY15" s="110"/>
      <c r="FZ15" s="110"/>
      <c r="GA15" s="110"/>
      <c r="GB15" s="118"/>
      <c r="GC15" s="118"/>
      <c r="GD15" s="110"/>
      <c r="GE15" s="110"/>
      <c r="GF15" s="110"/>
      <c r="GG15" s="110"/>
      <c r="GH15" s="110"/>
      <c r="GI15" s="118"/>
      <c r="GJ15" s="118"/>
      <c r="GK15" s="110"/>
      <c r="GL15" s="110"/>
      <c r="GM15" s="110"/>
      <c r="GN15" s="110"/>
      <c r="GO15" s="110"/>
      <c r="GP15" s="118"/>
      <c r="GQ15" s="118"/>
      <c r="GR15" s="110"/>
      <c r="GS15" s="110"/>
      <c r="GT15" s="500"/>
      <c r="GU15" s="110"/>
      <c r="GV15" s="110"/>
      <c r="GW15" s="118"/>
      <c r="GX15" s="118"/>
      <c r="GY15" s="110"/>
      <c r="GZ15" s="110"/>
      <c r="HA15" s="110"/>
      <c r="HB15" s="110"/>
      <c r="HC15" s="110"/>
      <c r="HD15" s="118"/>
      <c r="HE15" s="118"/>
      <c r="HF15" s="110"/>
      <c r="HG15" s="110"/>
      <c r="HH15" s="110"/>
      <c r="HI15" s="110"/>
      <c r="HJ15" s="110"/>
      <c r="HK15" s="118"/>
      <c r="HL15" s="118"/>
      <c r="HM15" s="110"/>
      <c r="HN15" s="110"/>
      <c r="HO15" s="110"/>
      <c r="HP15" s="110"/>
      <c r="HQ15" s="110"/>
      <c r="HR15" s="118"/>
      <c r="HS15" s="118"/>
      <c r="HT15" s="110"/>
      <c r="HU15" s="110"/>
      <c r="HV15" s="110"/>
      <c r="HW15" s="110"/>
      <c r="HX15" s="110"/>
      <c r="HY15" s="118"/>
      <c r="HZ15" s="118"/>
      <c r="IA15" s="110"/>
      <c r="IB15" s="110"/>
      <c r="IC15" s="110"/>
      <c r="ID15" s="110"/>
      <c r="IE15" s="110"/>
      <c r="IF15" s="118"/>
      <c r="IG15" s="118"/>
      <c r="IH15" s="110"/>
      <c r="II15" s="110"/>
      <c r="IJ15" s="110"/>
      <c r="IK15" s="110"/>
      <c r="IL15" s="110"/>
      <c r="IM15" s="118"/>
      <c r="IN15" s="118"/>
      <c r="IO15" s="110"/>
      <c r="IP15" s="110"/>
      <c r="IQ15" s="110"/>
      <c r="IR15" s="110"/>
      <c r="IS15" s="110"/>
      <c r="IT15" s="118"/>
      <c r="IU15" s="118"/>
      <c r="IV15" s="110"/>
      <c r="IW15" s="110"/>
      <c r="IX15" s="110"/>
      <c r="IY15" s="110"/>
      <c r="IZ15" s="110"/>
      <c r="JA15" s="118"/>
      <c r="JB15" s="118"/>
      <c r="JC15" s="110"/>
      <c r="JD15" s="110"/>
      <c r="JE15" s="110"/>
      <c r="JF15" s="110"/>
      <c r="JG15" s="110"/>
      <c r="JH15" s="118"/>
      <c r="JI15" s="118"/>
      <c r="JJ15" s="110"/>
      <c r="JK15" s="110"/>
      <c r="JL15" s="110"/>
      <c r="JM15" s="110"/>
      <c r="JN15" s="110"/>
      <c r="JO15" s="118"/>
      <c r="JP15" s="118"/>
      <c r="JQ15" s="110"/>
      <c r="JR15" s="110"/>
      <c r="JS15" s="110"/>
      <c r="JT15" s="110"/>
      <c r="JU15" s="110"/>
      <c r="JV15" s="118"/>
      <c r="JW15" s="118"/>
      <c r="JX15" s="110"/>
      <c r="JY15" s="110"/>
      <c r="JZ15" s="110"/>
      <c r="KA15" s="110"/>
      <c r="KB15" s="110"/>
      <c r="KC15" s="118"/>
      <c r="KD15" s="118"/>
      <c r="KE15" s="110"/>
      <c r="KF15" s="110"/>
      <c r="KG15" s="110"/>
      <c r="KH15" s="110"/>
      <c r="KI15" s="110"/>
      <c r="KJ15" s="118"/>
      <c r="KK15" s="118"/>
      <c r="KL15" s="110"/>
      <c r="KM15" s="110"/>
      <c r="KN15" s="110"/>
      <c r="KO15" s="110"/>
      <c r="KP15" s="110"/>
      <c r="KQ15" s="118"/>
      <c r="KR15" s="118"/>
      <c r="KS15" s="110"/>
      <c r="KT15" s="110"/>
      <c r="KU15" s="110"/>
      <c r="KV15" s="110"/>
      <c r="KW15" s="110"/>
      <c r="KX15" s="118"/>
      <c r="KY15" s="118"/>
      <c r="KZ15" s="110"/>
      <c r="LA15" s="110"/>
      <c r="LB15" s="110"/>
      <c r="LC15" s="110"/>
      <c r="LD15" s="110"/>
      <c r="LE15" s="118"/>
      <c r="LF15" s="118"/>
      <c r="LG15" s="110"/>
      <c r="LH15" s="110"/>
      <c r="LI15" s="110"/>
      <c r="LJ15" s="110"/>
      <c r="LK15" s="110"/>
      <c r="LL15" s="118"/>
      <c r="LM15" s="118"/>
      <c r="LN15" s="110"/>
      <c r="LO15" s="110"/>
      <c r="LP15" s="110"/>
      <c r="LQ15" s="110"/>
      <c r="LR15" s="110"/>
      <c r="LS15" s="118"/>
      <c r="LT15" s="118"/>
      <c r="LU15" s="110"/>
      <c r="LV15" s="110"/>
      <c r="LW15" s="110"/>
      <c r="LX15" s="110"/>
      <c r="LY15" s="110"/>
      <c r="LZ15" s="118"/>
      <c r="MA15" s="118"/>
      <c r="MB15" s="110"/>
      <c r="MC15" s="110"/>
      <c r="MD15" s="110"/>
      <c r="ME15" s="110"/>
      <c r="MF15" s="110"/>
      <c r="MG15" s="118"/>
      <c r="MH15" s="118"/>
      <c r="MI15" s="110"/>
      <c r="MJ15" s="110"/>
      <c r="MK15" s="110"/>
      <c r="ML15" s="110"/>
      <c r="MM15" s="110"/>
      <c r="MN15" s="118"/>
      <c r="MO15" s="118"/>
      <c r="MP15" s="110"/>
      <c r="MQ15" s="110"/>
      <c r="MR15" s="110"/>
      <c r="MS15" s="110"/>
      <c r="MT15" s="110"/>
      <c r="MU15" s="118"/>
      <c r="MV15" s="118"/>
      <c r="MW15" s="110"/>
      <c r="MX15" s="110"/>
      <c r="MY15" s="110"/>
      <c r="MZ15" s="110"/>
      <c r="NA15" s="110"/>
      <c r="NB15" s="118"/>
      <c r="NC15" s="118"/>
      <c r="ND15" s="110"/>
      <c r="NE15" s="110"/>
      <c r="NF15" s="110"/>
      <c r="NG15" s="110"/>
      <c r="NH15" s="110"/>
    </row>
    <row r="16" spans="1:372" ht="15.75" thickBot="1">
      <c r="A16" s="68"/>
      <c r="B16" s="68"/>
      <c r="C16" s="72" t="e">
        <f>VLOOKUP($B16,'Contact conduite du soutien log'!$7:$505,2,FALSE)</f>
        <v>#N/A</v>
      </c>
      <c r="D16" s="72" t="e">
        <f>VLOOKUP($B16,'Contact conduite du soutien log'!$7:$105,5,FALSE)</f>
        <v>#N/A</v>
      </c>
      <c r="E16" s="72" t="e">
        <f>VLOOKUP($B16,'Contact conduite du soutien log'!$7:$105,7,FALSE)</f>
        <v>#N/A</v>
      </c>
      <c r="F16" s="72" t="e">
        <f>VLOOKUP($B16,'Contact conduite du soutien log'!$7:$105,8,FALSE)</f>
        <v>#N/A</v>
      </c>
      <c r="G16" s="140"/>
      <c r="H16" s="199"/>
      <c r="I16" s="118"/>
      <c r="J16" s="118"/>
      <c r="K16" s="110"/>
      <c r="L16" s="110"/>
      <c r="M16" s="110"/>
      <c r="N16" s="110"/>
      <c r="O16" s="110" t="s">
        <v>108</v>
      </c>
      <c r="P16" s="118"/>
      <c r="Q16" s="118"/>
      <c r="R16" s="110"/>
      <c r="S16" s="110"/>
      <c r="T16" s="110"/>
      <c r="U16" s="110"/>
      <c r="V16" s="110"/>
      <c r="W16" s="118"/>
      <c r="X16" s="118"/>
      <c r="Y16" s="110"/>
      <c r="Z16" s="110"/>
      <c r="AA16" s="110"/>
      <c r="AB16" s="110"/>
      <c r="AC16" s="110"/>
      <c r="AD16" s="118"/>
      <c r="AE16" s="118"/>
      <c r="AF16" s="110"/>
      <c r="AG16" s="110"/>
      <c r="AH16" s="110"/>
      <c r="AI16" s="110"/>
      <c r="AJ16" s="110"/>
      <c r="AK16" s="118"/>
      <c r="AL16" s="270"/>
      <c r="AM16" s="288"/>
      <c r="AN16" s="110"/>
      <c r="AO16" s="110"/>
      <c r="AP16" s="110"/>
      <c r="AQ16" s="110"/>
      <c r="AR16" s="118"/>
      <c r="AS16" s="118"/>
      <c r="AT16" s="110"/>
      <c r="AU16" s="110"/>
      <c r="AV16" s="110"/>
      <c r="AW16" s="110"/>
      <c r="AX16" s="110"/>
      <c r="AY16" s="118"/>
      <c r="AZ16" s="118"/>
      <c r="BA16" s="110"/>
      <c r="BB16" s="110"/>
      <c r="BC16" s="110"/>
      <c r="BD16" s="110"/>
      <c r="BE16" s="110"/>
      <c r="BF16" s="118"/>
      <c r="BG16" s="118"/>
      <c r="BH16" s="110" t="s">
        <v>106</v>
      </c>
      <c r="BI16" s="110" t="s">
        <v>106</v>
      </c>
      <c r="BJ16" s="110" t="s">
        <v>106</v>
      </c>
      <c r="BK16" s="110" t="s">
        <v>106</v>
      </c>
      <c r="BL16" s="110" t="s">
        <v>106</v>
      </c>
      <c r="BM16" s="118"/>
      <c r="BN16" s="270"/>
      <c r="BO16" s="288"/>
      <c r="BP16" s="110"/>
      <c r="BQ16" s="110"/>
      <c r="BR16" s="110"/>
      <c r="BS16" s="110"/>
      <c r="BT16" s="118"/>
      <c r="BU16" s="118"/>
      <c r="BV16" s="110"/>
      <c r="BW16" s="110"/>
      <c r="BX16" s="110"/>
      <c r="BY16" s="110"/>
      <c r="BZ16" s="110"/>
      <c r="CA16" s="118"/>
      <c r="CB16" s="118"/>
      <c r="CC16" s="110"/>
      <c r="CD16" s="110"/>
      <c r="CE16" s="110"/>
      <c r="CF16" s="110"/>
      <c r="CG16" s="110"/>
      <c r="CH16" s="118"/>
      <c r="CI16" s="118"/>
      <c r="CJ16" s="110"/>
      <c r="CK16" s="110"/>
      <c r="CL16" s="110"/>
      <c r="CM16" s="110"/>
      <c r="CN16" s="110"/>
      <c r="CO16" s="118"/>
      <c r="CP16" s="118"/>
      <c r="CQ16" s="110"/>
      <c r="CR16" s="110"/>
      <c r="CS16" s="321"/>
      <c r="CT16" s="288"/>
      <c r="CU16" s="110"/>
      <c r="CV16" s="118"/>
      <c r="CW16" s="118"/>
      <c r="CX16" s="118"/>
      <c r="CY16" s="110"/>
      <c r="CZ16" s="110"/>
      <c r="DA16" s="110"/>
      <c r="DB16" s="93" t="s">
        <v>135</v>
      </c>
      <c r="DC16" s="118"/>
      <c r="DD16" s="118"/>
      <c r="DE16" s="110"/>
      <c r="DF16" s="110"/>
      <c r="DG16" s="110"/>
      <c r="DH16" s="110"/>
      <c r="DI16" s="110"/>
      <c r="DJ16" s="118"/>
      <c r="DK16" s="118"/>
      <c r="DL16" s="110"/>
      <c r="DM16" s="110"/>
      <c r="DN16" s="110"/>
      <c r="DO16" s="110"/>
      <c r="DP16" s="110"/>
      <c r="DQ16" s="118"/>
      <c r="DR16" s="118"/>
      <c r="DS16" s="110"/>
      <c r="DT16" s="110"/>
      <c r="DU16" s="110"/>
      <c r="DV16" s="110"/>
      <c r="DW16" s="321"/>
      <c r="DX16" s="199"/>
      <c r="DY16" s="118"/>
      <c r="DZ16" s="110"/>
      <c r="EA16" s="110"/>
      <c r="EB16" s="110"/>
      <c r="EC16" s="110"/>
      <c r="ED16" s="110"/>
      <c r="EE16" s="118"/>
      <c r="EF16" s="118"/>
      <c r="EG16" s="110"/>
      <c r="EH16" s="110"/>
      <c r="EI16" s="110"/>
      <c r="EJ16" s="408"/>
      <c r="EK16" s="118"/>
      <c r="EL16" s="118"/>
      <c r="EM16" s="118"/>
      <c r="EN16" s="110"/>
      <c r="EO16" s="110"/>
      <c r="EP16" s="110"/>
      <c r="EQ16" s="110"/>
      <c r="ER16" s="110" t="s">
        <v>110</v>
      </c>
      <c r="ES16" s="118"/>
      <c r="ET16" s="118"/>
      <c r="EU16" s="118"/>
      <c r="EV16" s="110"/>
      <c r="EW16" s="110"/>
      <c r="EX16" s="110"/>
      <c r="EY16" s="110"/>
      <c r="EZ16" s="118"/>
      <c r="FA16" s="118"/>
      <c r="FB16" s="110"/>
      <c r="FC16" s="110"/>
      <c r="FD16" s="110"/>
      <c r="FE16" s="110"/>
      <c r="FF16" s="110"/>
      <c r="FG16" s="118"/>
      <c r="FH16" s="118"/>
      <c r="FI16" s="110" t="s">
        <v>106</v>
      </c>
      <c r="FJ16" s="110" t="s">
        <v>106</v>
      </c>
      <c r="FK16" s="110" t="s">
        <v>106</v>
      </c>
      <c r="FL16" s="110" t="s">
        <v>106</v>
      </c>
      <c r="FM16" s="110" t="s">
        <v>106</v>
      </c>
      <c r="FN16" s="118"/>
      <c r="FO16" s="118"/>
      <c r="FP16" s="110"/>
      <c r="FQ16" s="110"/>
      <c r="FR16" s="110" t="s">
        <v>106</v>
      </c>
      <c r="FS16" s="110" t="s">
        <v>106</v>
      </c>
      <c r="FT16" s="110" t="s">
        <v>106</v>
      </c>
      <c r="FU16" s="118"/>
      <c r="FV16" s="118"/>
      <c r="FW16" s="110" t="s">
        <v>106</v>
      </c>
      <c r="FX16" s="110" t="s">
        <v>106</v>
      </c>
      <c r="FY16" s="110" t="s">
        <v>106</v>
      </c>
      <c r="FZ16" s="110" t="s">
        <v>106</v>
      </c>
      <c r="GA16" s="110" t="s">
        <v>106</v>
      </c>
      <c r="GB16" s="118"/>
      <c r="GC16" s="118"/>
      <c r="GD16" s="110" t="s">
        <v>106</v>
      </c>
      <c r="GE16" s="110" t="s">
        <v>106</v>
      </c>
      <c r="GF16" s="110" t="s">
        <v>106</v>
      </c>
      <c r="GG16" s="110" t="s">
        <v>106</v>
      </c>
      <c r="GH16" s="110" t="s">
        <v>106</v>
      </c>
      <c r="GI16" s="118"/>
      <c r="GJ16" s="118"/>
      <c r="GK16" s="110"/>
      <c r="GL16" s="110"/>
      <c r="GM16" s="110"/>
      <c r="GN16" s="110"/>
      <c r="GO16" s="110"/>
      <c r="GP16" s="118"/>
      <c r="GQ16" s="118"/>
      <c r="GR16" s="110"/>
      <c r="GS16" s="110"/>
      <c r="GT16" s="500"/>
      <c r="GU16" s="110"/>
      <c r="GV16" s="110"/>
      <c r="GW16" s="118"/>
      <c r="GX16" s="118"/>
      <c r="GY16" s="110"/>
      <c r="GZ16" s="110"/>
      <c r="HA16" s="110"/>
      <c r="HB16" s="110"/>
      <c r="HC16" s="110"/>
      <c r="HD16" s="118"/>
      <c r="HE16" s="118"/>
      <c r="HF16" s="110"/>
      <c r="HG16" s="110"/>
      <c r="HH16" s="110"/>
      <c r="HI16" s="110"/>
      <c r="HJ16" s="110"/>
      <c r="HK16" s="118"/>
      <c r="HL16" s="118"/>
      <c r="HM16" s="110"/>
      <c r="HN16" s="110"/>
      <c r="HO16" s="110"/>
      <c r="HP16" s="110"/>
      <c r="HQ16" s="110"/>
      <c r="HR16" s="118"/>
      <c r="HS16" s="118"/>
      <c r="HT16" s="110"/>
      <c r="HU16" s="110"/>
      <c r="HV16" s="110"/>
      <c r="HW16" s="110"/>
      <c r="HX16" s="110"/>
      <c r="HY16" s="118"/>
      <c r="HZ16" s="118"/>
      <c r="IA16" s="110"/>
      <c r="IB16" s="110"/>
      <c r="IC16" s="110"/>
      <c r="ID16" s="110"/>
      <c r="IE16" s="110"/>
      <c r="IF16" s="118"/>
      <c r="IG16" s="118"/>
      <c r="IH16" s="110"/>
      <c r="II16" s="110"/>
      <c r="IJ16" s="110"/>
      <c r="IK16" s="110"/>
      <c r="IL16" s="110"/>
      <c r="IM16" s="118"/>
      <c r="IN16" s="118"/>
      <c r="IO16" s="110"/>
      <c r="IP16" s="110"/>
      <c r="IQ16" s="110"/>
      <c r="IR16" s="110"/>
      <c r="IS16" s="110"/>
      <c r="IT16" s="118"/>
      <c r="IU16" s="118"/>
      <c r="IV16" s="110"/>
      <c r="IW16" s="110"/>
      <c r="IX16" s="110"/>
      <c r="IY16" s="110"/>
      <c r="IZ16" s="110"/>
      <c r="JA16" s="118"/>
      <c r="JB16" s="118"/>
      <c r="JC16" s="110"/>
      <c r="JD16" s="110"/>
      <c r="JE16" s="110"/>
      <c r="JF16" s="110"/>
      <c r="JG16" s="110"/>
      <c r="JH16" s="118"/>
      <c r="JI16" s="118"/>
      <c r="JJ16" s="110"/>
      <c r="JK16" s="110"/>
      <c r="JL16" s="110"/>
      <c r="JM16" s="110"/>
      <c r="JN16" s="110"/>
      <c r="JO16" s="118"/>
      <c r="JP16" s="118"/>
      <c r="JQ16" s="110"/>
      <c r="JR16" s="110"/>
      <c r="JS16" s="110"/>
      <c r="JT16" s="110"/>
      <c r="JU16" s="110"/>
      <c r="JV16" s="118"/>
      <c r="JW16" s="118"/>
      <c r="JX16" s="110"/>
      <c r="JY16" s="110"/>
      <c r="JZ16" s="110"/>
      <c r="KA16" s="110"/>
      <c r="KB16" s="110"/>
      <c r="KC16" s="118"/>
      <c r="KD16" s="118"/>
      <c r="KE16" s="110"/>
      <c r="KF16" s="110"/>
      <c r="KG16" s="110"/>
      <c r="KH16" s="110"/>
      <c r="KI16" s="110"/>
      <c r="KJ16" s="118"/>
      <c r="KK16" s="118"/>
      <c r="KL16" s="110"/>
      <c r="KM16" s="110"/>
      <c r="KN16" s="110"/>
      <c r="KO16" s="110"/>
      <c r="KP16" s="110"/>
      <c r="KQ16" s="118"/>
      <c r="KR16" s="118"/>
      <c r="KS16" s="110"/>
      <c r="KT16" s="110"/>
      <c r="KU16" s="110"/>
      <c r="KV16" s="110"/>
      <c r="KW16" s="110"/>
      <c r="KX16" s="118"/>
      <c r="KY16" s="118"/>
      <c r="KZ16" s="110"/>
      <c r="LA16" s="110"/>
      <c r="LB16" s="110"/>
      <c r="LC16" s="110"/>
      <c r="LD16" s="110"/>
      <c r="LE16" s="118"/>
      <c r="LF16" s="118"/>
      <c r="LG16" s="110"/>
      <c r="LH16" s="110"/>
      <c r="LI16" s="110"/>
      <c r="LJ16" s="110"/>
      <c r="LK16" s="110"/>
      <c r="LL16" s="118"/>
      <c r="LM16" s="118"/>
      <c r="LN16" s="110"/>
      <c r="LO16" s="110"/>
      <c r="LP16" s="110"/>
      <c r="LQ16" s="110"/>
      <c r="LR16" s="110"/>
      <c r="LS16" s="118"/>
      <c r="LT16" s="118"/>
      <c r="LU16" s="110"/>
      <c r="LV16" s="110"/>
      <c r="LW16" s="110"/>
      <c r="LX16" s="110"/>
      <c r="LY16" s="110"/>
      <c r="LZ16" s="118"/>
      <c r="MA16" s="118"/>
      <c r="MB16" s="110"/>
      <c r="MC16" s="110"/>
      <c r="MD16" s="110"/>
      <c r="ME16" s="110"/>
      <c r="MF16" s="110"/>
      <c r="MG16" s="118"/>
      <c r="MH16" s="118"/>
      <c r="MI16" s="110"/>
      <c r="MJ16" s="110"/>
      <c r="MK16" s="110"/>
      <c r="ML16" s="110"/>
      <c r="MM16" s="110"/>
      <c r="MN16" s="118"/>
      <c r="MO16" s="118"/>
      <c r="MP16" s="110"/>
      <c r="MQ16" s="110"/>
      <c r="MR16" s="110"/>
      <c r="MS16" s="110"/>
      <c r="MT16" s="110"/>
      <c r="MU16" s="118"/>
      <c r="MV16" s="118"/>
      <c r="MW16" s="110"/>
      <c r="MX16" s="110"/>
      <c r="MY16" s="110"/>
      <c r="MZ16" s="110"/>
      <c r="NA16" s="110"/>
      <c r="NB16" s="118"/>
      <c r="NC16" s="118"/>
      <c r="ND16" s="110"/>
      <c r="NE16" s="110"/>
      <c r="NF16" s="110"/>
      <c r="NG16" s="110"/>
      <c r="NH16" s="110"/>
    </row>
    <row r="17" spans="1:372" ht="15.75" thickBot="1">
      <c r="A17" s="68"/>
      <c r="B17" s="68"/>
      <c r="C17" s="72" t="e">
        <f>VLOOKUP($B17,'Contact conduite du soutien log'!$7:$505,2,FALSE)</f>
        <v>#N/A</v>
      </c>
      <c r="D17" s="72" t="e">
        <f>VLOOKUP($B17,'Contact conduite du soutien log'!$7:$105,5,FALSE)</f>
        <v>#N/A</v>
      </c>
      <c r="E17" s="72" t="e">
        <f>VLOOKUP($B17,'Contact conduite du soutien log'!$7:$105,7,FALSE)</f>
        <v>#N/A</v>
      </c>
      <c r="F17" s="72" t="e">
        <f>VLOOKUP($B17,'Contact conduite du soutien log'!$7:$105,8,FALSE)</f>
        <v>#N/A</v>
      </c>
      <c r="G17" s="140"/>
      <c r="H17" s="199"/>
      <c r="I17" s="118"/>
      <c r="J17" s="118"/>
      <c r="K17" s="110"/>
      <c r="L17" s="110"/>
      <c r="M17" s="110"/>
      <c r="N17" s="110"/>
      <c r="O17" s="110"/>
      <c r="P17" s="118"/>
      <c r="Q17" s="118"/>
      <c r="R17" s="110"/>
      <c r="S17" s="110"/>
      <c r="T17" s="110"/>
      <c r="U17" s="110"/>
      <c r="V17" s="110" t="s">
        <v>118</v>
      </c>
      <c r="W17" s="118"/>
      <c r="X17" s="118"/>
      <c r="Y17" s="110"/>
      <c r="Z17" s="110"/>
      <c r="AA17" s="110"/>
      <c r="AB17" s="110"/>
      <c r="AC17" s="110"/>
      <c r="AD17" s="118"/>
      <c r="AE17" s="118"/>
      <c r="AF17" s="110"/>
      <c r="AG17" s="110"/>
      <c r="AH17" s="110"/>
      <c r="AI17" s="110"/>
      <c r="AJ17" s="110"/>
      <c r="AK17" s="118"/>
      <c r="AL17" s="270"/>
      <c r="AM17" s="288"/>
      <c r="AN17" s="110"/>
      <c r="AO17" s="110"/>
      <c r="AP17" s="110" t="s">
        <v>106</v>
      </c>
      <c r="AQ17" s="110" t="s">
        <v>106</v>
      </c>
      <c r="AR17" s="118"/>
      <c r="AS17" s="118"/>
      <c r="AT17" s="110"/>
      <c r="AU17" s="110"/>
      <c r="AV17" s="110"/>
      <c r="AW17" s="110"/>
      <c r="AX17" s="110"/>
      <c r="AY17" s="118"/>
      <c r="AZ17" s="118"/>
      <c r="BA17" s="110"/>
      <c r="BB17" s="110"/>
      <c r="BC17" s="110"/>
      <c r="BD17" s="110"/>
      <c r="BE17" s="110"/>
      <c r="BF17" s="118"/>
      <c r="BG17" s="118"/>
      <c r="BH17" s="110"/>
      <c r="BI17" s="110"/>
      <c r="BJ17" s="110"/>
      <c r="BK17" s="110" t="s">
        <v>106</v>
      </c>
      <c r="BL17" s="110" t="s">
        <v>106</v>
      </c>
      <c r="BM17" s="118"/>
      <c r="BN17" s="270"/>
      <c r="BO17" s="288"/>
      <c r="BP17" s="110"/>
      <c r="BQ17" s="110"/>
      <c r="BR17" s="110"/>
      <c r="BS17" s="110"/>
      <c r="BT17" s="118"/>
      <c r="BU17" s="118"/>
      <c r="BV17" s="110"/>
      <c r="BW17" s="110"/>
      <c r="BX17" s="110"/>
      <c r="BY17" s="110"/>
      <c r="BZ17" s="110"/>
      <c r="CA17" s="118"/>
      <c r="CB17" s="118"/>
      <c r="CC17" s="110"/>
      <c r="CD17" s="110"/>
      <c r="CE17" s="110"/>
      <c r="CF17" s="110"/>
      <c r="CG17" s="110"/>
      <c r="CH17" s="118"/>
      <c r="CI17" s="118"/>
      <c r="CJ17" s="110" t="s">
        <v>106</v>
      </c>
      <c r="CK17" s="110" t="s">
        <v>106</v>
      </c>
      <c r="CL17" s="110" t="s">
        <v>106</v>
      </c>
      <c r="CM17" s="110" t="s">
        <v>106</v>
      </c>
      <c r="CN17" s="110" t="s">
        <v>106</v>
      </c>
      <c r="CO17" s="118"/>
      <c r="CP17" s="118"/>
      <c r="CQ17" s="110"/>
      <c r="CR17" s="110"/>
      <c r="CS17" s="321"/>
      <c r="CT17" s="288"/>
      <c r="CU17" s="110"/>
      <c r="CV17" s="118"/>
      <c r="CW17" s="118"/>
      <c r="CX17" s="118"/>
      <c r="CY17" s="110"/>
      <c r="CZ17" s="110"/>
      <c r="DA17" s="110"/>
      <c r="DB17" s="110"/>
      <c r="DC17" s="118"/>
      <c r="DD17" s="118"/>
      <c r="DE17" s="110"/>
      <c r="DF17" s="110"/>
      <c r="DG17" s="110"/>
      <c r="DH17" s="110"/>
      <c r="DI17" s="110"/>
      <c r="DJ17" s="118"/>
      <c r="DK17" s="118"/>
      <c r="DL17" s="110"/>
      <c r="DM17" s="110"/>
      <c r="DN17" s="110"/>
      <c r="DO17" s="110"/>
      <c r="DP17" s="110" t="s">
        <v>106</v>
      </c>
      <c r="DQ17" s="118"/>
      <c r="DR17" s="118"/>
      <c r="DS17" s="110"/>
      <c r="DT17" s="110"/>
      <c r="DU17" s="110"/>
      <c r="DV17" s="110"/>
      <c r="DW17" s="321"/>
      <c r="DX17" s="199"/>
      <c r="DY17" s="118"/>
      <c r="DZ17" s="110"/>
      <c r="EA17" s="110"/>
      <c r="EB17" s="110"/>
      <c r="EC17" s="110"/>
      <c r="ED17" s="110"/>
      <c r="EE17" s="118"/>
      <c r="EF17" s="118"/>
      <c r="EG17" s="110"/>
      <c r="EH17" s="110"/>
      <c r="EI17" s="110"/>
      <c r="EJ17" s="408"/>
      <c r="EK17" s="118"/>
      <c r="EL17" s="118"/>
      <c r="EM17" s="118"/>
      <c r="EN17" s="110"/>
      <c r="EO17" s="110"/>
      <c r="EP17" s="110"/>
      <c r="EQ17" s="110"/>
      <c r="ER17" s="110"/>
      <c r="ES17" s="118"/>
      <c r="ET17" s="118"/>
      <c r="EU17" s="118"/>
      <c r="EV17" s="110"/>
      <c r="EW17" s="110"/>
      <c r="EX17" s="110" t="s">
        <v>106</v>
      </c>
      <c r="EY17" s="110" t="s">
        <v>106</v>
      </c>
      <c r="EZ17" s="118"/>
      <c r="FA17" s="118"/>
      <c r="FB17" s="110"/>
      <c r="FC17" s="110"/>
      <c r="FD17" s="110"/>
      <c r="FE17" s="110"/>
      <c r="FF17" s="110"/>
      <c r="FG17" s="118"/>
      <c r="FH17" s="118"/>
      <c r="FI17" s="110"/>
      <c r="FJ17" s="110"/>
      <c r="FK17" s="110"/>
      <c r="FL17" s="110"/>
      <c r="FM17" s="110"/>
      <c r="FN17" s="118"/>
      <c r="FO17" s="118"/>
      <c r="FP17" s="110"/>
      <c r="FQ17" s="110"/>
      <c r="FR17" s="110"/>
      <c r="FS17" s="110"/>
      <c r="FT17" s="110"/>
      <c r="FU17" s="118"/>
      <c r="FV17" s="118"/>
      <c r="FW17" s="110"/>
      <c r="FX17" s="110"/>
      <c r="FY17" s="110"/>
      <c r="FZ17" s="110"/>
      <c r="GA17" s="110"/>
      <c r="GB17" s="118"/>
      <c r="GC17" s="118"/>
      <c r="GD17" s="110"/>
      <c r="GE17" s="110"/>
      <c r="GF17" s="110"/>
      <c r="GG17" s="110"/>
      <c r="GH17" s="110"/>
      <c r="GI17" s="118"/>
      <c r="GJ17" s="118"/>
      <c r="GK17" s="110"/>
      <c r="GL17" s="110"/>
      <c r="GM17" s="110"/>
      <c r="GN17" s="110"/>
      <c r="GO17" s="110"/>
      <c r="GP17" s="118"/>
      <c r="GQ17" s="118"/>
      <c r="GR17" s="110"/>
      <c r="GS17" s="110"/>
      <c r="GT17" s="500"/>
      <c r="GU17" s="110"/>
      <c r="GV17" s="110"/>
      <c r="GW17" s="118"/>
      <c r="GX17" s="118"/>
      <c r="GY17" s="110"/>
      <c r="GZ17" s="110"/>
      <c r="HA17" s="110"/>
      <c r="HB17" s="110"/>
      <c r="HC17" s="110"/>
      <c r="HD17" s="118"/>
      <c r="HE17" s="118"/>
      <c r="HF17" s="110"/>
      <c r="HG17" s="110"/>
      <c r="HH17" s="110"/>
      <c r="HI17" s="110"/>
      <c r="HJ17" s="110"/>
      <c r="HK17" s="118"/>
      <c r="HL17" s="118"/>
      <c r="HM17" s="110"/>
      <c r="HN17" s="110"/>
      <c r="HO17" s="110"/>
      <c r="HP17" s="110"/>
      <c r="HQ17" s="110"/>
      <c r="HR17" s="118"/>
      <c r="HS17" s="118"/>
      <c r="HT17" s="110"/>
      <c r="HU17" s="110"/>
      <c r="HV17" s="110"/>
      <c r="HW17" s="110"/>
      <c r="HX17" s="110"/>
      <c r="HY17" s="118"/>
      <c r="HZ17" s="118"/>
      <c r="IA17" s="110"/>
      <c r="IB17" s="110"/>
      <c r="IC17" s="110"/>
      <c r="ID17" s="110"/>
      <c r="IE17" s="110"/>
      <c r="IF17" s="118"/>
      <c r="IG17" s="118"/>
      <c r="IH17" s="110"/>
      <c r="II17" s="110"/>
      <c r="IJ17" s="110"/>
      <c r="IK17" s="110"/>
      <c r="IL17" s="110"/>
      <c r="IM17" s="118"/>
      <c r="IN17" s="118"/>
      <c r="IO17" s="110"/>
      <c r="IP17" s="110"/>
      <c r="IQ17" s="110"/>
      <c r="IR17" s="110"/>
      <c r="IS17" s="110"/>
      <c r="IT17" s="118"/>
      <c r="IU17" s="118"/>
      <c r="IV17" s="110"/>
      <c r="IW17" s="110"/>
      <c r="IX17" s="110"/>
      <c r="IY17" s="110"/>
      <c r="IZ17" s="110"/>
      <c r="JA17" s="118"/>
      <c r="JB17" s="118"/>
      <c r="JC17" s="110"/>
      <c r="JD17" s="110"/>
      <c r="JE17" s="110"/>
      <c r="JF17" s="110"/>
      <c r="JG17" s="110"/>
      <c r="JH17" s="118"/>
      <c r="JI17" s="118"/>
      <c r="JJ17" s="110"/>
      <c r="JK17" s="110"/>
      <c r="JL17" s="110"/>
      <c r="JM17" s="110"/>
      <c r="JN17" s="110"/>
      <c r="JO17" s="118"/>
      <c r="JP17" s="118"/>
      <c r="JQ17" s="110"/>
      <c r="JR17" s="110"/>
      <c r="JS17" s="110"/>
      <c r="JT17" s="110"/>
      <c r="JU17" s="110"/>
      <c r="JV17" s="118"/>
      <c r="JW17" s="118"/>
      <c r="JX17" s="110"/>
      <c r="JY17" s="110"/>
      <c r="JZ17" s="110"/>
      <c r="KA17" s="110"/>
      <c r="KB17" s="110"/>
      <c r="KC17" s="118"/>
      <c r="KD17" s="118"/>
      <c r="KE17" s="110"/>
      <c r="KF17" s="110"/>
      <c r="KG17" s="110"/>
      <c r="KH17" s="110"/>
      <c r="KI17" s="110"/>
      <c r="KJ17" s="118"/>
      <c r="KK17" s="118"/>
      <c r="KL17" s="110"/>
      <c r="KM17" s="110"/>
      <c r="KN17" s="110"/>
      <c r="KO17" s="110"/>
      <c r="KP17" s="110"/>
      <c r="KQ17" s="118"/>
      <c r="KR17" s="118"/>
      <c r="KS17" s="110"/>
      <c r="KT17" s="110"/>
      <c r="KU17" s="110"/>
      <c r="KV17" s="110"/>
      <c r="KW17" s="110"/>
      <c r="KX17" s="118"/>
      <c r="KY17" s="118"/>
      <c r="KZ17" s="110"/>
      <c r="LA17" s="110"/>
      <c r="LB17" s="110"/>
      <c r="LC17" s="110"/>
      <c r="LD17" s="110"/>
      <c r="LE17" s="118"/>
      <c r="LF17" s="118"/>
      <c r="LG17" s="110"/>
      <c r="LH17" s="110"/>
      <c r="LI17" s="110"/>
      <c r="LJ17" s="110"/>
      <c r="LK17" s="110"/>
      <c r="LL17" s="118"/>
      <c r="LM17" s="118"/>
      <c r="LN17" s="110"/>
      <c r="LO17" s="110"/>
      <c r="LP17" s="110"/>
      <c r="LQ17" s="110"/>
      <c r="LR17" s="110"/>
      <c r="LS17" s="118"/>
      <c r="LT17" s="118"/>
      <c r="LU17" s="110"/>
      <c r="LV17" s="110"/>
      <c r="LW17" s="110"/>
      <c r="LX17" s="110"/>
      <c r="LY17" s="110"/>
      <c r="LZ17" s="118"/>
      <c r="MA17" s="118"/>
      <c r="MB17" s="110"/>
      <c r="MC17" s="110"/>
      <c r="MD17" s="110"/>
      <c r="ME17" s="110"/>
      <c r="MF17" s="110"/>
      <c r="MG17" s="118"/>
      <c r="MH17" s="118"/>
      <c r="MI17" s="110"/>
      <c r="MJ17" s="110"/>
      <c r="MK17" s="110"/>
      <c r="ML17" s="110"/>
      <c r="MM17" s="110"/>
      <c r="MN17" s="118"/>
      <c r="MO17" s="118"/>
      <c r="MP17" s="110"/>
      <c r="MQ17" s="110"/>
      <c r="MR17" s="110"/>
      <c r="MS17" s="110"/>
      <c r="MT17" s="110"/>
      <c r="MU17" s="118"/>
      <c r="MV17" s="118"/>
      <c r="MW17" s="110"/>
      <c r="MX17" s="110"/>
      <c r="MY17" s="110"/>
      <c r="MZ17" s="110"/>
      <c r="NA17" s="110"/>
      <c r="NB17" s="118"/>
      <c r="NC17" s="118"/>
      <c r="ND17" s="110"/>
      <c r="NE17" s="110"/>
      <c r="NF17" s="110"/>
      <c r="NG17" s="110"/>
      <c r="NH17" s="110"/>
    </row>
    <row r="18" spans="1:372" ht="15.75" thickBot="1">
      <c r="A18" s="68"/>
      <c r="B18" s="68"/>
      <c r="C18" s="72" t="e">
        <f>VLOOKUP($B18,'Contact conduite du soutien log'!$7:$505,2,FALSE)</f>
        <v>#N/A</v>
      </c>
      <c r="D18" s="72" t="e">
        <f>VLOOKUP($B18,'Contact conduite du soutien log'!$7:$105,5,FALSE)</f>
        <v>#N/A</v>
      </c>
      <c r="E18" s="72" t="e">
        <f>VLOOKUP($B18,'Contact conduite du soutien log'!$7:$105,7,FALSE)</f>
        <v>#N/A</v>
      </c>
      <c r="F18" s="72" t="e">
        <f>VLOOKUP($B18,'Contact conduite du soutien log'!$7:$105,8,FALSE)</f>
        <v>#N/A</v>
      </c>
      <c r="G18" s="140"/>
      <c r="H18" s="199"/>
      <c r="I18" s="118"/>
      <c r="J18" s="118"/>
      <c r="K18" s="110"/>
      <c r="L18" s="110"/>
      <c r="M18" s="110"/>
      <c r="N18" s="110" t="s">
        <v>106</v>
      </c>
      <c r="O18" s="110" t="s">
        <v>106</v>
      </c>
      <c r="P18" s="118"/>
      <c r="Q18" s="118"/>
      <c r="R18" s="110"/>
      <c r="S18" s="110"/>
      <c r="T18" s="110"/>
      <c r="U18" s="110"/>
      <c r="V18" s="110"/>
      <c r="W18" s="118"/>
      <c r="X18" s="118"/>
      <c r="Y18" s="110"/>
      <c r="Z18" s="110"/>
      <c r="AA18" s="110"/>
      <c r="AB18" s="110"/>
      <c r="AC18" s="110"/>
      <c r="AD18" s="118"/>
      <c r="AE18" s="118"/>
      <c r="AF18" s="110"/>
      <c r="AG18" s="110" t="s">
        <v>106</v>
      </c>
      <c r="AH18" s="110"/>
      <c r="AI18" s="110"/>
      <c r="AJ18" s="110"/>
      <c r="AK18" s="118"/>
      <c r="AL18" s="270"/>
      <c r="AM18" s="288"/>
      <c r="AN18" s="110"/>
      <c r="AO18" s="110"/>
      <c r="AP18" s="110"/>
      <c r="AQ18" s="110"/>
      <c r="AR18" s="118"/>
      <c r="AS18" s="118"/>
      <c r="AT18" s="110"/>
      <c r="AU18" s="110"/>
      <c r="AV18" s="110"/>
      <c r="AW18" s="110"/>
      <c r="AX18" s="110"/>
      <c r="AY18" s="118"/>
      <c r="AZ18" s="118"/>
      <c r="BA18" s="110"/>
      <c r="BB18" s="110" t="s">
        <v>106</v>
      </c>
      <c r="BC18" s="110"/>
      <c r="BD18" s="110"/>
      <c r="BE18" s="110"/>
      <c r="BF18" s="118"/>
      <c r="BG18" s="118"/>
      <c r="BH18" s="110"/>
      <c r="BI18" s="110"/>
      <c r="BJ18" s="110"/>
      <c r="BK18" s="110"/>
      <c r="BL18" s="110"/>
      <c r="BM18" s="118"/>
      <c r="BN18" s="270"/>
      <c r="BO18" s="288"/>
      <c r="BP18" s="110"/>
      <c r="BQ18" s="110"/>
      <c r="BR18" s="110"/>
      <c r="BS18" s="110" t="s">
        <v>106</v>
      </c>
      <c r="BT18" s="118"/>
      <c r="BU18" s="118"/>
      <c r="BV18" s="110"/>
      <c r="BW18" s="110"/>
      <c r="BX18" s="110"/>
      <c r="BY18" s="110"/>
      <c r="BZ18" s="110"/>
      <c r="CA18" s="118"/>
      <c r="CB18" s="118"/>
      <c r="CC18" s="110"/>
      <c r="CD18" s="110"/>
      <c r="CE18" s="110"/>
      <c r="CF18" s="110"/>
      <c r="CG18" s="110"/>
      <c r="CH18" s="118"/>
      <c r="CI18" s="118"/>
      <c r="CJ18" s="110"/>
      <c r="CK18" s="110"/>
      <c r="CL18" s="110"/>
      <c r="CM18" s="110"/>
      <c r="CN18" s="110"/>
      <c r="CO18" s="118"/>
      <c r="CP18" s="118"/>
      <c r="CQ18" s="110" t="s">
        <v>106</v>
      </c>
      <c r="CR18" s="110" t="s">
        <v>106</v>
      </c>
      <c r="CS18" s="110" t="s">
        <v>106</v>
      </c>
      <c r="CT18" s="110" t="s">
        <v>106</v>
      </c>
      <c r="CU18" s="110" t="s">
        <v>106</v>
      </c>
      <c r="CV18" s="118"/>
      <c r="CW18" s="118"/>
      <c r="CX18" s="118"/>
      <c r="CY18" s="110"/>
      <c r="CZ18" s="110"/>
      <c r="DA18" s="110"/>
      <c r="DB18" s="110"/>
      <c r="DC18" s="118"/>
      <c r="DD18" s="118"/>
      <c r="DE18" s="110"/>
      <c r="DF18" s="110"/>
      <c r="DG18" s="110"/>
      <c r="DH18" s="110"/>
      <c r="DI18" s="110"/>
      <c r="DJ18" s="118"/>
      <c r="DK18" s="118"/>
      <c r="DL18" s="110"/>
      <c r="DM18" s="110"/>
      <c r="DN18" s="110"/>
      <c r="DO18" s="110"/>
      <c r="DP18" s="110"/>
      <c r="DQ18" s="118"/>
      <c r="DR18" s="118"/>
      <c r="DS18" s="110"/>
      <c r="DT18" s="110"/>
      <c r="DU18" s="110"/>
      <c r="DV18" s="110"/>
      <c r="DW18" s="321"/>
      <c r="DX18" s="199"/>
      <c r="DY18" s="118"/>
      <c r="DZ18" s="110"/>
      <c r="EA18" s="110"/>
      <c r="EB18" s="110"/>
      <c r="EC18" s="110"/>
      <c r="ED18" s="110" t="s">
        <v>108</v>
      </c>
      <c r="EE18" s="118"/>
      <c r="EF18" s="118"/>
      <c r="EG18" s="110"/>
      <c r="EH18" s="110"/>
      <c r="EI18" s="110"/>
      <c r="EJ18" s="408"/>
      <c r="EK18" s="118"/>
      <c r="EL18" s="118"/>
      <c r="EM18" s="118"/>
      <c r="EN18" s="110"/>
      <c r="EO18" s="110"/>
      <c r="EP18" s="110"/>
      <c r="EQ18" s="110"/>
      <c r="ER18" s="110"/>
      <c r="ES18" s="118"/>
      <c r="ET18" s="118"/>
      <c r="EU18" s="118"/>
      <c r="EV18" s="110"/>
      <c r="EW18" s="110"/>
      <c r="EX18" s="110"/>
      <c r="EY18" s="110"/>
      <c r="EZ18" s="118"/>
      <c r="FA18" s="118"/>
      <c r="FB18" s="110" t="s">
        <v>106</v>
      </c>
      <c r="FC18" s="110" t="s">
        <v>106</v>
      </c>
      <c r="FD18" s="110" t="s">
        <v>106</v>
      </c>
      <c r="FE18" s="110" t="s">
        <v>106</v>
      </c>
      <c r="FF18" s="110" t="s">
        <v>106</v>
      </c>
      <c r="FG18" s="118"/>
      <c r="FH18" s="118"/>
      <c r="FI18" s="110"/>
      <c r="FJ18" s="110"/>
      <c r="FK18" s="110"/>
      <c r="FL18" s="110"/>
      <c r="FM18" s="110"/>
      <c r="FN18" s="118"/>
      <c r="FO18" s="118"/>
      <c r="FP18" s="110"/>
      <c r="FQ18" s="110"/>
      <c r="FR18" s="110"/>
      <c r="FS18" s="110"/>
      <c r="FT18" s="110"/>
      <c r="FU18" s="118"/>
      <c r="FV18" s="118"/>
      <c r="FW18" s="110"/>
      <c r="FX18" s="110"/>
      <c r="FY18" s="110"/>
      <c r="FZ18" s="110"/>
      <c r="GA18" s="110"/>
      <c r="GB18" s="118"/>
      <c r="GC18" s="118"/>
      <c r="GD18" s="110"/>
      <c r="GE18" s="110"/>
      <c r="GF18" s="110"/>
      <c r="GG18" s="110"/>
      <c r="GH18" s="110"/>
      <c r="GI18" s="118"/>
      <c r="GJ18" s="118"/>
      <c r="GK18" s="110"/>
      <c r="GL18" s="110"/>
      <c r="GM18" s="110"/>
      <c r="GN18" s="110"/>
      <c r="GO18" s="110"/>
      <c r="GP18" s="118"/>
      <c r="GQ18" s="118"/>
      <c r="GR18" s="110"/>
      <c r="GS18" s="110"/>
      <c r="GT18" s="500"/>
      <c r="GU18" s="110"/>
      <c r="GV18" s="110"/>
      <c r="GW18" s="118"/>
      <c r="GX18" s="118"/>
      <c r="GY18" s="110"/>
      <c r="GZ18" s="110"/>
      <c r="HA18" s="110"/>
      <c r="HB18" s="110"/>
      <c r="HC18" s="110"/>
      <c r="HD18" s="118"/>
      <c r="HE18" s="118"/>
      <c r="HF18" s="110"/>
      <c r="HG18" s="110"/>
      <c r="HH18" s="110"/>
      <c r="HI18" s="110"/>
      <c r="HJ18" s="110"/>
      <c r="HK18" s="118"/>
      <c r="HL18" s="118"/>
      <c r="HM18" s="110"/>
      <c r="HN18" s="110"/>
      <c r="HO18" s="110"/>
      <c r="HP18" s="110"/>
      <c r="HQ18" s="110"/>
      <c r="HR18" s="118"/>
      <c r="HS18" s="118"/>
      <c r="HT18" s="110"/>
      <c r="HU18" s="110"/>
      <c r="HV18" s="110"/>
      <c r="HW18" s="110"/>
      <c r="HX18" s="110"/>
      <c r="HY18" s="118"/>
      <c r="HZ18" s="118"/>
      <c r="IA18" s="110"/>
      <c r="IB18" s="110"/>
      <c r="IC18" s="110"/>
      <c r="ID18" s="110"/>
      <c r="IE18" s="110"/>
      <c r="IF18" s="118"/>
      <c r="IG18" s="118"/>
      <c r="IH18" s="110"/>
      <c r="II18" s="110"/>
      <c r="IJ18" s="110"/>
      <c r="IK18" s="110"/>
      <c r="IL18" s="110"/>
      <c r="IM18" s="118"/>
      <c r="IN18" s="118"/>
      <c r="IO18" s="110"/>
      <c r="IP18" s="110"/>
      <c r="IQ18" s="110"/>
      <c r="IR18" s="110"/>
      <c r="IS18" s="110"/>
      <c r="IT18" s="118"/>
      <c r="IU18" s="118"/>
      <c r="IV18" s="110"/>
      <c r="IW18" s="110"/>
      <c r="IX18" s="110"/>
      <c r="IY18" s="110"/>
      <c r="IZ18" s="110"/>
      <c r="JA18" s="118"/>
      <c r="JB18" s="118"/>
      <c r="JC18" s="110"/>
      <c r="JD18" s="110"/>
      <c r="JE18" s="110"/>
      <c r="JF18" s="110"/>
      <c r="JG18" s="110"/>
      <c r="JH18" s="118"/>
      <c r="JI18" s="118"/>
      <c r="JJ18" s="110"/>
      <c r="JK18" s="110"/>
      <c r="JL18" s="110"/>
      <c r="JM18" s="110"/>
      <c r="JN18" s="110"/>
      <c r="JO18" s="118"/>
      <c r="JP18" s="118"/>
      <c r="JQ18" s="110"/>
      <c r="JR18" s="110"/>
      <c r="JS18" s="110"/>
      <c r="JT18" s="110"/>
      <c r="JU18" s="110"/>
      <c r="JV18" s="118"/>
      <c r="JW18" s="118"/>
      <c r="JX18" s="110"/>
      <c r="JY18" s="110"/>
      <c r="JZ18" s="110"/>
      <c r="KA18" s="110"/>
      <c r="KB18" s="110"/>
      <c r="KC18" s="118"/>
      <c r="KD18" s="118"/>
      <c r="KE18" s="110"/>
      <c r="KF18" s="110"/>
      <c r="KG18" s="110"/>
      <c r="KH18" s="110"/>
      <c r="KI18" s="110"/>
      <c r="KJ18" s="118"/>
      <c r="KK18" s="118"/>
      <c r="KL18" s="110"/>
      <c r="KM18" s="110"/>
      <c r="KN18" s="110"/>
      <c r="KO18" s="110"/>
      <c r="KP18" s="110"/>
      <c r="KQ18" s="118"/>
      <c r="KR18" s="118"/>
      <c r="KS18" s="110"/>
      <c r="KT18" s="110"/>
      <c r="KU18" s="110"/>
      <c r="KV18" s="110"/>
      <c r="KW18" s="110"/>
      <c r="KX18" s="118"/>
      <c r="KY18" s="118"/>
      <c r="KZ18" s="110"/>
      <c r="LA18" s="110"/>
      <c r="LB18" s="110"/>
      <c r="LC18" s="110"/>
      <c r="LD18" s="110"/>
      <c r="LE18" s="118"/>
      <c r="LF18" s="118"/>
      <c r="LG18" s="110"/>
      <c r="LH18" s="110"/>
      <c r="LI18" s="110"/>
      <c r="LJ18" s="110"/>
      <c r="LK18" s="110"/>
      <c r="LL18" s="118"/>
      <c r="LM18" s="118"/>
      <c r="LN18" s="110"/>
      <c r="LO18" s="110"/>
      <c r="LP18" s="110"/>
      <c r="LQ18" s="110"/>
      <c r="LR18" s="110"/>
      <c r="LS18" s="118"/>
      <c r="LT18" s="118"/>
      <c r="LU18" s="110"/>
      <c r="LV18" s="110"/>
      <c r="LW18" s="110"/>
      <c r="LX18" s="110"/>
      <c r="LY18" s="110"/>
      <c r="LZ18" s="118"/>
      <c r="MA18" s="118"/>
      <c r="MB18" s="110"/>
      <c r="MC18" s="110"/>
      <c r="MD18" s="110"/>
      <c r="ME18" s="110"/>
      <c r="MF18" s="110"/>
      <c r="MG18" s="118"/>
      <c r="MH18" s="118"/>
      <c r="MI18" s="110"/>
      <c r="MJ18" s="110"/>
      <c r="MK18" s="110"/>
      <c r="ML18" s="110"/>
      <c r="MM18" s="110"/>
      <c r="MN18" s="118"/>
      <c r="MO18" s="118"/>
      <c r="MP18" s="110"/>
      <c r="MQ18" s="110"/>
      <c r="MR18" s="110"/>
      <c r="MS18" s="110"/>
      <c r="MT18" s="110"/>
      <c r="MU18" s="118"/>
      <c r="MV18" s="118"/>
      <c r="MW18" s="110"/>
      <c r="MX18" s="110"/>
      <c r="MY18" s="110"/>
      <c r="MZ18" s="110"/>
      <c r="NA18" s="110"/>
      <c r="NB18" s="118"/>
      <c r="NC18" s="118"/>
      <c r="ND18" s="110"/>
      <c r="NE18" s="110"/>
      <c r="NF18" s="110"/>
      <c r="NG18" s="110"/>
      <c r="NH18" s="110"/>
    </row>
    <row r="19" spans="1:372" ht="15.75" thickBot="1">
      <c r="A19" s="68"/>
      <c r="B19" s="68"/>
      <c r="C19" s="72" t="e">
        <f>VLOOKUP($B19,'Contact conduite du soutien log'!$7:$505,2,FALSE)</f>
        <v>#N/A</v>
      </c>
      <c r="D19" s="72" t="e">
        <f>VLOOKUP($B19,'Contact conduite du soutien log'!$7:$105,5,FALSE)</f>
        <v>#N/A</v>
      </c>
      <c r="E19" s="72" t="e">
        <f>VLOOKUP($B19,'Contact conduite du soutien log'!$7:$105,7,FALSE)</f>
        <v>#N/A</v>
      </c>
      <c r="F19" s="72" t="e">
        <f>VLOOKUP($B19,'Contact conduite du soutien log'!$7:$105,8,FALSE)</f>
        <v>#N/A</v>
      </c>
      <c r="G19" s="140"/>
      <c r="H19" s="199"/>
      <c r="I19" s="118"/>
      <c r="J19" s="118"/>
      <c r="K19" s="110"/>
      <c r="L19" s="110"/>
      <c r="M19" s="110"/>
      <c r="N19" s="110"/>
      <c r="O19" s="110"/>
      <c r="P19" s="118"/>
      <c r="Q19" s="118"/>
      <c r="R19" s="110"/>
      <c r="S19" s="110"/>
      <c r="T19" s="110"/>
      <c r="U19" s="110"/>
      <c r="V19" s="110"/>
      <c r="W19" s="118"/>
      <c r="X19" s="118"/>
      <c r="Y19" s="110"/>
      <c r="Z19" s="110"/>
      <c r="AA19" s="110" t="s">
        <v>106</v>
      </c>
      <c r="AB19" s="110"/>
      <c r="AC19" s="110"/>
      <c r="AD19" s="118"/>
      <c r="AE19" s="118"/>
      <c r="AF19" s="110"/>
      <c r="AG19" s="110"/>
      <c r="AH19" s="110"/>
      <c r="AI19" s="110"/>
      <c r="AJ19" s="110"/>
      <c r="AK19" s="118"/>
      <c r="AL19" s="270"/>
      <c r="AM19" s="288"/>
      <c r="AN19" s="110"/>
      <c r="AO19" s="110"/>
      <c r="AP19" s="110"/>
      <c r="AQ19" s="110"/>
      <c r="AR19" s="118"/>
      <c r="AS19" s="118"/>
      <c r="AT19" s="110"/>
      <c r="AU19" s="110"/>
      <c r="AV19" s="110" t="s">
        <v>106</v>
      </c>
      <c r="AW19" s="110"/>
      <c r="AX19" s="110"/>
      <c r="AY19" s="118"/>
      <c r="AZ19" s="118"/>
      <c r="BA19" s="110"/>
      <c r="BB19" s="110"/>
      <c r="BC19" s="110" t="s">
        <v>215</v>
      </c>
      <c r="BD19" s="110"/>
      <c r="BE19" s="110"/>
      <c r="BF19" s="118"/>
      <c r="BG19" s="118"/>
      <c r="BH19" s="110" t="s">
        <v>106</v>
      </c>
      <c r="BI19" s="110" t="s">
        <v>106</v>
      </c>
      <c r="BJ19" s="110" t="s">
        <v>106</v>
      </c>
      <c r="BK19" s="110"/>
      <c r="BL19" s="110"/>
      <c r="BM19" s="118"/>
      <c r="BN19" s="270"/>
      <c r="BO19" s="288"/>
      <c r="BP19" s="110"/>
      <c r="BQ19" s="110"/>
      <c r="BR19" s="110" t="s">
        <v>106</v>
      </c>
      <c r="BS19" s="110"/>
      <c r="BT19" s="118"/>
      <c r="BU19" s="118"/>
      <c r="BV19" s="110" t="s">
        <v>106</v>
      </c>
      <c r="BW19" s="110"/>
      <c r="BX19" s="110"/>
      <c r="BY19" s="110"/>
      <c r="BZ19" s="110"/>
      <c r="CA19" s="118"/>
      <c r="CB19" s="118"/>
      <c r="CC19" s="110"/>
      <c r="CD19" s="110"/>
      <c r="CE19" s="110"/>
      <c r="CF19" s="110"/>
      <c r="CG19" s="110"/>
      <c r="CH19" s="118"/>
      <c r="CI19" s="118"/>
      <c r="CJ19" s="110"/>
      <c r="CK19" s="110"/>
      <c r="CL19" s="110"/>
      <c r="CM19" s="110"/>
      <c r="CN19" s="110"/>
      <c r="CO19" s="118"/>
      <c r="CP19" s="118"/>
      <c r="CQ19" s="110"/>
      <c r="CR19" s="110"/>
      <c r="CS19" s="321"/>
      <c r="CT19" s="288"/>
      <c r="CU19" s="110"/>
      <c r="CV19" s="118"/>
      <c r="CW19" s="118"/>
      <c r="CX19" s="118"/>
      <c r="CY19" s="110"/>
      <c r="CZ19" s="110"/>
      <c r="DA19" s="110"/>
      <c r="DB19" s="110"/>
      <c r="DC19" s="118"/>
      <c r="DD19" s="118"/>
      <c r="DE19" s="93" t="s">
        <v>135</v>
      </c>
      <c r="DF19" s="93" t="s">
        <v>135</v>
      </c>
      <c r="DG19" s="93" t="s">
        <v>135</v>
      </c>
      <c r="DH19" s="93" t="s">
        <v>135</v>
      </c>
      <c r="DI19" s="93" t="s">
        <v>135</v>
      </c>
      <c r="DJ19" s="118"/>
      <c r="DK19" s="118"/>
      <c r="DL19" s="110"/>
      <c r="DM19" s="110"/>
      <c r="DN19" s="110"/>
      <c r="DO19" s="110"/>
      <c r="DP19" s="110"/>
      <c r="DQ19" s="118"/>
      <c r="DR19" s="118"/>
      <c r="DS19" s="110"/>
      <c r="DT19" s="110"/>
      <c r="DU19" s="110"/>
      <c r="DV19" s="110"/>
      <c r="DW19" s="321"/>
      <c r="DX19" s="199"/>
      <c r="DY19" s="118"/>
      <c r="DZ19" s="110"/>
      <c r="EA19" s="110"/>
      <c r="EB19" s="110"/>
      <c r="EC19" s="110" t="s">
        <v>106</v>
      </c>
      <c r="ED19" s="110"/>
      <c r="EE19" s="118"/>
      <c r="EF19" s="118"/>
      <c r="EG19" s="110"/>
      <c r="EH19" s="110"/>
      <c r="EI19" s="110"/>
      <c r="EJ19" s="408"/>
      <c r="EK19" s="118"/>
      <c r="EL19" s="118"/>
      <c r="EM19" s="118"/>
      <c r="EN19" s="110"/>
      <c r="EO19" s="110"/>
      <c r="EP19" s="110"/>
      <c r="EQ19" s="110"/>
      <c r="ER19" s="110"/>
      <c r="ES19" s="118"/>
      <c r="ET19" s="118"/>
      <c r="EU19" s="118"/>
      <c r="EV19" s="110"/>
      <c r="EW19" s="110"/>
      <c r="EX19" s="110"/>
      <c r="EY19" s="110"/>
      <c r="EZ19" s="118"/>
      <c r="FA19" s="118"/>
      <c r="FB19" s="110"/>
      <c r="FC19" s="110"/>
      <c r="FD19" s="110"/>
      <c r="FE19" s="110"/>
      <c r="FF19" s="110"/>
      <c r="FG19" s="118"/>
      <c r="FH19" s="118"/>
      <c r="FI19" s="110"/>
      <c r="FJ19" s="110"/>
      <c r="FK19" s="110"/>
      <c r="FL19" s="110"/>
      <c r="FM19" s="110"/>
      <c r="FN19" s="118"/>
      <c r="FO19" s="118"/>
      <c r="FP19" s="110"/>
      <c r="FQ19" s="110"/>
      <c r="FR19" s="110"/>
      <c r="FS19" s="110"/>
      <c r="FT19" s="110"/>
      <c r="FU19" s="118"/>
      <c r="FV19" s="118"/>
      <c r="FW19" s="110"/>
      <c r="FX19" s="110"/>
      <c r="FY19" s="110"/>
      <c r="FZ19" s="110"/>
      <c r="GA19" s="110"/>
      <c r="GB19" s="118"/>
      <c r="GC19" s="118"/>
      <c r="GD19" s="110"/>
      <c r="GE19" s="110"/>
      <c r="GF19" s="110"/>
      <c r="GG19" s="110"/>
      <c r="GH19" s="110"/>
      <c r="GI19" s="118"/>
      <c r="GJ19" s="118"/>
      <c r="GK19" s="110"/>
      <c r="GL19" s="110"/>
      <c r="GM19" s="110"/>
      <c r="GN19" s="110"/>
      <c r="GO19" s="110"/>
      <c r="GP19" s="118"/>
      <c r="GQ19" s="118"/>
      <c r="GR19" s="110"/>
      <c r="GS19" s="110"/>
      <c r="GT19" s="500"/>
      <c r="GU19" s="110"/>
      <c r="GV19" s="110"/>
      <c r="GW19" s="118"/>
      <c r="GX19" s="118"/>
      <c r="GY19" s="110"/>
      <c r="GZ19" s="110"/>
      <c r="HA19" s="110"/>
      <c r="HB19" s="110"/>
      <c r="HC19" s="110"/>
      <c r="HD19" s="118"/>
      <c r="HE19" s="118"/>
      <c r="HF19" s="110"/>
      <c r="HG19" s="110"/>
      <c r="HH19" s="110"/>
      <c r="HI19" s="110"/>
      <c r="HJ19" s="110"/>
      <c r="HK19" s="118"/>
      <c r="HL19" s="118"/>
      <c r="HM19" s="110"/>
      <c r="HN19" s="110"/>
      <c r="HO19" s="110"/>
      <c r="HP19" s="110"/>
      <c r="HQ19" s="110"/>
      <c r="HR19" s="118"/>
      <c r="HS19" s="118"/>
      <c r="HT19" s="110"/>
      <c r="HU19" s="110"/>
      <c r="HV19" s="110"/>
      <c r="HW19" s="110"/>
      <c r="HX19" s="110"/>
      <c r="HY19" s="118"/>
      <c r="HZ19" s="118"/>
      <c r="IA19" s="110"/>
      <c r="IB19" s="110"/>
      <c r="IC19" s="110"/>
      <c r="ID19" s="110"/>
      <c r="IE19" s="110"/>
      <c r="IF19" s="118"/>
      <c r="IG19" s="118"/>
      <c r="IH19" s="110"/>
      <c r="II19" s="110"/>
      <c r="IJ19" s="110"/>
      <c r="IK19" s="110"/>
      <c r="IL19" s="110"/>
      <c r="IM19" s="118"/>
      <c r="IN19" s="118"/>
      <c r="IO19" s="110"/>
      <c r="IP19" s="110"/>
      <c r="IQ19" s="110"/>
      <c r="IR19" s="110"/>
      <c r="IS19" s="110"/>
      <c r="IT19" s="118"/>
      <c r="IU19" s="118"/>
      <c r="IV19" s="110"/>
      <c r="IW19" s="110"/>
      <c r="IX19" s="110"/>
      <c r="IY19" s="110"/>
      <c r="IZ19" s="110"/>
      <c r="JA19" s="118"/>
      <c r="JB19" s="118"/>
      <c r="JC19" s="110"/>
      <c r="JD19" s="110"/>
      <c r="JE19" s="110"/>
      <c r="JF19" s="110"/>
      <c r="JG19" s="110"/>
      <c r="JH19" s="118"/>
      <c r="JI19" s="118"/>
      <c r="JJ19" s="110"/>
      <c r="JK19" s="110"/>
      <c r="JL19" s="110"/>
      <c r="JM19" s="110"/>
      <c r="JN19" s="110"/>
      <c r="JO19" s="118"/>
      <c r="JP19" s="118"/>
      <c r="JQ19" s="110"/>
      <c r="JR19" s="110"/>
      <c r="JS19" s="110"/>
      <c r="JT19" s="110"/>
      <c r="JU19" s="110"/>
      <c r="JV19" s="118"/>
      <c r="JW19" s="118"/>
      <c r="JX19" s="110"/>
      <c r="JY19" s="110"/>
      <c r="JZ19" s="110"/>
      <c r="KA19" s="110"/>
      <c r="KB19" s="110"/>
      <c r="KC19" s="118"/>
      <c r="KD19" s="118"/>
      <c r="KE19" s="110"/>
      <c r="KF19" s="110"/>
      <c r="KG19" s="110"/>
      <c r="KH19" s="110"/>
      <c r="KI19" s="110"/>
      <c r="KJ19" s="118"/>
      <c r="KK19" s="118"/>
      <c r="KL19" s="110"/>
      <c r="KM19" s="110"/>
      <c r="KN19" s="110"/>
      <c r="KO19" s="110"/>
      <c r="KP19" s="110"/>
      <c r="KQ19" s="118"/>
      <c r="KR19" s="118"/>
      <c r="KS19" s="110"/>
      <c r="KT19" s="110"/>
      <c r="KU19" s="110"/>
      <c r="KV19" s="110"/>
      <c r="KW19" s="110"/>
      <c r="KX19" s="118"/>
      <c r="KY19" s="118"/>
      <c r="KZ19" s="110"/>
      <c r="LA19" s="110"/>
      <c r="LB19" s="110"/>
      <c r="LC19" s="110"/>
      <c r="LD19" s="110"/>
      <c r="LE19" s="118"/>
      <c r="LF19" s="118"/>
      <c r="LG19" s="110"/>
      <c r="LH19" s="110"/>
      <c r="LI19" s="110"/>
      <c r="LJ19" s="110"/>
      <c r="LK19" s="110"/>
      <c r="LL19" s="118"/>
      <c r="LM19" s="118"/>
      <c r="LN19" s="110"/>
      <c r="LO19" s="110"/>
      <c r="LP19" s="110"/>
      <c r="LQ19" s="110"/>
      <c r="LR19" s="110"/>
      <c r="LS19" s="118"/>
      <c r="LT19" s="118"/>
      <c r="LU19" s="110"/>
      <c r="LV19" s="110"/>
      <c r="LW19" s="110"/>
      <c r="LX19" s="110"/>
      <c r="LY19" s="110"/>
      <c r="LZ19" s="118"/>
      <c r="MA19" s="118"/>
      <c r="MB19" s="110"/>
      <c r="MC19" s="110"/>
      <c r="MD19" s="110"/>
      <c r="ME19" s="110"/>
      <c r="MF19" s="110"/>
      <c r="MG19" s="118"/>
      <c r="MH19" s="118"/>
      <c r="MI19" s="110"/>
      <c r="MJ19" s="110"/>
      <c r="MK19" s="110"/>
      <c r="ML19" s="110"/>
      <c r="MM19" s="110"/>
      <c r="MN19" s="118"/>
      <c r="MO19" s="118"/>
      <c r="MP19" s="110"/>
      <c r="MQ19" s="110"/>
      <c r="MR19" s="110"/>
      <c r="MS19" s="110"/>
      <c r="MT19" s="110"/>
      <c r="MU19" s="118"/>
      <c r="MV19" s="118"/>
      <c r="MW19" s="110"/>
      <c r="MX19" s="110"/>
      <c r="MY19" s="110"/>
      <c r="MZ19" s="110"/>
      <c r="NA19" s="110"/>
      <c r="NB19" s="118"/>
      <c r="NC19" s="118"/>
      <c r="ND19" s="110"/>
      <c r="NE19" s="110"/>
      <c r="NF19" s="110"/>
      <c r="NG19" s="110"/>
      <c r="NH19" s="110"/>
    </row>
    <row r="20" spans="1:372" ht="15.75" thickBot="1">
      <c r="A20" s="68"/>
      <c r="B20" s="68"/>
      <c r="C20" s="72" t="e">
        <f>VLOOKUP($B20,'Contact conduite du soutien log'!$7:$505,2,FALSE)</f>
        <v>#N/A</v>
      </c>
      <c r="D20" s="72" t="e">
        <f>VLOOKUP($B20,'Contact conduite du soutien log'!$7:$105,5,FALSE)</f>
        <v>#N/A</v>
      </c>
      <c r="E20" s="72" t="e">
        <f>VLOOKUP($B20,'Contact conduite du soutien log'!$7:$105,7,FALSE)</f>
        <v>#N/A</v>
      </c>
      <c r="F20" s="72" t="e">
        <f>VLOOKUP($B20,'Contact conduite du soutien log'!$7:$105,8,FALSE)</f>
        <v>#N/A</v>
      </c>
      <c r="G20" s="140"/>
      <c r="H20" s="199"/>
      <c r="I20" s="118"/>
      <c r="J20" s="118"/>
      <c r="K20" s="110"/>
      <c r="L20" s="110"/>
      <c r="M20" s="110"/>
      <c r="N20" s="110"/>
      <c r="O20" s="110"/>
      <c r="P20" s="118"/>
      <c r="Q20" s="118"/>
      <c r="R20" s="110"/>
      <c r="S20" s="110"/>
      <c r="T20" s="110"/>
      <c r="U20" s="110"/>
      <c r="V20" s="110"/>
      <c r="W20" s="118"/>
      <c r="X20" s="118"/>
      <c r="Y20" s="110"/>
      <c r="Z20" s="110"/>
      <c r="AA20" s="110"/>
      <c r="AB20" s="110"/>
      <c r="AC20" s="110"/>
      <c r="AD20" s="118"/>
      <c r="AE20" s="118"/>
      <c r="AF20" s="110"/>
      <c r="AG20" s="110"/>
      <c r="AH20" s="110"/>
      <c r="AI20" s="110"/>
      <c r="AJ20" s="110"/>
      <c r="AK20" s="118"/>
      <c r="AL20" s="270"/>
      <c r="AM20" s="288"/>
      <c r="AN20" s="110"/>
      <c r="AO20" s="110"/>
      <c r="AP20" s="110"/>
      <c r="AQ20" s="110"/>
      <c r="AR20" s="118"/>
      <c r="AS20" s="118"/>
      <c r="AT20" s="110"/>
      <c r="AU20" s="110"/>
      <c r="AV20" s="110"/>
      <c r="AW20" s="110"/>
      <c r="AX20" s="110"/>
      <c r="AY20" s="118"/>
      <c r="AZ20" s="118"/>
      <c r="BA20" s="110"/>
      <c r="BB20" s="110"/>
      <c r="BC20" s="110"/>
      <c r="BD20" s="110"/>
      <c r="BE20" s="110"/>
      <c r="BF20" s="118"/>
      <c r="BG20" s="118"/>
      <c r="BH20" s="110"/>
      <c r="BI20" s="110"/>
      <c r="BJ20" s="110"/>
      <c r="BK20" s="110"/>
      <c r="BL20" s="110"/>
      <c r="BM20" s="118"/>
      <c r="BN20" s="270"/>
      <c r="BO20" s="288"/>
      <c r="BP20" s="110"/>
      <c r="BQ20" s="110"/>
      <c r="BR20" s="110"/>
      <c r="BS20" s="110"/>
      <c r="BT20" s="118"/>
      <c r="BU20" s="118"/>
      <c r="BV20" s="110"/>
      <c r="BW20" s="110"/>
      <c r="BX20" s="110"/>
      <c r="BY20" s="110"/>
      <c r="BZ20" s="110"/>
      <c r="CA20" s="118"/>
      <c r="CB20" s="118"/>
      <c r="CC20" s="110"/>
      <c r="CD20" s="110"/>
      <c r="CE20" s="110"/>
      <c r="CF20" s="110"/>
      <c r="CG20" s="110" t="s">
        <v>106</v>
      </c>
      <c r="CH20" s="118"/>
      <c r="CI20" s="118"/>
      <c r="CJ20" s="110"/>
      <c r="CK20" s="110"/>
      <c r="CL20" s="110"/>
      <c r="CM20" s="110"/>
      <c r="CN20" s="110"/>
      <c r="CO20" s="118"/>
      <c r="CP20" s="118"/>
      <c r="CQ20" s="110"/>
      <c r="CR20" s="110"/>
      <c r="CS20" s="321" t="s">
        <v>106</v>
      </c>
      <c r="CT20" s="288" t="s">
        <v>106</v>
      </c>
      <c r="CU20" s="110" t="s">
        <v>106</v>
      </c>
      <c r="CV20" s="118"/>
      <c r="CW20" s="118"/>
      <c r="CX20" s="118"/>
      <c r="CY20" s="110"/>
      <c r="CZ20" s="110"/>
      <c r="DA20" s="110"/>
      <c r="DB20" s="110"/>
      <c r="DC20" s="118"/>
      <c r="DD20" s="118"/>
      <c r="DE20" s="110"/>
      <c r="DF20" s="110"/>
      <c r="DG20" s="110"/>
      <c r="DH20" s="110"/>
      <c r="DI20" s="110"/>
      <c r="DJ20" s="118"/>
      <c r="DK20" s="118"/>
      <c r="DL20" s="110"/>
      <c r="DM20" s="110"/>
      <c r="DN20" s="110"/>
      <c r="DO20" s="110"/>
      <c r="DP20" s="110"/>
      <c r="DQ20" s="118"/>
      <c r="DR20" s="118"/>
      <c r="DS20" s="110"/>
      <c r="DT20" s="110"/>
      <c r="DU20" s="110"/>
      <c r="DV20" s="110"/>
      <c r="DW20" s="321"/>
      <c r="DX20" s="199"/>
      <c r="DY20" s="118"/>
      <c r="DZ20" s="110"/>
      <c r="EA20" s="110"/>
      <c r="EB20" s="110"/>
      <c r="EC20" s="110"/>
      <c r="ED20" s="110"/>
      <c r="EE20" s="118"/>
      <c r="EF20" s="118"/>
      <c r="EG20" s="110"/>
      <c r="EH20" s="110"/>
      <c r="EI20" s="110"/>
      <c r="EJ20" s="408"/>
      <c r="EK20" s="118"/>
      <c r="EL20" s="118"/>
      <c r="EM20" s="118"/>
      <c r="EN20" s="110"/>
      <c r="EO20" s="110"/>
      <c r="EP20" s="110"/>
      <c r="EQ20" s="110"/>
      <c r="ER20" s="110"/>
      <c r="ES20" s="118"/>
      <c r="ET20" s="118"/>
      <c r="EU20" s="118"/>
      <c r="EV20" s="110"/>
      <c r="EW20" s="110"/>
      <c r="EX20" s="110"/>
      <c r="EY20" s="110"/>
      <c r="EZ20" s="118"/>
      <c r="FA20" s="118"/>
      <c r="FB20" s="110"/>
      <c r="FC20" s="110"/>
      <c r="FD20" s="110"/>
      <c r="FE20" s="110"/>
      <c r="FF20" s="110"/>
      <c r="FG20" s="118"/>
      <c r="FH20" s="118"/>
      <c r="FI20" s="110"/>
      <c r="FJ20" s="110"/>
      <c r="FK20" s="110"/>
      <c r="FL20" s="110"/>
      <c r="FM20" s="110"/>
      <c r="FN20" s="118"/>
      <c r="FO20" s="118"/>
      <c r="FP20" s="110"/>
      <c r="FQ20" s="110"/>
      <c r="FR20" s="110"/>
      <c r="FS20" s="110"/>
      <c r="FT20" s="110"/>
      <c r="FU20" s="118"/>
      <c r="FV20" s="118"/>
      <c r="FW20" s="110"/>
      <c r="FX20" s="110"/>
      <c r="FY20" s="110"/>
      <c r="FZ20" s="110"/>
      <c r="GA20" s="110"/>
      <c r="GB20" s="118"/>
      <c r="GC20" s="118"/>
      <c r="GD20" s="110"/>
      <c r="GE20" s="110"/>
      <c r="GF20" s="110"/>
      <c r="GG20" s="110"/>
      <c r="GH20" s="110"/>
      <c r="GI20" s="118"/>
      <c r="GJ20" s="118"/>
      <c r="GK20" s="110"/>
      <c r="GL20" s="110"/>
      <c r="GM20" s="110"/>
      <c r="GN20" s="110"/>
      <c r="GO20" s="110"/>
      <c r="GP20" s="118"/>
      <c r="GQ20" s="118"/>
      <c r="GR20" s="110"/>
      <c r="GS20" s="110"/>
      <c r="GT20" s="500"/>
      <c r="GU20" s="110"/>
      <c r="GV20" s="110"/>
      <c r="GW20" s="118"/>
      <c r="GX20" s="118"/>
      <c r="GY20" s="110"/>
      <c r="GZ20" s="110"/>
      <c r="HA20" s="110"/>
      <c r="HB20" s="110"/>
      <c r="HC20" s="110"/>
      <c r="HD20" s="118"/>
      <c r="HE20" s="118"/>
      <c r="HF20" s="110"/>
      <c r="HG20" s="110"/>
      <c r="HH20" s="110"/>
      <c r="HI20" s="110"/>
      <c r="HJ20" s="110"/>
      <c r="HK20" s="118"/>
      <c r="HL20" s="118"/>
      <c r="HM20" s="110"/>
      <c r="HN20" s="110"/>
      <c r="HO20" s="110"/>
      <c r="HP20" s="110"/>
      <c r="HQ20" s="110"/>
      <c r="HR20" s="118"/>
      <c r="HS20" s="118"/>
      <c r="HT20" s="110"/>
      <c r="HU20" s="110"/>
      <c r="HV20" s="110"/>
      <c r="HW20" s="110"/>
      <c r="HX20" s="110"/>
      <c r="HY20" s="118"/>
      <c r="HZ20" s="118"/>
      <c r="IA20" s="110"/>
      <c r="IB20" s="110"/>
      <c r="IC20" s="110"/>
      <c r="ID20" s="110"/>
      <c r="IE20" s="110"/>
      <c r="IF20" s="118"/>
      <c r="IG20" s="118"/>
      <c r="IH20" s="110"/>
      <c r="II20" s="110"/>
      <c r="IJ20" s="110"/>
      <c r="IK20" s="110"/>
      <c r="IL20" s="110"/>
      <c r="IM20" s="118"/>
      <c r="IN20" s="118"/>
      <c r="IO20" s="110"/>
      <c r="IP20" s="110"/>
      <c r="IQ20" s="110"/>
      <c r="IR20" s="110"/>
      <c r="IS20" s="110"/>
      <c r="IT20" s="118"/>
      <c r="IU20" s="118"/>
      <c r="IV20" s="110"/>
      <c r="IW20" s="110"/>
      <c r="IX20" s="110"/>
      <c r="IY20" s="110"/>
      <c r="IZ20" s="110"/>
      <c r="JA20" s="118"/>
      <c r="JB20" s="118"/>
      <c r="JC20" s="110"/>
      <c r="JD20" s="110"/>
      <c r="JE20" s="110"/>
      <c r="JF20" s="110"/>
      <c r="JG20" s="110"/>
      <c r="JH20" s="118"/>
      <c r="JI20" s="118"/>
      <c r="JJ20" s="110"/>
      <c r="JK20" s="110"/>
      <c r="JL20" s="110"/>
      <c r="JM20" s="110"/>
      <c r="JN20" s="110"/>
      <c r="JO20" s="118"/>
      <c r="JP20" s="118"/>
      <c r="JQ20" s="110"/>
      <c r="JR20" s="110"/>
      <c r="JS20" s="110"/>
      <c r="JT20" s="110"/>
      <c r="JU20" s="110"/>
      <c r="JV20" s="118"/>
      <c r="JW20" s="118"/>
      <c r="JX20" s="110"/>
      <c r="JY20" s="110"/>
      <c r="JZ20" s="110"/>
      <c r="KA20" s="110"/>
      <c r="KB20" s="110"/>
      <c r="KC20" s="118"/>
      <c r="KD20" s="118"/>
      <c r="KE20" s="110"/>
      <c r="KF20" s="110"/>
      <c r="KG20" s="110"/>
      <c r="KH20" s="110"/>
      <c r="KI20" s="110"/>
      <c r="KJ20" s="118"/>
      <c r="KK20" s="118"/>
      <c r="KL20" s="110"/>
      <c r="KM20" s="110"/>
      <c r="KN20" s="110"/>
      <c r="KO20" s="110"/>
      <c r="KP20" s="110"/>
      <c r="KQ20" s="118"/>
      <c r="KR20" s="118"/>
      <c r="KS20" s="110"/>
      <c r="KT20" s="110"/>
      <c r="KU20" s="110"/>
      <c r="KV20" s="110"/>
      <c r="KW20" s="110"/>
      <c r="KX20" s="118"/>
      <c r="KY20" s="118"/>
      <c r="KZ20" s="110"/>
      <c r="LA20" s="110"/>
      <c r="LB20" s="110"/>
      <c r="LC20" s="110"/>
      <c r="LD20" s="110"/>
      <c r="LE20" s="118"/>
      <c r="LF20" s="118"/>
      <c r="LG20" s="110"/>
      <c r="LH20" s="110"/>
      <c r="LI20" s="110"/>
      <c r="LJ20" s="110"/>
      <c r="LK20" s="110"/>
      <c r="LL20" s="118"/>
      <c r="LM20" s="118"/>
      <c r="LN20" s="110"/>
      <c r="LO20" s="110"/>
      <c r="LP20" s="110"/>
      <c r="LQ20" s="110"/>
      <c r="LR20" s="110"/>
      <c r="LS20" s="118"/>
      <c r="LT20" s="118"/>
      <c r="LU20" s="110"/>
      <c r="LV20" s="110"/>
      <c r="LW20" s="110"/>
      <c r="LX20" s="110"/>
      <c r="LY20" s="110"/>
      <c r="LZ20" s="118"/>
      <c r="MA20" s="118"/>
      <c r="MB20" s="110"/>
      <c r="MC20" s="110"/>
      <c r="MD20" s="110"/>
      <c r="ME20" s="110"/>
      <c r="MF20" s="110"/>
      <c r="MG20" s="118"/>
      <c r="MH20" s="118"/>
      <c r="MI20" s="110"/>
      <c r="MJ20" s="110"/>
      <c r="MK20" s="110"/>
      <c r="ML20" s="110"/>
      <c r="MM20" s="110"/>
      <c r="MN20" s="118"/>
      <c r="MO20" s="118"/>
      <c r="MP20" s="110"/>
      <c r="MQ20" s="110"/>
      <c r="MR20" s="110"/>
      <c r="MS20" s="110"/>
      <c r="MT20" s="110"/>
      <c r="MU20" s="118"/>
      <c r="MV20" s="118"/>
      <c r="MW20" s="110"/>
      <c r="MX20" s="110"/>
      <c r="MY20" s="110"/>
      <c r="MZ20" s="110"/>
      <c r="NA20" s="110"/>
      <c r="NB20" s="118"/>
      <c r="NC20" s="118"/>
      <c r="ND20" s="110"/>
      <c r="NE20" s="110"/>
      <c r="NF20" s="110"/>
      <c r="NG20" s="110"/>
      <c r="NH20" s="110"/>
    </row>
    <row r="21" spans="1:372" ht="15.75" thickBot="1">
      <c r="A21" s="68"/>
      <c r="B21" s="68"/>
      <c r="C21" s="72" t="e">
        <f>VLOOKUP($B21,'Contact conduite du soutien log'!$7:$505,2,FALSE)</f>
        <v>#N/A</v>
      </c>
      <c r="D21" s="72" t="e">
        <f>VLOOKUP($B21,'Contact conduite du soutien log'!$7:$105,5,FALSE)</f>
        <v>#N/A</v>
      </c>
      <c r="E21" s="72" t="e">
        <f>VLOOKUP($B21,'Contact conduite du soutien log'!$7:$105,7,FALSE)</f>
        <v>#N/A</v>
      </c>
      <c r="F21" s="72" t="e">
        <f>VLOOKUP($B21,'Contact conduite du soutien log'!$7:$105,8,FALSE)</f>
        <v>#N/A</v>
      </c>
      <c r="G21" s="140"/>
      <c r="H21" s="199"/>
      <c r="I21" s="118"/>
      <c r="J21" s="118"/>
      <c r="K21" s="110"/>
      <c r="L21" s="110"/>
      <c r="M21" s="110"/>
      <c r="N21" s="110"/>
      <c r="O21" s="110"/>
      <c r="P21" s="118"/>
      <c r="Q21" s="118"/>
      <c r="R21" s="110"/>
      <c r="S21" s="110"/>
      <c r="T21" s="110"/>
      <c r="U21" s="110"/>
      <c r="V21" s="110"/>
      <c r="W21" s="118"/>
      <c r="X21" s="118"/>
      <c r="Y21" s="110"/>
      <c r="Z21" s="110"/>
      <c r="AA21" s="110"/>
      <c r="AB21" s="110"/>
      <c r="AC21" s="110"/>
      <c r="AD21" s="118"/>
      <c r="AE21" s="118"/>
      <c r="AF21" s="110" t="s">
        <v>106</v>
      </c>
      <c r="AG21" s="110"/>
      <c r="AH21" s="110"/>
      <c r="AI21" s="110"/>
      <c r="AJ21" s="110"/>
      <c r="AK21" s="118"/>
      <c r="AL21" s="270"/>
      <c r="AM21" s="288"/>
      <c r="AN21" s="110"/>
      <c r="AO21" s="110"/>
      <c r="AP21" s="110"/>
      <c r="AQ21" s="110"/>
      <c r="AR21" s="118"/>
      <c r="AS21" s="118"/>
      <c r="AT21" s="110"/>
      <c r="AU21" s="110"/>
      <c r="AV21" s="110"/>
      <c r="AW21" s="110"/>
      <c r="AX21" s="110" t="s">
        <v>106</v>
      </c>
      <c r="AY21" s="118"/>
      <c r="AZ21" s="118"/>
      <c r="BA21" s="110"/>
      <c r="BB21" s="110"/>
      <c r="BC21" s="110"/>
      <c r="BD21" s="110"/>
      <c r="BE21" s="110"/>
      <c r="BF21" s="118"/>
      <c r="BG21" s="118"/>
      <c r="BH21" s="110"/>
      <c r="BI21" s="110"/>
      <c r="BJ21" s="110"/>
      <c r="BK21" s="110"/>
      <c r="BL21" s="110"/>
      <c r="BM21" s="118"/>
      <c r="BN21" s="270"/>
      <c r="BO21" s="288"/>
      <c r="BP21" s="110"/>
      <c r="BQ21" s="110"/>
      <c r="BR21" s="110"/>
      <c r="BS21" s="110"/>
      <c r="BT21" s="118"/>
      <c r="BU21" s="118"/>
      <c r="BV21" s="110"/>
      <c r="BW21" s="110"/>
      <c r="BX21" s="110"/>
      <c r="BY21" s="110"/>
      <c r="BZ21" s="110" t="s">
        <v>106</v>
      </c>
      <c r="CA21" s="118"/>
      <c r="CB21" s="118"/>
      <c r="CC21" s="110" t="s">
        <v>106</v>
      </c>
      <c r="CD21" s="110"/>
      <c r="CE21" s="110"/>
      <c r="CF21" s="110"/>
      <c r="CG21" s="110"/>
      <c r="CH21" s="118"/>
      <c r="CI21" s="118"/>
      <c r="CJ21" s="110"/>
      <c r="CK21" s="110"/>
      <c r="CL21" s="110"/>
      <c r="CM21" s="110"/>
      <c r="CN21" s="110"/>
      <c r="CO21" s="118"/>
      <c r="CP21" s="118"/>
      <c r="CQ21" s="110"/>
      <c r="CR21" s="110"/>
      <c r="CS21" s="321"/>
      <c r="CT21" s="288" t="s">
        <v>106</v>
      </c>
      <c r="CU21" s="288" t="s">
        <v>106</v>
      </c>
      <c r="CV21" s="118"/>
      <c r="CW21" s="118"/>
      <c r="CX21" s="118"/>
      <c r="CY21" s="110"/>
      <c r="CZ21" s="110"/>
      <c r="DA21" s="110"/>
      <c r="DB21" s="110"/>
      <c r="DC21" s="118"/>
      <c r="DD21" s="118"/>
      <c r="DE21" s="110"/>
      <c r="DF21" s="110"/>
      <c r="DG21" s="110"/>
      <c r="DH21" s="110"/>
      <c r="DI21" s="110" t="s">
        <v>106</v>
      </c>
      <c r="DJ21" s="118"/>
      <c r="DK21" s="118"/>
      <c r="DL21" s="110" t="s">
        <v>106</v>
      </c>
      <c r="DM21" s="110" t="s">
        <v>106</v>
      </c>
      <c r="DN21" s="110" t="s">
        <v>106</v>
      </c>
      <c r="DO21" s="110"/>
      <c r="DP21" s="110"/>
      <c r="DQ21" s="118"/>
      <c r="DR21" s="118"/>
      <c r="DS21" s="110"/>
      <c r="DT21" s="110"/>
      <c r="DU21" s="110"/>
      <c r="DV21" s="110"/>
      <c r="DW21" s="321"/>
      <c r="DX21" s="199"/>
      <c r="DY21" s="118"/>
      <c r="DZ21" s="110"/>
      <c r="EA21" s="110"/>
      <c r="EB21" s="110"/>
      <c r="EC21" s="110"/>
      <c r="ED21" s="110"/>
      <c r="EE21" s="118"/>
      <c r="EF21" s="118"/>
      <c r="EG21" s="110"/>
      <c r="EH21" s="110"/>
      <c r="EI21" s="110"/>
      <c r="EJ21" s="408"/>
      <c r="EK21" s="118"/>
      <c r="EL21" s="118"/>
      <c r="EM21" s="118"/>
      <c r="EN21" s="93" t="s">
        <v>135</v>
      </c>
      <c r="EO21" s="110"/>
      <c r="EP21" s="110"/>
      <c r="EQ21" s="110" t="s">
        <v>106</v>
      </c>
      <c r="ER21" s="110" t="s">
        <v>106</v>
      </c>
      <c r="ES21" s="118"/>
      <c r="ET21" s="118"/>
      <c r="EU21" s="118"/>
      <c r="EV21" s="110"/>
      <c r="EW21" s="110"/>
      <c r="EX21" s="110"/>
      <c r="EY21" s="110"/>
      <c r="EZ21" s="118"/>
      <c r="FA21" s="118"/>
      <c r="FB21" s="110"/>
      <c r="FC21" s="110"/>
      <c r="FD21" s="110"/>
      <c r="FE21" s="110"/>
      <c r="FF21" s="110"/>
      <c r="FG21" s="118"/>
      <c r="FH21" s="118"/>
      <c r="FI21" s="110"/>
      <c r="FJ21" s="110"/>
      <c r="FK21" s="110"/>
      <c r="FL21" s="110"/>
      <c r="FM21" s="110"/>
      <c r="FN21" s="118"/>
      <c r="FO21" s="118"/>
      <c r="FP21" s="110"/>
      <c r="FQ21" s="110"/>
      <c r="FR21" s="110"/>
      <c r="FS21" s="110"/>
      <c r="FT21" s="110"/>
      <c r="FU21" s="118"/>
      <c r="FV21" s="118"/>
      <c r="FW21" s="110"/>
      <c r="FX21" s="110"/>
      <c r="FY21" s="110"/>
      <c r="FZ21" s="110"/>
      <c r="GA21" s="110"/>
      <c r="GB21" s="118"/>
      <c r="GC21" s="118"/>
      <c r="GD21" s="110"/>
      <c r="GE21" s="110"/>
      <c r="GF21" s="110"/>
      <c r="GG21" s="110"/>
      <c r="GH21" s="110"/>
      <c r="GI21" s="118"/>
      <c r="GJ21" s="118"/>
      <c r="GK21" s="110"/>
      <c r="GL21" s="110"/>
      <c r="GM21" s="110"/>
      <c r="GN21" s="110"/>
      <c r="GO21" s="110"/>
      <c r="GP21" s="118"/>
      <c r="GQ21" s="118"/>
      <c r="GR21" s="110"/>
      <c r="GS21" s="110"/>
      <c r="GT21" s="500"/>
      <c r="GU21" s="110"/>
      <c r="GV21" s="110"/>
      <c r="GW21" s="118"/>
      <c r="GX21" s="118"/>
      <c r="GY21" s="110"/>
      <c r="GZ21" s="110"/>
      <c r="HA21" s="110"/>
      <c r="HB21" s="110"/>
      <c r="HC21" s="110"/>
      <c r="HD21" s="118"/>
      <c r="HE21" s="118"/>
      <c r="HF21" s="110"/>
      <c r="HG21" s="110"/>
      <c r="HH21" s="110"/>
      <c r="HI21" s="110"/>
      <c r="HJ21" s="110"/>
      <c r="HK21" s="118"/>
      <c r="HL21" s="118"/>
      <c r="HM21" s="110"/>
      <c r="HN21" s="110"/>
      <c r="HO21" s="110"/>
      <c r="HP21" s="110"/>
      <c r="HQ21" s="110"/>
      <c r="HR21" s="118"/>
      <c r="HS21" s="118"/>
      <c r="HT21" s="110"/>
      <c r="HU21" s="110"/>
      <c r="HV21" s="110"/>
      <c r="HW21" s="110"/>
      <c r="HX21" s="110"/>
      <c r="HY21" s="118"/>
      <c r="HZ21" s="118"/>
      <c r="IA21" s="110"/>
      <c r="IB21" s="110"/>
      <c r="IC21" s="110"/>
      <c r="ID21" s="110"/>
      <c r="IE21" s="110"/>
      <c r="IF21" s="118"/>
      <c r="IG21" s="118"/>
      <c r="IH21" s="110"/>
      <c r="II21" s="110"/>
      <c r="IJ21" s="110"/>
      <c r="IK21" s="110"/>
      <c r="IL21" s="110"/>
      <c r="IM21" s="118"/>
      <c r="IN21" s="118"/>
      <c r="IO21" s="110"/>
      <c r="IP21" s="110"/>
      <c r="IQ21" s="110"/>
      <c r="IR21" s="110"/>
      <c r="IS21" s="110"/>
      <c r="IT21" s="118"/>
      <c r="IU21" s="118"/>
      <c r="IV21" s="110"/>
      <c r="IW21" s="110"/>
      <c r="IX21" s="110"/>
      <c r="IY21" s="110"/>
      <c r="IZ21" s="110"/>
      <c r="JA21" s="118"/>
      <c r="JB21" s="118"/>
      <c r="JC21" s="110"/>
      <c r="JD21" s="110"/>
      <c r="JE21" s="110"/>
      <c r="JF21" s="110"/>
      <c r="JG21" s="110"/>
      <c r="JH21" s="118"/>
      <c r="JI21" s="118"/>
      <c r="JJ21" s="110"/>
      <c r="JK21" s="110"/>
      <c r="JL21" s="110"/>
      <c r="JM21" s="110"/>
      <c r="JN21" s="110"/>
      <c r="JO21" s="118"/>
      <c r="JP21" s="118"/>
      <c r="JQ21" s="110"/>
      <c r="JR21" s="110"/>
      <c r="JS21" s="110"/>
      <c r="JT21" s="110"/>
      <c r="JU21" s="110"/>
      <c r="JV21" s="118"/>
      <c r="JW21" s="118"/>
      <c r="JX21" s="110"/>
      <c r="JY21" s="110"/>
      <c r="JZ21" s="110"/>
      <c r="KA21" s="110"/>
      <c r="KB21" s="110"/>
      <c r="KC21" s="118"/>
      <c r="KD21" s="118"/>
      <c r="KE21" s="110"/>
      <c r="KF21" s="110"/>
      <c r="KG21" s="110"/>
      <c r="KH21" s="110"/>
      <c r="KI21" s="110"/>
      <c r="KJ21" s="118"/>
      <c r="KK21" s="118"/>
      <c r="KL21" s="110"/>
      <c r="KM21" s="110"/>
      <c r="KN21" s="110"/>
      <c r="KO21" s="110"/>
      <c r="KP21" s="110"/>
      <c r="KQ21" s="118"/>
      <c r="KR21" s="118"/>
      <c r="KS21" s="110"/>
      <c r="KT21" s="110"/>
      <c r="KU21" s="110"/>
      <c r="KV21" s="110"/>
      <c r="KW21" s="110"/>
      <c r="KX21" s="118"/>
      <c r="KY21" s="118"/>
      <c r="KZ21" s="110"/>
      <c r="LA21" s="110"/>
      <c r="LB21" s="110"/>
      <c r="LC21" s="110"/>
      <c r="LD21" s="110"/>
      <c r="LE21" s="118"/>
      <c r="LF21" s="118"/>
      <c r="LG21" s="110"/>
      <c r="LH21" s="110"/>
      <c r="LI21" s="110"/>
      <c r="LJ21" s="110"/>
      <c r="LK21" s="110"/>
      <c r="LL21" s="118"/>
      <c r="LM21" s="118"/>
      <c r="LN21" s="110"/>
      <c r="LO21" s="110"/>
      <c r="LP21" s="110"/>
      <c r="LQ21" s="110"/>
      <c r="LR21" s="110"/>
      <c r="LS21" s="118"/>
      <c r="LT21" s="118"/>
      <c r="LU21" s="110"/>
      <c r="LV21" s="110"/>
      <c r="LW21" s="110"/>
      <c r="LX21" s="110"/>
      <c r="LY21" s="110"/>
      <c r="LZ21" s="118"/>
      <c r="MA21" s="118"/>
      <c r="MB21" s="110"/>
      <c r="MC21" s="110"/>
      <c r="MD21" s="110"/>
      <c r="ME21" s="110"/>
      <c r="MF21" s="110"/>
      <c r="MG21" s="118"/>
      <c r="MH21" s="118"/>
      <c r="MI21" s="110"/>
      <c r="MJ21" s="110"/>
      <c r="MK21" s="110"/>
      <c r="ML21" s="110"/>
      <c r="MM21" s="110"/>
      <c r="MN21" s="118"/>
      <c r="MO21" s="118"/>
      <c r="MP21" s="110"/>
      <c r="MQ21" s="110"/>
      <c r="MR21" s="110"/>
      <c r="MS21" s="110"/>
      <c r="MT21" s="110"/>
      <c r="MU21" s="118"/>
      <c r="MV21" s="118"/>
      <c r="MW21" s="110"/>
      <c r="MX21" s="110"/>
      <c r="MY21" s="110"/>
      <c r="MZ21" s="110"/>
      <c r="NA21" s="110"/>
      <c r="NB21" s="118"/>
      <c r="NC21" s="118"/>
      <c r="ND21" s="110"/>
      <c r="NE21" s="110"/>
      <c r="NF21" s="110"/>
      <c r="NG21" s="110"/>
      <c r="NH21" s="110"/>
    </row>
    <row r="22" spans="1:372" ht="15.75" thickBot="1">
      <c r="A22" s="68"/>
      <c r="B22" s="68"/>
      <c r="C22" s="72" t="e">
        <f>VLOOKUP($B22,'Contact conduite du soutien log'!$7:$505,2,FALSE)</f>
        <v>#N/A</v>
      </c>
      <c r="D22" s="72" t="e">
        <f>VLOOKUP($B22,'Contact conduite du soutien log'!$7:$105,5,FALSE)</f>
        <v>#N/A</v>
      </c>
      <c r="E22" s="72" t="e">
        <f>VLOOKUP($B22,'Contact conduite du soutien log'!$7:$105,7,FALSE)</f>
        <v>#N/A</v>
      </c>
      <c r="F22" s="72" t="e">
        <f>VLOOKUP($B22,'Contact conduite du soutien log'!$7:$105,8,FALSE)</f>
        <v>#N/A</v>
      </c>
      <c r="G22" s="140"/>
      <c r="H22" s="199"/>
      <c r="I22" s="118"/>
      <c r="J22" s="118"/>
      <c r="K22" s="110" t="s">
        <v>106</v>
      </c>
      <c r="L22" s="110" t="s">
        <v>114</v>
      </c>
      <c r="M22" s="110" t="s">
        <v>114</v>
      </c>
      <c r="N22" s="110" t="s">
        <v>114</v>
      </c>
      <c r="O22" s="110" t="s">
        <v>112</v>
      </c>
      <c r="P22" s="118"/>
      <c r="Q22" s="118"/>
      <c r="R22" s="110"/>
      <c r="S22" s="110"/>
      <c r="T22" s="110"/>
      <c r="U22" s="110"/>
      <c r="V22" s="281" t="s">
        <v>112</v>
      </c>
      <c r="W22" s="118"/>
      <c r="X22" s="118"/>
      <c r="Y22" s="110"/>
      <c r="Z22" s="110"/>
      <c r="AA22" s="110"/>
      <c r="AB22" s="110"/>
      <c r="AC22" s="110" t="s">
        <v>112</v>
      </c>
      <c r="AD22" s="118"/>
      <c r="AE22" s="118"/>
      <c r="AF22" s="110"/>
      <c r="AG22" s="110"/>
      <c r="AH22" s="110"/>
      <c r="AI22" s="110"/>
      <c r="AJ22" s="110" t="s">
        <v>112</v>
      </c>
      <c r="AK22" s="118"/>
      <c r="AL22" s="270"/>
      <c r="AM22" s="288"/>
      <c r="AN22" s="110"/>
      <c r="AO22" s="110"/>
      <c r="AP22" s="110"/>
      <c r="AQ22" s="110" t="s">
        <v>112</v>
      </c>
      <c r="AR22" s="118"/>
      <c r="AS22" s="118"/>
      <c r="AT22" s="294" t="s">
        <v>106</v>
      </c>
      <c r="AU22" s="110"/>
      <c r="AV22" s="110"/>
      <c r="AW22" s="110"/>
      <c r="AX22" s="110" t="s">
        <v>112</v>
      </c>
      <c r="AY22" s="118"/>
      <c r="AZ22" s="118"/>
      <c r="BA22" s="110"/>
      <c r="BB22" s="110"/>
      <c r="BC22" s="110"/>
      <c r="BD22" s="110"/>
      <c r="BE22" s="110" t="s">
        <v>112</v>
      </c>
      <c r="BF22" s="118"/>
      <c r="BG22" s="118"/>
      <c r="BH22" s="110"/>
      <c r="BI22" s="110"/>
      <c r="BJ22" s="110"/>
      <c r="BK22" s="110"/>
      <c r="BL22" s="110" t="s">
        <v>112</v>
      </c>
      <c r="BM22" s="118"/>
      <c r="BN22" s="270"/>
      <c r="BO22" s="288"/>
      <c r="BP22" s="110"/>
      <c r="BQ22" s="110"/>
      <c r="BR22" s="110"/>
      <c r="BS22" s="110" t="s">
        <v>112</v>
      </c>
      <c r="BT22" s="118"/>
      <c r="BU22" s="118"/>
      <c r="BV22" s="110"/>
      <c r="BW22" s="110"/>
      <c r="BX22" s="110"/>
      <c r="BY22" s="110"/>
      <c r="BZ22" s="110" t="s">
        <v>112</v>
      </c>
      <c r="CA22" s="118"/>
      <c r="CB22" s="118"/>
      <c r="CC22" s="110" t="s">
        <v>106</v>
      </c>
      <c r="CD22" s="110"/>
      <c r="CE22" s="110"/>
      <c r="CF22" s="110"/>
      <c r="CG22" s="110" t="s">
        <v>112</v>
      </c>
      <c r="CH22" s="118"/>
      <c r="CI22" s="118"/>
      <c r="CJ22" s="110"/>
      <c r="CK22" s="110"/>
      <c r="CL22" s="110"/>
      <c r="CM22" s="110"/>
      <c r="CN22" s="110" t="s">
        <v>112</v>
      </c>
      <c r="CO22" s="118"/>
      <c r="CP22" s="118"/>
      <c r="CQ22" s="110"/>
      <c r="CR22" s="110"/>
      <c r="CS22" s="321"/>
      <c r="CT22" s="288"/>
      <c r="CU22" s="110" t="s">
        <v>112</v>
      </c>
      <c r="CV22" s="118"/>
      <c r="CW22" s="118"/>
      <c r="CX22" s="118"/>
      <c r="CY22" s="110"/>
      <c r="CZ22" s="110"/>
      <c r="DA22" s="110"/>
      <c r="DB22" s="110" t="s">
        <v>112</v>
      </c>
      <c r="DC22" s="118"/>
      <c r="DD22" s="118"/>
      <c r="DE22" s="110"/>
      <c r="DF22" s="110"/>
      <c r="DG22" s="110"/>
      <c r="DH22" s="110"/>
      <c r="DI22" s="110" t="s">
        <v>112</v>
      </c>
      <c r="DJ22" s="118"/>
      <c r="DK22" s="118"/>
      <c r="DL22" s="110"/>
      <c r="DM22" s="110"/>
      <c r="DN22" s="110"/>
      <c r="DO22" s="110"/>
      <c r="DP22" s="110" t="s">
        <v>112</v>
      </c>
      <c r="DQ22" s="118"/>
      <c r="DR22" s="118"/>
      <c r="DS22" s="110"/>
      <c r="DT22" s="110"/>
      <c r="DU22" s="110"/>
      <c r="DV22" s="110"/>
      <c r="DW22" s="110" t="s">
        <v>112</v>
      </c>
      <c r="DX22" s="199"/>
      <c r="DY22" s="118"/>
      <c r="DZ22" s="110"/>
      <c r="EA22" s="110"/>
      <c r="EB22" s="110"/>
      <c r="EC22" s="110"/>
      <c r="ED22" s="110" t="s">
        <v>112</v>
      </c>
      <c r="EE22" s="118"/>
      <c r="EF22" s="118"/>
      <c r="EG22" s="110" t="s">
        <v>106</v>
      </c>
      <c r="EH22" s="110" t="s">
        <v>106</v>
      </c>
      <c r="EI22" s="110" t="s">
        <v>106</v>
      </c>
      <c r="EJ22" s="408"/>
      <c r="EK22" s="118"/>
      <c r="EL22" s="118"/>
      <c r="EM22" s="118"/>
      <c r="EN22" s="110" t="s">
        <v>106</v>
      </c>
      <c r="EO22" s="110" t="s">
        <v>106</v>
      </c>
      <c r="EP22" s="110" t="s">
        <v>106</v>
      </c>
      <c r="EQ22" s="110" t="s">
        <v>106</v>
      </c>
      <c r="ER22" s="110" t="s">
        <v>112</v>
      </c>
      <c r="ES22" s="118"/>
      <c r="ET22" s="118"/>
      <c r="EU22" s="118"/>
      <c r="EV22" s="110"/>
      <c r="EW22" s="110"/>
      <c r="EX22" s="110"/>
      <c r="EY22" s="110"/>
      <c r="EZ22" s="118"/>
      <c r="FA22" s="118"/>
      <c r="FB22" s="110"/>
      <c r="FC22" s="110"/>
      <c r="FD22" s="110"/>
      <c r="FE22" s="110"/>
      <c r="FF22" s="110"/>
      <c r="FG22" s="118"/>
      <c r="FH22" s="118"/>
      <c r="FI22" s="110"/>
      <c r="FJ22" s="110"/>
      <c r="FK22" s="110"/>
      <c r="FL22" s="110"/>
      <c r="FM22" s="110"/>
      <c r="FN22" s="118"/>
      <c r="FO22" s="118"/>
      <c r="FP22" s="110"/>
      <c r="FQ22" s="110"/>
      <c r="FR22" s="110"/>
      <c r="FS22" s="110"/>
      <c r="FT22" s="110"/>
      <c r="FU22" s="118"/>
      <c r="FV22" s="118"/>
      <c r="FW22" s="110"/>
      <c r="FX22" s="110"/>
      <c r="FY22" s="110"/>
      <c r="FZ22" s="110"/>
      <c r="GA22" s="110"/>
      <c r="GB22" s="118"/>
      <c r="GC22" s="118"/>
      <c r="GD22" s="110"/>
      <c r="GE22" s="110"/>
      <c r="GF22" s="110"/>
      <c r="GG22" s="110"/>
      <c r="GH22" s="110"/>
      <c r="GI22" s="118"/>
      <c r="GJ22" s="118"/>
      <c r="GK22" s="110"/>
      <c r="GL22" s="110"/>
      <c r="GM22" s="110"/>
      <c r="GN22" s="110"/>
      <c r="GO22" s="110"/>
      <c r="GP22" s="118"/>
      <c r="GQ22" s="118"/>
      <c r="GR22" s="110"/>
      <c r="GS22" s="110"/>
      <c r="GT22" s="500"/>
      <c r="GU22" s="110" t="s">
        <v>106</v>
      </c>
      <c r="GV22" s="110" t="s">
        <v>106</v>
      </c>
      <c r="GW22" s="118"/>
      <c r="GX22" s="118"/>
      <c r="GY22" s="110"/>
      <c r="GZ22" s="110"/>
      <c r="HA22" s="110"/>
      <c r="HB22" s="110"/>
      <c r="HC22" s="110"/>
      <c r="HD22" s="118"/>
      <c r="HE22" s="118"/>
      <c r="HF22" s="110"/>
      <c r="HG22" s="110"/>
      <c r="HH22" s="110"/>
      <c r="HI22" s="110"/>
      <c r="HJ22" s="110"/>
      <c r="HK22" s="118"/>
      <c r="HL22" s="118"/>
      <c r="HM22" s="110"/>
      <c r="HN22" s="110"/>
      <c r="HO22" s="110"/>
      <c r="HP22" s="110"/>
      <c r="HQ22" s="110"/>
      <c r="HR22" s="118"/>
      <c r="HS22" s="118"/>
      <c r="HT22" s="110"/>
      <c r="HU22" s="110"/>
      <c r="HV22" s="110"/>
      <c r="HW22" s="110"/>
      <c r="HX22" s="110"/>
      <c r="HY22" s="118"/>
      <c r="HZ22" s="118"/>
      <c r="IA22" s="110"/>
      <c r="IB22" s="110"/>
      <c r="IC22" s="110"/>
      <c r="ID22" s="110"/>
      <c r="IE22" s="110"/>
      <c r="IF22" s="118"/>
      <c r="IG22" s="118"/>
      <c r="IH22" s="110"/>
      <c r="II22" s="110"/>
      <c r="IJ22" s="110"/>
      <c r="IK22" s="110"/>
      <c r="IL22" s="110"/>
      <c r="IM22" s="118"/>
      <c r="IN22" s="118"/>
      <c r="IO22" s="110"/>
      <c r="IP22" s="110"/>
      <c r="IQ22" s="110"/>
      <c r="IR22" s="110"/>
      <c r="IS22" s="110"/>
      <c r="IT22" s="118"/>
      <c r="IU22" s="118"/>
      <c r="IV22" s="110"/>
      <c r="IW22" s="110"/>
      <c r="IX22" s="110"/>
      <c r="IY22" s="110"/>
      <c r="IZ22" s="110"/>
      <c r="JA22" s="118"/>
      <c r="JB22" s="118"/>
      <c r="JC22" s="110"/>
      <c r="JD22" s="110"/>
      <c r="JE22" s="110"/>
      <c r="JF22" s="110"/>
      <c r="JG22" s="110"/>
      <c r="JH22" s="118"/>
      <c r="JI22" s="118"/>
      <c r="JJ22" s="110"/>
      <c r="JK22" s="110"/>
      <c r="JL22" s="110"/>
      <c r="JM22" s="110"/>
      <c r="JN22" s="110"/>
      <c r="JO22" s="118"/>
      <c r="JP22" s="118"/>
      <c r="JQ22" s="110"/>
      <c r="JR22" s="110"/>
      <c r="JS22" s="110"/>
      <c r="JT22" s="110"/>
      <c r="JU22" s="110"/>
      <c r="JV22" s="118"/>
      <c r="JW22" s="118"/>
      <c r="JX22" s="110"/>
      <c r="JY22" s="110"/>
      <c r="JZ22" s="110"/>
      <c r="KA22" s="110"/>
      <c r="KB22" s="110"/>
      <c r="KC22" s="118"/>
      <c r="KD22" s="118"/>
      <c r="KE22" s="110"/>
      <c r="KF22" s="110"/>
      <c r="KG22" s="110"/>
      <c r="KH22" s="110"/>
      <c r="KI22" s="110"/>
      <c r="KJ22" s="118"/>
      <c r="KK22" s="118"/>
      <c r="KL22" s="110"/>
      <c r="KM22" s="110"/>
      <c r="KN22" s="110"/>
      <c r="KO22" s="110"/>
      <c r="KP22" s="110"/>
      <c r="KQ22" s="118"/>
      <c r="KR22" s="118"/>
      <c r="KS22" s="110"/>
      <c r="KT22" s="110"/>
      <c r="KU22" s="110"/>
      <c r="KV22" s="110"/>
      <c r="KW22" s="110"/>
      <c r="KX22" s="118"/>
      <c r="KY22" s="118"/>
      <c r="KZ22" s="110"/>
      <c r="LA22" s="110"/>
      <c r="LB22" s="110"/>
      <c r="LC22" s="110"/>
      <c r="LD22" s="110"/>
      <c r="LE22" s="118"/>
      <c r="LF22" s="118"/>
      <c r="LG22" s="110"/>
      <c r="LH22" s="110"/>
      <c r="LI22" s="110"/>
      <c r="LJ22" s="110"/>
      <c r="LK22" s="110"/>
      <c r="LL22" s="118"/>
      <c r="LM22" s="118"/>
      <c r="LN22" s="110"/>
      <c r="LO22" s="110"/>
      <c r="LP22" s="110"/>
      <c r="LQ22" s="110"/>
      <c r="LR22" s="110"/>
      <c r="LS22" s="118"/>
      <c r="LT22" s="118"/>
      <c r="LU22" s="110"/>
      <c r="LV22" s="110"/>
      <c r="LW22" s="110"/>
      <c r="LX22" s="110"/>
      <c r="LY22" s="110"/>
      <c r="LZ22" s="118"/>
      <c r="MA22" s="118"/>
      <c r="MB22" s="110"/>
      <c r="MC22" s="110"/>
      <c r="MD22" s="110"/>
      <c r="ME22" s="110"/>
      <c r="MF22" s="110"/>
      <c r="MG22" s="118"/>
      <c r="MH22" s="118"/>
      <c r="MI22" s="110"/>
      <c r="MJ22" s="110"/>
      <c r="MK22" s="110"/>
      <c r="ML22" s="110"/>
      <c r="MM22" s="110"/>
      <c r="MN22" s="118"/>
      <c r="MO22" s="118"/>
      <c r="MP22" s="110"/>
      <c r="MQ22" s="110"/>
      <c r="MR22" s="110"/>
      <c r="MS22" s="110"/>
      <c r="MT22" s="110"/>
      <c r="MU22" s="118"/>
      <c r="MV22" s="118"/>
      <c r="MW22" s="110"/>
      <c r="MX22" s="110"/>
      <c r="MY22" s="110"/>
      <c r="MZ22" s="110"/>
      <c r="NA22" s="110"/>
      <c r="NB22" s="118"/>
      <c r="NC22" s="118"/>
      <c r="ND22" s="110"/>
      <c r="NE22" s="110"/>
      <c r="NF22" s="110"/>
      <c r="NG22" s="110"/>
      <c r="NH22" s="110"/>
    </row>
    <row r="23" spans="1:372" ht="15.75" thickBot="1">
      <c r="A23" s="68"/>
      <c r="B23" s="68"/>
      <c r="C23" s="72" t="e">
        <f>VLOOKUP($B23,'Contact conduite du soutien log'!$7:$505,2,FALSE)</f>
        <v>#N/A</v>
      </c>
      <c r="D23" s="72" t="e">
        <f>VLOOKUP($B23,'Contact conduite du soutien log'!$7:$105,5,FALSE)</f>
        <v>#N/A</v>
      </c>
      <c r="E23" s="72" t="e">
        <f>VLOOKUP($B23,'Contact conduite du soutien log'!$7:$105,7,FALSE)</f>
        <v>#N/A</v>
      </c>
      <c r="F23" s="72" t="e">
        <f>VLOOKUP($B23,'Contact conduite du soutien log'!$7:$105,8,FALSE)</f>
        <v>#N/A</v>
      </c>
      <c r="G23" s="140"/>
      <c r="H23" s="298"/>
      <c r="I23" s="293"/>
      <c r="J23" s="293"/>
      <c r="K23" s="294"/>
      <c r="L23" s="294"/>
      <c r="M23" s="294"/>
      <c r="N23" s="294"/>
      <c r="O23" s="294" t="s">
        <v>106</v>
      </c>
      <c r="P23" s="293"/>
      <c r="Q23" s="293"/>
      <c r="R23" s="294"/>
      <c r="S23" s="294"/>
      <c r="T23" s="294"/>
      <c r="U23" s="294"/>
      <c r="V23" s="295"/>
      <c r="W23" s="293"/>
      <c r="X23" s="293"/>
      <c r="Y23" s="294"/>
      <c r="Z23" s="294"/>
      <c r="AA23" s="294"/>
      <c r="AB23" s="294"/>
      <c r="AC23" s="294"/>
      <c r="AD23" s="293"/>
      <c r="AE23" s="293"/>
      <c r="AF23" s="294"/>
      <c r="AG23" s="294"/>
      <c r="AH23" s="294"/>
      <c r="AI23" s="294"/>
      <c r="AJ23" s="294"/>
      <c r="AK23" s="293"/>
      <c r="AL23" s="296"/>
      <c r="AM23" s="297"/>
      <c r="AN23" s="294"/>
      <c r="AO23" s="294"/>
      <c r="AP23" s="294"/>
      <c r="AQ23" s="294"/>
      <c r="AR23" s="293"/>
      <c r="AS23" s="293"/>
      <c r="AT23" s="120"/>
      <c r="AU23" s="120"/>
      <c r="AV23" s="120"/>
      <c r="AW23" s="120"/>
      <c r="AX23" s="294"/>
      <c r="AY23" s="293"/>
      <c r="AZ23" s="293"/>
      <c r="BA23" s="294"/>
      <c r="BB23" s="294"/>
      <c r="BC23" s="294"/>
      <c r="BD23" s="294"/>
      <c r="BE23" s="294"/>
      <c r="BF23" s="293"/>
      <c r="BG23" s="293"/>
      <c r="BH23" s="294"/>
      <c r="BI23" s="294"/>
      <c r="BJ23" s="294"/>
      <c r="BK23" s="294"/>
      <c r="BL23" s="294"/>
      <c r="BM23" s="293"/>
      <c r="BN23" s="296"/>
      <c r="BO23" s="288"/>
      <c r="BP23" s="110"/>
      <c r="BQ23" s="110"/>
      <c r="BR23" s="110"/>
      <c r="BS23" s="110"/>
      <c r="BT23" s="118"/>
      <c r="BU23" s="118"/>
      <c r="BV23" s="110" t="s">
        <v>106</v>
      </c>
      <c r="BW23" s="110" t="s">
        <v>106</v>
      </c>
      <c r="BX23" s="110" t="s">
        <v>106</v>
      </c>
      <c r="BY23" s="110" t="s">
        <v>106</v>
      </c>
      <c r="BZ23" s="110" t="s">
        <v>106</v>
      </c>
      <c r="CA23" s="118"/>
      <c r="CB23" s="118"/>
      <c r="CC23" s="110" t="s">
        <v>106</v>
      </c>
      <c r="CD23" s="110" t="s">
        <v>106</v>
      </c>
      <c r="CE23" s="110"/>
      <c r="CF23" s="110"/>
      <c r="CG23" s="110"/>
      <c r="CH23" s="118"/>
      <c r="CI23" s="118"/>
      <c r="CJ23" s="110"/>
      <c r="CK23" s="110"/>
      <c r="CL23" s="110"/>
      <c r="CM23" s="110"/>
      <c r="CN23" s="110"/>
      <c r="CO23" s="118"/>
      <c r="CP23" s="118"/>
      <c r="CQ23" s="110"/>
      <c r="CR23" s="110"/>
      <c r="CS23" s="321"/>
      <c r="CT23" s="288"/>
      <c r="CU23" s="110"/>
      <c r="CV23" s="118"/>
      <c r="CW23" s="118"/>
      <c r="CX23" s="118"/>
      <c r="CY23" s="110" t="s">
        <v>114</v>
      </c>
      <c r="CZ23" s="110" t="s">
        <v>114</v>
      </c>
      <c r="DA23" s="110" t="s">
        <v>114</v>
      </c>
      <c r="DB23" s="110" t="s">
        <v>114</v>
      </c>
      <c r="DC23" s="118"/>
      <c r="DD23" s="118"/>
      <c r="DE23" s="110" t="s">
        <v>114</v>
      </c>
      <c r="DF23" s="110" t="s">
        <v>114</v>
      </c>
      <c r="DG23" s="110" t="s">
        <v>114</v>
      </c>
      <c r="DH23" s="110" t="s">
        <v>114</v>
      </c>
      <c r="DI23" s="110" t="s">
        <v>114</v>
      </c>
      <c r="DJ23" s="118"/>
      <c r="DK23" s="118"/>
      <c r="DL23" s="110" t="s">
        <v>114</v>
      </c>
      <c r="DM23" s="110" t="s">
        <v>114</v>
      </c>
      <c r="DN23" s="110" t="s">
        <v>114</v>
      </c>
      <c r="DO23" s="110" t="s">
        <v>114</v>
      </c>
      <c r="DP23" s="110" t="s">
        <v>114</v>
      </c>
      <c r="DQ23" s="118"/>
      <c r="DR23" s="118"/>
      <c r="DS23" s="110" t="s">
        <v>114</v>
      </c>
      <c r="DT23" s="110" t="s">
        <v>114</v>
      </c>
      <c r="DU23" s="110" t="s">
        <v>114</v>
      </c>
      <c r="DV23" s="110" t="s">
        <v>114</v>
      </c>
      <c r="DW23" s="110" t="s">
        <v>114</v>
      </c>
      <c r="DX23" s="199"/>
      <c r="DY23" s="118"/>
      <c r="DZ23" s="110" t="s">
        <v>114</v>
      </c>
      <c r="EA23" s="110" t="s">
        <v>114</v>
      </c>
      <c r="EB23" s="110" t="s">
        <v>114</v>
      </c>
      <c r="EC23" s="110" t="s">
        <v>114</v>
      </c>
      <c r="ED23" s="110" t="s">
        <v>114</v>
      </c>
      <c r="EE23" s="118"/>
      <c r="EF23" s="118"/>
      <c r="EG23" s="110" t="s">
        <v>114</v>
      </c>
      <c r="EH23" s="110" t="s">
        <v>114</v>
      </c>
      <c r="EI23" s="110" t="s">
        <v>114</v>
      </c>
      <c r="EJ23" s="408"/>
      <c r="EK23" s="118"/>
      <c r="EL23" s="118"/>
      <c r="EM23" s="118"/>
      <c r="EN23" s="110" t="s">
        <v>114</v>
      </c>
      <c r="EO23" s="110" t="s">
        <v>114</v>
      </c>
      <c r="EP23" s="110" t="s">
        <v>114</v>
      </c>
      <c r="EQ23" s="110" t="s">
        <v>114</v>
      </c>
      <c r="ER23" s="110" t="s">
        <v>114</v>
      </c>
      <c r="ES23" s="118"/>
      <c r="ET23" s="118"/>
      <c r="EU23" s="118"/>
      <c r="EV23" s="110" t="s">
        <v>114</v>
      </c>
      <c r="EW23" s="110" t="s">
        <v>114</v>
      </c>
      <c r="EX23" s="110" t="s">
        <v>114</v>
      </c>
      <c r="EY23" s="110" t="s">
        <v>114</v>
      </c>
      <c r="EZ23" s="118"/>
      <c r="FA23" s="118"/>
      <c r="FB23" s="110" t="s">
        <v>114</v>
      </c>
      <c r="FC23" s="110" t="s">
        <v>114</v>
      </c>
      <c r="FD23" s="110" t="s">
        <v>114</v>
      </c>
      <c r="FE23" s="110" t="s">
        <v>114</v>
      </c>
      <c r="FF23" s="110" t="s">
        <v>114</v>
      </c>
      <c r="FG23" s="118"/>
      <c r="FH23" s="118"/>
      <c r="FI23" s="110" t="s">
        <v>114</v>
      </c>
      <c r="FJ23" s="110" t="s">
        <v>114</v>
      </c>
      <c r="FK23" s="110" t="s">
        <v>114</v>
      </c>
      <c r="FL23" s="110" t="s">
        <v>114</v>
      </c>
      <c r="FM23" s="110" t="s">
        <v>114</v>
      </c>
      <c r="FN23" s="118"/>
      <c r="FO23" s="118"/>
      <c r="FP23" s="110" t="s">
        <v>114</v>
      </c>
      <c r="FQ23" s="110" t="s">
        <v>114</v>
      </c>
      <c r="FR23" s="110" t="s">
        <v>114</v>
      </c>
      <c r="FS23" s="110" t="s">
        <v>114</v>
      </c>
      <c r="FT23" s="110" t="s">
        <v>114</v>
      </c>
      <c r="FU23" s="118"/>
      <c r="FV23" s="118"/>
      <c r="FW23" s="110" t="s">
        <v>114</v>
      </c>
      <c r="FX23" s="110" t="s">
        <v>114</v>
      </c>
      <c r="FY23" s="110" t="s">
        <v>114</v>
      </c>
      <c r="FZ23" s="110" t="s">
        <v>114</v>
      </c>
      <c r="GA23" s="110" t="s">
        <v>114</v>
      </c>
      <c r="GB23" s="118"/>
      <c r="GC23" s="118"/>
      <c r="GD23" s="110"/>
      <c r="GE23" s="110"/>
      <c r="GF23" s="110"/>
      <c r="GG23" s="110"/>
      <c r="GH23" s="110"/>
      <c r="GI23" s="118"/>
      <c r="GJ23" s="118"/>
      <c r="GK23" s="110"/>
      <c r="GL23" s="110"/>
      <c r="GM23" s="110"/>
      <c r="GN23" s="110"/>
      <c r="GO23" s="110"/>
      <c r="GP23" s="118"/>
      <c r="GQ23" s="118"/>
      <c r="GR23" s="110"/>
      <c r="GS23" s="110"/>
      <c r="GT23" s="500"/>
      <c r="GU23" s="110"/>
      <c r="GV23" s="110"/>
      <c r="GW23" s="118"/>
      <c r="GX23" s="118"/>
      <c r="GY23" s="110"/>
      <c r="GZ23" s="110"/>
      <c r="HA23" s="110"/>
      <c r="HB23" s="110"/>
      <c r="HC23" s="110"/>
      <c r="HD23" s="118"/>
      <c r="HE23" s="118"/>
      <c r="HF23" s="110"/>
      <c r="HG23" s="110"/>
      <c r="HH23" s="110"/>
      <c r="HI23" s="110"/>
      <c r="HJ23" s="110"/>
      <c r="HK23" s="118"/>
      <c r="HL23" s="118"/>
      <c r="HM23" s="110"/>
      <c r="HN23" s="110"/>
      <c r="HO23" s="110"/>
      <c r="HP23" s="110"/>
      <c r="HQ23" s="110"/>
      <c r="HR23" s="118"/>
      <c r="HS23" s="118"/>
      <c r="HT23" s="110"/>
      <c r="HU23" s="110"/>
      <c r="HV23" s="110"/>
      <c r="HW23" s="110"/>
      <c r="HX23" s="110"/>
      <c r="HY23" s="118"/>
      <c r="HZ23" s="118"/>
      <c r="IA23" s="110"/>
      <c r="IB23" s="110"/>
      <c r="IC23" s="110"/>
      <c r="ID23" s="110"/>
      <c r="IE23" s="110"/>
      <c r="IF23" s="118"/>
      <c r="IG23" s="118"/>
      <c r="IH23" s="110"/>
      <c r="II23" s="110"/>
      <c r="IJ23" s="110"/>
      <c r="IK23" s="110"/>
      <c r="IL23" s="110"/>
      <c r="IM23" s="118"/>
      <c r="IN23" s="118"/>
      <c r="IO23" s="110"/>
      <c r="IP23" s="110"/>
      <c r="IQ23" s="110"/>
      <c r="IR23" s="110"/>
      <c r="IS23" s="110"/>
      <c r="IT23" s="118"/>
      <c r="IU23" s="118"/>
      <c r="IV23" s="110"/>
      <c r="IW23" s="110"/>
      <c r="IX23" s="110"/>
      <c r="IY23" s="110"/>
      <c r="IZ23" s="110"/>
      <c r="JA23" s="118"/>
      <c r="JB23" s="118"/>
      <c r="JC23" s="110"/>
      <c r="JD23" s="110"/>
      <c r="JE23" s="110"/>
      <c r="JF23" s="110"/>
      <c r="JG23" s="110"/>
      <c r="JH23" s="118"/>
      <c r="JI23" s="118"/>
      <c r="JJ23" s="110"/>
      <c r="JK23" s="110"/>
      <c r="JL23" s="110"/>
      <c r="JM23" s="110"/>
      <c r="JN23" s="110"/>
      <c r="JO23" s="118"/>
      <c r="JP23" s="118"/>
      <c r="JQ23" s="110"/>
      <c r="JR23" s="110"/>
      <c r="JS23" s="110"/>
      <c r="JT23" s="110"/>
      <c r="JU23" s="110"/>
      <c r="JV23" s="118"/>
      <c r="JW23" s="118"/>
      <c r="JX23" s="110"/>
      <c r="JY23" s="110"/>
      <c r="JZ23" s="110"/>
      <c r="KA23" s="110"/>
      <c r="KB23" s="110"/>
      <c r="KC23" s="118"/>
      <c r="KD23" s="118"/>
      <c r="KE23" s="110"/>
      <c r="KF23" s="110"/>
      <c r="KG23" s="110"/>
      <c r="KH23" s="110"/>
      <c r="KI23" s="110"/>
      <c r="KJ23" s="118"/>
      <c r="KK23" s="118"/>
      <c r="KL23" s="110"/>
      <c r="KM23" s="110"/>
      <c r="KN23" s="110"/>
      <c r="KO23" s="110"/>
      <c r="KP23" s="110"/>
      <c r="KQ23" s="118"/>
      <c r="KR23" s="118"/>
      <c r="KS23" s="110"/>
      <c r="KT23" s="110"/>
      <c r="KU23" s="110"/>
      <c r="KV23" s="110"/>
      <c r="KW23" s="110"/>
      <c r="KX23" s="118"/>
      <c r="KY23" s="118"/>
      <c r="KZ23" s="110"/>
      <c r="LA23" s="110"/>
      <c r="LB23" s="110"/>
      <c r="LC23" s="110"/>
      <c r="LD23" s="110"/>
      <c r="LE23" s="118"/>
      <c r="LF23" s="118"/>
      <c r="LG23" s="110"/>
      <c r="LH23" s="110"/>
      <c r="LI23" s="110"/>
      <c r="LJ23" s="110"/>
      <c r="LK23" s="110"/>
      <c r="LL23" s="118"/>
      <c r="LM23" s="118"/>
      <c r="LN23" s="110"/>
      <c r="LO23" s="110"/>
      <c r="LP23" s="110"/>
      <c r="LQ23" s="110"/>
      <c r="LR23" s="110"/>
      <c r="LS23" s="118"/>
      <c r="LT23" s="118"/>
      <c r="LU23" s="110"/>
      <c r="LV23" s="110"/>
      <c r="LW23" s="110"/>
      <c r="LX23" s="110"/>
      <c r="LY23" s="110"/>
      <c r="LZ23" s="118"/>
      <c r="MA23" s="118"/>
      <c r="MB23" s="110"/>
      <c r="MC23" s="110"/>
      <c r="MD23" s="110"/>
      <c r="ME23" s="110"/>
      <c r="MF23" s="110"/>
      <c r="MG23" s="118"/>
      <c r="MH23" s="118"/>
      <c r="MI23" s="110"/>
      <c r="MJ23" s="110"/>
      <c r="MK23" s="110"/>
      <c r="ML23" s="110"/>
      <c r="MM23" s="110"/>
      <c r="MN23" s="118"/>
      <c r="MO23" s="118"/>
      <c r="MP23" s="110"/>
      <c r="MQ23" s="110"/>
      <c r="MR23" s="110"/>
      <c r="MS23" s="110"/>
      <c r="MT23" s="110"/>
      <c r="MU23" s="118"/>
      <c r="MV23" s="118"/>
      <c r="MW23" s="110"/>
      <c r="MX23" s="110"/>
      <c r="MY23" s="110"/>
      <c r="MZ23" s="110"/>
      <c r="NA23" s="110"/>
      <c r="NB23" s="118"/>
      <c r="NC23" s="118"/>
      <c r="ND23" s="110"/>
      <c r="NE23" s="110"/>
      <c r="NF23" s="110"/>
      <c r="NG23" s="110"/>
      <c r="NH23" s="110"/>
    </row>
    <row r="24" spans="1:372" ht="15.75" thickBot="1">
      <c r="A24" s="69"/>
      <c r="B24" s="69"/>
      <c r="C24" s="72" t="e">
        <f>VLOOKUP($B24,'Contact conduite du soutien log'!$7:$505,2,FALSE)</f>
        <v>#N/A</v>
      </c>
      <c r="D24" s="72" t="e">
        <f>VLOOKUP($B24,'Contact conduite du soutien log'!$7:$105,5,FALSE)</f>
        <v>#N/A</v>
      </c>
      <c r="E24" s="72" t="e">
        <f>VLOOKUP($B24,'Contact conduite du soutien log'!$7:$105,7,FALSE)</f>
        <v>#N/A</v>
      </c>
      <c r="F24" s="72" t="e">
        <f>VLOOKUP($B24,'Contact conduite du soutien log'!$7:$105,8,FALSE)</f>
        <v>#N/A</v>
      </c>
      <c r="G24" s="299"/>
      <c r="H24" s="280"/>
      <c r="I24" s="272"/>
      <c r="J24" s="272"/>
      <c r="K24" s="300"/>
      <c r="L24" s="300"/>
      <c r="M24" s="300"/>
      <c r="N24" s="300"/>
      <c r="O24" s="300"/>
      <c r="P24" s="272"/>
      <c r="Q24" s="272"/>
      <c r="R24" s="300"/>
      <c r="S24" s="300"/>
      <c r="T24" s="300"/>
      <c r="U24" s="300"/>
      <c r="V24" s="300"/>
      <c r="W24" s="272"/>
      <c r="X24" s="272"/>
      <c r="Y24" s="300"/>
      <c r="Z24" s="300"/>
      <c r="AA24" s="300"/>
      <c r="AB24" s="300"/>
      <c r="AC24" s="300"/>
      <c r="AD24" s="272"/>
      <c r="AE24" s="272"/>
      <c r="AF24" s="300"/>
      <c r="AG24" s="300"/>
      <c r="AH24" s="300"/>
      <c r="AI24" s="300"/>
      <c r="AJ24" s="300"/>
      <c r="AK24" s="272"/>
      <c r="AL24" s="274"/>
      <c r="AM24" s="317"/>
      <c r="AN24" s="318"/>
      <c r="AO24" s="318"/>
      <c r="AP24" s="318"/>
      <c r="AQ24" s="318"/>
      <c r="AR24" s="272"/>
      <c r="AS24" s="272"/>
      <c r="AT24" s="273"/>
      <c r="AU24" s="273"/>
      <c r="AV24" s="273"/>
      <c r="AW24" s="273"/>
      <c r="AX24" s="273"/>
      <c r="AY24" s="272"/>
      <c r="AZ24" s="272"/>
      <c r="BA24" s="273"/>
      <c r="BB24" s="273"/>
      <c r="BC24" s="273"/>
      <c r="BD24" s="273"/>
      <c r="BE24" s="273"/>
      <c r="BF24" s="272"/>
      <c r="BG24" s="272"/>
      <c r="BH24" s="273"/>
      <c r="BI24" s="273"/>
      <c r="BJ24" s="273"/>
      <c r="BK24" s="273"/>
      <c r="BL24" s="273"/>
      <c r="BM24" s="272"/>
      <c r="BN24" s="274"/>
      <c r="BO24" s="289"/>
      <c r="BP24" s="273"/>
      <c r="BQ24" s="273"/>
      <c r="BR24" s="110"/>
      <c r="BS24" s="110"/>
      <c r="BT24" s="272"/>
      <c r="BU24" s="272"/>
      <c r="BV24" s="273"/>
      <c r="BW24" s="273"/>
      <c r="BX24" s="273"/>
      <c r="BY24" s="273"/>
      <c r="BZ24" s="273"/>
      <c r="CA24" s="272"/>
      <c r="CB24" s="272"/>
      <c r="CC24" s="273"/>
      <c r="CD24" s="273"/>
      <c r="CE24" s="273"/>
      <c r="CF24" s="273"/>
      <c r="CG24" s="273"/>
      <c r="CH24" s="272"/>
      <c r="CI24" s="272"/>
      <c r="CJ24" s="273"/>
      <c r="CK24" s="273"/>
      <c r="CL24" s="273"/>
      <c r="CM24" s="273"/>
      <c r="CN24" s="273"/>
      <c r="CO24" s="272"/>
      <c r="CP24" s="272"/>
      <c r="CQ24" s="273"/>
      <c r="CR24" s="273"/>
      <c r="CS24" s="323"/>
      <c r="CT24" s="289"/>
      <c r="CU24" s="273"/>
      <c r="CV24" s="272"/>
      <c r="CW24" s="272"/>
      <c r="CX24" s="272"/>
      <c r="CY24" s="273"/>
      <c r="CZ24" s="273"/>
      <c r="DA24" s="273"/>
      <c r="DB24" s="273"/>
      <c r="DC24" s="272"/>
      <c r="DD24" s="272"/>
      <c r="DE24" s="273"/>
      <c r="DF24" s="273"/>
      <c r="DG24" s="273"/>
      <c r="DH24" s="273"/>
      <c r="DI24" s="273"/>
      <c r="DJ24" s="272"/>
      <c r="DK24" s="272"/>
      <c r="DL24" s="273" t="s">
        <v>106</v>
      </c>
      <c r="DM24" s="273" t="s">
        <v>106</v>
      </c>
      <c r="DN24" s="273" t="s">
        <v>106</v>
      </c>
      <c r="DO24" s="273" t="s">
        <v>106</v>
      </c>
      <c r="DP24" s="273" t="s">
        <v>106</v>
      </c>
      <c r="DQ24" s="272"/>
      <c r="DR24" s="272"/>
      <c r="DS24" s="273"/>
      <c r="DT24" s="273"/>
      <c r="DU24" s="273"/>
      <c r="DV24" s="273"/>
      <c r="DW24" s="323"/>
      <c r="DX24" s="199"/>
      <c r="DY24" s="118"/>
      <c r="DZ24" s="110"/>
      <c r="EA24" s="110"/>
      <c r="EB24" s="110"/>
      <c r="EC24" s="110"/>
      <c r="ED24" s="110"/>
      <c r="EE24" s="118"/>
      <c r="EF24" s="118"/>
      <c r="EG24" s="110"/>
      <c r="EH24" s="110"/>
      <c r="EI24" s="110"/>
      <c r="EJ24" s="408"/>
      <c r="EK24" s="118"/>
      <c r="EL24" s="118"/>
      <c r="EM24" s="118"/>
      <c r="EN24" s="110"/>
      <c r="EO24" s="110"/>
      <c r="EP24" s="110"/>
      <c r="EQ24" s="110"/>
      <c r="ER24" s="110"/>
      <c r="ES24" s="118"/>
      <c r="ET24" s="118"/>
      <c r="EU24" s="118"/>
      <c r="EV24" s="110"/>
      <c r="EW24" s="110"/>
      <c r="EX24" s="110"/>
      <c r="EY24" s="110"/>
      <c r="EZ24" s="118"/>
      <c r="FA24" s="118"/>
      <c r="FB24" s="110"/>
      <c r="FC24" s="110"/>
      <c r="FD24" s="110"/>
      <c r="FE24" s="110"/>
      <c r="FF24" s="110"/>
      <c r="FG24" s="118"/>
      <c r="FH24" s="118"/>
      <c r="FI24" s="110"/>
      <c r="FJ24" s="110"/>
      <c r="FK24" s="110"/>
      <c r="FL24" s="110"/>
      <c r="FM24" s="110"/>
      <c r="FN24" s="118"/>
      <c r="FO24" s="118"/>
      <c r="FP24" s="110"/>
      <c r="FQ24" s="110"/>
      <c r="FR24" s="110"/>
      <c r="FS24" s="110"/>
      <c r="FT24" s="110"/>
      <c r="FU24" s="118"/>
      <c r="FV24" s="118"/>
      <c r="FW24" s="110" t="s">
        <v>106</v>
      </c>
      <c r="FX24" s="110"/>
      <c r="FY24" s="110"/>
      <c r="FZ24" s="110"/>
      <c r="GA24" s="110"/>
      <c r="GB24" s="118"/>
      <c r="GC24" s="118"/>
      <c r="GD24" s="110"/>
      <c r="GE24" s="110"/>
      <c r="GF24" s="110"/>
      <c r="GG24" s="110"/>
      <c r="GH24" s="110" t="s">
        <v>106</v>
      </c>
      <c r="GI24" s="118"/>
      <c r="GJ24" s="118"/>
      <c r="GK24" s="110" t="s">
        <v>106</v>
      </c>
      <c r="GL24" s="110" t="s">
        <v>106</v>
      </c>
      <c r="GM24" s="110" t="s">
        <v>106</v>
      </c>
      <c r="GN24" s="110" t="s">
        <v>106</v>
      </c>
      <c r="GO24" s="110" t="s">
        <v>106</v>
      </c>
      <c r="GP24" s="118"/>
      <c r="GQ24" s="118"/>
      <c r="GR24" s="110" t="s">
        <v>106</v>
      </c>
      <c r="GS24" s="110" t="s">
        <v>106</v>
      </c>
      <c r="GT24" s="500"/>
      <c r="GU24" s="110" t="s">
        <v>106</v>
      </c>
      <c r="GV24" s="110" t="s">
        <v>106</v>
      </c>
      <c r="GW24" s="118"/>
      <c r="GX24" s="118"/>
      <c r="GY24" s="110" t="s">
        <v>106</v>
      </c>
      <c r="GZ24" s="110" t="s">
        <v>106</v>
      </c>
      <c r="HA24" s="110" t="s">
        <v>106</v>
      </c>
      <c r="HB24" s="110" t="s">
        <v>106</v>
      </c>
      <c r="HC24" s="110" t="s">
        <v>106</v>
      </c>
      <c r="HD24" s="118"/>
      <c r="HE24" s="118"/>
      <c r="HF24" s="110" t="s">
        <v>106</v>
      </c>
      <c r="HG24" s="110" t="s">
        <v>106</v>
      </c>
      <c r="HH24" s="110" t="s">
        <v>106</v>
      </c>
      <c r="HI24" s="110" t="s">
        <v>106</v>
      </c>
      <c r="HJ24" s="110" t="s">
        <v>106</v>
      </c>
      <c r="HK24" s="118"/>
      <c r="HL24" s="118"/>
      <c r="HM24" s="110"/>
      <c r="HN24" s="110"/>
      <c r="HO24" s="110"/>
      <c r="HP24" s="110"/>
      <c r="HQ24" s="110"/>
      <c r="HR24" s="118"/>
      <c r="HS24" s="118"/>
      <c r="HT24" s="110"/>
      <c r="HU24" s="110"/>
      <c r="HV24" s="110"/>
      <c r="HW24" s="110"/>
      <c r="HX24" s="110"/>
      <c r="HY24" s="118"/>
      <c r="HZ24" s="118"/>
      <c r="IA24" s="110"/>
      <c r="IB24" s="110"/>
      <c r="IC24" s="110"/>
      <c r="ID24" s="110"/>
      <c r="IE24" s="110"/>
      <c r="IF24" s="118"/>
      <c r="IG24" s="118"/>
      <c r="IH24" s="110"/>
      <c r="II24" s="110"/>
      <c r="IJ24" s="110"/>
      <c r="IK24" s="110"/>
      <c r="IL24" s="110"/>
      <c r="IM24" s="118"/>
      <c r="IN24" s="118"/>
      <c r="IO24" s="110"/>
      <c r="IP24" s="110"/>
      <c r="IQ24" s="110"/>
      <c r="IR24" s="110"/>
      <c r="IS24" s="110"/>
      <c r="IT24" s="118"/>
      <c r="IU24" s="118"/>
      <c r="IV24" s="110"/>
      <c r="IW24" s="110"/>
      <c r="IX24" s="110"/>
      <c r="IY24" s="110"/>
      <c r="IZ24" s="110"/>
      <c r="JA24" s="118"/>
      <c r="JB24" s="118"/>
      <c r="JC24" s="110"/>
      <c r="JD24" s="110"/>
      <c r="JE24" s="110"/>
      <c r="JF24" s="110"/>
      <c r="JG24" s="110"/>
      <c r="JH24" s="118"/>
      <c r="JI24" s="118"/>
      <c r="JJ24" s="110"/>
      <c r="JK24" s="110"/>
      <c r="JL24" s="110"/>
      <c r="JM24" s="110"/>
      <c r="JN24" s="110"/>
      <c r="JO24" s="118"/>
      <c r="JP24" s="118"/>
      <c r="JQ24" s="110"/>
      <c r="JR24" s="110"/>
      <c r="JS24" s="110"/>
      <c r="JT24" s="110"/>
      <c r="JU24" s="110"/>
      <c r="JV24" s="118"/>
      <c r="JW24" s="118"/>
      <c r="JX24" s="110"/>
      <c r="JY24" s="110"/>
      <c r="JZ24" s="110"/>
      <c r="KA24" s="110"/>
      <c r="KB24" s="110"/>
      <c r="KC24" s="118"/>
      <c r="KD24" s="118"/>
      <c r="KE24" s="110"/>
      <c r="KF24" s="110"/>
      <c r="KG24" s="110"/>
      <c r="KH24" s="110"/>
      <c r="KI24" s="110"/>
      <c r="KJ24" s="118"/>
      <c r="KK24" s="118"/>
      <c r="KL24" s="110"/>
      <c r="KM24" s="110"/>
      <c r="KN24" s="110"/>
      <c r="KO24" s="110"/>
      <c r="KP24" s="110"/>
      <c r="KQ24" s="118"/>
      <c r="KR24" s="118"/>
      <c r="KS24" s="110"/>
      <c r="KT24" s="110"/>
      <c r="KU24" s="110"/>
      <c r="KV24" s="110"/>
      <c r="KW24" s="110"/>
      <c r="KX24" s="118"/>
      <c r="KY24" s="118"/>
      <c r="KZ24" s="110"/>
      <c r="LA24" s="110"/>
      <c r="LB24" s="110"/>
      <c r="LC24" s="110"/>
      <c r="LD24" s="110"/>
      <c r="LE24" s="118"/>
      <c r="LF24" s="118"/>
      <c r="LG24" s="110"/>
      <c r="LH24" s="110"/>
      <c r="LI24" s="110"/>
      <c r="LJ24" s="110"/>
      <c r="LK24" s="110"/>
      <c r="LL24" s="118"/>
      <c r="LM24" s="118"/>
      <c r="LN24" s="110"/>
      <c r="LO24" s="110"/>
      <c r="LP24" s="110"/>
      <c r="LQ24" s="110"/>
      <c r="LR24" s="110"/>
      <c r="LS24" s="118"/>
      <c r="LT24" s="118"/>
      <c r="LU24" s="110"/>
      <c r="LV24" s="110"/>
      <c r="LW24" s="110"/>
      <c r="LX24" s="110"/>
      <c r="LY24" s="110"/>
      <c r="LZ24" s="118"/>
      <c r="MA24" s="118"/>
      <c r="MB24" s="110"/>
      <c r="MC24" s="110"/>
      <c r="MD24" s="110"/>
      <c r="ME24" s="110"/>
      <c r="MF24" s="110"/>
      <c r="MG24" s="118"/>
      <c r="MH24" s="118"/>
      <c r="MI24" s="110"/>
      <c r="MJ24" s="110"/>
      <c r="MK24" s="110"/>
      <c r="ML24" s="110"/>
      <c r="MM24" s="110"/>
      <c r="MN24" s="118"/>
      <c r="MO24" s="118"/>
      <c r="MP24" s="110"/>
      <c r="MQ24" s="110"/>
      <c r="MR24" s="110"/>
      <c r="MS24" s="110"/>
      <c r="MT24" s="110"/>
      <c r="MU24" s="118"/>
      <c r="MV24" s="118"/>
      <c r="MW24" s="110"/>
      <c r="MX24" s="110"/>
      <c r="MY24" s="110"/>
      <c r="MZ24" s="110"/>
      <c r="NA24" s="110"/>
      <c r="NB24" s="118"/>
      <c r="NC24" s="118"/>
      <c r="ND24" s="110"/>
      <c r="NE24" s="110"/>
      <c r="NF24" s="110"/>
      <c r="NG24" s="110"/>
      <c r="NH24" s="110"/>
    </row>
    <row r="25" spans="1:372" ht="15.75" thickBot="1">
      <c r="A25" s="67" t="s">
        <v>43</v>
      </c>
      <c r="B25" s="67"/>
      <c r="C25" s="72" t="e">
        <f>VLOOKUP($B25,'Contact conduite du soutien log'!$7:$505,2,FALSE)</f>
        <v>#N/A</v>
      </c>
      <c r="D25" s="72" t="e">
        <f>VLOOKUP($B25,'Contact conduite du soutien log'!$7:$105,5,FALSE)</f>
        <v>#N/A</v>
      </c>
      <c r="E25" s="72" t="e">
        <f>VLOOKUP($B25,'Contact conduite du soutien log'!$7:$105,7,FALSE)</f>
        <v>#N/A</v>
      </c>
      <c r="F25" s="72" t="e">
        <f>VLOOKUP($B25,'Contact conduite du soutien log'!$7:$105,8,FALSE)</f>
        <v>#N/A</v>
      </c>
      <c r="G25" s="196">
        <v>34307</v>
      </c>
      <c r="H25" s="265"/>
      <c r="I25" s="266"/>
      <c r="J25" s="266"/>
      <c r="K25" s="267"/>
      <c r="L25" s="267"/>
      <c r="M25" s="267"/>
      <c r="N25" s="267"/>
      <c r="O25" s="267"/>
      <c r="P25" s="266"/>
      <c r="Q25" s="266"/>
      <c r="R25" s="267"/>
      <c r="S25" s="267"/>
      <c r="T25" s="267"/>
      <c r="U25" s="267"/>
      <c r="V25" s="267" t="s">
        <v>106</v>
      </c>
      <c r="W25" s="266"/>
      <c r="X25" s="266"/>
      <c r="Y25" s="267"/>
      <c r="Z25" s="267"/>
      <c r="AA25" s="267"/>
      <c r="AB25" s="267"/>
      <c r="AC25" s="267" t="s">
        <v>106</v>
      </c>
      <c r="AD25" s="266"/>
      <c r="AE25" s="266"/>
      <c r="AF25" s="267"/>
      <c r="AG25" s="267"/>
      <c r="AH25" s="267"/>
      <c r="AI25" s="267"/>
      <c r="AJ25" s="267"/>
      <c r="AK25" s="266"/>
      <c r="AL25" s="268"/>
      <c r="AM25" s="287"/>
      <c r="AN25" s="267"/>
      <c r="AO25" s="267"/>
      <c r="AP25" s="267"/>
      <c r="AQ25" s="267" t="s">
        <v>106</v>
      </c>
      <c r="AR25" s="266"/>
      <c r="AS25" s="266"/>
      <c r="AT25" s="267"/>
      <c r="AU25" s="267"/>
      <c r="AV25" s="267"/>
      <c r="AW25" s="267"/>
      <c r="AX25" s="267"/>
      <c r="AY25" s="266"/>
      <c r="AZ25" s="266"/>
      <c r="BA25" s="267"/>
      <c r="BB25" s="267"/>
      <c r="BC25" s="267"/>
      <c r="BD25" s="267"/>
      <c r="BE25" s="267"/>
      <c r="BF25" s="266"/>
      <c r="BG25" s="266"/>
      <c r="BH25" s="267"/>
      <c r="BI25" s="267"/>
      <c r="BJ25" s="267"/>
      <c r="BK25" s="267"/>
      <c r="BL25" s="267"/>
      <c r="BM25" s="266"/>
      <c r="BN25" s="339"/>
      <c r="BO25" s="287"/>
      <c r="BP25" s="267"/>
      <c r="BQ25" s="267"/>
      <c r="BR25" s="267"/>
      <c r="BS25" s="267" t="s">
        <v>106</v>
      </c>
      <c r="BT25" s="266"/>
      <c r="BU25" s="266"/>
      <c r="BV25" s="267"/>
      <c r="BW25" s="267"/>
      <c r="BX25" s="267"/>
      <c r="BY25" s="267" t="s">
        <v>106</v>
      </c>
      <c r="BZ25" s="267" t="s">
        <v>106</v>
      </c>
      <c r="CA25" s="266"/>
      <c r="CB25" s="266"/>
      <c r="CC25" s="267"/>
      <c r="CD25" s="267"/>
      <c r="CE25" s="267"/>
      <c r="CF25" s="267"/>
      <c r="CG25" s="267"/>
      <c r="CH25" s="266"/>
      <c r="CI25" s="266"/>
      <c r="CJ25" s="267"/>
      <c r="CK25" s="267"/>
      <c r="CL25" s="267"/>
      <c r="CM25" s="267"/>
      <c r="CN25" s="267"/>
      <c r="CO25" s="266"/>
      <c r="CP25" s="266"/>
      <c r="CQ25" s="267"/>
      <c r="CR25" s="267"/>
      <c r="CS25" s="325" t="s">
        <v>128</v>
      </c>
      <c r="CT25" s="287"/>
      <c r="CU25" s="267" t="s">
        <v>128</v>
      </c>
      <c r="CV25" s="266"/>
      <c r="CW25" s="266"/>
      <c r="CX25" s="266"/>
      <c r="CY25" s="267"/>
      <c r="CZ25" s="267"/>
      <c r="DA25" s="267"/>
      <c r="DB25" s="267"/>
      <c r="DC25" s="266"/>
      <c r="DD25" s="266"/>
      <c r="DE25" s="267"/>
      <c r="DF25" s="267"/>
      <c r="DG25" s="267"/>
      <c r="DH25" s="267"/>
      <c r="DI25" s="267"/>
      <c r="DJ25" s="266"/>
      <c r="DK25" s="266"/>
      <c r="DL25" s="267"/>
      <c r="DM25" s="267"/>
      <c r="DN25" s="267"/>
      <c r="DO25" s="267"/>
      <c r="DP25" s="267"/>
      <c r="DQ25" s="266"/>
      <c r="DR25" s="266"/>
      <c r="DS25" s="267" t="s">
        <v>106</v>
      </c>
      <c r="DT25" s="267" t="s">
        <v>106</v>
      </c>
      <c r="DU25" s="267" t="s">
        <v>106</v>
      </c>
      <c r="DV25" s="267" t="s">
        <v>106</v>
      </c>
      <c r="DW25" s="267" t="s">
        <v>106</v>
      </c>
      <c r="DX25" s="199"/>
      <c r="DY25" s="118"/>
      <c r="DZ25" s="110"/>
      <c r="EA25" s="110"/>
      <c r="EB25" s="110"/>
      <c r="EC25" s="110"/>
      <c r="ED25" s="110"/>
      <c r="EE25" s="118"/>
      <c r="EF25" s="118"/>
      <c r="EG25" s="110"/>
      <c r="EH25" s="110"/>
      <c r="EI25" s="110"/>
      <c r="EJ25" s="408"/>
      <c r="EK25" s="118"/>
      <c r="EL25" s="118"/>
      <c r="EM25" s="118"/>
      <c r="EN25" s="110"/>
      <c r="EO25" s="110"/>
      <c r="EP25" s="110"/>
      <c r="EQ25" s="110"/>
      <c r="ER25" s="110"/>
      <c r="ES25" s="118"/>
      <c r="ET25" s="118"/>
      <c r="EU25" s="118"/>
      <c r="EV25" s="110"/>
      <c r="EW25" s="110"/>
      <c r="EX25" s="110"/>
      <c r="EY25" s="110"/>
      <c r="EZ25" s="118"/>
      <c r="FA25" s="118"/>
      <c r="FB25" s="110"/>
      <c r="FC25" s="110"/>
      <c r="FD25" s="110"/>
      <c r="FE25" s="110"/>
      <c r="FF25" s="110"/>
      <c r="FG25" s="118"/>
      <c r="FH25" s="118"/>
      <c r="FI25" s="110"/>
      <c r="FJ25" s="110"/>
      <c r="FK25" s="110"/>
      <c r="FL25" s="110"/>
      <c r="FM25" s="110"/>
      <c r="FN25" s="118"/>
      <c r="FO25" s="118"/>
      <c r="FP25" s="110"/>
      <c r="FQ25" s="110"/>
      <c r="FR25" s="110"/>
      <c r="FS25" s="110"/>
      <c r="FT25" s="110"/>
      <c r="FU25" s="118"/>
      <c r="FV25" s="118"/>
      <c r="FW25" s="110"/>
      <c r="FX25" s="110"/>
      <c r="FY25" s="110"/>
      <c r="FZ25" s="110"/>
      <c r="GA25" s="110"/>
      <c r="GB25" s="118"/>
      <c r="GC25" s="118"/>
      <c r="GD25" s="110"/>
      <c r="GE25" s="110"/>
      <c r="GF25" s="110"/>
      <c r="GG25" s="110"/>
      <c r="GH25" s="110"/>
      <c r="GI25" s="118"/>
      <c r="GJ25" s="118"/>
      <c r="GK25" s="110"/>
      <c r="GL25" s="110"/>
      <c r="GM25" s="110"/>
      <c r="GN25" s="110"/>
      <c r="GO25" s="110"/>
      <c r="GP25" s="118"/>
      <c r="GQ25" s="118"/>
      <c r="GR25" s="110"/>
      <c r="GS25" s="110"/>
      <c r="GT25" s="500"/>
      <c r="GU25" s="110"/>
      <c r="GV25" s="110"/>
      <c r="GW25" s="118"/>
      <c r="GX25" s="118"/>
      <c r="GY25" s="110"/>
      <c r="GZ25" s="110"/>
      <c r="HA25" s="110"/>
      <c r="HB25" s="110"/>
      <c r="HC25" s="110"/>
      <c r="HD25" s="118"/>
      <c r="HE25" s="118"/>
      <c r="HF25" s="110"/>
      <c r="HG25" s="110"/>
      <c r="HH25" s="110"/>
      <c r="HI25" s="110"/>
      <c r="HJ25" s="110"/>
      <c r="HK25" s="118"/>
      <c r="HL25" s="118"/>
      <c r="HM25" s="110"/>
      <c r="HN25" s="110"/>
      <c r="HO25" s="110"/>
      <c r="HP25" s="110"/>
      <c r="HQ25" s="110"/>
      <c r="HR25" s="118"/>
      <c r="HS25" s="118"/>
      <c r="HT25" s="110"/>
      <c r="HU25" s="110"/>
      <c r="HV25" s="110"/>
      <c r="HW25" s="110"/>
      <c r="HX25" s="110"/>
      <c r="HY25" s="118"/>
      <c r="HZ25" s="118"/>
      <c r="IA25" s="110"/>
      <c r="IB25" s="110"/>
      <c r="IC25" s="110"/>
      <c r="ID25" s="110"/>
      <c r="IE25" s="110"/>
      <c r="IF25" s="118"/>
      <c r="IG25" s="118"/>
      <c r="IH25" s="110"/>
      <c r="II25" s="110"/>
      <c r="IJ25" s="110"/>
      <c r="IK25" s="110"/>
      <c r="IL25" s="110"/>
      <c r="IM25" s="118"/>
      <c r="IN25" s="118"/>
      <c r="IO25" s="110"/>
      <c r="IP25" s="110"/>
      <c r="IQ25" s="110"/>
      <c r="IR25" s="110"/>
      <c r="IS25" s="110"/>
      <c r="IT25" s="118"/>
      <c r="IU25" s="118"/>
      <c r="IV25" s="110"/>
      <c r="IW25" s="110"/>
      <c r="IX25" s="110"/>
      <c r="IY25" s="110"/>
      <c r="IZ25" s="110"/>
      <c r="JA25" s="118"/>
      <c r="JB25" s="118"/>
      <c r="JC25" s="110"/>
      <c r="JD25" s="110"/>
      <c r="JE25" s="110"/>
      <c r="JF25" s="110"/>
      <c r="JG25" s="110"/>
      <c r="JH25" s="118"/>
      <c r="JI25" s="118"/>
      <c r="JJ25" s="110"/>
      <c r="JK25" s="110"/>
      <c r="JL25" s="110"/>
      <c r="JM25" s="110"/>
      <c r="JN25" s="110"/>
      <c r="JO25" s="118"/>
      <c r="JP25" s="118"/>
      <c r="JQ25" s="110"/>
      <c r="JR25" s="110"/>
      <c r="JS25" s="110"/>
      <c r="JT25" s="110"/>
      <c r="JU25" s="110"/>
      <c r="JV25" s="118"/>
      <c r="JW25" s="118"/>
      <c r="JX25" s="110"/>
      <c r="JY25" s="110"/>
      <c r="JZ25" s="110"/>
      <c r="KA25" s="110"/>
      <c r="KB25" s="110"/>
      <c r="KC25" s="118"/>
      <c r="KD25" s="118"/>
      <c r="KE25" s="110"/>
      <c r="KF25" s="110"/>
      <c r="KG25" s="110"/>
      <c r="KH25" s="110"/>
      <c r="KI25" s="110"/>
      <c r="KJ25" s="118"/>
      <c r="KK25" s="118"/>
      <c r="KL25" s="110"/>
      <c r="KM25" s="110"/>
      <c r="KN25" s="110"/>
      <c r="KO25" s="110"/>
      <c r="KP25" s="110"/>
      <c r="KQ25" s="118"/>
      <c r="KR25" s="118"/>
      <c r="KS25" s="110"/>
      <c r="KT25" s="110"/>
      <c r="KU25" s="110"/>
      <c r="KV25" s="110"/>
      <c r="KW25" s="110"/>
      <c r="KX25" s="118"/>
      <c r="KY25" s="118"/>
      <c r="KZ25" s="110"/>
      <c r="LA25" s="110"/>
      <c r="LB25" s="110"/>
      <c r="LC25" s="110"/>
      <c r="LD25" s="110"/>
      <c r="LE25" s="118"/>
      <c r="LF25" s="118"/>
      <c r="LG25" s="110"/>
      <c r="LH25" s="110"/>
      <c r="LI25" s="110"/>
      <c r="LJ25" s="110"/>
      <c r="LK25" s="110"/>
      <c r="LL25" s="118"/>
      <c r="LM25" s="118"/>
      <c r="LN25" s="110"/>
      <c r="LO25" s="110"/>
      <c r="LP25" s="110"/>
      <c r="LQ25" s="110"/>
      <c r="LR25" s="110"/>
      <c r="LS25" s="118"/>
      <c r="LT25" s="118"/>
      <c r="LU25" s="110"/>
      <c r="LV25" s="110"/>
      <c r="LW25" s="110"/>
      <c r="LX25" s="110"/>
      <c r="LY25" s="110"/>
      <c r="LZ25" s="118"/>
      <c r="MA25" s="118"/>
      <c r="MB25" s="110"/>
      <c r="MC25" s="110"/>
      <c r="MD25" s="110"/>
      <c r="ME25" s="110"/>
      <c r="MF25" s="110"/>
      <c r="MG25" s="118"/>
      <c r="MH25" s="118"/>
      <c r="MI25" s="110"/>
      <c r="MJ25" s="110"/>
      <c r="MK25" s="110"/>
      <c r="ML25" s="110"/>
      <c r="MM25" s="110"/>
      <c r="MN25" s="118"/>
      <c r="MO25" s="118"/>
      <c r="MP25" s="110"/>
      <c r="MQ25" s="110"/>
      <c r="MR25" s="110"/>
      <c r="MS25" s="110"/>
      <c r="MT25" s="110"/>
      <c r="MU25" s="118"/>
      <c r="MV25" s="118"/>
      <c r="MW25" s="110"/>
      <c r="MX25" s="110"/>
      <c r="MY25" s="110"/>
      <c r="MZ25" s="110"/>
      <c r="NA25" s="110"/>
      <c r="NB25" s="118"/>
      <c r="NC25" s="118"/>
      <c r="ND25" s="110"/>
      <c r="NE25" s="110"/>
      <c r="NF25" s="110"/>
      <c r="NG25" s="110"/>
      <c r="NH25" s="110"/>
    </row>
    <row r="26" spans="1:372" ht="15.75" thickBot="1">
      <c r="A26" s="68"/>
      <c r="B26" s="68"/>
      <c r="C26" s="72" t="e">
        <f>VLOOKUP($B26,'Contact conduite du soutien log'!$7:$505,2,FALSE)</f>
        <v>#N/A</v>
      </c>
      <c r="D26" s="72" t="e">
        <f>VLOOKUP($B26,'Contact conduite du soutien log'!$7:$105,5,FALSE)</f>
        <v>#N/A</v>
      </c>
      <c r="E26" s="72" t="e">
        <f>VLOOKUP($B26,'Contact conduite du soutien log'!$7:$105,7,FALSE)</f>
        <v>#N/A</v>
      </c>
      <c r="F26" s="72" t="e">
        <f>VLOOKUP($B26,'Contact conduite du soutien log'!$7:$105,8,FALSE)</f>
        <v>#N/A</v>
      </c>
      <c r="G26" s="197">
        <v>34390</v>
      </c>
      <c r="H26" s="269"/>
      <c r="I26" s="118"/>
      <c r="J26" s="118"/>
      <c r="K26" s="110"/>
      <c r="L26" s="110" t="s">
        <v>110</v>
      </c>
      <c r="M26" s="110"/>
      <c r="N26" s="110"/>
      <c r="O26" s="110"/>
      <c r="P26" s="118"/>
      <c r="Q26" s="118"/>
      <c r="R26" s="110"/>
      <c r="S26" s="110"/>
      <c r="T26" s="110"/>
      <c r="U26" s="110"/>
      <c r="V26" s="110"/>
      <c r="W26" s="118"/>
      <c r="X26" s="118"/>
      <c r="Y26" s="110"/>
      <c r="Z26" s="110"/>
      <c r="AA26" s="110" t="s">
        <v>110</v>
      </c>
      <c r="AB26" s="110" t="s">
        <v>106</v>
      </c>
      <c r="AC26" s="110"/>
      <c r="AD26" s="118"/>
      <c r="AE26" s="118"/>
      <c r="AF26" s="110"/>
      <c r="AG26" s="110"/>
      <c r="AH26" s="110"/>
      <c r="AI26" s="110" t="s">
        <v>106</v>
      </c>
      <c r="AJ26" s="110" t="s">
        <v>106</v>
      </c>
      <c r="AK26" s="118"/>
      <c r="AL26" s="270"/>
      <c r="AM26" s="288"/>
      <c r="AN26" s="110"/>
      <c r="AO26" s="110"/>
      <c r="AP26" s="110"/>
      <c r="AQ26" s="110"/>
      <c r="AR26" s="118"/>
      <c r="AS26" s="118"/>
      <c r="AT26" s="110"/>
      <c r="AU26" s="110"/>
      <c r="AV26" s="110"/>
      <c r="AW26" s="110"/>
      <c r="AX26" s="110"/>
      <c r="AY26" s="118"/>
      <c r="AZ26" s="118"/>
      <c r="BA26" s="110"/>
      <c r="BB26" s="110"/>
      <c r="BC26" s="110"/>
      <c r="BD26" s="110"/>
      <c r="BE26" s="110"/>
      <c r="BF26" s="118"/>
      <c r="BG26" s="118"/>
      <c r="BH26" s="110"/>
      <c r="BI26" s="110"/>
      <c r="BJ26" s="110"/>
      <c r="BK26" s="110"/>
      <c r="BL26" s="110"/>
      <c r="BM26" s="118"/>
      <c r="BN26" s="338"/>
      <c r="BO26" s="288" t="s">
        <v>106</v>
      </c>
      <c r="BP26" s="110" t="s">
        <v>106</v>
      </c>
      <c r="BQ26" s="110" t="s">
        <v>106</v>
      </c>
      <c r="BR26" s="110" t="s">
        <v>106</v>
      </c>
      <c r="BS26" s="110" t="s">
        <v>106</v>
      </c>
      <c r="BT26" s="118"/>
      <c r="BU26" s="118"/>
      <c r="BV26" s="110"/>
      <c r="BW26" s="110"/>
      <c r="BX26" s="110"/>
      <c r="BY26" s="110"/>
      <c r="BZ26" s="110"/>
      <c r="CA26" s="118"/>
      <c r="CB26" s="118"/>
      <c r="CC26" s="110" t="s">
        <v>106</v>
      </c>
      <c r="CD26" s="110" t="s">
        <v>106</v>
      </c>
      <c r="CE26" s="110" t="s">
        <v>106</v>
      </c>
      <c r="CF26" s="110" t="s">
        <v>106</v>
      </c>
      <c r="CG26" s="110" t="s">
        <v>106</v>
      </c>
      <c r="CH26" s="118"/>
      <c r="CI26" s="118"/>
      <c r="CJ26" s="110"/>
      <c r="CK26" s="110"/>
      <c r="CL26" s="110"/>
      <c r="CM26" s="110" t="s">
        <v>106</v>
      </c>
      <c r="CN26" s="110"/>
      <c r="CO26" s="118"/>
      <c r="CP26" s="118"/>
      <c r="CQ26" s="110"/>
      <c r="CR26" s="110"/>
      <c r="CS26" s="321"/>
      <c r="CT26" s="288"/>
      <c r="CU26" s="110"/>
      <c r="CV26" s="118"/>
      <c r="CW26" s="118"/>
      <c r="CX26" s="118"/>
      <c r="CY26" s="110"/>
      <c r="CZ26" s="110"/>
      <c r="DA26" s="110"/>
      <c r="DB26" s="110"/>
      <c r="DC26" s="118"/>
      <c r="DD26" s="118"/>
      <c r="DE26" s="110" t="s">
        <v>106</v>
      </c>
      <c r="DF26" s="110" t="s">
        <v>106</v>
      </c>
      <c r="DG26" s="110" t="s">
        <v>106</v>
      </c>
      <c r="DH26" s="110" t="s">
        <v>106</v>
      </c>
      <c r="DI26" s="110" t="s">
        <v>106</v>
      </c>
      <c r="DJ26" s="118"/>
      <c r="DK26" s="118"/>
      <c r="DL26" s="110"/>
      <c r="DM26" s="110"/>
      <c r="DN26" s="110" t="s">
        <v>128</v>
      </c>
      <c r="DO26" s="110" t="s">
        <v>128</v>
      </c>
      <c r="DP26" s="110" t="s">
        <v>128</v>
      </c>
      <c r="DQ26" s="118"/>
      <c r="DR26" s="118"/>
      <c r="DS26" s="110"/>
      <c r="DT26" s="110"/>
      <c r="DU26" s="110"/>
      <c r="DV26" s="110"/>
      <c r="DW26" s="321"/>
      <c r="DX26" s="199"/>
      <c r="DY26" s="118"/>
      <c r="DZ26" s="110" t="s">
        <v>106</v>
      </c>
      <c r="EA26" s="110" t="s">
        <v>106</v>
      </c>
      <c r="EB26" s="110" t="s">
        <v>106</v>
      </c>
      <c r="EC26" s="110" t="s">
        <v>106</v>
      </c>
      <c r="ED26" s="110" t="s">
        <v>106</v>
      </c>
      <c r="EE26" s="118"/>
      <c r="EF26" s="118"/>
      <c r="EG26" s="110"/>
      <c r="EH26" s="110"/>
      <c r="EI26" s="110"/>
      <c r="EJ26" s="408"/>
      <c r="EK26" s="118"/>
      <c r="EL26" s="118"/>
      <c r="EM26" s="118"/>
      <c r="EN26" s="110"/>
      <c r="EO26" s="110"/>
      <c r="EP26" s="110"/>
      <c r="EQ26" s="110"/>
      <c r="ER26" s="110"/>
      <c r="ES26" s="118"/>
      <c r="ET26" s="118"/>
      <c r="EU26" s="118"/>
      <c r="EV26" s="110"/>
      <c r="EW26" s="110"/>
      <c r="EX26" s="110"/>
      <c r="EY26" s="110"/>
      <c r="EZ26" s="118"/>
      <c r="FA26" s="118"/>
      <c r="FB26" s="110"/>
      <c r="FC26" s="110"/>
      <c r="FD26" s="110" t="s">
        <v>106</v>
      </c>
      <c r="FE26" s="110"/>
      <c r="FF26" s="110"/>
      <c r="FG26" s="118"/>
      <c r="FH26" s="118"/>
      <c r="FI26" s="110"/>
      <c r="FJ26" s="110"/>
      <c r="FK26" s="110"/>
      <c r="FL26" s="110"/>
      <c r="FM26" s="110"/>
      <c r="FN26" s="118"/>
      <c r="FO26" s="118"/>
      <c r="FP26" s="110"/>
      <c r="FQ26" s="110"/>
      <c r="FR26" s="110"/>
      <c r="FS26" s="110"/>
      <c r="FT26" s="110"/>
      <c r="FU26" s="118"/>
      <c r="FV26" s="118"/>
      <c r="FW26" s="110"/>
      <c r="FX26" s="110"/>
      <c r="FY26" s="110"/>
      <c r="FZ26" s="110"/>
      <c r="GA26" s="110"/>
      <c r="GB26" s="118"/>
      <c r="GC26" s="118"/>
      <c r="GD26" s="110"/>
      <c r="GE26" s="110"/>
      <c r="GF26" s="110"/>
      <c r="GG26" s="110"/>
      <c r="GH26" s="110"/>
      <c r="GI26" s="118"/>
      <c r="GJ26" s="118"/>
      <c r="GK26" s="110"/>
      <c r="GL26" s="110"/>
      <c r="GM26" s="110"/>
      <c r="GN26" s="110"/>
      <c r="GO26" s="110"/>
      <c r="GP26" s="118"/>
      <c r="GQ26" s="118"/>
      <c r="GR26" s="110"/>
      <c r="GS26" s="110"/>
      <c r="GT26" s="500"/>
      <c r="GU26" s="110"/>
      <c r="GV26" s="110"/>
      <c r="GW26" s="118"/>
      <c r="GX26" s="118"/>
      <c r="GY26" s="110"/>
      <c r="GZ26" s="110"/>
      <c r="HA26" s="110"/>
      <c r="HB26" s="110"/>
      <c r="HC26" s="110"/>
      <c r="HD26" s="118"/>
      <c r="HE26" s="118"/>
      <c r="HF26" s="110"/>
      <c r="HG26" s="110"/>
      <c r="HH26" s="110"/>
      <c r="HI26" s="110"/>
      <c r="HJ26" s="110"/>
      <c r="HK26" s="118"/>
      <c r="HL26" s="118"/>
      <c r="HM26" s="110"/>
      <c r="HN26" s="110"/>
      <c r="HO26" s="110"/>
      <c r="HP26" s="110"/>
      <c r="HQ26" s="110"/>
      <c r="HR26" s="118"/>
      <c r="HS26" s="118"/>
      <c r="HT26" s="110"/>
      <c r="HU26" s="110"/>
      <c r="HV26" s="110"/>
      <c r="HW26" s="110"/>
      <c r="HX26" s="110"/>
      <c r="HY26" s="118"/>
      <c r="HZ26" s="118"/>
      <c r="IA26" s="110"/>
      <c r="IB26" s="110"/>
      <c r="IC26" s="110"/>
      <c r="ID26" s="110"/>
      <c r="IE26" s="110"/>
      <c r="IF26" s="118"/>
      <c r="IG26" s="118"/>
      <c r="IH26" s="110"/>
      <c r="II26" s="110"/>
      <c r="IJ26" s="110"/>
      <c r="IK26" s="110"/>
      <c r="IL26" s="110"/>
      <c r="IM26" s="118"/>
      <c r="IN26" s="118"/>
      <c r="IO26" s="110"/>
      <c r="IP26" s="110"/>
      <c r="IQ26" s="110"/>
      <c r="IR26" s="110"/>
      <c r="IS26" s="110"/>
      <c r="IT26" s="118"/>
      <c r="IU26" s="118"/>
      <c r="IV26" s="110"/>
      <c r="IW26" s="110"/>
      <c r="IX26" s="110"/>
      <c r="IY26" s="110"/>
      <c r="IZ26" s="110"/>
      <c r="JA26" s="118"/>
      <c r="JB26" s="118"/>
      <c r="JC26" s="110"/>
      <c r="JD26" s="110"/>
      <c r="JE26" s="110"/>
      <c r="JF26" s="110"/>
      <c r="JG26" s="110"/>
      <c r="JH26" s="118"/>
      <c r="JI26" s="118"/>
      <c r="JJ26" s="110"/>
      <c r="JK26" s="110"/>
      <c r="JL26" s="110"/>
      <c r="JM26" s="110"/>
      <c r="JN26" s="110"/>
      <c r="JO26" s="118"/>
      <c r="JP26" s="118"/>
      <c r="JQ26" s="110"/>
      <c r="JR26" s="110"/>
      <c r="JS26" s="110"/>
      <c r="JT26" s="110"/>
      <c r="JU26" s="110"/>
      <c r="JV26" s="118"/>
      <c r="JW26" s="118"/>
      <c r="JX26" s="110"/>
      <c r="JY26" s="110"/>
      <c r="JZ26" s="110"/>
      <c r="KA26" s="110"/>
      <c r="KB26" s="110"/>
      <c r="KC26" s="118"/>
      <c r="KD26" s="118"/>
      <c r="KE26" s="110"/>
      <c r="KF26" s="110"/>
      <c r="KG26" s="110"/>
      <c r="KH26" s="110"/>
      <c r="KI26" s="110"/>
      <c r="KJ26" s="118"/>
      <c r="KK26" s="118"/>
      <c r="KL26" s="110"/>
      <c r="KM26" s="110"/>
      <c r="KN26" s="110"/>
      <c r="KO26" s="110"/>
      <c r="KP26" s="110"/>
      <c r="KQ26" s="118"/>
      <c r="KR26" s="118"/>
      <c r="KS26" s="110"/>
      <c r="KT26" s="110"/>
      <c r="KU26" s="110"/>
      <c r="KV26" s="110"/>
      <c r="KW26" s="110"/>
      <c r="KX26" s="118"/>
      <c r="KY26" s="118"/>
      <c r="KZ26" s="110"/>
      <c r="LA26" s="110"/>
      <c r="LB26" s="110"/>
      <c r="LC26" s="110"/>
      <c r="LD26" s="110"/>
      <c r="LE26" s="118"/>
      <c r="LF26" s="118"/>
      <c r="LG26" s="110"/>
      <c r="LH26" s="110"/>
      <c r="LI26" s="110"/>
      <c r="LJ26" s="110"/>
      <c r="LK26" s="110"/>
      <c r="LL26" s="118"/>
      <c r="LM26" s="118"/>
      <c r="LN26" s="110"/>
      <c r="LO26" s="110"/>
      <c r="LP26" s="110"/>
      <c r="LQ26" s="110"/>
      <c r="LR26" s="110"/>
      <c r="LS26" s="118"/>
      <c r="LT26" s="118"/>
      <c r="LU26" s="110"/>
      <c r="LV26" s="110"/>
      <c r="LW26" s="110"/>
      <c r="LX26" s="110"/>
      <c r="LY26" s="110"/>
      <c r="LZ26" s="118"/>
      <c r="MA26" s="118"/>
      <c r="MB26" s="110"/>
      <c r="MC26" s="110"/>
      <c r="MD26" s="110"/>
      <c r="ME26" s="110"/>
      <c r="MF26" s="110"/>
      <c r="MG26" s="118"/>
      <c r="MH26" s="118"/>
      <c r="MI26" s="110"/>
      <c r="MJ26" s="110"/>
      <c r="MK26" s="110"/>
      <c r="ML26" s="110"/>
      <c r="MM26" s="110"/>
      <c r="MN26" s="118"/>
      <c r="MO26" s="118"/>
      <c r="MP26" s="110"/>
      <c r="MQ26" s="110"/>
      <c r="MR26" s="110"/>
      <c r="MS26" s="110"/>
      <c r="MT26" s="110"/>
      <c r="MU26" s="118"/>
      <c r="MV26" s="118"/>
      <c r="MW26" s="110"/>
      <c r="MX26" s="110"/>
      <c r="MY26" s="110"/>
      <c r="MZ26" s="110"/>
      <c r="NA26" s="110"/>
      <c r="NB26" s="118"/>
      <c r="NC26" s="118"/>
      <c r="ND26" s="110"/>
      <c r="NE26" s="110"/>
      <c r="NF26" s="110"/>
      <c r="NG26" s="110"/>
      <c r="NH26" s="110"/>
    </row>
    <row r="27" spans="1:372" ht="15.75" thickBot="1">
      <c r="A27" s="68"/>
      <c r="B27" s="68"/>
      <c r="C27" s="72" t="e">
        <f>VLOOKUP($B27,'Contact conduite du soutien log'!$7:$505,2,FALSE)</f>
        <v>#N/A</v>
      </c>
      <c r="D27" s="72" t="e">
        <f>VLOOKUP($B27,'Contact conduite du soutien log'!$7:$105,5,FALSE)</f>
        <v>#N/A</v>
      </c>
      <c r="E27" s="72" t="e">
        <f>VLOOKUP($B27,'Contact conduite du soutien log'!$7:$105,7,FALSE)</f>
        <v>#N/A</v>
      </c>
      <c r="F27" s="72" t="e">
        <f>VLOOKUP($B27,'Contact conduite du soutien log'!$7:$105,8,FALSE)</f>
        <v>#N/A</v>
      </c>
      <c r="G27" s="198"/>
      <c r="H27" s="269"/>
      <c r="I27" s="118"/>
      <c r="J27" s="118"/>
      <c r="K27" s="110"/>
      <c r="L27" s="110"/>
      <c r="M27" s="110"/>
      <c r="N27" s="110"/>
      <c r="O27" s="110"/>
      <c r="P27" s="118"/>
      <c r="Q27" s="118"/>
      <c r="R27" s="110"/>
      <c r="S27" s="110"/>
      <c r="T27" s="110"/>
      <c r="U27" s="110"/>
      <c r="V27" s="110"/>
      <c r="W27" s="118"/>
      <c r="X27" s="118"/>
      <c r="Y27" s="110"/>
      <c r="Z27" s="110"/>
      <c r="AA27" s="110" t="s">
        <v>106</v>
      </c>
      <c r="AB27" s="110"/>
      <c r="AC27" s="110"/>
      <c r="AD27" s="118"/>
      <c r="AE27" s="118"/>
      <c r="AF27" s="110"/>
      <c r="AG27" s="110"/>
      <c r="AH27" s="110" t="s">
        <v>106</v>
      </c>
      <c r="AI27" s="110"/>
      <c r="AJ27" s="110"/>
      <c r="AK27" s="118"/>
      <c r="AL27" s="270"/>
      <c r="AM27" s="288"/>
      <c r="AN27" s="110"/>
      <c r="AO27" s="110"/>
      <c r="AP27" s="110"/>
      <c r="AQ27" s="110"/>
      <c r="AR27" s="118"/>
      <c r="AS27" s="118"/>
      <c r="AT27" s="110"/>
      <c r="AU27" s="110"/>
      <c r="AV27" s="110"/>
      <c r="AW27" s="110"/>
      <c r="AX27" s="110"/>
      <c r="AY27" s="118"/>
      <c r="AZ27" s="118"/>
      <c r="BA27" s="110"/>
      <c r="BB27" s="110"/>
      <c r="BC27" s="110"/>
      <c r="BD27" s="110"/>
      <c r="BE27" s="110"/>
      <c r="BF27" s="118"/>
      <c r="BG27" s="118"/>
      <c r="BH27" s="110"/>
      <c r="BI27" s="110"/>
      <c r="BJ27" s="110"/>
      <c r="BK27" s="110"/>
      <c r="BL27" s="110"/>
      <c r="BM27" s="118"/>
      <c r="BN27" s="338"/>
      <c r="BO27" s="288" t="s">
        <v>106</v>
      </c>
      <c r="BP27" s="110" t="s">
        <v>106</v>
      </c>
      <c r="BQ27" s="110" t="s">
        <v>106</v>
      </c>
      <c r="BR27" s="110" t="s">
        <v>106</v>
      </c>
      <c r="BS27" s="110" t="s">
        <v>106</v>
      </c>
      <c r="BT27" s="118"/>
      <c r="BU27" s="118"/>
      <c r="BV27" s="110"/>
      <c r="BW27" s="110"/>
      <c r="BX27" s="110"/>
      <c r="BY27" s="110"/>
      <c r="BZ27" s="110"/>
      <c r="CA27" s="118"/>
      <c r="CB27" s="118"/>
      <c r="CC27" s="110"/>
      <c r="CD27" s="110"/>
      <c r="CE27" s="110"/>
      <c r="CF27" s="110"/>
      <c r="CG27" s="110"/>
      <c r="CH27" s="118"/>
      <c r="CI27" s="118"/>
      <c r="CJ27" s="110"/>
      <c r="CK27" s="110"/>
      <c r="CL27" s="110"/>
      <c r="CM27" s="110"/>
      <c r="CN27" s="110"/>
      <c r="CO27" s="118"/>
      <c r="CP27" s="118"/>
      <c r="CQ27" s="110"/>
      <c r="CR27" s="110"/>
      <c r="CS27" s="321"/>
      <c r="CT27" s="288"/>
      <c r="CU27" s="110"/>
      <c r="CV27" s="118"/>
      <c r="CW27" s="118"/>
      <c r="CX27" s="118"/>
      <c r="CY27" s="110"/>
      <c r="CZ27" s="110"/>
      <c r="DA27" s="110"/>
      <c r="DB27" s="110"/>
      <c r="DC27" s="118"/>
      <c r="DD27" s="118"/>
      <c r="DE27" s="110"/>
      <c r="DF27" s="110"/>
      <c r="DG27" s="110"/>
      <c r="DH27" s="110"/>
      <c r="DI27" s="110"/>
      <c r="DJ27" s="118"/>
      <c r="DK27" s="118"/>
      <c r="DL27" s="110"/>
      <c r="DM27" s="93" t="s">
        <v>135</v>
      </c>
      <c r="DN27" s="110"/>
      <c r="DO27" s="110"/>
      <c r="DP27" s="110"/>
      <c r="DQ27" s="118"/>
      <c r="DR27" s="118"/>
      <c r="DS27" s="110"/>
      <c r="DT27" s="110"/>
      <c r="DU27" s="110"/>
      <c r="DV27" s="110"/>
      <c r="DW27" s="321"/>
      <c r="DX27" s="199"/>
      <c r="DY27" s="118"/>
      <c r="DZ27" s="110"/>
      <c r="EA27" s="110"/>
      <c r="EB27" s="110" t="s">
        <v>106</v>
      </c>
      <c r="EC27" s="110"/>
      <c r="ED27" s="110"/>
      <c r="EE27" s="118"/>
      <c r="EF27" s="118"/>
      <c r="EG27" s="110" t="s">
        <v>106</v>
      </c>
      <c r="EH27" s="110" t="s">
        <v>106</v>
      </c>
      <c r="EI27" s="110" t="s">
        <v>106</v>
      </c>
      <c r="EJ27" s="408"/>
      <c r="EK27" s="118"/>
      <c r="EL27" s="118"/>
      <c r="EM27" s="118"/>
      <c r="EN27" s="110" t="s">
        <v>106</v>
      </c>
      <c r="EO27" s="110"/>
      <c r="EP27" s="110"/>
      <c r="EQ27" s="110" t="s">
        <v>106</v>
      </c>
      <c r="ER27" s="110"/>
      <c r="ES27" s="118"/>
      <c r="ET27" s="118"/>
      <c r="EU27" s="118"/>
      <c r="EV27" s="110"/>
      <c r="EW27" s="110"/>
      <c r="EX27" s="110"/>
      <c r="EY27" s="110"/>
      <c r="EZ27" s="118"/>
      <c r="FA27" s="118"/>
      <c r="FB27" s="110"/>
      <c r="FC27" s="110" t="s">
        <v>106</v>
      </c>
      <c r="FD27" s="110" t="s">
        <v>114</v>
      </c>
      <c r="FE27" s="110" t="s">
        <v>114</v>
      </c>
      <c r="FF27" s="110" t="s">
        <v>114</v>
      </c>
      <c r="FG27" s="118"/>
      <c r="FH27" s="118"/>
      <c r="FI27" s="110"/>
      <c r="FJ27" s="110"/>
      <c r="FK27" s="110"/>
      <c r="FL27" s="110"/>
      <c r="FM27" s="110"/>
      <c r="FN27" s="118"/>
      <c r="FO27" s="118"/>
      <c r="FP27" s="110"/>
      <c r="FQ27" s="110"/>
      <c r="FR27" s="110"/>
      <c r="FS27" s="110"/>
      <c r="FT27" s="110"/>
      <c r="FU27" s="118"/>
      <c r="FV27" s="118"/>
      <c r="FW27" s="110"/>
      <c r="FX27" s="110"/>
      <c r="FY27" s="110"/>
      <c r="FZ27" s="110"/>
      <c r="GA27" s="110"/>
      <c r="GB27" s="118"/>
      <c r="GC27" s="118"/>
      <c r="GD27" s="110"/>
      <c r="GE27" s="110"/>
      <c r="GF27" s="110"/>
      <c r="GG27" s="110"/>
      <c r="GH27" s="110"/>
      <c r="GI27" s="118"/>
      <c r="GJ27" s="118"/>
      <c r="GK27" s="110"/>
      <c r="GL27" s="110"/>
      <c r="GM27" s="110"/>
      <c r="GN27" s="110"/>
      <c r="GO27" s="110"/>
      <c r="GP27" s="118"/>
      <c r="GQ27" s="118"/>
      <c r="GR27" s="110"/>
      <c r="GS27" s="110"/>
      <c r="GT27" s="500"/>
      <c r="GU27" s="110"/>
      <c r="GV27" s="110"/>
      <c r="GW27" s="118"/>
      <c r="GX27" s="118"/>
      <c r="GY27" s="110"/>
      <c r="GZ27" s="110"/>
      <c r="HA27" s="110"/>
      <c r="HB27" s="110"/>
      <c r="HC27" s="110"/>
      <c r="HD27" s="118"/>
      <c r="HE27" s="118"/>
      <c r="HF27" s="110"/>
      <c r="HG27" s="110"/>
      <c r="HH27" s="110"/>
      <c r="HI27" s="110"/>
      <c r="HJ27" s="110"/>
      <c r="HK27" s="118"/>
      <c r="HL27" s="118"/>
      <c r="HM27" s="110"/>
      <c r="HN27" s="110"/>
      <c r="HO27" s="110"/>
      <c r="HP27" s="110"/>
      <c r="HQ27" s="110"/>
      <c r="HR27" s="118"/>
      <c r="HS27" s="118"/>
      <c r="HT27" s="110"/>
      <c r="HU27" s="110"/>
      <c r="HV27" s="110"/>
      <c r="HW27" s="110"/>
      <c r="HX27" s="110"/>
      <c r="HY27" s="118"/>
      <c r="HZ27" s="118"/>
      <c r="IA27" s="110"/>
      <c r="IB27" s="110"/>
      <c r="IC27" s="110"/>
      <c r="ID27" s="110"/>
      <c r="IE27" s="110"/>
      <c r="IF27" s="118"/>
      <c r="IG27" s="118"/>
      <c r="IH27" s="110"/>
      <c r="II27" s="110"/>
      <c r="IJ27" s="110"/>
      <c r="IK27" s="110"/>
      <c r="IL27" s="110"/>
      <c r="IM27" s="118"/>
      <c r="IN27" s="118"/>
      <c r="IO27" s="110"/>
      <c r="IP27" s="110"/>
      <c r="IQ27" s="110"/>
      <c r="IR27" s="110"/>
      <c r="IS27" s="110"/>
      <c r="IT27" s="118"/>
      <c r="IU27" s="118"/>
      <c r="IV27" s="110"/>
      <c r="IW27" s="110"/>
      <c r="IX27" s="110"/>
      <c r="IY27" s="110"/>
      <c r="IZ27" s="110"/>
      <c r="JA27" s="118"/>
      <c r="JB27" s="118"/>
      <c r="JC27" s="110"/>
      <c r="JD27" s="110"/>
      <c r="JE27" s="110"/>
      <c r="JF27" s="110"/>
      <c r="JG27" s="110"/>
      <c r="JH27" s="118"/>
      <c r="JI27" s="118"/>
      <c r="JJ27" s="110"/>
      <c r="JK27" s="110"/>
      <c r="JL27" s="110"/>
      <c r="JM27" s="110"/>
      <c r="JN27" s="110"/>
      <c r="JO27" s="118"/>
      <c r="JP27" s="118"/>
      <c r="JQ27" s="110"/>
      <c r="JR27" s="110"/>
      <c r="JS27" s="110"/>
      <c r="JT27" s="110"/>
      <c r="JU27" s="110"/>
      <c r="JV27" s="118"/>
      <c r="JW27" s="118"/>
      <c r="JX27" s="110"/>
      <c r="JY27" s="110"/>
      <c r="JZ27" s="110"/>
      <c r="KA27" s="110"/>
      <c r="KB27" s="110"/>
      <c r="KC27" s="118"/>
      <c r="KD27" s="118"/>
      <c r="KE27" s="110"/>
      <c r="KF27" s="110"/>
      <c r="KG27" s="110"/>
      <c r="KH27" s="110"/>
      <c r="KI27" s="110"/>
      <c r="KJ27" s="118"/>
      <c r="KK27" s="118"/>
      <c r="KL27" s="110"/>
      <c r="KM27" s="110"/>
      <c r="KN27" s="110"/>
      <c r="KO27" s="110"/>
      <c r="KP27" s="110"/>
      <c r="KQ27" s="118"/>
      <c r="KR27" s="118"/>
      <c r="KS27" s="110"/>
      <c r="KT27" s="110"/>
      <c r="KU27" s="110"/>
      <c r="KV27" s="110"/>
      <c r="KW27" s="110"/>
      <c r="KX27" s="118"/>
      <c r="KY27" s="118"/>
      <c r="KZ27" s="110"/>
      <c r="LA27" s="110"/>
      <c r="LB27" s="110"/>
      <c r="LC27" s="110"/>
      <c r="LD27" s="110"/>
      <c r="LE27" s="118"/>
      <c r="LF27" s="118"/>
      <c r="LG27" s="110"/>
      <c r="LH27" s="110"/>
      <c r="LI27" s="110"/>
      <c r="LJ27" s="110"/>
      <c r="LK27" s="110"/>
      <c r="LL27" s="118"/>
      <c r="LM27" s="118"/>
      <c r="LN27" s="110"/>
      <c r="LO27" s="110"/>
      <c r="LP27" s="110"/>
      <c r="LQ27" s="110"/>
      <c r="LR27" s="110"/>
      <c r="LS27" s="118"/>
      <c r="LT27" s="118"/>
      <c r="LU27" s="110"/>
      <c r="LV27" s="110"/>
      <c r="LW27" s="110"/>
      <c r="LX27" s="110"/>
      <c r="LY27" s="110"/>
      <c r="LZ27" s="118"/>
      <c r="MA27" s="118"/>
      <c r="MB27" s="110"/>
      <c r="MC27" s="110"/>
      <c r="MD27" s="110"/>
      <c r="ME27" s="110"/>
      <c r="MF27" s="110"/>
      <c r="MG27" s="118"/>
      <c r="MH27" s="118"/>
      <c r="MI27" s="110"/>
      <c r="MJ27" s="110"/>
      <c r="MK27" s="110"/>
      <c r="ML27" s="110"/>
      <c r="MM27" s="110"/>
      <c r="MN27" s="118"/>
      <c r="MO27" s="118"/>
      <c r="MP27" s="110"/>
      <c r="MQ27" s="110"/>
      <c r="MR27" s="110"/>
      <c r="MS27" s="110"/>
      <c r="MT27" s="110"/>
      <c r="MU27" s="118"/>
      <c r="MV27" s="118"/>
      <c r="MW27" s="110"/>
      <c r="MX27" s="110"/>
      <c r="MY27" s="110"/>
      <c r="MZ27" s="110"/>
      <c r="NA27" s="110"/>
      <c r="NB27" s="118"/>
      <c r="NC27" s="118"/>
      <c r="ND27" s="110"/>
      <c r="NE27" s="110"/>
      <c r="NF27" s="110"/>
      <c r="NG27" s="110"/>
      <c r="NH27" s="110"/>
    </row>
    <row r="28" spans="1:372" ht="15.75" thickBot="1">
      <c r="A28" s="68"/>
      <c r="B28" s="68"/>
      <c r="C28" s="72" t="e">
        <f>VLOOKUP($B28,'Contact conduite du soutien log'!$7:$505,2,FALSE)</f>
        <v>#N/A</v>
      </c>
      <c r="D28" s="72" t="e">
        <f>VLOOKUP($B28,'Contact conduite du soutien log'!$7:$105,5,FALSE)</f>
        <v>#N/A</v>
      </c>
      <c r="E28" s="72" t="e">
        <f>VLOOKUP($B28,'Contact conduite du soutien log'!$7:$105,7,FALSE)</f>
        <v>#N/A</v>
      </c>
      <c r="F28" s="72" t="e">
        <f>VLOOKUP($B28,'Contact conduite du soutien log'!$7:$105,8,FALSE)</f>
        <v>#N/A</v>
      </c>
      <c r="G28" s="198"/>
      <c r="H28" s="269"/>
      <c r="I28" s="118"/>
      <c r="J28" s="118"/>
      <c r="K28" s="110" t="s">
        <v>106</v>
      </c>
      <c r="L28" s="110" t="s">
        <v>106</v>
      </c>
      <c r="M28" s="110" t="s">
        <v>106</v>
      </c>
      <c r="N28" s="110" t="s">
        <v>106</v>
      </c>
      <c r="O28" s="110" t="s">
        <v>106</v>
      </c>
      <c r="P28" s="118"/>
      <c r="Q28" s="118"/>
      <c r="R28" s="110"/>
      <c r="S28" s="110"/>
      <c r="U28" s="110"/>
      <c r="V28" s="110"/>
      <c r="W28" s="118"/>
      <c r="X28" s="118"/>
      <c r="Y28" s="110"/>
      <c r="Z28" s="110"/>
      <c r="AA28" s="110"/>
      <c r="AB28" s="110"/>
      <c r="AC28" s="110" t="s">
        <v>106</v>
      </c>
      <c r="AD28" s="118"/>
      <c r="AE28" s="118"/>
      <c r="AF28" s="110"/>
      <c r="AG28" s="110"/>
      <c r="AH28" s="110"/>
      <c r="AI28" s="110"/>
      <c r="AJ28" s="110"/>
      <c r="AK28" s="118"/>
      <c r="AL28" s="270"/>
      <c r="AM28" s="288"/>
      <c r="AN28" s="110"/>
      <c r="AO28" s="110"/>
      <c r="AP28" s="110"/>
      <c r="AQ28" s="110"/>
      <c r="AR28" s="118"/>
      <c r="AS28" s="118"/>
      <c r="AT28" s="110"/>
      <c r="AU28" s="110"/>
      <c r="AV28" s="110"/>
      <c r="AW28" s="110"/>
      <c r="AX28" s="110"/>
      <c r="AY28" s="118"/>
      <c r="AZ28" s="118"/>
      <c r="BA28" s="110"/>
      <c r="BB28" s="110"/>
      <c r="BC28" s="110"/>
      <c r="BD28" s="110"/>
      <c r="BE28" s="110" t="s">
        <v>106</v>
      </c>
      <c r="BF28" s="118"/>
      <c r="BG28" s="118"/>
      <c r="BH28" s="110"/>
      <c r="BI28" s="110"/>
      <c r="BJ28" s="110"/>
      <c r="BK28" s="110"/>
      <c r="BL28" s="110"/>
      <c r="BM28" s="118"/>
      <c r="BN28" s="338"/>
      <c r="BO28" s="288"/>
      <c r="BP28" s="110"/>
      <c r="BQ28" s="110"/>
      <c r="BR28" s="110"/>
      <c r="BS28" s="110"/>
      <c r="BT28" s="118"/>
      <c r="BU28" s="118"/>
      <c r="BV28" s="110"/>
      <c r="BW28" s="110"/>
      <c r="BX28" s="110"/>
      <c r="BY28" s="110"/>
      <c r="BZ28" s="110"/>
      <c r="CA28" s="118"/>
      <c r="CB28" s="118"/>
      <c r="CC28" s="110"/>
      <c r="CD28" s="110"/>
      <c r="CE28" s="110"/>
      <c r="CF28" s="110"/>
      <c r="CG28" s="110"/>
      <c r="CH28" s="118"/>
      <c r="CI28" s="118"/>
      <c r="CJ28" s="110"/>
      <c r="CK28" s="110"/>
      <c r="CL28" s="110"/>
      <c r="CM28" s="110"/>
      <c r="CN28" s="110" t="s">
        <v>106</v>
      </c>
      <c r="CO28" s="118"/>
      <c r="CP28" s="118"/>
      <c r="CQ28" s="110"/>
      <c r="CR28" s="110" t="s">
        <v>106</v>
      </c>
      <c r="CS28" s="110" t="s">
        <v>106</v>
      </c>
      <c r="CT28" s="110" t="s">
        <v>106</v>
      </c>
      <c r="CU28" s="110" t="s">
        <v>106</v>
      </c>
      <c r="CV28" s="118"/>
      <c r="CW28" s="118"/>
      <c r="CX28" s="118"/>
      <c r="CY28" s="110" t="s">
        <v>106</v>
      </c>
      <c r="CZ28" s="110"/>
      <c r="DA28" s="110"/>
      <c r="DB28" s="110"/>
      <c r="DC28" s="118"/>
      <c r="DD28" s="118"/>
      <c r="DE28" s="110"/>
      <c r="DF28" s="110"/>
      <c r="DG28" s="110"/>
      <c r="DH28" s="110"/>
      <c r="DI28" s="110"/>
      <c r="DJ28" s="118"/>
      <c r="DK28" s="118"/>
      <c r="DL28" s="110"/>
      <c r="DM28" s="110"/>
      <c r="DN28" s="110"/>
      <c r="DO28" s="110"/>
      <c r="DP28" s="110"/>
      <c r="DQ28" s="118"/>
      <c r="DR28" s="118"/>
      <c r="DS28" s="110"/>
      <c r="DT28" s="110"/>
      <c r="DU28" s="110"/>
      <c r="DV28" s="110"/>
      <c r="DW28" s="321"/>
      <c r="DX28" s="199"/>
      <c r="DY28" s="118"/>
      <c r="DZ28" s="110"/>
      <c r="EA28" s="110"/>
      <c r="EB28" s="110"/>
      <c r="EC28" s="110"/>
      <c r="ED28" s="110" t="s">
        <v>106</v>
      </c>
      <c r="EE28" s="118"/>
      <c r="EF28" s="118"/>
      <c r="EG28" s="110"/>
      <c r="EH28" s="110"/>
      <c r="EI28" s="110"/>
      <c r="EJ28" s="408"/>
      <c r="EK28" s="118"/>
      <c r="EL28" s="118"/>
      <c r="EM28" s="118"/>
      <c r="EN28" s="110"/>
      <c r="EO28" s="110"/>
      <c r="EP28" s="110"/>
      <c r="EQ28" s="110"/>
      <c r="ER28" s="110"/>
      <c r="ES28" s="118"/>
      <c r="ET28" s="118"/>
      <c r="EU28" s="118"/>
      <c r="EV28" s="110"/>
      <c r="EW28" s="110"/>
      <c r="EX28" s="110"/>
      <c r="EY28" s="110"/>
      <c r="EZ28" s="118"/>
      <c r="FA28" s="118"/>
      <c r="FB28" s="110"/>
      <c r="FC28" s="110"/>
      <c r="FD28" s="110"/>
      <c r="FE28" s="110"/>
      <c r="FF28" s="110"/>
      <c r="FG28" s="118"/>
      <c r="FH28" s="118"/>
      <c r="FI28" s="110"/>
      <c r="FJ28" s="110"/>
      <c r="FK28" s="110"/>
      <c r="FL28" s="110"/>
      <c r="FM28" s="110"/>
      <c r="FN28" s="118"/>
      <c r="FO28" s="118"/>
      <c r="FP28" s="110"/>
      <c r="FQ28" s="110"/>
      <c r="FR28" s="110"/>
      <c r="FS28" s="110"/>
      <c r="FT28" s="110"/>
      <c r="FU28" s="118"/>
      <c r="FV28" s="118"/>
      <c r="FW28" s="110"/>
      <c r="FX28" s="110"/>
      <c r="FY28" s="110"/>
      <c r="FZ28" s="110"/>
      <c r="GA28" s="110"/>
      <c r="GB28" s="118"/>
      <c r="GC28" s="118"/>
      <c r="GD28" s="110"/>
      <c r="GE28" s="110"/>
      <c r="GF28" s="110"/>
      <c r="GG28" s="110"/>
      <c r="GH28" s="110"/>
      <c r="GI28" s="118"/>
      <c r="GJ28" s="118"/>
      <c r="GK28" s="110"/>
      <c r="GL28" s="110"/>
      <c r="GM28" s="110"/>
      <c r="GN28" s="110"/>
      <c r="GO28" s="110"/>
      <c r="GP28" s="118"/>
      <c r="GQ28" s="118"/>
      <c r="GR28" s="110"/>
      <c r="GS28" s="110"/>
      <c r="GT28" s="500"/>
      <c r="GU28" s="110"/>
      <c r="GV28" s="110"/>
      <c r="GW28" s="118"/>
      <c r="GX28" s="118"/>
      <c r="GY28" s="110"/>
      <c r="GZ28" s="110"/>
      <c r="HA28" s="110"/>
      <c r="HB28" s="110"/>
      <c r="HC28" s="110"/>
      <c r="HD28" s="118"/>
      <c r="HE28" s="118"/>
      <c r="HF28" s="110"/>
      <c r="HG28" s="110"/>
      <c r="HH28" s="110"/>
      <c r="HI28" s="110"/>
      <c r="HJ28" s="110"/>
      <c r="HK28" s="118"/>
      <c r="HL28" s="118"/>
      <c r="HM28" s="110"/>
      <c r="HN28" s="110"/>
      <c r="HO28" s="110"/>
      <c r="HP28" s="110"/>
      <c r="HQ28" s="110"/>
      <c r="HR28" s="118"/>
      <c r="HS28" s="118"/>
      <c r="HT28" s="110"/>
      <c r="HU28" s="110"/>
      <c r="HV28" s="110"/>
      <c r="HW28" s="110"/>
      <c r="HX28" s="110"/>
      <c r="HY28" s="118"/>
      <c r="HZ28" s="118"/>
      <c r="IA28" s="110"/>
      <c r="IB28" s="110"/>
      <c r="IC28" s="110"/>
      <c r="ID28" s="110"/>
      <c r="IE28" s="110"/>
      <c r="IF28" s="118"/>
      <c r="IG28" s="118"/>
      <c r="IH28" s="110"/>
      <c r="II28" s="110"/>
      <c r="IJ28" s="110"/>
      <c r="IK28" s="110"/>
      <c r="IL28" s="110"/>
      <c r="IM28" s="118"/>
      <c r="IN28" s="118"/>
      <c r="IO28" s="110"/>
      <c r="IP28" s="110"/>
      <c r="IQ28" s="110"/>
      <c r="IR28" s="110"/>
      <c r="IS28" s="110"/>
      <c r="IT28" s="118"/>
      <c r="IU28" s="118"/>
      <c r="IV28" s="110"/>
      <c r="IW28" s="110"/>
      <c r="IX28" s="110"/>
      <c r="IY28" s="110"/>
      <c r="IZ28" s="110"/>
      <c r="JA28" s="118"/>
      <c r="JB28" s="118"/>
      <c r="JC28" s="110"/>
      <c r="JD28" s="110"/>
      <c r="JE28" s="110"/>
      <c r="JF28" s="110"/>
      <c r="JG28" s="110"/>
      <c r="JH28" s="118"/>
      <c r="JI28" s="118"/>
      <c r="JJ28" s="110"/>
      <c r="JK28" s="110"/>
      <c r="JL28" s="110"/>
      <c r="JM28" s="110"/>
      <c r="JN28" s="110"/>
      <c r="JO28" s="118"/>
      <c r="JP28" s="118"/>
      <c r="JQ28" s="110"/>
      <c r="JR28" s="110"/>
      <c r="JS28" s="110"/>
      <c r="JT28" s="110"/>
      <c r="JU28" s="110"/>
      <c r="JV28" s="118"/>
      <c r="JW28" s="118"/>
      <c r="JX28" s="110"/>
      <c r="JY28" s="110"/>
      <c r="JZ28" s="110"/>
      <c r="KA28" s="110"/>
      <c r="KB28" s="110"/>
      <c r="KC28" s="118"/>
      <c r="KD28" s="118"/>
      <c r="KE28" s="110"/>
      <c r="KF28" s="110"/>
      <c r="KG28" s="110"/>
      <c r="KH28" s="110"/>
      <c r="KI28" s="110"/>
      <c r="KJ28" s="118"/>
      <c r="KK28" s="118"/>
      <c r="KL28" s="110"/>
      <c r="KM28" s="110"/>
      <c r="KN28" s="110"/>
      <c r="KO28" s="110"/>
      <c r="KP28" s="110"/>
      <c r="KQ28" s="118"/>
      <c r="KR28" s="118"/>
      <c r="KS28" s="110"/>
      <c r="KT28" s="110"/>
      <c r="KU28" s="110"/>
      <c r="KV28" s="110"/>
      <c r="KW28" s="110"/>
      <c r="KX28" s="118"/>
      <c r="KY28" s="118"/>
      <c r="KZ28" s="110"/>
      <c r="LA28" s="110"/>
      <c r="LB28" s="110"/>
      <c r="LC28" s="110"/>
      <c r="LD28" s="110"/>
      <c r="LE28" s="118"/>
      <c r="LF28" s="118"/>
      <c r="LG28" s="110"/>
      <c r="LH28" s="110"/>
      <c r="LI28" s="110"/>
      <c r="LJ28" s="110"/>
      <c r="LK28" s="110"/>
      <c r="LL28" s="118"/>
      <c r="LM28" s="118"/>
      <c r="LN28" s="110"/>
      <c r="LO28" s="110"/>
      <c r="LP28" s="110"/>
      <c r="LQ28" s="110"/>
      <c r="LR28" s="110"/>
      <c r="LS28" s="118"/>
      <c r="LT28" s="118"/>
      <c r="LU28" s="110"/>
      <c r="LV28" s="110"/>
      <c r="LW28" s="110"/>
      <c r="LX28" s="110"/>
      <c r="LY28" s="110"/>
      <c r="LZ28" s="118"/>
      <c r="MA28" s="118"/>
      <c r="MB28" s="110"/>
      <c r="MC28" s="110"/>
      <c r="MD28" s="110"/>
      <c r="ME28" s="110"/>
      <c r="MF28" s="110"/>
      <c r="MG28" s="118"/>
      <c r="MH28" s="118"/>
      <c r="MI28" s="110"/>
      <c r="MJ28" s="110"/>
      <c r="MK28" s="110"/>
      <c r="ML28" s="110"/>
      <c r="MM28" s="110"/>
      <c r="MN28" s="118"/>
      <c r="MO28" s="118"/>
      <c r="MP28" s="110"/>
      <c r="MQ28" s="110"/>
      <c r="MR28" s="110"/>
      <c r="MS28" s="110"/>
      <c r="MT28" s="110"/>
      <c r="MU28" s="118"/>
      <c r="MV28" s="118"/>
      <c r="MW28" s="110"/>
      <c r="MX28" s="110"/>
      <c r="MY28" s="110"/>
      <c r="MZ28" s="110"/>
      <c r="NA28" s="110"/>
      <c r="NB28" s="118"/>
      <c r="NC28" s="118"/>
      <c r="ND28" s="110"/>
      <c r="NE28" s="110"/>
      <c r="NF28" s="110"/>
      <c r="NG28" s="110"/>
      <c r="NH28" s="110"/>
    </row>
    <row r="29" spans="1:372" ht="15.75" thickBot="1">
      <c r="A29" s="68"/>
      <c r="B29" s="68"/>
      <c r="C29" s="72" t="e">
        <f>VLOOKUP($B29,'Contact conduite du soutien log'!$7:$505,2,FALSE)</f>
        <v>#N/A</v>
      </c>
      <c r="D29" s="72" t="e">
        <f>VLOOKUP($B29,'Contact conduite du soutien log'!$7:$105,5,FALSE)</f>
        <v>#N/A</v>
      </c>
      <c r="E29" s="72" t="e">
        <f>VLOOKUP($B29,'Contact conduite du soutien log'!$7:$105,7,FALSE)</f>
        <v>#N/A</v>
      </c>
      <c r="F29" s="72" t="e">
        <f>VLOOKUP($B29,'Contact conduite du soutien log'!$7:$105,8,FALSE)</f>
        <v>#N/A</v>
      </c>
      <c r="G29" s="198"/>
      <c r="H29" s="269"/>
      <c r="I29" s="118"/>
      <c r="J29" s="118"/>
      <c r="K29" s="110"/>
      <c r="L29" s="110"/>
      <c r="M29" s="110"/>
      <c r="N29" s="110"/>
      <c r="O29" s="110"/>
      <c r="P29" s="118"/>
      <c r="Q29" s="118"/>
      <c r="R29" s="110"/>
      <c r="T29" s="110" t="s">
        <v>128</v>
      </c>
      <c r="U29" s="110"/>
      <c r="V29" s="110" t="s">
        <v>106</v>
      </c>
      <c r="W29" s="118"/>
      <c r="X29" s="118"/>
      <c r="Y29" s="110"/>
      <c r="Z29" s="110"/>
      <c r="AA29" s="110"/>
      <c r="AB29" s="110"/>
      <c r="AC29" s="110"/>
      <c r="AD29" s="118"/>
      <c r="AE29" s="118"/>
      <c r="AF29" s="110"/>
      <c r="AG29" s="110"/>
      <c r="AH29" s="110"/>
      <c r="AI29" s="110" t="s">
        <v>106</v>
      </c>
      <c r="AJ29" s="110" t="s">
        <v>106</v>
      </c>
      <c r="AK29" s="118"/>
      <c r="AL29" s="270"/>
      <c r="AM29" s="288"/>
      <c r="AN29" s="110"/>
      <c r="AO29" s="110"/>
      <c r="AP29" s="110"/>
      <c r="AQ29" s="110"/>
      <c r="AR29" s="118"/>
      <c r="AS29" s="118"/>
      <c r="AT29" s="110"/>
      <c r="AU29" s="110"/>
      <c r="AV29" s="110"/>
      <c r="AW29" s="110"/>
      <c r="AX29" s="110"/>
      <c r="AY29" s="118"/>
      <c r="AZ29" s="118"/>
      <c r="BA29" s="110"/>
      <c r="BB29" s="110"/>
      <c r="BC29" s="110"/>
      <c r="BD29" s="110"/>
      <c r="BE29" s="110"/>
      <c r="BF29" s="118"/>
      <c r="BG29" s="118"/>
      <c r="BH29" s="110"/>
      <c r="BI29" s="110"/>
      <c r="BJ29" s="110"/>
      <c r="BK29" s="110"/>
      <c r="BL29" s="110"/>
      <c r="BM29" s="118"/>
      <c r="BN29" s="338"/>
      <c r="BO29" s="288"/>
      <c r="BP29" s="110"/>
      <c r="BQ29" s="110"/>
      <c r="BR29" s="110"/>
      <c r="BS29" s="110"/>
      <c r="BT29" s="118"/>
      <c r="BU29" s="118"/>
      <c r="BV29" s="110"/>
      <c r="BW29" s="110"/>
      <c r="BX29" s="110"/>
      <c r="BY29" s="110"/>
      <c r="BZ29" s="110"/>
      <c r="CA29" s="118"/>
      <c r="CB29" s="118"/>
      <c r="CC29" s="110"/>
      <c r="CD29" s="110"/>
      <c r="CE29" s="110"/>
      <c r="CF29" s="110"/>
      <c r="CG29" s="110"/>
      <c r="CH29" s="118"/>
      <c r="CI29" s="118"/>
      <c r="CJ29" s="110"/>
      <c r="CK29" s="110"/>
      <c r="CL29" s="110"/>
      <c r="CM29" s="110"/>
      <c r="CN29" s="110"/>
      <c r="CO29" s="118"/>
      <c r="CP29" s="118"/>
      <c r="CQ29" s="110"/>
      <c r="CR29" s="110" t="s">
        <v>106</v>
      </c>
      <c r="CS29" s="110" t="s">
        <v>106</v>
      </c>
      <c r="CT29" s="110" t="s">
        <v>106</v>
      </c>
      <c r="CU29" s="110" t="s">
        <v>106</v>
      </c>
      <c r="CV29" s="118"/>
      <c r="CW29" s="118"/>
      <c r="CX29" s="118"/>
      <c r="CY29" s="110" t="s">
        <v>106</v>
      </c>
      <c r="CZ29" s="110"/>
      <c r="DA29" s="110"/>
      <c r="DB29" s="110"/>
      <c r="DC29" s="118"/>
      <c r="DD29" s="118"/>
      <c r="DE29" s="110"/>
      <c r="DF29" s="110"/>
      <c r="DG29" s="110"/>
      <c r="DH29" s="110"/>
      <c r="DI29" s="110"/>
      <c r="DJ29" s="118"/>
      <c r="DK29" s="118"/>
      <c r="DL29" s="110"/>
      <c r="DM29" s="110"/>
      <c r="DN29" s="110"/>
      <c r="DO29" s="110"/>
      <c r="DP29" s="110"/>
      <c r="DQ29" s="118"/>
      <c r="DR29" s="118"/>
      <c r="DS29" s="110"/>
      <c r="DT29" s="110"/>
      <c r="DU29" s="110"/>
      <c r="DV29" s="110"/>
      <c r="DW29" s="321"/>
      <c r="DX29" s="199"/>
      <c r="DY29" s="118"/>
      <c r="DZ29" s="110"/>
      <c r="EA29" s="110"/>
      <c r="EB29" s="110"/>
      <c r="EC29" s="110"/>
      <c r="ED29" s="110"/>
      <c r="EE29" s="118"/>
      <c r="EF29" s="118"/>
      <c r="EG29" s="110" t="s">
        <v>106</v>
      </c>
      <c r="EH29" s="110" t="s">
        <v>106</v>
      </c>
      <c r="EI29" s="110" t="s">
        <v>106</v>
      </c>
      <c r="EJ29" s="408"/>
      <c r="EK29" s="118"/>
      <c r="EL29" s="118"/>
      <c r="EM29" s="118"/>
      <c r="EN29" s="110"/>
      <c r="EO29" s="110"/>
      <c r="EP29" s="110"/>
      <c r="EQ29" s="110" t="s">
        <v>106</v>
      </c>
      <c r="ER29" s="110" t="s">
        <v>106</v>
      </c>
      <c r="ES29" s="118"/>
      <c r="ET29" s="118"/>
      <c r="EU29" s="118"/>
      <c r="EV29" s="110"/>
      <c r="EW29" s="110"/>
      <c r="EX29" s="110"/>
      <c r="EY29" s="110"/>
      <c r="EZ29" s="118"/>
      <c r="FA29" s="118"/>
      <c r="FB29" s="110"/>
      <c r="FC29" s="110"/>
      <c r="FD29" s="110"/>
      <c r="FE29" s="110"/>
      <c r="FF29" s="110"/>
      <c r="FG29" s="118"/>
      <c r="FH29" s="118"/>
      <c r="FI29" s="110"/>
      <c r="FJ29" s="110"/>
      <c r="FK29" s="110"/>
      <c r="FL29" s="110"/>
      <c r="FM29" s="110"/>
      <c r="FN29" s="118"/>
      <c r="FO29" s="118"/>
      <c r="FP29" s="110"/>
      <c r="FQ29" s="110"/>
      <c r="FR29" s="110" t="s">
        <v>110</v>
      </c>
      <c r="FS29" s="110" t="s">
        <v>106</v>
      </c>
      <c r="FT29" s="110" t="s">
        <v>106</v>
      </c>
      <c r="FU29" s="118"/>
      <c r="FV29" s="118"/>
      <c r="FW29" s="110" t="s">
        <v>106</v>
      </c>
      <c r="FX29" s="110"/>
      <c r="FY29" s="110"/>
      <c r="FZ29" s="110"/>
      <c r="GA29" s="110"/>
      <c r="GB29" s="118"/>
      <c r="GC29" s="118"/>
      <c r="GD29" s="110"/>
      <c r="GE29" s="110"/>
      <c r="GF29" s="110"/>
      <c r="GG29" s="110"/>
      <c r="GH29" s="110"/>
      <c r="GI29" s="118"/>
      <c r="GJ29" s="118"/>
      <c r="GK29" s="110"/>
      <c r="GL29" s="110"/>
      <c r="GM29" s="110"/>
      <c r="GN29" s="110"/>
      <c r="GO29" s="110"/>
      <c r="GP29" s="118"/>
      <c r="GQ29" s="118"/>
      <c r="GR29" s="110"/>
      <c r="GS29" s="110"/>
      <c r="GT29" s="500"/>
      <c r="GU29" s="110"/>
      <c r="GV29" s="110"/>
      <c r="GW29" s="118"/>
      <c r="GX29" s="118"/>
      <c r="GY29" s="110"/>
      <c r="GZ29" s="110"/>
      <c r="HA29" s="110"/>
      <c r="HB29" s="110"/>
      <c r="HC29" s="110"/>
      <c r="HD29" s="118"/>
      <c r="HE29" s="118"/>
      <c r="HF29" s="110"/>
      <c r="HG29" s="110"/>
      <c r="HH29" s="110"/>
      <c r="HI29" s="110"/>
      <c r="HJ29" s="110"/>
      <c r="HK29" s="118"/>
      <c r="HL29" s="118"/>
      <c r="HM29" s="110"/>
      <c r="HN29" s="110"/>
      <c r="HO29" s="110"/>
      <c r="HP29" s="110"/>
      <c r="HQ29" s="110"/>
      <c r="HR29" s="118"/>
      <c r="HS29" s="118"/>
      <c r="HT29" s="110"/>
      <c r="HU29" s="110"/>
      <c r="HV29" s="110"/>
      <c r="HW29" s="110"/>
      <c r="HX29" s="110"/>
      <c r="HY29" s="118"/>
      <c r="HZ29" s="118"/>
      <c r="IA29" s="110"/>
      <c r="IB29" s="110"/>
      <c r="IC29" s="110"/>
      <c r="ID29" s="110"/>
      <c r="IE29" s="110"/>
      <c r="IF29" s="118"/>
      <c r="IG29" s="118"/>
      <c r="IH29" s="110"/>
      <c r="II29" s="110"/>
      <c r="IJ29" s="110"/>
      <c r="IK29" s="110"/>
      <c r="IL29" s="110"/>
      <c r="IM29" s="118"/>
      <c r="IN29" s="118"/>
      <c r="IO29" s="110"/>
      <c r="IP29" s="110"/>
      <c r="IQ29" s="110"/>
      <c r="IR29" s="110"/>
      <c r="IS29" s="110"/>
      <c r="IT29" s="118"/>
      <c r="IU29" s="118"/>
      <c r="IV29" s="110"/>
      <c r="IW29" s="110"/>
      <c r="IX29" s="110"/>
      <c r="IY29" s="110"/>
      <c r="IZ29" s="110"/>
      <c r="JA29" s="118"/>
      <c r="JB29" s="118"/>
      <c r="JC29" s="110"/>
      <c r="JD29" s="110"/>
      <c r="JE29" s="110"/>
      <c r="JF29" s="110"/>
      <c r="JG29" s="110"/>
      <c r="JH29" s="118"/>
      <c r="JI29" s="118"/>
      <c r="JJ29" s="110"/>
      <c r="JK29" s="110"/>
      <c r="JL29" s="110"/>
      <c r="JM29" s="110"/>
      <c r="JN29" s="110"/>
      <c r="JO29" s="118"/>
      <c r="JP29" s="118"/>
      <c r="JQ29" s="110"/>
      <c r="JR29" s="110"/>
      <c r="JS29" s="110"/>
      <c r="JT29" s="110"/>
      <c r="JU29" s="110"/>
      <c r="JV29" s="118"/>
      <c r="JW29" s="118"/>
      <c r="JX29" s="110"/>
      <c r="JY29" s="110"/>
      <c r="JZ29" s="110"/>
      <c r="KA29" s="110"/>
      <c r="KB29" s="110"/>
      <c r="KC29" s="118"/>
      <c r="KD29" s="118"/>
      <c r="KE29" s="110"/>
      <c r="KF29" s="110"/>
      <c r="KG29" s="110"/>
      <c r="KH29" s="110"/>
      <c r="KI29" s="110"/>
      <c r="KJ29" s="118"/>
      <c r="KK29" s="118"/>
      <c r="KL29" s="110"/>
      <c r="KM29" s="110"/>
      <c r="KN29" s="110"/>
      <c r="KO29" s="110"/>
      <c r="KP29" s="110"/>
      <c r="KQ29" s="118"/>
      <c r="KR29" s="118"/>
      <c r="KS29" s="110"/>
      <c r="KT29" s="110"/>
      <c r="KU29" s="110"/>
      <c r="KV29" s="110"/>
      <c r="KW29" s="110"/>
      <c r="KX29" s="118"/>
      <c r="KY29" s="118"/>
      <c r="KZ29" s="110"/>
      <c r="LA29" s="110"/>
      <c r="LB29" s="110"/>
      <c r="LC29" s="110"/>
      <c r="LD29" s="110"/>
      <c r="LE29" s="118"/>
      <c r="LF29" s="118"/>
      <c r="LG29" s="110"/>
      <c r="LH29" s="110"/>
      <c r="LI29" s="110"/>
      <c r="LJ29" s="110"/>
      <c r="LK29" s="110"/>
      <c r="LL29" s="118"/>
      <c r="LM29" s="118"/>
      <c r="LN29" s="110"/>
      <c r="LO29" s="110"/>
      <c r="LP29" s="110"/>
      <c r="LQ29" s="110"/>
      <c r="LR29" s="110"/>
      <c r="LS29" s="118"/>
      <c r="LT29" s="118"/>
      <c r="LU29" s="110"/>
      <c r="LV29" s="110"/>
      <c r="LW29" s="110"/>
      <c r="LX29" s="110"/>
      <c r="LY29" s="110"/>
      <c r="LZ29" s="118"/>
      <c r="MA29" s="118"/>
      <c r="MB29" s="110"/>
      <c r="MC29" s="110"/>
      <c r="MD29" s="110"/>
      <c r="ME29" s="110"/>
      <c r="MF29" s="110"/>
      <c r="MG29" s="118"/>
      <c r="MH29" s="118"/>
      <c r="MI29" s="110"/>
      <c r="MJ29" s="110"/>
      <c r="MK29" s="110"/>
      <c r="ML29" s="110"/>
      <c r="MM29" s="110"/>
      <c r="MN29" s="118"/>
      <c r="MO29" s="118"/>
      <c r="MP29" s="110"/>
      <c r="MQ29" s="110"/>
      <c r="MR29" s="110"/>
      <c r="MS29" s="110"/>
      <c r="MT29" s="110"/>
      <c r="MU29" s="118"/>
      <c r="MV29" s="118"/>
      <c r="MW29" s="110"/>
      <c r="MX29" s="110"/>
      <c r="MY29" s="110"/>
      <c r="MZ29" s="110"/>
      <c r="NA29" s="110"/>
      <c r="NB29" s="118"/>
      <c r="NC29" s="118"/>
      <c r="ND29" s="110"/>
      <c r="NE29" s="110"/>
      <c r="NF29" s="110"/>
      <c r="NG29" s="110"/>
      <c r="NH29" s="110"/>
    </row>
    <row r="30" spans="1:372" ht="15.75" thickBot="1">
      <c r="A30" s="68"/>
      <c r="B30" s="68"/>
      <c r="C30" s="72" t="e">
        <f>VLOOKUP($B30,'Contact conduite du soutien log'!$7:$505,2,FALSE)</f>
        <v>#N/A</v>
      </c>
      <c r="D30" s="72" t="e">
        <f>VLOOKUP($B30,'Contact conduite du soutien log'!$7:$105,5,FALSE)</f>
        <v>#N/A</v>
      </c>
      <c r="E30" s="72" t="e">
        <f>VLOOKUP($B30,'Contact conduite du soutien log'!$7:$105,7,FALSE)</f>
        <v>#N/A</v>
      </c>
      <c r="F30" s="72" t="e">
        <f>VLOOKUP($B30,'Contact conduite du soutien log'!$7:$105,8,FALSE)</f>
        <v>#N/A</v>
      </c>
      <c r="G30" s="198"/>
      <c r="H30" s="269"/>
      <c r="I30" s="118"/>
      <c r="J30" s="118"/>
      <c r="K30" s="110" t="s">
        <v>135</v>
      </c>
      <c r="L30" s="110" t="s">
        <v>135</v>
      </c>
      <c r="M30" s="110" t="s">
        <v>135</v>
      </c>
      <c r="N30" s="110" t="s">
        <v>135</v>
      </c>
      <c r="O30" s="110" t="s">
        <v>135</v>
      </c>
      <c r="P30" s="118"/>
      <c r="Q30" s="118"/>
      <c r="R30" s="110" t="s">
        <v>135</v>
      </c>
      <c r="S30" s="110" t="s">
        <v>135</v>
      </c>
      <c r="T30" s="110" t="s">
        <v>135</v>
      </c>
      <c r="U30" s="110" t="s">
        <v>135</v>
      </c>
      <c r="V30" s="110" t="s">
        <v>135</v>
      </c>
      <c r="W30" s="118"/>
      <c r="X30" s="118"/>
      <c r="Y30" s="93" t="s">
        <v>135</v>
      </c>
      <c r="Z30" s="93" t="s">
        <v>135</v>
      </c>
      <c r="AA30" s="93" t="s">
        <v>135</v>
      </c>
      <c r="AB30" s="93" t="s">
        <v>135</v>
      </c>
      <c r="AC30" s="93" t="s">
        <v>135</v>
      </c>
      <c r="AD30" s="118"/>
      <c r="AE30" s="118"/>
      <c r="AF30" s="93" t="s">
        <v>135</v>
      </c>
      <c r="AG30" s="93" t="s">
        <v>135</v>
      </c>
      <c r="AH30" s="93" t="s">
        <v>135</v>
      </c>
      <c r="AI30" s="93" t="s">
        <v>135</v>
      </c>
      <c r="AJ30" s="93" t="s">
        <v>135</v>
      </c>
      <c r="AK30" s="118"/>
      <c r="AL30" s="270"/>
      <c r="AM30" s="93" t="s">
        <v>135</v>
      </c>
      <c r="AN30" s="93" t="s">
        <v>135</v>
      </c>
      <c r="AO30" s="93" t="s">
        <v>135</v>
      </c>
      <c r="AP30" s="93" t="s">
        <v>135</v>
      </c>
      <c r="AQ30" s="93" t="s">
        <v>135</v>
      </c>
      <c r="AR30" s="118"/>
      <c r="AS30" s="118"/>
      <c r="AT30" s="93" t="s">
        <v>135</v>
      </c>
      <c r="AU30" s="93" t="s">
        <v>135</v>
      </c>
      <c r="AV30" s="93" t="s">
        <v>135</v>
      </c>
      <c r="AW30" s="93" t="s">
        <v>135</v>
      </c>
      <c r="AX30" s="93" t="s">
        <v>135</v>
      </c>
      <c r="AY30" s="118"/>
      <c r="AZ30" s="118"/>
      <c r="BA30" s="93" t="s">
        <v>135</v>
      </c>
      <c r="BB30" s="93" t="s">
        <v>135</v>
      </c>
      <c r="BC30" s="93" t="s">
        <v>135</v>
      </c>
      <c r="BD30" s="93" t="s">
        <v>135</v>
      </c>
      <c r="BE30" s="93" t="s">
        <v>135</v>
      </c>
      <c r="BF30" s="118"/>
      <c r="BG30" s="118"/>
      <c r="BH30" s="93" t="s">
        <v>135</v>
      </c>
      <c r="BI30" s="93" t="s">
        <v>135</v>
      </c>
      <c r="BJ30" s="93" t="s">
        <v>135</v>
      </c>
      <c r="BK30" s="93" t="s">
        <v>135</v>
      </c>
      <c r="BL30" s="93" t="s">
        <v>135</v>
      </c>
      <c r="BM30" s="118"/>
      <c r="BN30" s="338"/>
      <c r="BO30" s="341" t="s">
        <v>135</v>
      </c>
      <c r="BP30" s="93" t="s">
        <v>135</v>
      </c>
      <c r="BQ30" s="93" t="s">
        <v>135</v>
      </c>
      <c r="BR30" s="93" t="s">
        <v>135</v>
      </c>
      <c r="BS30" s="93" t="s">
        <v>135</v>
      </c>
      <c r="BT30" s="118"/>
      <c r="BU30" s="118"/>
      <c r="BV30" s="93" t="s">
        <v>135</v>
      </c>
      <c r="BW30" s="93" t="s">
        <v>135</v>
      </c>
      <c r="BX30" s="93" t="s">
        <v>135</v>
      </c>
      <c r="BY30" s="93" t="s">
        <v>135</v>
      </c>
      <c r="BZ30" s="93" t="s">
        <v>135</v>
      </c>
      <c r="CA30" s="118"/>
      <c r="CB30" s="118"/>
      <c r="CC30" s="93" t="s">
        <v>135</v>
      </c>
      <c r="CD30" s="93" t="s">
        <v>135</v>
      </c>
      <c r="CE30" s="93" t="s">
        <v>135</v>
      </c>
      <c r="CF30" s="93" t="s">
        <v>135</v>
      </c>
      <c r="CG30" s="93" t="s">
        <v>135</v>
      </c>
      <c r="CH30" s="118"/>
      <c r="CI30" s="118"/>
      <c r="CJ30" s="93" t="s">
        <v>135</v>
      </c>
      <c r="CK30" s="93" t="s">
        <v>135</v>
      </c>
      <c r="CL30" s="93" t="s">
        <v>135</v>
      </c>
      <c r="CM30" s="93" t="s">
        <v>135</v>
      </c>
      <c r="CN30" s="93" t="s">
        <v>135</v>
      </c>
      <c r="CO30" s="118"/>
      <c r="CP30" s="118"/>
      <c r="CQ30" s="93" t="s">
        <v>135</v>
      </c>
      <c r="CR30" s="93" t="s">
        <v>135</v>
      </c>
      <c r="CS30" s="93" t="s">
        <v>135</v>
      </c>
      <c r="CT30" s="93" t="s">
        <v>135</v>
      </c>
      <c r="CU30" s="93" t="s">
        <v>135</v>
      </c>
      <c r="CV30" s="118"/>
      <c r="CW30" s="118"/>
      <c r="CX30" s="118"/>
      <c r="CY30" s="93" t="s">
        <v>135</v>
      </c>
      <c r="CZ30" s="93" t="s">
        <v>135</v>
      </c>
      <c r="DA30" s="93" t="s">
        <v>135</v>
      </c>
      <c r="DB30" s="93" t="s">
        <v>135</v>
      </c>
      <c r="DC30" s="118"/>
      <c r="DD30" s="118"/>
      <c r="DE30" s="93" t="s">
        <v>135</v>
      </c>
      <c r="DF30" s="93" t="s">
        <v>135</v>
      </c>
      <c r="DG30" s="93" t="s">
        <v>135</v>
      </c>
      <c r="DH30" s="93" t="s">
        <v>135</v>
      </c>
      <c r="DI30" s="93" t="s">
        <v>135</v>
      </c>
      <c r="DJ30" s="118"/>
      <c r="DK30" s="118"/>
      <c r="DL30" s="93" t="s">
        <v>135</v>
      </c>
      <c r="DM30" s="93" t="s">
        <v>135</v>
      </c>
      <c r="DN30" s="93" t="s">
        <v>135</v>
      </c>
      <c r="DO30" s="93" t="s">
        <v>135</v>
      </c>
      <c r="DP30" s="93" t="s">
        <v>135</v>
      </c>
      <c r="DQ30" s="118"/>
      <c r="DR30" s="118"/>
      <c r="DS30" s="93" t="s">
        <v>135</v>
      </c>
      <c r="DT30" s="93" t="s">
        <v>135</v>
      </c>
      <c r="DU30" s="93" t="s">
        <v>135</v>
      </c>
      <c r="DV30" s="93" t="s">
        <v>135</v>
      </c>
      <c r="DW30" s="93" t="s">
        <v>135</v>
      </c>
      <c r="DX30" s="199"/>
      <c r="DY30" s="118"/>
      <c r="DZ30" s="93" t="s">
        <v>135</v>
      </c>
      <c r="EA30" s="93" t="s">
        <v>135</v>
      </c>
      <c r="EB30" s="93" t="s">
        <v>135</v>
      </c>
      <c r="EC30" s="93" t="s">
        <v>135</v>
      </c>
      <c r="ED30" s="93" t="s">
        <v>135</v>
      </c>
      <c r="EE30" s="118"/>
      <c r="EF30" s="118"/>
      <c r="EG30" s="93" t="s">
        <v>135</v>
      </c>
      <c r="EH30" s="93" t="s">
        <v>135</v>
      </c>
      <c r="EI30" s="93" t="s">
        <v>135</v>
      </c>
      <c r="EJ30" s="408"/>
      <c r="EK30" s="118"/>
      <c r="EL30" s="118"/>
      <c r="EM30" s="118"/>
      <c r="EN30" s="93" t="s">
        <v>135</v>
      </c>
      <c r="EO30" s="93" t="s">
        <v>135</v>
      </c>
      <c r="EP30" s="93" t="s">
        <v>135</v>
      </c>
      <c r="EQ30" s="93" t="s">
        <v>135</v>
      </c>
      <c r="ER30" s="93" t="s">
        <v>135</v>
      </c>
      <c r="ES30" s="118"/>
      <c r="ET30" s="118"/>
      <c r="EU30" s="118"/>
      <c r="EV30" s="93" t="s">
        <v>135</v>
      </c>
      <c r="EW30" s="93" t="s">
        <v>135</v>
      </c>
      <c r="EX30" s="93" t="s">
        <v>135</v>
      </c>
      <c r="EY30" s="93" t="s">
        <v>135</v>
      </c>
      <c r="EZ30" s="118"/>
      <c r="FA30" s="118"/>
      <c r="FB30" s="93" t="s">
        <v>135</v>
      </c>
      <c r="FC30" s="93" t="s">
        <v>135</v>
      </c>
      <c r="FD30" s="93" t="s">
        <v>135</v>
      </c>
      <c r="FE30" s="93" t="s">
        <v>135</v>
      </c>
      <c r="FF30" s="93" t="s">
        <v>135</v>
      </c>
      <c r="FG30" s="118"/>
      <c r="FH30" s="118"/>
      <c r="FI30" s="93" t="s">
        <v>135</v>
      </c>
      <c r="FJ30" s="93" t="s">
        <v>135</v>
      </c>
      <c r="FK30" s="93" t="s">
        <v>135</v>
      </c>
      <c r="FL30" s="93" t="s">
        <v>135</v>
      </c>
      <c r="FM30" s="93" t="s">
        <v>135</v>
      </c>
      <c r="FN30" s="118"/>
      <c r="FO30" s="118"/>
      <c r="FP30" s="110"/>
      <c r="FQ30" s="110"/>
      <c r="FR30" s="110"/>
      <c r="FS30" s="110"/>
      <c r="FT30" s="110"/>
      <c r="FU30" s="118"/>
      <c r="FV30" s="118"/>
      <c r="FW30" s="110"/>
      <c r="FX30" s="110"/>
      <c r="FY30" s="110"/>
      <c r="FZ30" s="110"/>
      <c r="GA30" s="110"/>
      <c r="GB30" s="118"/>
      <c r="GC30" s="118"/>
      <c r="GD30" s="110"/>
      <c r="GE30" s="110"/>
      <c r="GF30" s="110"/>
      <c r="GG30" s="110"/>
      <c r="GH30" s="110"/>
      <c r="GI30" s="118"/>
      <c r="GJ30" s="118"/>
      <c r="GK30" s="110"/>
      <c r="GL30" s="110"/>
      <c r="GM30" s="110"/>
      <c r="GN30" s="110"/>
      <c r="GO30" s="110"/>
      <c r="GP30" s="118"/>
      <c r="GQ30" s="118"/>
      <c r="GR30" s="110"/>
      <c r="GS30" s="110"/>
      <c r="GT30" s="500"/>
      <c r="GU30" s="110"/>
      <c r="GV30" s="110"/>
      <c r="GW30" s="118"/>
      <c r="GX30" s="118"/>
      <c r="GY30" s="110"/>
      <c r="GZ30" s="110"/>
      <c r="HA30" s="110"/>
      <c r="HB30" s="110"/>
      <c r="HC30" s="110"/>
      <c r="HD30" s="118"/>
      <c r="HE30" s="118"/>
      <c r="HF30" s="110"/>
      <c r="HG30" s="110"/>
      <c r="HH30" s="110"/>
      <c r="HI30" s="110"/>
      <c r="HJ30" s="110"/>
      <c r="HK30" s="118"/>
      <c r="HL30" s="118"/>
      <c r="HM30" s="110"/>
      <c r="HN30" s="110"/>
      <c r="HO30" s="110"/>
      <c r="HP30" s="110"/>
      <c r="HQ30" s="110"/>
      <c r="HR30" s="118"/>
      <c r="HS30" s="118"/>
      <c r="HT30" s="110"/>
      <c r="HU30" s="110"/>
      <c r="HV30" s="110"/>
      <c r="HW30" s="110"/>
      <c r="HX30" s="110"/>
      <c r="HY30" s="118"/>
      <c r="HZ30" s="118"/>
      <c r="IA30" s="110"/>
      <c r="IB30" s="110"/>
      <c r="IC30" s="110"/>
      <c r="ID30" s="110"/>
      <c r="IE30" s="110"/>
      <c r="IF30" s="118"/>
      <c r="IG30" s="118"/>
      <c r="IH30" s="110"/>
      <c r="II30" s="110"/>
      <c r="IJ30" s="110"/>
      <c r="IK30" s="110"/>
      <c r="IL30" s="110"/>
      <c r="IM30" s="118"/>
      <c r="IN30" s="118"/>
      <c r="IO30" s="110"/>
      <c r="IP30" s="110"/>
      <c r="IQ30" s="110"/>
      <c r="IR30" s="110"/>
      <c r="IS30" s="110"/>
      <c r="IT30" s="118"/>
      <c r="IU30" s="118"/>
      <c r="IV30" s="110"/>
      <c r="IW30" s="110"/>
      <c r="IX30" s="110"/>
      <c r="IY30" s="110"/>
      <c r="IZ30" s="110"/>
      <c r="JA30" s="118"/>
      <c r="JB30" s="118"/>
      <c r="JC30" s="110"/>
      <c r="JD30" s="110"/>
      <c r="JE30" s="110"/>
      <c r="JF30" s="110"/>
      <c r="JG30" s="110"/>
      <c r="JH30" s="118"/>
      <c r="JI30" s="118"/>
      <c r="JJ30" s="110"/>
      <c r="JK30" s="110"/>
      <c r="JL30" s="110"/>
      <c r="JM30" s="110"/>
      <c r="JN30" s="110"/>
      <c r="JO30" s="118"/>
      <c r="JP30" s="118"/>
      <c r="JQ30" s="110"/>
      <c r="JR30" s="110"/>
      <c r="JS30" s="110"/>
      <c r="JT30" s="110"/>
      <c r="JU30" s="110"/>
      <c r="JV30" s="118"/>
      <c r="JW30" s="118"/>
      <c r="JX30" s="110"/>
      <c r="JY30" s="110"/>
      <c r="JZ30" s="110"/>
      <c r="KA30" s="110"/>
      <c r="KB30" s="110"/>
      <c r="KC30" s="118"/>
      <c r="KD30" s="118"/>
      <c r="KE30" s="110"/>
      <c r="KF30" s="110"/>
      <c r="KG30" s="110"/>
      <c r="KH30" s="110"/>
      <c r="KI30" s="110"/>
      <c r="KJ30" s="118"/>
      <c r="KK30" s="118"/>
      <c r="KL30" s="110"/>
      <c r="KM30" s="110"/>
      <c r="KN30" s="110"/>
      <c r="KO30" s="110"/>
      <c r="KP30" s="110"/>
      <c r="KQ30" s="118"/>
      <c r="KR30" s="118"/>
      <c r="KS30" s="110"/>
      <c r="KT30" s="110"/>
      <c r="KU30" s="110"/>
      <c r="KV30" s="110"/>
      <c r="KW30" s="110"/>
      <c r="KX30" s="118"/>
      <c r="KY30" s="118"/>
      <c r="KZ30" s="110"/>
      <c r="LA30" s="110"/>
      <c r="LB30" s="110"/>
      <c r="LC30" s="110"/>
      <c r="LD30" s="110"/>
      <c r="LE30" s="118"/>
      <c r="LF30" s="118"/>
      <c r="LG30" s="110"/>
      <c r="LH30" s="110"/>
      <c r="LI30" s="110"/>
      <c r="LJ30" s="110"/>
      <c r="LK30" s="110"/>
      <c r="LL30" s="118"/>
      <c r="LM30" s="118"/>
      <c r="LN30" s="110"/>
      <c r="LO30" s="110"/>
      <c r="LP30" s="110"/>
      <c r="LQ30" s="110"/>
      <c r="LR30" s="110"/>
      <c r="LS30" s="118"/>
      <c r="LT30" s="118"/>
      <c r="LU30" s="110"/>
      <c r="LV30" s="110"/>
      <c r="LW30" s="110"/>
      <c r="LX30" s="110"/>
      <c r="LY30" s="110"/>
      <c r="LZ30" s="118"/>
      <c r="MA30" s="118"/>
      <c r="MB30" s="110"/>
      <c r="MC30" s="110"/>
      <c r="MD30" s="110"/>
      <c r="ME30" s="110"/>
      <c r="MF30" s="110"/>
      <c r="MG30" s="118"/>
      <c r="MH30" s="118"/>
      <c r="MI30" s="110"/>
      <c r="MJ30" s="110"/>
      <c r="MK30" s="110"/>
      <c r="ML30" s="110"/>
      <c r="MM30" s="110"/>
      <c r="MN30" s="118"/>
      <c r="MO30" s="118"/>
      <c r="MP30" s="110"/>
      <c r="MQ30" s="110"/>
      <c r="MR30" s="110"/>
      <c r="MS30" s="110"/>
      <c r="MT30" s="110"/>
      <c r="MU30" s="118"/>
      <c r="MV30" s="118"/>
      <c r="MW30" s="110"/>
      <c r="MX30" s="110"/>
      <c r="MY30" s="110"/>
      <c r="MZ30" s="110"/>
      <c r="NA30" s="110"/>
      <c r="NB30" s="118"/>
      <c r="NC30" s="118"/>
      <c r="ND30" s="110"/>
      <c r="NE30" s="110"/>
      <c r="NF30" s="110"/>
      <c r="NG30" s="110"/>
      <c r="NH30" s="110"/>
    </row>
    <row r="31" spans="1:372" ht="15.75" thickBot="1">
      <c r="A31" s="69"/>
      <c r="B31" s="68"/>
      <c r="C31" s="72" t="e">
        <f>VLOOKUP($B31,'Contact conduite du soutien log'!$7:$505,2,FALSE)</f>
        <v>#N/A</v>
      </c>
      <c r="D31" s="72" t="e">
        <f>VLOOKUP($B31,'Contact conduite du soutien log'!$7:$105,5,FALSE)</f>
        <v>#N/A</v>
      </c>
      <c r="E31" s="72" t="e">
        <f>VLOOKUP($B31,'Contact conduite du soutien log'!$7:$105,7,FALSE)</f>
        <v>#N/A</v>
      </c>
      <c r="F31" s="72" t="e">
        <f>VLOOKUP($B31,'Contact conduite du soutien log'!$7:$105,8,FALSE)</f>
        <v>#N/A</v>
      </c>
      <c r="G31" s="200"/>
      <c r="H31" s="271"/>
      <c r="I31" s="272"/>
      <c r="J31" s="272"/>
      <c r="K31" s="273" t="s">
        <v>106</v>
      </c>
      <c r="L31" s="273" t="s">
        <v>106</v>
      </c>
      <c r="M31" s="273" t="s">
        <v>106</v>
      </c>
      <c r="N31" s="273" t="s">
        <v>106</v>
      </c>
      <c r="O31" s="273" t="s">
        <v>106</v>
      </c>
      <c r="P31" s="272"/>
      <c r="Q31" s="272"/>
      <c r="R31" s="273"/>
      <c r="S31" s="273" t="s">
        <v>110</v>
      </c>
      <c r="T31" s="273"/>
      <c r="U31" s="273"/>
      <c r="V31" s="273"/>
      <c r="W31" s="272"/>
      <c r="X31" s="272"/>
      <c r="Y31" s="273"/>
      <c r="Z31" s="273"/>
      <c r="AA31" s="273"/>
      <c r="AB31" s="273"/>
      <c r="AC31" s="273"/>
      <c r="AD31" s="272"/>
      <c r="AE31" s="272"/>
      <c r="AF31" s="273"/>
      <c r="AG31" s="273"/>
      <c r="AH31" s="273"/>
      <c r="AI31" s="273"/>
      <c r="AJ31" s="273"/>
      <c r="AK31" s="272"/>
      <c r="AL31" s="274"/>
      <c r="AM31" s="289"/>
      <c r="AN31" s="273"/>
      <c r="AO31" s="273"/>
      <c r="AP31" s="273"/>
      <c r="AQ31" s="273"/>
      <c r="AR31" s="272"/>
      <c r="AS31" s="272"/>
      <c r="AT31" s="273"/>
      <c r="AU31" s="273"/>
      <c r="AV31" s="273"/>
      <c r="AW31" s="273"/>
      <c r="AX31" s="273"/>
      <c r="AY31" s="272"/>
      <c r="AZ31" s="272"/>
      <c r="BA31" s="273"/>
      <c r="BB31" s="273"/>
      <c r="BC31" s="273"/>
      <c r="BD31" s="273"/>
      <c r="BE31" s="273"/>
      <c r="BF31" s="272"/>
      <c r="BG31" s="272"/>
      <c r="BH31" s="273"/>
      <c r="BI31" s="273"/>
      <c r="BJ31" s="273"/>
      <c r="BK31" s="273"/>
      <c r="BL31" s="273"/>
      <c r="BM31" s="272"/>
      <c r="BN31" s="340"/>
      <c r="BO31" s="289"/>
      <c r="BP31" s="273"/>
      <c r="BQ31" s="273"/>
      <c r="BR31" s="273" t="s">
        <v>108</v>
      </c>
      <c r="BS31" s="273"/>
      <c r="BT31" s="272"/>
      <c r="BU31" s="272"/>
      <c r="BV31" s="273"/>
      <c r="BW31" s="273"/>
      <c r="BX31" s="273"/>
      <c r="BY31" s="273"/>
      <c r="BZ31" s="273"/>
      <c r="CA31" s="272"/>
      <c r="CB31" s="272"/>
      <c r="CC31" s="273"/>
      <c r="CD31" s="273"/>
      <c r="CE31" s="273"/>
      <c r="CF31" s="273"/>
      <c r="CG31" s="273"/>
      <c r="CH31" s="272"/>
      <c r="CI31" s="272"/>
      <c r="CJ31" s="273"/>
      <c r="CK31" s="273"/>
      <c r="CL31" s="273"/>
      <c r="CM31" s="273"/>
      <c r="CN31" s="273"/>
      <c r="CO31" s="272"/>
      <c r="CP31" s="272"/>
      <c r="CQ31" s="273"/>
      <c r="CR31" s="273"/>
      <c r="CS31" s="323"/>
      <c r="CT31" s="289"/>
      <c r="CU31" s="273"/>
      <c r="CV31" s="272"/>
      <c r="CW31" s="272"/>
      <c r="CX31" s="272"/>
      <c r="CY31" s="273"/>
      <c r="CZ31" s="273"/>
      <c r="DA31" s="273"/>
      <c r="DB31" s="273"/>
      <c r="DC31" s="272"/>
      <c r="DD31" s="272"/>
      <c r="DE31" s="273"/>
      <c r="DF31" s="273"/>
      <c r="DG31" s="273"/>
      <c r="DH31" s="273"/>
      <c r="DI31" s="273"/>
      <c r="DJ31" s="272"/>
      <c r="DK31" s="272"/>
      <c r="DL31" s="273"/>
      <c r="DM31" s="273"/>
      <c r="DN31" s="273"/>
      <c r="DO31" s="273"/>
      <c r="DP31" s="273"/>
      <c r="DQ31" s="272"/>
      <c r="DR31" s="272"/>
      <c r="DS31" s="273"/>
      <c r="DT31" s="273"/>
      <c r="DU31" s="273"/>
      <c r="DV31" s="273"/>
      <c r="DW31" s="323"/>
      <c r="DX31" s="199"/>
      <c r="DY31" s="118"/>
      <c r="DZ31" s="110" t="s">
        <v>114</v>
      </c>
      <c r="EA31" s="110" t="s">
        <v>114</v>
      </c>
      <c r="EB31" s="110" t="s">
        <v>114</v>
      </c>
      <c r="EC31" s="110" t="s">
        <v>114</v>
      </c>
      <c r="ED31" s="110" t="s">
        <v>114</v>
      </c>
      <c r="EE31" s="118"/>
      <c r="EF31" s="118"/>
      <c r="EG31" s="110" t="s">
        <v>114</v>
      </c>
      <c r="EH31" s="110" t="s">
        <v>114</v>
      </c>
      <c r="EI31" s="110" t="s">
        <v>114</v>
      </c>
      <c r="EJ31" s="408"/>
      <c r="EK31" s="118"/>
      <c r="EL31" s="118"/>
      <c r="EM31" s="118"/>
      <c r="EN31" s="110"/>
      <c r="EO31" s="110"/>
      <c r="EP31" s="110"/>
      <c r="EQ31" s="110"/>
      <c r="ER31" s="110"/>
      <c r="ES31" s="118"/>
      <c r="ET31" s="118"/>
      <c r="EU31" s="118"/>
      <c r="EV31" s="110" t="s">
        <v>106</v>
      </c>
      <c r="EW31" s="110" t="s">
        <v>106</v>
      </c>
      <c r="EX31" s="110" t="s">
        <v>106</v>
      </c>
      <c r="EY31" s="110" t="s">
        <v>106</v>
      </c>
      <c r="EZ31" s="118"/>
      <c r="FA31" s="118"/>
      <c r="FB31" s="110"/>
      <c r="FC31" s="110"/>
      <c r="FD31" s="110"/>
      <c r="FE31" s="110"/>
      <c r="FF31" s="110"/>
      <c r="FG31" s="118"/>
      <c r="FH31" s="118"/>
      <c r="FI31" s="110"/>
      <c r="FJ31" s="110"/>
      <c r="FK31" s="110"/>
      <c r="FL31" s="110"/>
      <c r="FM31" s="110"/>
      <c r="FN31" s="118"/>
      <c r="FO31" s="118"/>
      <c r="FP31" s="110"/>
      <c r="FQ31" s="110"/>
      <c r="FR31" s="110"/>
      <c r="FS31" s="110"/>
      <c r="FT31" s="110"/>
      <c r="FU31" s="118"/>
      <c r="FV31" s="118"/>
      <c r="FW31" s="110"/>
      <c r="FX31" s="110"/>
      <c r="FY31" s="110"/>
      <c r="FZ31" s="110"/>
      <c r="GA31" s="110"/>
      <c r="GB31" s="118"/>
      <c r="GC31" s="118"/>
      <c r="GD31" s="110"/>
      <c r="GE31" s="110"/>
      <c r="GF31" s="110"/>
      <c r="GG31" s="110"/>
      <c r="GH31" s="110"/>
      <c r="GI31" s="118"/>
      <c r="GJ31" s="118"/>
      <c r="GK31" s="110"/>
      <c r="GL31" s="110"/>
      <c r="GM31" s="110"/>
      <c r="GN31" s="110"/>
      <c r="GO31" s="110"/>
      <c r="GP31" s="118"/>
      <c r="GQ31" s="118"/>
      <c r="GR31" s="110"/>
      <c r="GS31" s="110"/>
      <c r="GT31" s="500"/>
      <c r="GU31" s="110"/>
      <c r="GV31" s="110"/>
      <c r="GW31" s="118"/>
      <c r="GX31" s="118"/>
      <c r="GY31" s="110"/>
      <c r="GZ31" s="110"/>
      <c r="HA31" s="110"/>
      <c r="HB31" s="110"/>
      <c r="HC31" s="110"/>
      <c r="HD31" s="118"/>
      <c r="HE31" s="118"/>
      <c r="HF31" s="110"/>
      <c r="HG31" s="110"/>
      <c r="HH31" s="110"/>
      <c r="HI31" s="110"/>
      <c r="HJ31" s="110"/>
      <c r="HK31" s="118"/>
      <c r="HL31" s="118"/>
      <c r="HM31" s="110"/>
      <c r="HN31" s="110"/>
      <c r="HO31" s="110"/>
      <c r="HP31" s="110"/>
      <c r="HQ31" s="110"/>
      <c r="HR31" s="118"/>
      <c r="HS31" s="118"/>
      <c r="HT31" s="110"/>
      <c r="HU31" s="110"/>
      <c r="HV31" s="110"/>
      <c r="HW31" s="110"/>
      <c r="HX31" s="110"/>
      <c r="HY31" s="118"/>
      <c r="HZ31" s="118"/>
      <c r="IA31" s="110"/>
      <c r="IB31" s="110"/>
      <c r="IC31" s="110"/>
      <c r="ID31" s="110"/>
      <c r="IE31" s="110"/>
      <c r="IF31" s="118"/>
      <c r="IG31" s="118"/>
      <c r="IH31" s="110"/>
      <c r="II31" s="110"/>
      <c r="IJ31" s="110"/>
      <c r="IK31" s="110"/>
      <c r="IL31" s="110"/>
      <c r="IM31" s="118"/>
      <c r="IN31" s="118"/>
      <c r="IO31" s="110"/>
      <c r="IP31" s="110"/>
      <c r="IQ31" s="110"/>
      <c r="IR31" s="110"/>
      <c r="IS31" s="110"/>
      <c r="IT31" s="118"/>
      <c r="IU31" s="118"/>
      <c r="IV31" s="110"/>
      <c r="IW31" s="110"/>
      <c r="IX31" s="110"/>
      <c r="IY31" s="110"/>
      <c r="IZ31" s="110"/>
      <c r="JA31" s="118"/>
      <c r="JB31" s="118"/>
      <c r="JC31" s="110"/>
      <c r="JD31" s="110"/>
      <c r="JE31" s="110"/>
      <c r="JF31" s="110"/>
      <c r="JG31" s="110"/>
      <c r="JH31" s="118"/>
      <c r="JI31" s="118"/>
      <c r="JJ31" s="110"/>
      <c r="JK31" s="110"/>
      <c r="JL31" s="110"/>
      <c r="JM31" s="110"/>
      <c r="JN31" s="110"/>
      <c r="JO31" s="118"/>
      <c r="JP31" s="118"/>
      <c r="JQ31" s="110"/>
      <c r="JR31" s="110"/>
      <c r="JS31" s="110"/>
      <c r="JT31" s="110"/>
      <c r="JU31" s="110"/>
      <c r="JV31" s="118"/>
      <c r="JW31" s="118"/>
      <c r="JX31" s="110"/>
      <c r="JY31" s="110"/>
      <c r="JZ31" s="110"/>
      <c r="KA31" s="110"/>
      <c r="KB31" s="110"/>
      <c r="KC31" s="118"/>
      <c r="KD31" s="118"/>
      <c r="KE31" s="110"/>
      <c r="KF31" s="110"/>
      <c r="KG31" s="110"/>
      <c r="KH31" s="110"/>
      <c r="KI31" s="110"/>
      <c r="KJ31" s="118"/>
      <c r="KK31" s="118"/>
      <c r="KL31" s="110"/>
      <c r="KM31" s="110"/>
      <c r="KN31" s="110"/>
      <c r="KO31" s="110"/>
      <c r="KP31" s="110"/>
      <c r="KQ31" s="118"/>
      <c r="KR31" s="118"/>
      <c r="KS31" s="110"/>
      <c r="KT31" s="110"/>
      <c r="KU31" s="110"/>
      <c r="KV31" s="110"/>
      <c r="KW31" s="110"/>
      <c r="KX31" s="118"/>
      <c r="KY31" s="118"/>
      <c r="KZ31" s="110"/>
      <c r="LA31" s="110"/>
      <c r="LB31" s="110"/>
      <c r="LC31" s="110"/>
      <c r="LD31" s="110"/>
      <c r="LE31" s="118"/>
      <c r="LF31" s="118"/>
      <c r="LG31" s="110"/>
      <c r="LH31" s="110"/>
      <c r="LI31" s="110"/>
      <c r="LJ31" s="110"/>
      <c r="LK31" s="110"/>
      <c r="LL31" s="118"/>
      <c r="LM31" s="118"/>
      <c r="LN31" s="110"/>
      <c r="LO31" s="110"/>
      <c r="LP31" s="110"/>
      <c r="LQ31" s="110"/>
      <c r="LR31" s="110"/>
      <c r="LS31" s="118"/>
      <c r="LT31" s="118"/>
      <c r="LU31" s="110"/>
      <c r="LV31" s="110"/>
      <c r="LW31" s="110"/>
      <c r="LX31" s="110"/>
      <c r="LY31" s="110"/>
      <c r="LZ31" s="118"/>
      <c r="MA31" s="118"/>
      <c r="MB31" s="110"/>
      <c r="MC31" s="110"/>
      <c r="MD31" s="110"/>
      <c r="ME31" s="110"/>
      <c r="MF31" s="110"/>
      <c r="MG31" s="118"/>
      <c r="MH31" s="118"/>
      <c r="MI31" s="110"/>
      <c r="MJ31" s="110"/>
      <c r="MK31" s="110"/>
      <c r="ML31" s="110"/>
      <c r="MM31" s="110"/>
      <c r="MN31" s="118"/>
      <c r="MO31" s="118"/>
      <c r="MP31" s="110"/>
      <c r="MQ31" s="110"/>
      <c r="MR31" s="110"/>
      <c r="MS31" s="110"/>
      <c r="MT31" s="110"/>
      <c r="MU31" s="118"/>
      <c r="MV31" s="118"/>
      <c r="MW31" s="110"/>
      <c r="MX31" s="110"/>
      <c r="MY31" s="110"/>
      <c r="MZ31" s="110"/>
      <c r="NA31" s="110"/>
      <c r="NB31" s="118"/>
      <c r="NC31" s="118"/>
      <c r="ND31" s="110"/>
      <c r="NE31" s="110"/>
      <c r="NF31" s="110"/>
      <c r="NG31" s="110"/>
      <c r="NH31" s="110"/>
    </row>
    <row r="32" spans="1:372" ht="15.75" thickBot="1">
      <c r="A32" s="588" t="s">
        <v>56</v>
      </c>
      <c r="B32" s="560"/>
      <c r="C32" s="72" t="e">
        <f>VLOOKUP($B32,'Contact conduite du soutien log'!$7:$505,2,FALSE)</f>
        <v>#N/A</v>
      </c>
      <c r="D32" s="72" t="e">
        <f>VLOOKUP($B32,'Contact conduite du soutien log'!$7:$105,5,FALSE)</f>
        <v>#N/A</v>
      </c>
      <c r="E32" s="72" t="e">
        <f>VLOOKUP($B32,'Contact conduite du soutien log'!$7:$105,7,FALSE)</f>
        <v>#N/A</v>
      </c>
      <c r="F32" s="72" t="e">
        <f>VLOOKUP($B32,'Contact conduite du soutien log'!$7:$105,8,FALSE)</f>
        <v>#N/A</v>
      </c>
      <c r="G32" s="133">
        <v>33855</v>
      </c>
      <c r="H32" s="265"/>
      <c r="I32" s="266"/>
      <c r="J32" s="266"/>
      <c r="K32" s="267" t="s">
        <v>106</v>
      </c>
      <c r="L32" s="267" t="s">
        <v>106</v>
      </c>
      <c r="M32" s="267" t="s">
        <v>106</v>
      </c>
      <c r="N32" s="267" t="s">
        <v>106</v>
      </c>
      <c r="O32" s="267" t="s">
        <v>106</v>
      </c>
      <c r="P32" s="266"/>
      <c r="Q32" s="266"/>
      <c r="R32" s="267"/>
      <c r="S32" s="267"/>
      <c r="T32" s="267"/>
      <c r="U32" s="267"/>
      <c r="V32" s="267"/>
      <c r="W32" s="266"/>
      <c r="X32" s="266"/>
      <c r="Y32" s="267"/>
      <c r="Z32" s="267"/>
      <c r="AA32" s="267"/>
      <c r="AB32" s="267"/>
      <c r="AC32" s="267" t="s">
        <v>106</v>
      </c>
      <c r="AD32" s="266"/>
      <c r="AE32" s="266"/>
      <c r="AF32" s="267" t="s">
        <v>110</v>
      </c>
      <c r="AG32" s="267"/>
      <c r="AH32" s="267"/>
      <c r="AI32" s="267"/>
      <c r="AJ32" s="267"/>
      <c r="AK32" s="266"/>
      <c r="AL32" s="268"/>
      <c r="AM32" s="287" t="s">
        <v>112</v>
      </c>
      <c r="AN32" s="267"/>
      <c r="AO32" s="267"/>
      <c r="AP32" s="267"/>
      <c r="AQ32" s="267"/>
      <c r="AR32" s="266"/>
      <c r="AS32" s="266"/>
      <c r="AT32" s="267"/>
      <c r="AU32" s="267" t="s">
        <v>110</v>
      </c>
      <c r="AV32" s="267" t="s">
        <v>106</v>
      </c>
      <c r="AW32" s="267"/>
      <c r="AX32" s="267"/>
      <c r="AY32" s="266"/>
      <c r="AZ32" s="266"/>
      <c r="BA32" s="267"/>
      <c r="BB32" s="267"/>
      <c r="BC32" s="267"/>
      <c r="BD32" s="267"/>
      <c r="BE32" s="267" t="s">
        <v>106</v>
      </c>
      <c r="BF32" s="266"/>
      <c r="BG32" s="266"/>
      <c r="BH32" s="267" t="s">
        <v>106</v>
      </c>
      <c r="BI32" s="267" t="s">
        <v>106</v>
      </c>
      <c r="BJ32" s="267" t="s">
        <v>106</v>
      </c>
      <c r="BK32" s="267" t="s">
        <v>106</v>
      </c>
      <c r="BL32" s="267" t="s">
        <v>106</v>
      </c>
      <c r="BM32" s="266"/>
      <c r="BN32" s="268"/>
      <c r="BO32" s="287"/>
      <c r="BP32" s="267"/>
      <c r="BQ32" s="267"/>
      <c r="BR32" s="267"/>
      <c r="BS32" s="267"/>
      <c r="BT32" s="266"/>
      <c r="BU32" s="266"/>
      <c r="BV32" s="267"/>
      <c r="BW32" s="267"/>
      <c r="BX32" s="267"/>
      <c r="BY32" s="267"/>
      <c r="BZ32" s="267"/>
      <c r="CA32" s="266"/>
      <c r="CB32" s="266"/>
      <c r="CC32" s="267"/>
      <c r="CD32" s="267"/>
      <c r="CE32" s="267"/>
      <c r="CF32" s="267"/>
      <c r="CG32" s="267"/>
      <c r="CH32" s="266"/>
      <c r="CI32" s="266"/>
      <c r="CJ32" s="267"/>
      <c r="CK32" s="267"/>
      <c r="CL32" s="267"/>
      <c r="CM32" s="267"/>
      <c r="CN32" s="267" t="s">
        <v>122</v>
      </c>
      <c r="CO32" s="266"/>
      <c r="CP32" s="266"/>
      <c r="CQ32" s="267"/>
      <c r="CR32" s="267"/>
      <c r="CS32" s="325"/>
      <c r="CT32" s="287"/>
      <c r="CU32" s="267"/>
      <c r="CV32" s="266"/>
      <c r="CW32" s="266"/>
      <c r="CX32" s="266"/>
      <c r="CY32" s="267"/>
      <c r="CZ32" s="267"/>
      <c r="DA32" s="93" t="s">
        <v>135</v>
      </c>
      <c r="DB32" s="93" t="s">
        <v>135</v>
      </c>
      <c r="DC32" s="266"/>
      <c r="DD32" s="266"/>
      <c r="DE32" s="267" t="s">
        <v>106</v>
      </c>
      <c r="DF32" s="267" t="s">
        <v>106</v>
      </c>
      <c r="DG32" s="267" t="s">
        <v>106</v>
      </c>
      <c r="DH32" s="267" t="s">
        <v>106</v>
      </c>
      <c r="DI32" s="267" t="s">
        <v>106</v>
      </c>
      <c r="DJ32" s="266"/>
      <c r="DK32" s="266"/>
      <c r="DL32" s="267"/>
      <c r="DM32" s="267"/>
      <c r="DN32" s="267"/>
      <c r="DO32" s="267"/>
      <c r="DP32" s="267"/>
      <c r="DQ32" s="266"/>
      <c r="DR32" s="266"/>
      <c r="DS32" s="267"/>
      <c r="DT32" s="267"/>
      <c r="DU32" s="267"/>
      <c r="DV32" s="267"/>
      <c r="DW32" s="267"/>
      <c r="DX32" s="199"/>
      <c r="DY32" s="118"/>
      <c r="DZ32" s="110" t="s">
        <v>106</v>
      </c>
      <c r="EA32" s="110"/>
      <c r="EB32" s="110"/>
      <c r="EC32" s="110"/>
      <c r="ED32" s="110"/>
      <c r="EE32" s="118"/>
      <c r="EF32" s="118"/>
      <c r="EG32" s="110"/>
      <c r="EH32" s="110"/>
      <c r="EI32" s="110"/>
      <c r="EJ32" s="408"/>
      <c r="EK32" s="118"/>
      <c r="EL32" s="118"/>
      <c r="EM32" s="118"/>
      <c r="EN32" s="110"/>
      <c r="EO32" s="110" t="s">
        <v>106</v>
      </c>
      <c r="EP32" s="110"/>
      <c r="EQ32" s="110"/>
      <c r="ER32" s="110"/>
      <c r="ES32" s="118"/>
      <c r="ET32" s="118"/>
      <c r="EU32" s="118"/>
      <c r="EV32" s="110"/>
      <c r="EW32" s="110"/>
      <c r="EX32" s="110"/>
      <c r="EY32" s="110" t="s">
        <v>106</v>
      </c>
      <c r="EZ32" s="118"/>
      <c r="FA32" s="118"/>
      <c r="FB32" s="110"/>
      <c r="FC32" s="110"/>
      <c r="FD32" s="110"/>
      <c r="FE32" s="110"/>
      <c r="FF32" s="110"/>
      <c r="FG32" s="118"/>
      <c r="FH32" s="118"/>
      <c r="FI32" s="110"/>
      <c r="FJ32" s="110"/>
      <c r="FK32" s="110"/>
      <c r="FL32" s="110" t="s">
        <v>106</v>
      </c>
      <c r="FM32" s="110"/>
      <c r="FN32" s="118"/>
      <c r="FO32" s="118"/>
      <c r="FP32" s="110"/>
      <c r="FQ32" s="110"/>
      <c r="FR32" s="110"/>
      <c r="FS32" s="110"/>
      <c r="FT32" s="110"/>
      <c r="FU32" s="118"/>
      <c r="FV32" s="118"/>
      <c r="FW32" s="110"/>
      <c r="FX32" s="110"/>
      <c r="FY32" s="110"/>
      <c r="FZ32" s="110"/>
      <c r="GA32" s="110"/>
      <c r="GB32" s="118"/>
      <c r="GC32" s="118"/>
      <c r="GD32" s="110"/>
      <c r="GE32" s="110"/>
      <c r="GF32" s="110"/>
      <c r="GG32" s="110"/>
      <c r="GH32" s="110"/>
      <c r="GI32" s="118"/>
      <c r="GJ32" s="118"/>
      <c r="GK32" s="110"/>
      <c r="GL32" s="110"/>
      <c r="GM32" s="110"/>
      <c r="GN32" s="110"/>
      <c r="GO32" s="110"/>
      <c r="GP32" s="118"/>
      <c r="GQ32" s="118"/>
      <c r="GR32" s="110"/>
      <c r="GS32" s="110"/>
      <c r="GT32" s="500"/>
      <c r="GU32" s="110"/>
      <c r="GV32" s="110"/>
      <c r="GW32" s="118"/>
      <c r="GX32" s="118"/>
      <c r="GY32" s="110"/>
      <c r="GZ32" s="110"/>
      <c r="HA32" s="110"/>
      <c r="HB32" s="110"/>
      <c r="HC32" s="110"/>
      <c r="HD32" s="118"/>
      <c r="HE32" s="118"/>
      <c r="HF32" s="110"/>
      <c r="HG32" s="110"/>
      <c r="HH32" s="110"/>
      <c r="HI32" s="110"/>
      <c r="HJ32" s="110"/>
      <c r="HK32" s="118"/>
      <c r="HL32" s="118"/>
      <c r="HM32" s="110"/>
      <c r="HN32" s="110"/>
      <c r="HO32" s="110"/>
      <c r="HP32" s="110"/>
      <c r="HQ32" s="110"/>
      <c r="HR32" s="118"/>
      <c r="HS32" s="118"/>
      <c r="HT32" s="110"/>
      <c r="HU32" s="110"/>
      <c r="HV32" s="110"/>
      <c r="HW32" s="110"/>
      <c r="HX32" s="110"/>
      <c r="HY32" s="118"/>
      <c r="HZ32" s="118"/>
      <c r="IA32" s="110"/>
      <c r="IB32" s="110"/>
      <c r="IC32" s="110"/>
      <c r="ID32" s="110"/>
      <c r="IE32" s="110"/>
      <c r="IF32" s="118"/>
      <c r="IG32" s="118"/>
      <c r="IH32" s="110"/>
      <c r="II32" s="110"/>
      <c r="IJ32" s="110"/>
      <c r="IK32" s="110"/>
      <c r="IL32" s="110"/>
      <c r="IM32" s="118"/>
      <c r="IN32" s="118"/>
      <c r="IO32" s="110"/>
      <c r="IP32" s="110"/>
      <c r="IQ32" s="110"/>
      <c r="IR32" s="110"/>
      <c r="IS32" s="110"/>
      <c r="IT32" s="118"/>
      <c r="IU32" s="118"/>
      <c r="IV32" s="110"/>
      <c r="IW32" s="110"/>
      <c r="IX32" s="110"/>
      <c r="IY32" s="110"/>
      <c r="IZ32" s="110"/>
      <c r="JA32" s="118"/>
      <c r="JB32" s="118"/>
      <c r="JC32" s="110"/>
      <c r="JD32" s="110"/>
      <c r="JE32" s="110"/>
      <c r="JF32" s="110"/>
      <c r="JG32" s="110"/>
      <c r="JH32" s="118"/>
      <c r="JI32" s="118"/>
      <c r="JJ32" s="110"/>
      <c r="JK32" s="110"/>
      <c r="JL32" s="110"/>
      <c r="JM32" s="110"/>
      <c r="JN32" s="110"/>
      <c r="JO32" s="118"/>
      <c r="JP32" s="118"/>
      <c r="JQ32" s="110"/>
      <c r="JR32" s="110"/>
      <c r="JS32" s="110"/>
      <c r="JT32" s="110"/>
      <c r="JU32" s="110"/>
      <c r="JV32" s="118"/>
      <c r="JW32" s="118"/>
      <c r="JX32" s="110"/>
      <c r="JY32" s="110"/>
      <c r="JZ32" s="110"/>
      <c r="KA32" s="110"/>
      <c r="KB32" s="110"/>
      <c r="KC32" s="118"/>
      <c r="KD32" s="118"/>
      <c r="KE32" s="110"/>
      <c r="KF32" s="110"/>
      <c r="KG32" s="110"/>
      <c r="KH32" s="110"/>
      <c r="KI32" s="110"/>
      <c r="KJ32" s="118"/>
      <c r="KK32" s="118"/>
      <c r="KL32" s="110"/>
      <c r="KM32" s="110"/>
      <c r="KN32" s="110"/>
      <c r="KO32" s="110"/>
      <c r="KP32" s="110"/>
      <c r="KQ32" s="118"/>
      <c r="KR32" s="118"/>
      <c r="KS32" s="110"/>
      <c r="KT32" s="110"/>
      <c r="KU32" s="110"/>
      <c r="KV32" s="110"/>
      <c r="KW32" s="110"/>
      <c r="KX32" s="118"/>
      <c r="KY32" s="118"/>
      <c r="KZ32" s="110"/>
      <c r="LA32" s="110"/>
      <c r="LB32" s="110"/>
      <c r="LC32" s="110"/>
      <c r="LD32" s="110"/>
      <c r="LE32" s="118"/>
      <c r="LF32" s="118"/>
      <c r="LG32" s="110"/>
      <c r="LH32" s="110"/>
      <c r="LI32" s="110"/>
      <c r="LJ32" s="110"/>
      <c r="LK32" s="110"/>
      <c r="LL32" s="118"/>
      <c r="LM32" s="118"/>
      <c r="LN32" s="110"/>
      <c r="LO32" s="110"/>
      <c r="LP32" s="110"/>
      <c r="LQ32" s="110"/>
      <c r="LR32" s="110"/>
      <c r="LS32" s="118"/>
      <c r="LT32" s="118"/>
      <c r="LU32" s="110"/>
      <c r="LV32" s="110"/>
      <c r="LW32" s="110"/>
      <c r="LX32" s="110"/>
      <c r="LY32" s="110"/>
      <c r="LZ32" s="118"/>
      <c r="MA32" s="118"/>
      <c r="MB32" s="110"/>
      <c r="MC32" s="110"/>
      <c r="MD32" s="110"/>
      <c r="ME32" s="110"/>
      <c r="MF32" s="110"/>
      <c r="MG32" s="118"/>
      <c r="MH32" s="118"/>
      <c r="MI32" s="110"/>
      <c r="MJ32" s="110"/>
      <c r="MK32" s="110"/>
      <c r="ML32" s="110"/>
      <c r="MM32" s="110"/>
      <c r="MN32" s="118"/>
      <c r="MO32" s="118"/>
      <c r="MP32" s="110"/>
      <c r="MQ32" s="110"/>
      <c r="MR32" s="110"/>
      <c r="MS32" s="110"/>
      <c r="MT32" s="110"/>
      <c r="MU32" s="118"/>
      <c r="MV32" s="118"/>
      <c r="MW32" s="110"/>
      <c r="MX32" s="110"/>
      <c r="MY32" s="110"/>
      <c r="MZ32" s="110"/>
      <c r="NA32" s="110"/>
      <c r="NB32" s="118"/>
      <c r="NC32" s="118"/>
      <c r="ND32" s="110"/>
      <c r="NE32" s="110"/>
      <c r="NF32" s="110"/>
      <c r="NG32" s="110"/>
      <c r="NH32" s="110"/>
    </row>
    <row r="33" spans="1:372" ht="15.75" thickBot="1">
      <c r="A33" s="589"/>
      <c r="B33" s="561"/>
      <c r="C33" s="72" t="e">
        <f>VLOOKUP($B33,'Contact conduite du soutien log'!$7:$505,2,FALSE)</f>
        <v>#N/A</v>
      </c>
      <c r="D33" s="72" t="e">
        <f>VLOOKUP($B33,'Contact conduite du soutien log'!$7:$105,5,FALSE)</f>
        <v>#N/A</v>
      </c>
      <c r="E33" s="72" t="e">
        <f>VLOOKUP($B33,'Contact conduite du soutien log'!$7:$105,7,FALSE)</f>
        <v>#N/A</v>
      </c>
      <c r="F33" s="72" t="e">
        <f>VLOOKUP($B33,'Contact conduite du soutien log'!$7:$105,8,FALSE)</f>
        <v>#N/A</v>
      </c>
      <c r="G33" s="134">
        <v>33351</v>
      </c>
      <c r="H33" s="269"/>
      <c r="I33" s="118"/>
      <c r="J33" s="118"/>
      <c r="K33" s="110"/>
      <c r="L33" s="110"/>
      <c r="M33" s="110"/>
      <c r="N33" s="110"/>
      <c r="O33" s="110"/>
      <c r="P33" s="118"/>
      <c r="Q33" s="118"/>
      <c r="R33" s="243"/>
      <c r="S33" s="110"/>
      <c r="T33" s="110"/>
      <c r="U33" s="110"/>
      <c r="V33" s="110"/>
      <c r="W33" s="118"/>
      <c r="X33" s="118"/>
      <c r="Y33" s="110"/>
      <c r="Z33" s="110"/>
      <c r="AA33" s="110"/>
      <c r="AB33" s="110"/>
      <c r="AC33" s="110"/>
      <c r="AD33" s="118"/>
      <c r="AE33" s="118"/>
      <c r="AF33" s="110" t="s">
        <v>106</v>
      </c>
      <c r="AG33" s="110" t="s">
        <v>106</v>
      </c>
      <c r="AH33" s="110"/>
      <c r="AI33" s="110"/>
      <c r="AJ33" s="110"/>
      <c r="AK33" s="118"/>
      <c r="AL33" s="270"/>
      <c r="AM33" s="292"/>
      <c r="AN33" s="110" t="s">
        <v>106</v>
      </c>
      <c r="AO33" s="110" t="s">
        <v>106</v>
      </c>
      <c r="AP33" s="110" t="s">
        <v>106</v>
      </c>
      <c r="AQ33" s="110" t="s">
        <v>106</v>
      </c>
      <c r="AR33" s="118"/>
      <c r="AS33" s="118"/>
      <c r="AT33" s="110"/>
      <c r="AU33" s="110"/>
      <c r="AV33" s="110"/>
      <c r="AW33" s="110"/>
      <c r="AX33" s="110" t="s">
        <v>110</v>
      </c>
      <c r="AY33" s="118"/>
      <c r="AZ33" s="118"/>
      <c r="BA33" s="110"/>
      <c r="BB33" s="110"/>
      <c r="BC33" s="110" t="s">
        <v>106</v>
      </c>
      <c r="BD33" s="110" t="s">
        <v>106</v>
      </c>
      <c r="BE33" s="110"/>
      <c r="BF33" s="118"/>
      <c r="BG33" s="118"/>
      <c r="BH33" s="110"/>
      <c r="BI33" s="110"/>
      <c r="BJ33" s="110"/>
      <c r="BK33" s="110" t="s">
        <v>106</v>
      </c>
      <c r="BL33" s="110" t="s">
        <v>106</v>
      </c>
      <c r="BM33" s="118"/>
      <c r="BN33" s="270"/>
      <c r="BO33" s="288"/>
      <c r="BP33" s="110"/>
      <c r="BQ33" s="110"/>
      <c r="BR33" s="110" t="s">
        <v>106</v>
      </c>
      <c r="BS33" s="110" t="s">
        <v>106</v>
      </c>
      <c r="BT33" s="118"/>
      <c r="BU33" s="118"/>
      <c r="BV33" s="110" t="s">
        <v>106</v>
      </c>
      <c r="BW33" s="110"/>
      <c r="BX33" s="110"/>
      <c r="BY33" s="110"/>
      <c r="BZ33" s="110"/>
      <c r="CA33" s="118"/>
      <c r="CB33" s="118"/>
      <c r="CC33" s="110"/>
      <c r="CD33" s="110"/>
      <c r="CE33" s="110"/>
      <c r="CF33" s="110"/>
      <c r="CG33" s="110"/>
      <c r="CH33" s="118"/>
      <c r="CI33" s="118"/>
      <c r="CJ33" s="110"/>
      <c r="CK33" s="110"/>
      <c r="CL33" s="110"/>
      <c r="CM33" s="110"/>
      <c r="CN33" s="110" t="s">
        <v>106</v>
      </c>
      <c r="CO33" s="118"/>
      <c r="CP33" s="118"/>
      <c r="CQ33" s="110"/>
      <c r="CR33" s="110"/>
      <c r="CS33" s="321"/>
      <c r="CT33" s="288"/>
      <c r="CU33" s="110"/>
      <c r="CV33" s="118"/>
      <c r="CW33" s="118"/>
      <c r="CX33" s="118"/>
      <c r="CY33" s="110"/>
      <c r="CZ33" s="110"/>
      <c r="DA33" s="110"/>
      <c r="DB33" s="110" t="s">
        <v>106</v>
      </c>
      <c r="DC33" s="118"/>
      <c r="DD33" s="118"/>
      <c r="DE33" s="110"/>
      <c r="DF33" s="110"/>
      <c r="DG33" s="110"/>
      <c r="DH33" s="110"/>
      <c r="DI33" s="110"/>
      <c r="DJ33" s="118"/>
      <c r="DK33" s="118"/>
      <c r="DL33" s="110" t="s">
        <v>106</v>
      </c>
      <c r="DM33" s="110" t="s">
        <v>106</v>
      </c>
      <c r="DN33" s="110" t="s">
        <v>106</v>
      </c>
      <c r="DO33" s="110" t="s">
        <v>106</v>
      </c>
      <c r="DP33" s="110" t="s">
        <v>106</v>
      </c>
      <c r="DQ33" s="118"/>
      <c r="DR33" s="118"/>
      <c r="DS33" s="110"/>
      <c r="DT33" s="110"/>
      <c r="DU33" s="110"/>
      <c r="DV33" s="110"/>
      <c r="DW33" s="321"/>
      <c r="DX33" s="199"/>
      <c r="DY33" s="118"/>
      <c r="DZ33" s="110"/>
      <c r="EA33" s="110" t="s">
        <v>106</v>
      </c>
      <c r="EB33" s="110" t="s">
        <v>106</v>
      </c>
      <c r="EC33" s="110" t="s">
        <v>106</v>
      </c>
      <c r="ED33" s="110" t="s">
        <v>106</v>
      </c>
      <c r="EE33" s="118"/>
      <c r="EF33" s="118"/>
      <c r="EG33" s="110"/>
      <c r="EH33" s="110"/>
      <c r="EI33" s="110"/>
      <c r="EJ33" s="408"/>
      <c r="EK33" s="118"/>
      <c r="EL33" s="118"/>
      <c r="EM33" s="118"/>
      <c r="EN33" s="110"/>
      <c r="EO33" s="110"/>
      <c r="EP33" s="110"/>
      <c r="EQ33" s="110"/>
      <c r="ER33" s="110"/>
      <c r="ES33" s="118"/>
      <c r="ET33" s="118"/>
      <c r="EU33" s="118"/>
      <c r="EV33" s="110" t="s">
        <v>106</v>
      </c>
      <c r="EW33" s="110"/>
      <c r="EX33" s="110"/>
      <c r="EY33" s="110" t="s">
        <v>110</v>
      </c>
      <c r="EZ33" s="118"/>
      <c r="FA33" s="118"/>
      <c r="FB33" s="110"/>
      <c r="FC33" s="110"/>
      <c r="FD33" s="110"/>
      <c r="FE33" s="110"/>
      <c r="FF33" s="110"/>
      <c r="FG33" s="118"/>
      <c r="FH33" s="118"/>
      <c r="FI33" s="110"/>
      <c r="FJ33" s="110"/>
      <c r="FK33" s="110"/>
      <c r="FL33" s="110"/>
      <c r="FM33" s="110"/>
      <c r="FN33" s="118"/>
      <c r="FO33" s="118"/>
      <c r="FP33" s="110"/>
      <c r="FQ33" s="110"/>
      <c r="FR33" s="110"/>
      <c r="FS33" s="110"/>
      <c r="FT33" s="110"/>
      <c r="FU33" s="118"/>
      <c r="FV33" s="118"/>
      <c r="FW33" s="110"/>
      <c r="FX33" s="110"/>
      <c r="FY33" s="110"/>
      <c r="FZ33" s="110"/>
      <c r="GA33" s="110"/>
      <c r="GB33" s="118"/>
      <c r="GC33" s="118"/>
      <c r="GD33" s="110"/>
      <c r="GE33" s="110"/>
      <c r="GF33" s="110"/>
      <c r="GG33" s="110"/>
      <c r="GH33" s="110"/>
      <c r="GI33" s="118"/>
      <c r="GJ33" s="118"/>
      <c r="GK33" s="110"/>
      <c r="GL33" s="110"/>
      <c r="GM33" s="110"/>
      <c r="GN33" s="110"/>
      <c r="GO33" s="110"/>
      <c r="GP33" s="118"/>
      <c r="GQ33" s="118"/>
      <c r="GR33" s="110"/>
      <c r="GS33" s="110"/>
      <c r="GT33" s="500"/>
      <c r="GU33" s="110"/>
      <c r="GV33" s="110"/>
      <c r="GW33" s="118"/>
      <c r="GX33" s="118"/>
      <c r="GY33" s="110"/>
      <c r="GZ33" s="110"/>
      <c r="HA33" s="110"/>
      <c r="HB33" s="110"/>
      <c r="HC33" s="110"/>
      <c r="HD33" s="118"/>
      <c r="HE33" s="118"/>
      <c r="HF33" s="110"/>
      <c r="HG33" s="110"/>
      <c r="HH33" s="110"/>
      <c r="HI33" s="110"/>
      <c r="HJ33" s="110"/>
      <c r="HK33" s="118"/>
      <c r="HL33" s="118"/>
      <c r="HM33" s="110"/>
      <c r="HN33" s="110"/>
      <c r="HO33" s="110"/>
      <c r="HP33" s="110"/>
      <c r="HQ33" s="110"/>
      <c r="HR33" s="118"/>
      <c r="HS33" s="118"/>
      <c r="HT33" s="110"/>
      <c r="HU33" s="110"/>
      <c r="HV33" s="110"/>
      <c r="HW33" s="110"/>
      <c r="HX33" s="110"/>
      <c r="HY33" s="118"/>
      <c r="HZ33" s="118"/>
      <c r="IA33" s="110"/>
      <c r="IB33" s="110"/>
      <c r="IC33" s="110"/>
      <c r="ID33" s="110"/>
      <c r="IE33" s="110"/>
      <c r="IF33" s="118"/>
      <c r="IG33" s="118"/>
      <c r="IH33" s="110"/>
      <c r="II33" s="110"/>
      <c r="IJ33" s="110"/>
      <c r="IK33" s="110"/>
      <c r="IL33" s="110"/>
      <c r="IM33" s="118"/>
      <c r="IN33" s="118"/>
      <c r="IO33" s="110"/>
      <c r="IP33" s="110"/>
      <c r="IQ33" s="110"/>
      <c r="IR33" s="110"/>
      <c r="IS33" s="110"/>
      <c r="IT33" s="118"/>
      <c r="IU33" s="118"/>
      <c r="IV33" s="110"/>
      <c r="IW33" s="110"/>
      <c r="IX33" s="110"/>
      <c r="IY33" s="110"/>
      <c r="IZ33" s="110"/>
      <c r="JA33" s="118"/>
      <c r="JB33" s="118"/>
      <c r="JC33" s="110"/>
      <c r="JD33" s="110"/>
      <c r="JE33" s="110"/>
      <c r="JF33" s="110"/>
      <c r="JG33" s="110"/>
      <c r="JH33" s="118"/>
      <c r="JI33" s="118"/>
      <c r="JJ33" s="110"/>
      <c r="JK33" s="110"/>
      <c r="JL33" s="110"/>
      <c r="JM33" s="110"/>
      <c r="JN33" s="110"/>
      <c r="JO33" s="118"/>
      <c r="JP33" s="118"/>
      <c r="JQ33" s="110"/>
      <c r="JR33" s="110"/>
      <c r="JS33" s="110"/>
      <c r="JT33" s="110"/>
      <c r="JU33" s="110"/>
      <c r="JV33" s="118"/>
      <c r="JW33" s="118"/>
      <c r="JX33" s="110"/>
      <c r="JY33" s="110"/>
      <c r="JZ33" s="110"/>
      <c r="KA33" s="110"/>
      <c r="KB33" s="110"/>
      <c r="KC33" s="118"/>
      <c r="KD33" s="118"/>
      <c r="KE33" s="110"/>
      <c r="KF33" s="110"/>
      <c r="KG33" s="110"/>
      <c r="KH33" s="110"/>
      <c r="KI33" s="110"/>
      <c r="KJ33" s="118"/>
      <c r="KK33" s="118"/>
      <c r="KL33" s="110"/>
      <c r="KM33" s="110"/>
      <c r="KN33" s="110"/>
      <c r="KO33" s="110"/>
      <c r="KP33" s="110"/>
      <c r="KQ33" s="118"/>
      <c r="KR33" s="118"/>
      <c r="KS33" s="110"/>
      <c r="KT33" s="110"/>
      <c r="KU33" s="110"/>
      <c r="KV33" s="110"/>
      <c r="KW33" s="110"/>
      <c r="KX33" s="118"/>
      <c r="KY33" s="118"/>
      <c r="KZ33" s="110"/>
      <c r="LA33" s="110"/>
      <c r="LB33" s="110"/>
      <c r="LC33" s="110"/>
      <c r="LD33" s="110"/>
      <c r="LE33" s="118"/>
      <c r="LF33" s="118"/>
      <c r="LG33" s="110"/>
      <c r="LH33" s="110"/>
      <c r="LI33" s="110"/>
      <c r="LJ33" s="110"/>
      <c r="LK33" s="110"/>
      <c r="LL33" s="118"/>
      <c r="LM33" s="118"/>
      <c r="LN33" s="110"/>
      <c r="LO33" s="110"/>
      <c r="LP33" s="110"/>
      <c r="LQ33" s="110"/>
      <c r="LR33" s="110"/>
      <c r="LS33" s="118"/>
      <c r="LT33" s="118"/>
      <c r="LU33" s="110"/>
      <c r="LV33" s="110"/>
      <c r="LW33" s="110"/>
      <c r="LX33" s="110"/>
      <c r="LY33" s="110"/>
      <c r="LZ33" s="118"/>
      <c r="MA33" s="118"/>
      <c r="MB33" s="110"/>
      <c r="MC33" s="110"/>
      <c r="MD33" s="110"/>
      <c r="ME33" s="110"/>
      <c r="MF33" s="110"/>
      <c r="MG33" s="118"/>
      <c r="MH33" s="118"/>
      <c r="MI33" s="110"/>
      <c r="MJ33" s="110"/>
      <c r="MK33" s="110"/>
      <c r="ML33" s="110"/>
      <c r="MM33" s="110"/>
      <c r="MN33" s="118"/>
      <c r="MO33" s="118"/>
      <c r="MP33" s="110"/>
      <c r="MQ33" s="110"/>
      <c r="MR33" s="110"/>
      <c r="MS33" s="110"/>
      <c r="MT33" s="110"/>
      <c r="MU33" s="118"/>
      <c r="MV33" s="118"/>
      <c r="MW33" s="110"/>
      <c r="MX33" s="110"/>
      <c r="MY33" s="110"/>
      <c r="MZ33" s="110"/>
      <c r="NA33" s="110"/>
      <c r="NB33" s="118"/>
      <c r="NC33" s="118"/>
      <c r="ND33" s="110"/>
      <c r="NE33" s="110"/>
      <c r="NF33" s="110"/>
      <c r="NG33" s="110"/>
      <c r="NH33" s="110"/>
    </row>
    <row r="34" spans="1:372" ht="15.75" thickBot="1">
      <c r="A34" s="589"/>
      <c r="B34" s="561"/>
      <c r="C34" s="72" t="e">
        <f>VLOOKUP($B34,'Contact conduite du soutien log'!$7:$505,2,FALSE)</f>
        <v>#N/A</v>
      </c>
      <c r="D34" s="72" t="e">
        <f>VLOOKUP($B34,'Contact conduite du soutien log'!$7:$105,5,FALSE)</f>
        <v>#N/A</v>
      </c>
      <c r="E34" s="72" t="e">
        <f>VLOOKUP($B34,'Contact conduite du soutien log'!$7:$105,7,FALSE)</f>
        <v>#N/A</v>
      </c>
      <c r="F34" s="72" t="e">
        <f>VLOOKUP($B34,'Contact conduite du soutien log'!$7:$105,8,FALSE)</f>
        <v>#N/A</v>
      </c>
      <c r="G34" s="201">
        <v>33338</v>
      </c>
      <c r="H34" s="271"/>
      <c r="I34" s="272"/>
      <c r="J34" s="272"/>
      <c r="K34" s="273"/>
      <c r="L34" s="273" t="s">
        <v>106</v>
      </c>
      <c r="M34" s="273" t="s">
        <v>106</v>
      </c>
      <c r="N34" s="273" t="s">
        <v>106</v>
      </c>
      <c r="O34" s="273"/>
      <c r="P34" s="272"/>
      <c r="Q34" s="272"/>
      <c r="R34" s="273"/>
      <c r="S34" s="273"/>
      <c r="T34" s="273"/>
      <c r="U34" s="273"/>
      <c r="V34" s="273"/>
      <c r="W34" s="272"/>
      <c r="X34" s="272"/>
      <c r="Y34" s="273"/>
      <c r="Z34" s="273"/>
      <c r="AA34" s="273"/>
      <c r="AB34" s="273"/>
      <c r="AC34" s="273"/>
      <c r="AD34" s="272"/>
      <c r="AE34" s="272"/>
      <c r="AF34" s="273"/>
      <c r="AG34" s="273"/>
      <c r="AH34" s="273"/>
      <c r="AI34" s="273"/>
      <c r="AJ34" s="273"/>
      <c r="AK34" s="272"/>
      <c r="AL34" s="274"/>
      <c r="AM34" s="289" t="s">
        <v>112</v>
      </c>
      <c r="AN34" s="273"/>
      <c r="AO34" s="273"/>
      <c r="AP34" s="273" t="s">
        <v>112</v>
      </c>
      <c r="AQ34" s="273"/>
      <c r="AR34" s="272"/>
      <c r="AS34" s="272"/>
      <c r="AT34" s="273"/>
      <c r="AU34" s="273"/>
      <c r="AV34" s="273" t="s">
        <v>118</v>
      </c>
      <c r="AW34" s="273"/>
      <c r="AX34" s="273" t="s">
        <v>106</v>
      </c>
      <c r="AY34" s="272"/>
      <c r="AZ34" s="272"/>
      <c r="BA34" s="273"/>
      <c r="BB34" s="273"/>
      <c r="BC34" s="273"/>
      <c r="BD34" s="273"/>
      <c r="BE34" s="273"/>
      <c r="BF34" s="272"/>
      <c r="BG34" s="272"/>
      <c r="BH34" s="273"/>
      <c r="BI34" s="273"/>
      <c r="BJ34" s="273"/>
      <c r="BK34" s="273"/>
      <c r="BL34" s="273"/>
      <c r="BM34" s="272"/>
      <c r="BN34" s="274"/>
      <c r="BO34" s="297"/>
      <c r="BP34" s="294"/>
      <c r="BQ34" s="294"/>
      <c r="BR34" s="294" t="s">
        <v>118</v>
      </c>
      <c r="BS34" s="294"/>
      <c r="BT34" s="293"/>
      <c r="BU34" s="293"/>
      <c r="BV34" s="294" t="s">
        <v>106</v>
      </c>
      <c r="BW34" s="294" t="s">
        <v>106</v>
      </c>
      <c r="BX34" s="294" t="s">
        <v>106</v>
      </c>
      <c r="BY34" s="294" t="s">
        <v>106</v>
      </c>
      <c r="BZ34" s="294" t="s">
        <v>106</v>
      </c>
      <c r="CA34" s="293"/>
      <c r="CB34" s="293"/>
      <c r="CC34" s="294" t="s">
        <v>106</v>
      </c>
      <c r="CD34" s="294" t="s">
        <v>106</v>
      </c>
      <c r="CE34" s="294" t="s">
        <v>106</v>
      </c>
      <c r="CF34" s="294" t="s">
        <v>106</v>
      </c>
      <c r="CG34" s="294" t="s">
        <v>106</v>
      </c>
      <c r="CH34" s="293"/>
      <c r="CI34" s="293"/>
      <c r="CJ34" s="294"/>
      <c r="CK34" s="294"/>
      <c r="CL34" s="294"/>
      <c r="CM34" s="294"/>
      <c r="CN34" s="294"/>
      <c r="CO34" s="293"/>
      <c r="CP34" s="293"/>
      <c r="CQ34" s="294"/>
      <c r="CR34" s="294"/>
      <c r="CS34" s="342"/>
      <c r="CT34" s="289"/>
      <c r="CU34" s="273" t="s">
        <v>118</v>
      </c>
      <c r="CV34" s="272"/>
      <c r="CW34" s="272"/>
      <c r="CX34" s="272"/>
      <c r="CY34" s="273"/>
      <c r="CZ34" s="273"/>
      <c r="DA34" s="273"/>
      <c r="DB34" s="273" t="s">
        <v>128</v>
      </c>
      <c r="DC34" s="272"/>
      <c r="DD34" s="272"/>
      <c r="DE34" s="273" t="s">
        <v>128</v>
      </c>
      <c r="DF34" s="273" t="s">
        <v>128</v>
      </c>
      <c r="DG34" s="273" t="s">
        <v>128</v>
      </c>
      <c r="DH34" s="273" t="s">
        <v>128</v>
      </c>
      <c r="DI34" s="273" t="s">
        <v>128</v>
      </c>
      <c r="DJ34" s="272"/>
      <c r="DK34" s="272"/>
      <c r="DL34" s="273" t="s">
        <v>128</v>
      </c>
      <c r="DM34" s="273" t="s">
        <v>128</v>
      </c>
      <c r="DN34" s="273" t="s">
        <v>128</v>
      </c>
      <c r="DO34" s="273" t="s">
        <v>128</v>
      </c>
      <c r="DP34" s="273" t="s">
        <v>128</v>
      </c>
      <c r="DQ34" s="272"/>
      <c r="DR34" s="272"/>
      <c r="DS34" s="273"/>
      <c r="DT34" s="273"/>
      <c r="DU34" s="273"/>
      <c r="DV34" s="273" t="s">
        <v>118</v>
      </c>
      <c r="DW34" s="323" t="s">
        <v>112</v>
      </c>
      <c r="DX34" s="199"/>
      <c r="DY34" s="118"/>
      <c r="DZ34" s="110"/>
      <c r="EA34" s="110"/>
      <c r="EB34" s="110"/>
      <c r="EC34" s="110"/>
      <c r="ED34" s="110"/>
      <c r="EE34" s="118"/>
      <c r="EF34" s="118"/>
      <c r="EG34" s="110"/>
      <c r="EH34" s="110"/>
      <c r="EI34" s="110"/>
      <c r="EJ34" s="408"/>
      <c r="EK34" s="118"/>
      <c r="EL34" s="118"/>
      <c r="EM34" s="118"/>
      <c r="EN34" s="110"/>
      <c r="EO34" s="110"/>
      <c r="EP34" s="110"/>
      <c r="EQ34" s="110"/>
      <c r="ER34" s="110"/>
      <c r="ES34" s="118"/>
      <c r="ET34" s="118"/>
      <c r="EU34" s="118"/>
      <c r="EV34" s="110"/>
      <c r="EW34" s="110"/>
      <c r="EX34" s="110" t="s">
        <v>106</v>
      </c>
      <c r="EY34" s="110"/>
      <c r="EZ34" s="118"/>
      <c r="FA34" s="118"/>
      <c r="FB34" s="110"/>
      <c r="FC34" s="110"/>
      <c r="FD34" s="110"/>
      <c r="FE34" s="110" t="s">
        <v>106</v>
      </c>
      <c r="FF34" s="110" t="s">
        <v>106</v>
      </c>
      <c r="FG34" s="118"/>
      <c r="FH34" s="118"/>
      <c r="FI34" s="110"/>
      <c r="FJ34" s="110"/>
      <c r="FK34" s="110"/>
      <c r="FL34" s="110"/>
      <c r="FM34" s="110"/>
      <c r="FN34" s="118"/>
      <c r="FO34" s="118"/>
      <c r="FP34" s="110"/>
      <c r="FQ34" s="110" t="s">
        <v>112</v>
      </c>
      <c r="FR34" s="110"/>
      <c r="FS34" s="110"/>
      <c r="FT34" s="110"/>
      <c r="FU34" s="118"/>
      <c r="FV34" s="118"/>
      <c r="FW34" s="110"/>
      <c r="FX34" s="110"/>
      <c r="FY34" s="110"/>
      <c r="FZ34" s="110"/>
      <c r="GA34" s="110"/>
      <c r="GB34" s="118"/>
      <c r="GC34" s="118"/>
      <c r="GD34" s="110"/>
      <c r="GE34" s="110"/>
      <c r="GF34" s="110"/>
      <c r="GG34" s="110"/>
      <c r="GH34" s="110"/>
      <c r="GI34" s="118"/>
      <c r="GJ34" s="118"/>
      <c r="GK34" s="110"/>
      <c r="GL34" s="110"/>
      <c r="GM34" s="110"/>
      <c r="GN34" s="110"/>
      <c r="GO34" s="110"/>
      <c r="GP34" s="118"/>
      <c r="GQ34" s="118"/>
      <c r="GR34" s="110"/>
      <c r="GS34" s="110"/>
      <c r="GT34" s="500"/>
      <c r="GU34" s="110"/>
      <c r="GV34" s="110"/>
      <c r="GW34" s="118"/>
      <c r="GX34" s="118"/>
      <c r="GY34" s="110"/>
      <c r="GZ34" s="110"/>
      <c r="HA34" s="110"/>
      <c r="HB34" s="110"/>
      <c r="HC34" s="110"/>
      <c r="HD34" s="118"/>
      <c r="HE34" s="118"/>
      <c r="HF34" s="110"/>
      <c r="HG34" s="110"/>
      <c r="HH34" s="110"/>
      <c r="HI34" s="110"/>
      <c r="HJ34" s="110"/>
      <c r="HK34" s="118"/>
      <c r="HL34" s="118"/>
      <c r="HM34" s="110"/>
      <c r="HN34" s="110"/>
      <c r="HO34" s="110"/>
      <c r="HP34" s="110"/>
      <c r="HQ34" s="110"/>
      <c r="HR34" s="118"/>
      <c r="HS34" s="118"/>
      <c r="HT34" s="110"/>
      <c r="HU34" s="110"/>
      <c r="HV34" s="110"/>
      <c r="HW34" s="110"/>
      <c r="HX34" s="110"/>
      <c r="HY34" s="118"/>
      <c r="HZ34" s="118"/>
      <c r="IA34" s="110"/>
      <c r="IB34" s="110"/>
      <c r="IC34" s="110"/>
      <c r="ID34" s="110"/>
      <c r="IE34" s="110"/>
      <c r="IF34" s="118"/>
      <c r="IG34" s="118"/>
      <c r="IH34" s="110"/>
      <c r="II34" s="110"/>
      <c r="IJ34" s="110"/>
      <c r="IK34" s="110"/>
      <c r="IL34" s="110"/>
      <c r="IM34" s="118"/>
      <c r="IN34" s="118"/>
      <c r="IO34" s="110"/>
      <c r="IP34" s="110"/>
      <c r="IQ34" s="110"/>
      <c r="IR34" s="110"/>
      <c r="IS34" s="110"/>
      <c r="IT34" s="118"/>
      <c r="IU34" s="118"/>
      <c r="IV34" s="110"/>
      <c r="IW34" s="110"/>
      <c r="IX34" s="110"/>
      <c r="IY34" s="110"/>
      <c r="IZ34" s="110"/>
      <c r="JA34" s="118"/>
      <c r="JB34" s="118"/>
      <c r="JC34" s="110"/>
      <c r="JD34" s="110"/>
      <c r="JE34" s="110"/>
      <c r="JF34" s="110"/>
      <c r="JG34" s="110"/>
      <c r="JH34" s="118"/>
      <c r="JI34" s="118"/>
      <c r="JJ34" s="110"/>
      <c r="JK34" s="110"/>
      <c r="JL34" s="110"/>
      <c r="JM34" s="110"/>
      <c r="JN34" s="110"/>
      <c r="JO34" s="118"/>
      <c r="JP34" s="118"/>
      <c r="JQ34" s="110"/>
      <c r="JR34" s="110"/>
      <c r="JS34" s="110"/>
      <c r="JT34" s="110"/>
      <c r="JU34" s="110"/>
      <c r="JV34" s="118"/>
      <c r="JW34" s="118"/>
      <c r="JX34" s="110"/>
      <c r="JY34" s="110"/>
      <c r="JZ34" s="110"/>
      <c r="KA34" s="110"/>
      <c r="KB34" s="110"/>
      <c r="KC34" s="118"/>
      <c r="KD34" s="118"/>
      <c r="KE34" s="110"/>
      <c r="KF34" s="110"/>
      <c r="KG34" s="110"/>
      <c r="KH34" s="110"/>
      <c r="KI34" s="110"/>
      <c r="KJ34" s="118"/>
      <c r="KK34" s="118"/>
      <c r="KL34" s="110"/>
      <c r="KM34" s="110"/>
      <c r="KN34" s="110"/>
      <c r="KO34" s="110"/>
      <c r="KP34" s="110"/>
      <c r="KQ34" s="118"/>
      <c r="KR34" s="118"/>
      <c r="KS34" s="110"/>
      <c r="KT34" s="110"/>
      <c r="KU34" s="110"/>
      <c r="KV34" s="110"/>
      <c r="KW34" s="110"/>
      <c r="KX34" s="118"/>
      <c r="KY34" s="118"/>
      <c r="KZ34" s="110"/>
      <c r="LA34" s="110"/>
      <c r="LB34" s="110"/>
      <c r="LC34" s="110"/>
      <c r="LD34" s="110"/>
      <c r="LE34" s="118"/>
      <c r="LF34" s="118"/>
      <c r="LG34" s="110"/>
      <c r="LH34" s="110"/>
      <c r="LI34" s="110"/>
      <c r="LJ34" s="110"/>
      <c r="LK34" s="110"/>
      <c r="LL34" s="118"/>
      <c r="LM34" s="118"/>
      <c r="LN34" s="110"/>
      <c r="LO34" s="110"/>
      <c r="LP34" s="110"/>
      <c r="LQ34" s="110"/>
      <c r="LR34" s="110"/>
      <c r="LS34" s="118"/>
      <c r="LT34" s="118"/>
      <c r="LU34" s="110"/>
      <c r="LV34" s="110"/>
      <c r="LW34" s="110"/>
      <c r="LX34" s="110"/>
      <c r="LY34" s="110"/>
      <c r="LZ34" s="118"/>
      <c r="MA34" s="118"/>
      <c r="MB34" s="110"/>
      <c r="MC34" s="110"/>
      <c r="MD34" s="110"/>
      <c r="ME34" s="110"/>
      <c r="MF34" s="110"/>
      <c r="MG34" s="118"/>
      <c r="MH34" s="118"/>
      <c r="MI34" s="110"/>
      <c r="MJ34" s="110"/>
      <c r="MK34" s="110"/>
      <c r="ML34" s="110"/>
      <c r="MM34" s="110"/>
      <c r="MN34" s="118"/>
      <c r="MO34" s="118"/>
      <c r="MP34" s="110"/>
      <c r="MQ34" s="110"/>
      <c r="MR34" s="110"/>
      <c r="MS34" s="110"/>
      <c r="MT34" s="110"/>
      <c r="MU34" s="118"/>
      <c r="MV34" s="118"/>
      <c r="MW34" s="110"/>
      <c r="MX34" s="110"/>
      <c r="MY34" s="110"/>
      <c r="MZ34" s="110"/>
      <c r="NA34" s="110"/>
      <c r="NB34" s="118"/>
      <c r="NC34" s="118"/>
      <c r="ND34" s="110"/>
      <c r="NE34" s="110"/>
      <c r="NF34" s="110"/>
      <c r="NG34" s="110"/>
      <c r="NH34" s="110"/>
    </row>
    <row r="35" spans="1:372" ht="15.75" thickBot="1">
      <c r="A35" s="70"/>
      <c r="B35" s="70"/>
      <c r="C35" s="72" t="e">
        <f>VLOOKUP($B35,'Contact conduite du soutien log'!$7:$505,2,FALSE)</f>
        <v>#N/A</v>
      </c>
      <c r="D35" s="72" t="e">
        <f>VLOOKUP($B35,'Contact conduite du soutien log'!$7:$105,5,FALSE)</f>
        <v>#N/A</v>
      </c>
      <c r="E35" s="72" t="e">
        <f>VLOOKUP($B35,'Contact conduite du soutien log'!$7:$105,7,FALSE)</f>
        <v>#N/A</v>
      </c>
      <c r="F35" s="72" t="e">
        <f>VLOOKUP($B35,'Contact conduite du soutien log'!$7:$105,8,FALSE)</f>
        <v>#N/A</v>
      </c>
      <c r="G35" s="590">
        <v>33691</v>
      </c>
      <c r="H35" s="265"/>
      <c r="I35" s="266"/>
      <c r="J35" s="266"/>
      <c r="K35" s="267" t="s">
        <v>118</v>
      </c>
      <c r="L35" s="267"/>
      <c r="M35" s="267"/>
      <c r="N35" s="267"/>
      <c r="O35" s="267"/>
      <c r="P35" s="266"/>
      <c r="Q35" s="266"/>
      <c r="R35" s="267"/>
      <c r="S35" s="267"/>
      <c r="T35" s="267"/>
      <c r="U35" s="267"/>
      <c r="V35" s="267"/>
      <c r="W35" s="266"/>
      <c r="X35" s="266"/>
      <c r="Y35" s="267"/>
      <c r="Z35" s="267"/>
      <c r="AA35" s="267"/>
      <c r="AB35" s="267"/>
      <c r="AC35" s="267"/>
      <c r="AD35" s="266"/>
      <c r="AE35" s="266"/>
      <c r="AF35" s="267"/>
      <c r="AG35" s="267"/>
      <c r="AH35" s="267"/>
      <c r="AI35" s="267"/>
      <c r="AJ35" s="267" t="s">
        <v>106</v>
      </c>
      <c r="AK35" s="266"/>
      <c r="AL35" s="268"/>
      <c r="AM35" s="287"/>
      <c r="AN35" s="267"/>
      <c r="AO35" s="267"/>
      <c r="AP35" s="267"/>
      <c r="AQ35" s="267"/>
      <c r="AR35" s="266"/>
      <c r="AS35" s="266"/>
      <c r="AT35" s="267"/>
      <c r="AU35" s="267"/>
      <c r="AV35" s="267"/>
      <c r="AW35" s="267"/>
      <c r="AX35" s="267" t="s">
        <v>110</v>
      </c>
      <c r="AY35" s="266"/>
      <c r="AZ35" s="266"/>
      <c r="BA35" s="267" t="s">
        <v>108</v>
      </c>
      <c r="BB35" s="267"/>
      <c r="BC35" s="267"/>
      <c r="BD35" s="267"/>
      <c r="BE35" s="267"/>
      <c r="BF35" s="266"/>
      <c r="BG35" s="266"/>
      <c r="BH35" s="267"/>
      <c r="BI35" s="267"/>
      <c r="BJ35" s="267"/>
      <c r="BK35" s="267"/>
      <c r="BL35" s="267"/>
      <c r="BM35" s="266"/>
      <c r="BN35" s="339"/>
      <c r="BO35" s="287" t="s">
        <v>106</v>
      </c>
      <c r="BP35" s="267" t="s">
        <v>106</v>
      </c>
      <c r="BQ35" s="267" t="s">
        <v>106</v>
      </c>
      <c r="BR35" s="267" t="s">
        <v>106</v>
      </c>
      <c r="BS35" s="267" t="s">
        <v>106</v>
      </c>
      <c r="BT35" s="266"/>
      <c r="BU35" s="266"/>
      <c r="BV35" s="267"/>
      <c r="BW35" s="267"/>
      <c r="BX35" s="267"/>
      <c r="BY35" s="267"/>
      <c r="BZ35" s="267"/>
      <c r="CA35" s="266"/>
      <c r="CB35" s="266"/>
      <c r="CC35" s="267"/>
      <c r="CD35" s="267"/>
      <c r="CE35" s="267"/>
      <c r="CF35" s="267"/>
      <c r="CG35" s="267"/>
      <c r="CH35" s="266"/>
      <c r="CI35" s="266"/>
      <c r="CJ35" s="267"/>
      <c r="CK35" s="267"/>
      <c r="CL35" s="267"/>
      <c r="CM35" s="267"/>
      <c r="CN35" s="267" t="s">
        <v>110</v>
      </c>
      <c r="CO35" s="266"/>
      <c r="CP35" s="266"/>
      <c r="CQ35" s="267" t="s">
        <v>108</v>
      </c>
      <c r="CR35" s="267"/>
      <c r="CS35" s="325"/>
      <c r="CT35" s="287"/>
      <c r="CU35" s="267"/>
      <c r="CV35" s="266"/>
      <c r="CW35" s="266"/>
      <c r="CX35" s="266"/>
      <c r="CY35" s="267" t="s">
        <v>128</v>
      </c>
      <c r="CZ35" s="267" t="s">
        <v>128</v>
      </c>
      <c r="DA35" s="267" t="s">
        <v>128</v>
      </c>
      <c r="DB35" s="267"/>
      <c r="DC35" s="266"/>
      <c r="DD35" s="266"/>
      <c r="DE35" s="267"/>
      <c r="DF35" s="267"/>
      <c r="DG35" s="267"/>
      <c r="DH35" s="267"/>
      <c r="DI35" s="267"/>
      <c r="DJ35" s="266"/>
      <c r="DK35" s="266"/>
      <c r="DL35" s="267" t="s">
        <v>110</v>
      </c>
      <c r="DM35" s="267" t="s">
        <v>106</v>
      </c>
      <c r="DN35" s="267" t="s">
        <v>106</v>
      </c>
      <c r="DO35" s="267" t="s">
        <v>106</v>
      </c>
      <c r="DP35" s="267" t="s">
        <v>106</v>
      </c>
      <c r="DQ35" s="266"/>
      <c r="DR35" s="266"/>
      <c r="DS35" s="267"/>
      <c r="DT35" s="267"/>
      <c r="DU35" s="267"/>
      <c r="DV35" s="267"/>
      <c r="DW35" s="325"/>
      <c r="DX35" s="199"/>
      <c r="DY35" s="118"/>
      <c r="DZ35" s="110"/>
      <c r="EA35" s="110"/>
      <c r="EB35" s="110"/>
      <c r="EC35" s="110"/>
      <c r="ED35" s="110"/>
      <c r="EE35" s="118"/>
      <c r="EF35" s="118"/>
      <c r="EG35" s="110" t="s">
        <v>108</v>
      </c>
      <c r="EH35" s="110"/>
      <c r="EI35" s="110"/>
      <c r="EJ35" s="408"/>
      <c r="EK35" s="118"/>
      <c r="EL35" s="118"/>
      <c r="EM35" s="118"/>
      <c r="EN35" s="110"/>
      <c r="EO35" s="110"/>
      <c r="EP35" s="110"/>
      <c r="EQ35" s="110"/>
      <c r="ER35" s="110"/>
      <c r="ES35" s="118"/>
      <c r="ET35" s="118"/>
      <c r="EU35" s="118"/>
      <c r="EV35" s="110"/>
      <c r="EW35" s="110"/>
      <c r="EX35" s="110"/>
      <c r="EY35" s="110"/>
      <c r="EZ35" s="118"/>
      <c r="FA35" s="118"/>
      <c r="FB35" s="110"/>
      <c r="FC35" s="110"/>
      <c r="FD35" s="110" t="s">
        <v>128</v>
      </c>
      <c r="FE35" s="110" t="s">
        <v>128</v>
      </c>
      <c r="FF35" s="110" t="s">
        <v>128</v>
      </c>
      <c r="FG35" s="118"/>
      <c r="FH35" s="118"/>
      <c r="FI35" s="110"/>
      <c r="FJ35" s="110"/>
      <c r="FK35" s="110"/>
      <c r="FL35" s="110"/>
      <c r="FM35" s="110"/>
      <c r="FN35" s="118"/>
      <c r="FO35" s="118"/>
      <c r="FP35" s="110"/>
      <c r="FQ35" s="110"/>
      <c r="FR35" s="110"/>
      <c r="FS35" s="110"/>
      <c r="FT35" s="110"/>
      <c r="FU35" s="118"/>
      <c r="FV35" s="118"/>
      <c r="FW35" s="110"/>
      <c r="FX35" s="110"/>
      <c r="FY35" s="110"/>
      <c r="FZ35" s="110"/>
      <c r="GA35" s="110"/>
      <c r="GB35" s="118"/>
      <c r="GC35" s="118"/>
      <c r="GD35" s="110"/>
      <c r="GE35" s="110"/>
      <c r="GF35" s="110"/>
      <c r="GG35" s="110"/>
      <c r="GH35" s="110"/>
      <c r="GI35" s="118"/>
      <c r="GJ35" s="118"/>
      <c r="GK35" s="110"/>
      <c r="GL35" s="110"/>
      <c r="GM35" s="110"/>
      <c r="GN35" s="110"/>
      <c r="GO35" s="110"/>
      <c r="GP35" s="118"/>
      <c r="GQ35" s="118"/>
      <c r="GR35" s="110"/>
      <c r="GS35" s="110"/>
      <c r="GT35" s="500"/>
      <c r="GU35" s="110"/>
      <c r="GV35" s="110"/>
      <c r="GW35" s="118"/>
      <c r="GX35" s="118"/>
      <c r="GY35" s="110"/>
      <c r="GZ35" s="110"/>
      <c r="HA35" s="110"/>
      <c r="HB35" s="110"/>
      <c r="HC35" s="110"/>
      <c r="HD35" s="118"/>
      <c r="HE35" s="118"/>
      <c r="HF35" s="110"/>
      <c r="HG35" s="110"/>
      <c r="HH35" s="110"/>
      <c r="HI35" s="110"/>
      <c r="HJ35" s="110"/>
      <c r="HK35" s="118"/>
      <c r="HL35" s="118"/>
      <c r="HM35" s="110"/>
      <c r="HN35" s="110"/>
      <c r="HO35" s="110"/>
      <c r="HP35" s="110"/>
      <c r="HQ35" s="110"/>
      <c r="HR35" s="118"/>
      <c r="HS35" s="118"/>
      <c r="HT35" s="110"/>
      <c r="HU35" s="110"/>
      <c r="HV35" s="110"/>
      <c r="HW35" s="110"/>
      <c r="HX35" s="110"/>
      <c r="HY35" s="118"/>
      <c r="HZ35" s="118"/>
      <c r="IA35" s="110"/>
      <c r="IB35" s="110"/>
      <c r="IC35" s="110"/>
      <c r="ID35" s="110"/>
      <c r="IE35" s="110"/>
      <c r="IF35" s="118"/>
      <c r="IG35" s="118"/>
      <c r="IH35" s="110"/>
      <c r="II35" s="110"/>
      <c r="IJ35" s="110"/>
      <c r="IK35" s="110"/>
      <c r="IL35" s="110"/>
      <c r="IM35" s="118"/>
      <c r="IN35" s="118"/>
      <c r="IO35" s="110"/>
      <c r="IP35" s="110"/>
      <c r="IQ35" s="110"/>
      <c r="IR35" s="110"/>
      <c r="IS35" s="110"/>
      <c r="IT35" s="118"/>
      <c r="IU35" s="118"/>
      <c r="IV35" s="110"/>
      <c r="IW35" s="110"/>
      <c r="IX35" s="110"/>
      <c r="IY35" s="110"/>
      <c r="IZ35" s="110"/>
      <c r="JA35" s="118"/>
      <c r="JB35" s="118"/>
      <c r="JC35" s="110"/>
      <c r="JD35" s="110"/>
      <c r="JE35" s="110"/>
      <c r="JF35" s="110"/>
      <c r="JG35" s="110"/>
      <c r="JH35" s="118"/>
      <c r="JI35" s="118"/>
      <c r="JJ35" s="110"/>
      <c r="JK35" s="110"/>
      <c r="JL35" s="110"/>
      <c r="JM35" s="110"/>
      <c r="JN35" s="110"/>
      <c r="JO35" s="118"/>
      <c r="JP35" s="118"/>
      <c r="JQ35" s="110"/>
      <c r="JR35" s="110"/>
      <c r="JS35" s="110"/>
      <c r="JT35" s="110"/>
      <c r="JU35" s="110"/>
      <c r="JV35" s="118"/>
      <c r="JW35" s="118"/>
      <c r="JX35" s="110"/>
      <c r="JY35" s="110"/>
      <c r="JZ35" s="110"/>
      <c r="KA35" s="110"/>
      <c r="KB35" s="110"/>
      <c r="KC35" s="118"/>
      <c r="KD35" s="118"/>
      <c r="KE35" s="110"/>
      <c r="KF35" s="110"/>
      <c r="KG35" s="110"/>
      <c r="KH35" s="110"/>
      <c r="KI35" s="110"/>
      <c r="KJ35" s="118"/>
      <c r="KK35" s="118"/>
      <c r="KL35" s="110"/>
      <c r="KM35" s="110"/>
      <c r="KN35" s="110"/>
      <c r="KO35" s="110"/>
      <c r="KP35" s="110"/>
      <c r="KQ35" s="118"/>
      <c r="KR35" s="118"/>
      <c r="KS35" s="110"/>
      <c r="KT35" s="110"/>
      <c r="KU35" s="110"/>
      <c r="KV35" s="110"/>
      <c r="KW35" s="110"/>
      <c r="KX35" s="118"/>
      <c r="KY35" s="118"/>
      <c r="KZ35" s="110"/>
      <c r="LA35" s="110"/>
      <c r="LB35" s="110"/>
      <c r="LC35" s="110"/>
      <c r="LD35" s="110"/>
      <c r="LE35" s="118"/>
      <c r="LF35" s="118"/>
      <c r="LG35" s="110"/>
      <c r="LH35" s="110"/>
      <c r="LI35" s="110"/>
      <c r="LJ35" s="110"/>
      <c r="LK35" s="110"/>
      <c r="LL35" s="118"/>
      <c r="LM35" s="118"/>
      <c r="LN35" s="110"/>
      <c r="LO35" s="110"/>
      <c r="LP35" s="110"/>
      <c r="LQ35" s="110"/>
      <c r="LR35" s="110"/>
      <c r="LS35" s="118"/>
      <c r="LT35" s="118"/>
      <c r="LU35" s="110"/>
      <c r="LV35" s="110"/>
      <c r="LW35" s="110"/>
      <c r="LX35" s="110"/>
      <c r="LY35" s="110"/>
      <c r="LZ35" s="118"/>
      <c r="MA35" s="118"/>
      <c r="MB35" s="110"/>
      <c r="MC35" s="110"/>
      <c r="MD35" s="110"/>
      <c r="ME35" s="110"/>
      <c r="MF35" s="110"/>
      <c r="MG35" s="118"/>
      <c r="MH35" s="118"/>
      <c r="MI35" s="110"/>
      <c r="MJ35" s="110"/>
      <c r="MK35" s="110"/>
      <c r="ML35" s="110"/>
      <c r="MM35" s="110"/>
      <c r="MN35" s="118"/>
      <c r="MO35" s="118"/>
      <c r="MP35" s="110"/>
      <c r="MQ35" s="110"/>
      <c r="MR35" s="110"/>
      <c r="MS35" s="110"/>
      <c r="MT35" s="110"/>
      <c r="MU35" s="118"/>
      <c r="MV35" s="118"/>
      <c r="MW35" s="110"/>
      <c r="MX35" s="110"/>
      <c r="MY35" s="110"/>
      <c r="MZ35" s="110"/>
      <c r="NA35" s="110"/>
      <c r="NB35" s="118"/>
      <c r="NC35" s="118"/>
      <c r="ND35" s="110"/>
      <c r="NE35" s="110"/>
      <c r="NF35" s="110"/>
      <c r="NG35" s="110"/>
      <c r="NH35" s="110"/>
    </row>
    <row r="36" spans="1:372" ht="15.75" thickBot="1">
      <c r="A36" s="132"/>
      <c r="B36" s="132"/>
      <c r="C36" s="72" t="e">
        <f>VLOOKUP($B36,'Contact conduite du soutien log'!$7:$505,2,FALSE)</f>
        <v>#N/A</v>
      </c>
      <c r="D36" s="72" t="e">
        <f>VLOOKUP($B36,'Contact conduite du soutien log'!$7:$105,5,FALSE)</f>
        <v>#N/A</v>
      </c>
      <c r="E36" s="72" t="e">
        <f>VLOOKUP($B36,'Contact conduite du soutien log'!$7:$105,7,FALSE)</f>
        <v>#N/A</v>
      </c>
      <c r="F36" s="72" t="e">
        <f>VLOOKUP($B36,'Contact conduite du soutien log'!$7:$105,8,FALSE)</f>
        <v>#N/A</v>
      </c>
      <c r="G36" s="591"/>
      <c r="H36" s="269"/>
      <c r="I36" s="118"/>
      <c r="J36" s="118"/>
      <c r="K36" s="110"/>
      <c r="L36" s="110"/>
      <c r="M36" s="110" t="s">
        <v>106</v>
      </c>
      <c r="N36" s="110"/>
      <c r="O36" s="110"/>
      <c r="P36" s="118"/>
      <c r="Q36" s="118"/>
      <c r="R36" s="110"/>
      <c r="S36" s="110"/>
      <c r="T36" s="110"/>
      <c r="U36" s="110"/>
      <c r="V36" s="110"/>
      <c r="W36" s="118"/>
      <c r="X36" s="118"/>
      <c r="Y36" s="110"/>
      <c r="Z36" s="110"/>
      <c r="AA36" s="110"/>
      <c r="AB36" s="110" t="s">
        <v>106</v>
      </c>
      <c r="AC36" s="110"/>
      <c r="AD36" s="118"/>
      <c r="AE36" s="118"/>
      <c r="AF36" s="110"/>
      <c r="AG36" s="110"/>
      <c r="AH36" s="110" t="s">
        <v>106</v>
      </c>
      <c r="AI36" s="110"/>
      <c r="AJ36" s="110"/>
      <c r="AK36" s="118"/>
      <c r="AL36" s="270"/>
      <c r="AM36" s="288" t="s">
        <v>106</v>
      </c>
      <c r="AN36" s="110"/>
      <c r="AO36" s="110"/>
      <c r="AP36" s="110"/>
      <c r="AQ36" s="110"/>
      <c r="AR36" s="118"/>
      <c r="AS36" s="118"/>
      <c r="AT36" s="110"/>
      <c r="AU36" s="110"/>
      <c r="AV36" s="110" t="s">
        <v>106</v>
      </c>
      <c r="AX36" s="110"/>
      <c r="AY36" s="118"/>
      <c r="AZ36" s="118"/>
      <c r="BA36" s="110"/>
      <c r="BB36" s="110"/>
      <c r="BC36" s="110"/>
      <c r="BD36" s="110"/>
      <c r="BE36" s="110" t="s">
        <v>118</v>
      </c>
      <c r="BF36" s="118"/>
      <c r="BG36" s="118"/>
      <c r="BH36" s="110" t="s">
        <v>106</v>
      </c>
      <c r="BI36" s="110" t="s">
        <v>106</v>
      </c>
      <c r="BJ36" s="110" t="s">
        <v>106</v>
      </c>
      <c r="BK36" s="110" t="s">
        <v>106</v>
      </c>
      <c r="BL36" s="110" t="s">
        <v>106</v>
      </c>
      <c r="BM36" s="118"/>
      <c r="BN36" s="338"/>
      <c r="BO36" s="288"/>
      <c r="BP36" s="110"/>
      <c r="BQ36" s="110"/>
      <c r="BR36" s="110"/>
      <c r="BS36" s="110"/>
      <c r="BT36" s="118"/>
      <c r="BU36" s="118"/>
      <c r="BV36" s="110"/>
      <c r="BW36" s="110"/>
      <c r="BX36" s="110"/>
      <c r="BY36" s="110"/>
      <c r="BZ36" s="110"/>
      <c r="CA36" s="118"/>
      <c r="CB36" s="118"/>
      <c r="CC36" s="110"/>
      <c r="CD36" s="110"/>
      <c r="CE36" s="110" t="s">
        <v>106</v>
      </c>
      <c r="CF36" s="110"/>
      <c r="CG36" s="110" t="s">
        <v>106</v>
      </c>
      <c r="CH36" s="118"/>
      <c r="CI36" s="118"/>
      <c r="CJ36" s="110"/>
      <c r="CK36" s="110"/>
      <c r="CL36" s="110"/>
      <c r="CM36" s="110"/>
      <c r="CN36" s="110"/>
      <c r="CO36" s="118"/>
      <c r="CP36" s="118"/>
      <c r="CQ36" s="110"/>
      <c r="CR36" s="110"/>
      <c r="CS36" s="321"/>
      <c r="CT36" s="288"/>
      <c r="CU36" s="110"/>
      <c r="CV36" s="118"/>
      <c r="CW36" s="118"/>
      <c r="CX36" s="118"/>
      <c r="CY36" s="110"/>
      <c r="CZ36" s="110"/>
      <c r="DA36" s="110"/>
      <c r="DB36" s="110" t="s">
        <v>118</v>
      </c>
      <c r="DC36" s="118"/>
      <c r="DD36" s="118"/>
      <c r="DE36" s="110" t="s">
        <v>118</v>
      </c>
      <c r="DF36" s="110"/>
      <c r="DG36" s="110"/>
      <c r="DH36" s="110"/>
      <c r="DI36" s="110"/>
      <c r="DJ36" s="118"/>
      <c r="DK36" s="118"/>
      <c r="DL36" s="110"/>
      <c r="DM36" s="110"/>
      <c r="DN36" s="110"/>
      <c r="DO36" s="110"/>
      <c r="DP36" s="110"/>
      <c r="DQ36" s="118"/>
      <c r="DR36" s="118"/>
      <c r="DS36" s="267" t="s">
        <v>118</v>
      </c>
      <c r="DT36" s="267"/>
      <c r="DU36" s="267"/>
      <c r="DV36" s="110" t="s">
        <v>106</v>
      </c>
      <c r="DW36" s="110" t="s">
        <v>106</v>
      </c>
      <c r="DX36" s="199"/>
      <c r="DY36" s="118"/>
      <c r="DZ36" s="110" t="s">
        <v>106</v>
      </c>
      <c r="EA36" s="110" t="s">
        <v>106</v>
      </c>
      <c r="EB36" s="110" t="s">
        <v>106</v>
      </c>
      <c r="EC36" s="110" t="s">
        <v>106</v>
      </c>
      <c r="ED36" s="110" t="s">
        <v>106</v>
      </c>
      <c r="EE36" s="118"/>
      <c r="EF36" s="118"/>
      <c r="EG36" s="110" t="s">
        <v>106</v>
      </c>
      <c r="EH36" s="110" t="s">
        <v>106</v>
      </c>
      <c r="EI36" s="110" t="s">
        <v>106</v>
      </c>
      <c r="EJ36" s="408"/>
      <c r="EK36" s="118"/>
      <c r="EL36" s="118"/>
      <c r="EM36" s="118"/>
      <c r="EN36" s="110" t="s">
        <v>106</v>
      </c>
      <c r="EO36" s="110"/>
      <c r="EP36" s="110"/>
      <c r="EQ36" s="110"/>
      <c r="ER36" s="110"/>
      <c r="ES36" s="118"/>
      <c r="ET36" s="118"/>
      <c r="EU36" s="118"/>
      <c r="EV36" s="110"/>
      <c r="EW36" s="110"/>
      <c r="EX36" s="110"/>
      <c r="EY36" s="110" t="s">
        <v>106</v>
      </c>
      <c r="EZ36" s="118"/>
      <c r="FA36" s="118"/>
      <c r="FB36" s="110"/>
      <c r="FC36" s="110"/>
      <c r="FD36" s="110" t="s">
        <v>128</v>
      </c>
      <c r="FE36" s="110" t="s">
        <v>128</v>
      </c>
      <c r="FF36" s="110" t="s">
        <v>128</v>
      </c>
      <c r="FG36" s="118"/>
      <c r="FH36" s="118"/>
      <c r="FI36" s="110"/>
      <c r="FJ36" s="110"/>
      <c r="FK36" s="110"/>
      <c r="FL36" s="110"/>
      <c r="FM36" s="110"/>
      <c r="FN36" s="118"/>
      <c r="FO36" s="118"/>
      <c r="FP36" s="110"/>
      <c r="FQ36" s="110"/>
      <c r="FR36" s="110"/>
      <c r="FS36" s="110"/>
      <c r="FT36" s="110"/>
      <c r="FU36" s="118"/>
      <c r="FV36" s="118"/>
      <c r="FW36" s="110"/>
      <c r="FX36" s="110"/>
      <c r="FY36" s="110"/>
      <c r="FZ36" s="110"/>
      <c r="GA36" s="110"/>
      <c r="GB36" s="118"/>
      <c r="GC36" s="118"/>
      <c r="GD36" s="110"/>
      <c r="GE36" s="110"/>
      <c r="GF36" s="110"/>
      <c r="GG36" s="110"/>
      <c r="GH36" s="110"/>
      <c r="GI36" s="118"/>
      <c r="GJ36" s="118"/>
      <c r="GK36" s="110"/>
      <c r="GL36" s="110"/>
      <c r="GM36" s="110"/>
      <c r="GN36" s="110"/>
      <c r="GO36" s="110"/>
      <c r="GP36" s="118"/>
      <c r="GQ36" s="118"/>
      <c r="GR36" s="110"/>
      <c r="GS36" s="110"/>
      <c r="GT36" s="500"/>
      <c r="GU36" s="110"/>
      <c r="GV36" s="110"/>
      <c r="GW36" s="118"/>
      <c r="GX36" s="118"/>
      <c r="GY36" s="110"/>
      <c r="GZ36" s="110"/>
      <c r="HA36" s="110"/>
      <c r="HB36" s="110"/>
      <c r="HC36" s="110"/>
      <c r="HD36" s="118"/>
      <c r="HE36" s="118"/>
      <c r="HF36" s="110"/>
      <c r="HG36" s="110"/>
      <c r="HH36" s="110"/>
      <c r="HI36" s="110"/>
      <c r="HJ36" s="110"/>
      <c r="HK36" s="118"/>
      <c r="HL36" s="118"/>
      <c r="HM36" s="110"/>
      <c r="HN36" s="110"/>
      <c r="HO36" s="110"/>
      <c r="HP36" s="110"/>
      <c r="HQ36" s="110"/>
      <c r="HR36" s="118"/>
      <c r="HS36" s="118"/>
      <c r="HT36" s="110"/>
      <c r="HU36" s="110"/>
      <c r="HV36" s="110"/>
      <c r="HW36" s="110"/>
      <c r="HX36" s="110"/>
      <c r="HY36" s="118"/>
      <c r="HZ36" s="118"/>
      <c r="IA36" s="110"/>
      <c r="IB36" s="110"/>
      <c r="IC36" s="110"/>
      <c r="ID36" s="110"/>
      <c r="IE36" s="110"/>
      <c r="IF36" s="118"/>
      <c r="IG36" s="118"/>
      <c r="IH36" s="110"/>
      <c r="II36" s="110"/>
      <c r="IJ36" s="110"/>
      <c r="IK36" s="110"/>
      <c r="IL36" s="110"/>
      <c r="IM36" s="118"/>
      <c r="IN36" s="118"/>
      <c r="IO36" s="110"/>
      <c r="IP36" s="110"/>
      <c r="IQ36" s="110"/>
      <c r="IR36" s="110"/>
      <c r="IS36" s="110"/>
      <c r="IT36" s="118"/>
      <c r="IU36" s="118"/>
      <c r="IV36" s="110"/>
      <c r="IW36" s="110"/>
      <c r="IX36" s="110"/>
      <c r="IY36" s="110"/>
      <c r="IZ36" s="110"/>
      <c r="JA36" s="118"/>
      <c r="JB36" s="118"/>
      <c r="JC36" s="110"/>
      <c r="JD36" s="110"/>
      <c r="JE36" s="110"/>
      <c r="JF36" s="110"/>
      <c r="JG36" s="110"/>
      <c r="JH36" s="118"/>
      <c r="JI36" s="118"/>
      <c r="JJ36" s="110"/>
      <c r="JK36" s="110"/>
      <c r="JL36" s="110"/>
      <c r="JM36" s="110"/>
      <c r="JN36" s="110"/>
      <c r="JO36" s="118"/>
      <c r="JP36" s="118"/>
      <c r="JQ36" s="110"/>
      <c r="JR36" s="110"/>
      <c r="JS36" s="110"/>
      <c r="JT36" s="110"/>
      <c r="JU36" s="110"/>
      <c r="JV36" s="118"/>
      <c r="JW36" s="118"/>
      <c r="JX36" s="110"/>
      <c r="JY36" s="110"/>
      <c r="JZ36" s="110"/>
      <c r="KA36" s="110"/>
      <c r="KB36" s="110"/>
      <c r="KC36" s="118"/>
      <c r="KD36" s="118"/>
      <c r="KE36" s="110"/>
      <c r="KF36" s="110"/>
      <c r="KG36" s="110"/>
      <c r="KH36" s="110"/>
      <c r="KI36" s="110"/>
      <c r="KJ36" s="118"/>
      <c r="KK36" s="118"/>
      <c r="KL36" s="110"/>
      <c r="KM36" s="110"/>
      <c r="KN36" s="110"/>
      <c r="KO36" s="110"/>
      <c r="KP36" s="110"/>
      <c r="KQ36" s="118"/>
      <c r="KR36" s="118"/>
      <c r="KS36" s="110"/>
      <c r="KT36" s="110"/>
      <c r="KU36" s="110"/>
      <c r="KV36" s="110"/>
      <c r="KW36" s="110"/>
      <c r="KX36" s="118"/>
      <c r="KY36" s="118"/>
      <c r="KZ36" s="110"/>
      <c r="LA36" s="110"/>
      <c r="LB36" s="110"/>
      <c r="LC36" s="110"/>
      <c r="LD36" s="110"/>
      <c r="LE36" s="118"/>
      <c r="LF36" s="118"/>
      <c r="LG36" s="110"/>
      <c r="LH36" s="110"/>
      <c r="LI36" s="110"/>
      <c r="LJ36" s="110"/>
      <c r="LK36" s="110"/>
      <c r="LL36" s="118"/>
      <c r="LM36" s="118"/>
      <c r="LN36" s="110"/>
      <c r="LO36" s="110"/>
      <c r="LP36" s="110"/>
      <c r="LQ36" s="110"/>
      <c r="LR36" s="110"/>
      <c r="LS36" s="118"/>
      <c r="LT36" s="118"/>
      <c r="LU36" s="110"/>
      <c r="LV36" s="110"/>
      <c r="LW36" s="110"/>
      <c r="LX36" s="110"/>
      <c r="LY36" s="110"/>
      <c r="LZ36" s="118"/>
      <c r="MA36" s="118"/>
      <c r="MB36" s="110"/>
      <c r="MC36" s="110"/>
      <c r="MD36" s="110"/>
      <c r="ME36" s="110"/>
      <c r="MF36" s="110"/>
      <c r="MG36" s="118"/>
      <c r="MH36" s="118"/>
      <c r="MI36" s="110"/>
      <c r="MJ36" s="110"/>
      <c r="MK36" s="110"/>
      <c r="ML36" s="110"/>
      <c r="MM36" s="110"/>
      <c r="MN36" s="118"/>
      <c r="MO36" s="118"/>
      <c r="MP36" s="110"/>
      <c r="MQ36" s="110"/>
      <c r="MR36" s="110"/>
      <c r="MS36" s="110"/>
      <c r="MT36" s="110"/>
      <c r="MU36" s="118"/>
      <c r="MV36" s="118"/>
      <c r="MW36" s="110"/>
      <c r="MX36" s="110"/>
      <c r="MY36" s="110"/>
      <c r="MZ36" s="110"/>
      <c r="NA36" s="110"/>
      <c r="NB36" s="118"/>
      <c r="NC36" s="118"/>
      <c r="ND36" s="110"/>
      <c r="NE36" s="110"/>
      <c r="NF36" s="110"/>
      <c r="NG36" s="110"/>
      <c r="NH36" s="110"/>
    </row>
    <row r="37" spans="1:372" ht="15.75" thickBot="1">
      <c r="A37" s="131"/>
      <c r="B37" s="131"/>
      <c r="C37" s="72" t="e">
        <f>VLOOKUP($B37,'Contact conduite du soutien log'!$7:$505,2,FALSE)</f>
        <v>#N/A</v>
      </c>
      <c r="D37" s="72" t="e">
        <f>VLOOKUP($B37,'Contact conduite du soutien log'!$7:$105,5,FALSE)</f>
        <v>#N/A</v>
      </c>
      <c r="E37" s="72" t="e">
        <f>VLOOKUP($B37,'Contact conduite du soutien log'!$7:$105,7,FALSE)</f>
        <v>#N/A</v>
      </c>
      <c r="F37" s="72" t="e">
        <f>VLOOKUP($B37,'Contact conduite du soutien log'!$7:$105,8,FALSE)</f>
        <v>#N/A</v>
      </c>
      <c r="G37" s="592"/>
      <c r="H37" s="271"/>
      <c r="I37" s="272"/>
      <c r="J37" s="272"/>
      <c r="K37" s="273"/>
      <c r="L37" s="273"/>
      <c r="M37" s="273"/>
      <c r="N37" s="273"/>
      <c r="O37" s="273" t="s">
        <v>106</v>
      </c>
      <c r="P37" s="272"/>
      <c r="Q37" s="272"/>
      <c r="R37" s="273" t="s">
        <v>112</v>
      </c>
      <c r="S37" s="273"/>
      <c r="T37" s="273"/>
      <c r="U37" s="273"/>
      <c r="V37" s="273"/>
      <c r="W37" s="272"/>
      <c r="X37" s="272"/>
      <c r="Y37" s="273"/>
      <c r="Z37" s="273"/>
      <c r="AA37" s="273"/>
      <c r="AB37" s="273" t="s">
        <v>106</v>
      </c>
      <c r="AC37" s="273"/>
      <c r="AD37" s="272"/>
      <c r="AE37" s="272"/>
      <c r="AF37" s="273" t="s">
        <v>110</v>
      </c>
      <c r="AG37" s="273"/>
      <c r="AH37" s="273"/>
      <c r="AI37" s="273"/>
      <c r="AJ37" s="273" t="s">
        <v>110</v>
      </c>
      <c r="AK37" s="272"/>
      <c r="AL37" s="274"/>
      <c r="AM37" s="289"/>
      <c r="AN37" s="273"/>
      <c r="AO37" s="273"/>
      <c r="AP37" s="273"/>
      <c r="AQ37" s="273"/>
      <c r="AR37" s="272"/>
      <c r="AS37" s="272"/>
      <c r="AT37" s="273"/>
      <c r="AU37" s="273"/>
      <c r="AV37" s="273"/>
      <c r="AW37" s="273"/>
      <c r="AX37" s="273"/>
      <c r="AY37" s="272"/>
      <c r="AZ37" s="272"/>
      <c r="BA37" s="273"/>
      <c r="BB37" s="273"/>
      <c r="BC37" s="273"/>
      <c r="BD37" s="273"/>
      <c r="BE37" s="273"/>
      <c r="BF37" s="272"/>
      <c r="BG37" s="272"/>
      <c r="BH37" s="273" t="s">
        <v>106</v>
      </c>
      <c r="BI37" s="273" t="s">
        <v>106</v>
      </c>
      <c r="BJ37" s="273" t="s">
        <v>106</v>
      </c>
      <c r="BK37" s="273" t="s">
        <v>106</v>
      </c>
      <c r="BL37" s="273" t="s">
        <v>106</v>
      </c>
      <c r="BM37" s="272"/>
      <c r="BN37" s="340"/>
      <c r="BO37" s="289"/>
      <c r="BP37" s="273"/>
      <c r="BQ37" s="273"/>
      <c r="BR37" s="273"/>
      <c r="BS37" s="273" t="s">
        <v>106</v>
      </c>
      <c r="BT37" s="272"/>
      <c r="BU37" s="272"/>
      <c r="BV37" s="273"/>
      <c r="BW37" s="273"/>
      <c r="BX37" s="273"/>
      <c r="BY37" s="273"/>
      <c r="BZ37" s="273" t="s">
        <v>118</v>
      </c>
      <c r="CA37" s="272"/>
      <c r="CB37" s="272"/>
      <c r="CC37" s="273"/>
      <c r="CD37" s="273"/>
      <c r="CE37" s="273"/>
      <c r="CF37" s="273"/>
      <c r="CG37" s="273"/>
      <c r="CH37" s="272"/>
      <c r="CI37" s="272"/>
      <c r="CJ37" s="273"/>
      <c r="CK37" s="273"/>
      <c r="CL37" s="273"/>
      <c r="CM37" s="273"/>
      <c r="CN37" s="273"/>
      <c r="CO37" s="272"/>
      <c r="CP37" s="272"/>
      <c r="CQ37" s="273"/>
      <c r="CR37" s="273"/>
      <c r="CS37" s="323"/>
      <c r="CT37" s="289"/>
      <c r="CU37" s="273"/>
      <c r="CV37" s="272"/>
      <c r="CW37" s="272"/>
      <c r="CX37" s="272"/>
      <c r="CY37" s="273" t="s">
        <v>128</v>
      </c>
      <c r="CZ37" s="273" t="s">
        <v>128</v>
      </c>
      <c r="DA37" s="273" t="s">
        <v>128</v>
      </c>
      <c r="DB37" s="273"/>
      <c r="DC37" s="272"/>
      <c r="DD37" s="272"/>
      <c r="DE37" s="273"/>
      <c r="DF37" s="273"/>
      <c r="DG37" s="273"/>
      <c r="DH37" s="273"/>
      <c r="DI37" s="273"/>
      <c r="DJ37" s="272"/>
      <c r="DK37" s="272"/>
      <c r="DL37" s="273"/>
      <c r="DM37" s="273"/>
      <c r="DN37" s="273"/>
      <c r="DO37" s="273"/>
      <c r="DP37" s="273"/>
      <c r="DQ37" s="272"/>
      <c r="DR37" s="272"/>
      <c r="DS37" s="273" t="s">
        <v>106</v>
      </c>
      <c r="DT37" s="273" t="s">
        <v>106</v>
      </c>
      <c r="DU37" s="273" t="s">
        <v>106</v>
      </c>
      <c r="DV37" s="273" t="s">
        <v>106</v>
      </c>
      <c r="DW37" s="273" t="s">
        <v>106</v>
      </c>
      <c r="DX37" s="199"/>
      <c r="DY37" s="118"/>
      <c r="DZ37" s="110" t="s">
        <v>106</v>
      </c>
      <c r="EA37" s="110" t="s">
        <v>106</v>
      </c>
      <c r="EB37" s="110" t="s">
        <v>106</v>
      </c>
      <c r="EC37" s="110" t="s">
        <v>106</v>
      </c>
      <c r="ED37" s="110" t="s">
        <v>106</v>
      </c>
      <c r="EE37" s="118"/>
      <c r="EF37" s="118"/>
      <c r="EG37" s="110"/>
      <c r="EH37" s="110"/>
      <c r="EI37" s="110"/>
      <c r="EJ37" s="408"/>
      <c r="EK37" s="118"/>
      <c r="EL37" s="118"/>
      <c r="EM37" s="118"/>
      <c r="EN37" s="110"/>
      <c r="EO37" s="110"/>
      <c r="EP37" s="110"/>
      <c r="EQ37" s="110"/>
      <c r="ER37" s="110"/>
      <c r="ES37" s="118"/>
      <c r="ET37" s="118"/>
      <c r="EU37" s="118"/>
      <c r="EV37" s="110" t="s">
        <v>118</v>
      </c>
      <c r="EW37" s="110" t="s">
        <v>106</v>
      </c>
      <c r="EX37" s="110"/>
      <c r="EY37" s="110"/>
      <c r="EZ37" s="118"/>
      <c r="FA37" s="118"/>
      <c r="FB37" s="110"/>
      <c r="FC37" s="110"/>
      <c r="FD37" s="110"/>
      <c r="FE37" s="110"/>
      <c r="FF37" s="110"/>
      <c r="FG37" s="118"/>
      <c r="FH37" s="118"/>
      <c r="FI37" s="110"/>
      <c r="FJ37" s="110"/>
      <c r="FK37" s="110"/>
      <c r="FL37" s="110"/>
      <c r="FM37" s="110"/>
      <c r="FN37" s="118"/>
      <c r="FO37" s="118"/>
      <c r="FP37" s="110"/>
      <c r="FQ37" s="110"/>
      <c r="FR37" s="110"/>
      <c r="FS37" s="110"/>
      <c r="FT37" s="110"/>
      <c r="FU37" s="118"/>
      <c r="FV37" s="118"/>
      <c r="FW37" s="110"/>
      <c r="FX37" s="110"/>
      <c r="FY37" s="110"/>
      <c r="FZ37" s="110"/>
      <c r="GA37" s="110"/>
      <c r="GB37" s="118"/>
      <c r="GC37" s="118"/>
      <c r="GD37" s="110"/>
      <c r="GE37" s="110"/>
      <c r="GF37" s="110"/>
      <c r="GG37" s="110"/>
      <c r="GH37" s="110"/>
      <c r="GI37" s="118"/>
      <c r="GJ37" s="118"/>
      <c r="GK37" s="110"/>
      <c r="GL37" s="110"/>
      <c r="GM37" s="110"/>
      <c r="GN37" s="110"/>
      <c r="GO37" s="110"/>
      <c r="GP37" s="118"/>
      <c r="GQ37" s="118"/>
      <c r="GR37" s="110"/>
      <c r="GS37" s="110"/>
      <c r="GT37" s="500"/>
      <c r="GU37" s="110"/>
      <c r="GV37" s="110"/>
      <c r="GW37" s="118"/>
      <c r="GX37" s="118"/>
      <c r="GY37" s="110"/>
      <c r="GZ37" s="110"/>
      <c r="HA37" s="110"/>
      <c r="HB37" s="110"/>
      <c r="HC37" s="110"/>
      <c r="HD37" s="118"/>
      <c r="HE37" s="118"/>
      <c r="HF37" s="110"/>
      <c r="HG37" s="110"/>
      <c r="HH37" s="110"/>
      <c r="HI37" s="110"/>
      <c r="HJ37" s="110"/>
      <c r="HK37" s="118"/>
      <c r="HL37" s="118"/>
      <c r="HM37" s="110"/>
      <c r="HN37" s="110"/>
      <c r="HO37" s="110"/>
      <c r="HP37" s="110"/>
      <c r="HQ37" s="110"/>
      <c r="HR37" s="118"/>
      <c r="HS37" s="118"/>
      <c r="HT37" s="110"/>
      <c r="HU37" s="110"/>
      <c r="HV37" s="110"/>
      <c r="HW37" s="110"/>
      <c r="HX37" s="110"/>
      <c r="HY37" s="118"/>
      <c r="HZ37" s="118"/>
      <c r="IA37" s="110"/>
      <c r="IB37" s="110"/>
      <c r="IC37" s="110"/>
      <c r="ID37" s="110"/>
      <c r="IE37" s="110"/>
      <c r="IF37" s="118"/>
      <c r="IG37" s="118"/>
      <c r="IH37" s="110"/>
      <c r="II37" s="110"/>
      <c r="IJ37" s="110"/>
      <c r="IK37" s="110"/>
      <c r="IL37" s="110"/>
      <c r="IM37" s="118"/>
      <c r="IN37" s="118"/>
      <c r="IO37" s="110"/>
      <c r="IP37" s="110"/>
      <c r="IQ37" s="110"/>
      <c r="IR37" s="110"/>
      <c r="IS37" s="110"/>
      <c r="IT37" s="118"/>
      <c r="IU37" s="118"/>
      <c r="IV37" s="110"/>
      <c r="IW37" s="110"/>
      <c r="IX37" s="110"/>
      <c r="IY37" s="110"/>
      <c r="IZ37" s="110"/>
      <c r="JA37" s="118"/>
      <c r="JB37" s="118"/>
      <c r="JC37" s="110"/>
      <c r="JD37" s="110"/>
      <c r="JE37" s="110"/>
      <c r="JF37" s="110"/>
      <c r="JG37" s="110"/>
      <c r="JH37" s="118"/>
      <c r="JI37" s="118"/>
      <c r="JJ37" s="110"/>
      <c r="JK37" s="110"/>
      <c r="JL37" s="110"/>
      <c r="JM37" s="110"/>
      <c r="JN37" s="110"/>
      <c r="JO37" s="118"/>
      <c r="JP37" s="118"/>
      <c r="JQ37" s="110"/>
      <c r="JR37" s="110"/>
      <c r="JS37" s="110"/>
      <c r="JT37" s="110"/>
      <c r="JU37" s="110"/>
      <c r="JV37" s="118"/>
      <c r="JW37" s="118"/>
      <c r="JX37" s="110"/>
      <c r="JY37" s="110"/>
      <c r="JZ37" s="110"/>
      <c r="KA37" s="110"/>
      <c r="KB37" s="110"/>
      <c r="KC37" s="118"/>
      <c r="KD37" s="118"/>
      <c r="KE37" s="110"/>
      <c r="KF37" s="110"/>
      <c r="KG37" s="110"/>
      <c r="KH37" s="110"/>
      <c r="KI37" s="110"/>
      <c r="KJ37" s="118"/>
      <c r="KK37" s="118"/>
      <c r="KL37" s="110"/>
      <c r="KM37" s="110"/>
      <c r="KN37" s="110"/>
      <c r="KO37" s="110"/>
      <c r="KP37" s="110"/>
      <c r="KQ37" s="118"/>
      <c r="KR37" s="118"/>
      <c r="KS37" s="110"/>
      <c r="KT37" s="110"/>
      <c r="KU37" s="110"/>
      <c r="KV37" s="110"/>
      <c r="KW37" s="110"/>
      <c r="KX37" s="118"/>
      <c r="KY37" s="118"/>
      <c r="KZ37" s="110"/>
      <c r="LA37" s="110"/>
      <c r="LB37" s="110"/>
      <c r="LC37" s="110"/>
      <c r="LD37" s="110"/>
      <c r="LE37" s="118"/>
      <c r="LF37" s="118"/>
      <c r="LG37" s="110"/>
      <c r="LH37" s="110"/>
      <c r="LI37" s="110"/>
      <c r="LJ37" s="110"/>
      <c r="LK37" s="110"/>
      <c r="LL37" s="118"/>
      <c r="LM37" s="118"/>
      <c r="LN37" s="110"/>
      <c r="LO37" s="110"/>
      <c r="LP37" s="110"/>
      <c r="LQ37" s="110"/>
      <c r="LR37" s="110"/>
      <c r="LS37" s="118"/>
      <c r="LT37" s="118"/>
      <c r="LU37" s="110"/>
      <c r="LV37" s="110"/>
      <c r="LW37" s="110"/>
      <c r="LX37" s="110"/>
      <c r="LY37" s="110"/>
      <c r="LZ37" s="118"/>
      <c r="MA37" s="118"/>
      <c r="MB37" s="110"/>
      <c r="MC37" s="110"/>
      <c r="MD37" s="110"/>
      <c r="ME37" s="110"/>
      <c r="MF37" s="110"/>
      <c r="MG37" s="118"/>
      <c r="MH37" s="118"/>
      <c r="MI37" s="110"/>
      <c r="MJ37" s="110"/>
      <c r="MK37" s="110"/>
      <c r="ML37" s="110"/>
      <c r="MM37" s="110"/>
      <c r="MN37" s="118"/>
      <c r="MO37" s="118"/>
      <c r="MP37" s="110"/>
      <c r="MQ37" s="110"/>
      <c r="MR37" s="110"/>
      <c r="MS37" s="110"/>
      <c r="MT37" s="110"/>
      <c r="MU37" s="118"/>
      <c r="MV37" s="118"/>
      <c r="MW37" s="110"/>
      <c r="MX37" s="110"/>
      <c r="MY37" s="110"/>
      <c r="MZ37" s="110"/>
      <c r="NA37" s="110"/>
      <c r="NB37" s="118"/>
      <c r="NC37" s="118"/>
      <c r="ND37" s="110"/>
      <c r="NE37" s="110"/>
      <c r="NF37" s="110"/>
      <c r="NG37" s="110"/>
      <c r="NH37" s="110"/>
    </row>
    <row r="38" spans="1:372" ht="15.75" thickBot="1">
      <c r="A38" s="65" t="s">
        <v>70</v>
      </c>
      <c r="B38" s="68"/>
      <c r="C38" s="72" t="e">
        <f>VLOOKUP($B38,'Contact conduite du soutien log'!$7:$505,2,FALSE)</f>
        <v>#N/A</v>
      </c>
      <c r="D38" s="72" t="e">
        <f>VLOOKUP($B38,'Contact conduite du soutien log'!$7:$105,5,FALSE)</f>
        <v>#N/A</v>
      </c>
      <c r="E38" s="72" t="e">
        <f>VLOOKUP($B38,'Contact conduite du soutien log'!$7:$105,7,FALSE)</f>
        <v>#N/A</v>
      </c>
      <c r="F38" s="72" t="e">
        <f>VLOOKUP($B38,'Contact conduite du soutien log'!$7:$105,8,FALSE)</f>
        <v>#N/A</v>
      </c>
      <c r="G38" s="590">
        <v>33338</v>
      </c>
      <c r="H38" s="265"/>
      <c r="I38" s="266"/>
      <c r="J38" s="266"/>
      <c r="K38" s="267"/>
      <c r="L38" s="267"/>
      <c r="M38" s="267"/>
      <c r="N38" s="267"/>
      <c r="O38" s="267"/>
      <c r="P38" s="266"/>
      <c r="Q38" s="266"/>
      <c r="R38" s="267"/>
      <c r="S38" s="267"/>
      <c r="T38" s="267"/>
      <c r="U38" s="267"/>
      <c r="V38" s="267"/>
      <c r="W38" s="266"/>
      <c r="X38" s="266"/>
      <c r="Y38" s="267"/>
      <c r="Z38" s="267"/>
      <c r="AA38" s="267"/>
      <c r="AB38" s="267"/>
      <c r="AC38" s="267"/>
      <c r="AD38" s="266"/>
      <c r="AE38" s="266"/>
      <c r="AF38" s="267"/>
      <c r="AG38" s="267"/>
      <c r="AH38" s="267"/>
      <c r="AI38" s="267"/>
      <c r="AJ38" s="267"/>
      <c r="AK38" s="266"/>
      <c r="AL38" s="268"/>
      <c r="AM38" s="287"/>
      <c r="AN38" s="267" t="s">
        <v>106</v>
      </c>
      <c r="AO38" s="267"/>
      <c r="AP38" s="267"/>
      <c r="AQ38" s="267" t="s">
        <v>106</v>
      </c>
      <c r="AR38" s="266"/>
      <c r="AS38" s="266"/>
      <c r="AT38" s="267"/>
      <c r="AU38" s="267"/>
      <c r="AV38" s="267"/>
      <c r="AW38" s="267"/>
      <c r="AX38" s="267"/>
      <c r="AY38" s="266"/>
      <c r="AZ38" s="266"/>
      <c r="BA38" s="267"/>
      <c r="BB38" s="267"/>
      <c r="BC38" s="267"/>
      <c r="BD38" s="267"/>
      <c r="BE38" s="267"/>
      <c r="BF38" s="266"/>
      <c r="BG38" s="266"/>
      <c r="BH38" s="267"/>
      <c r="BI38" s="267"/>
      <c r="BJ38" s="267" t="s">
        <v>106</v>
      </c>
      <c r="BK38" s="267"/>
      <c r="BL38" s="267" t="s">
        <v>106</v>
      </c>
      <c r="BM38" s="266"/>
      <c r="BN38" s="339"/>
      <c r="BO38" s="328" t="s">
        <v>106</v>
      </c>
      <c r="BP38" s="343"/>
      <c r="BQ38" s="343"/>
      <c r="BR38" s="343"/>
      <c r="BS38" s="343"/>
      <c r="BT38" s="329"/>
      <c r="BU38" s="329"/>
      <c r="BV38" s="343"/>
      <c r="BW38" s="343"/>
      <c r="BX38" s="343"/>
      <c r="BY38" s="343"/>
      <c r="BZ38" s="343"/>
      <c r="CA38" s="329"/>
      <c r="CB38" s="329"/>
      <c r="CC38" s="343"/>
      <c r="CD38" s="343"/>
      <c r="CE38" s="343"/>
      <c r="CF38" s="343"/>
      <c r="CG38" s="343"/>
      <c r="CH38" s="329"/>
      <c r="CI38" s="329"/>
      <c r="CJ38" s="343"/>
      <c r="CK38" s="343"/>
      <c r="CL38" s="343"/>
      <c r="CM38" s="343"/>
      <c r="CN38" s="343"/>
      <c r="CO38" s="329"/>
      <c r="CP38" s="329"/>
      <c r="CQ38" s="343"/>
      <c r="CR38" s="343"/>
      <c r="CS38" s="344"/>
      <c r="CT38" s="287"/>
      <c r="CU38" s="267"/>
      <c r="CV38" s="266"/>
      <c r="CW38" s="266"/>
      <c r="CX38" s="266"/>
      <c r="CY38" s="267"/>
      <c r="CZ38" s="267"/>
      <c r="DA38" s="267"/>
      <c r="DB38" s="267"/>
      <c r="DC38" s="266"/>
      <c r="DD38" s="266"/>
      <c r="DE38" s="267"/>
      <c r="DF38" s="267"/>
      <c r="DG38" s="267"/>
      <c r="DH38" s="267"/>
      <c r="DI38" s="267"/>
      <c r="DJ38" s="266"/>
      <c r="DK38" s="266"/>
      <c r="DL38" s="267"/>
      <c r="DM38" s="267"/>
      <c r="DN38" s="267"/>
      <c r="DO38" s="267"/>
      <c r="DP38" s="267"/>
      <c r="DQ38" s="266"/>
      <c r="DR38" s="266"/>
      <c r="DS38" s="267"/>
      <c r="DT38" s="267"/>
      <c r="DU38" s="452"/>
      <c r="DV38" s="452"/>
      <c r="DW38" s="325"/>
      <c r="DX38" s="199"/>
      <c r="DY38" s="118"/>
      <c r="DZ38" s="110"/>
      <c r="EA38" s="110"/>
      <c r="EB38" s="110"/>
      <c r="EC38" s="110"/>
      <c r="ED38" s="110"/>
      <c r="EE38" s="118"/>
      <c r="EF38" s="118"/>
      <c r="EG38" s="110"/>
      <c r="EH38" s="110"/>
      <c r="EI38" s="110"/>
      <c r="EJ38" s="408"/>
      <c r="EK38" s="118"/>
      <c r="EL38" s="118"/>
      <c r="EM38" s="118"/>
      <c r="EN38" s="110"/>
      <c r="EO38" s="110"/>
      <c r="EP38" s="110"/>
      <c r="EQ38" s="110"/>
      <c r="ER38" s="110"/>
      <c r="ES38" s="118"/>
      <c r="ET38" s="118"/>
      <c r="EU38" s="118"/>
      <c r="EV38" s="110"/>
      <c r="EW38" s="110"/>
      <c r="EX38" s="110"/>
      <c r="EY38" s="110"/>
      <c r="EZ38" s="118"/>
      <c r="FA38" s="118"/>
      <c r="FB38" s="110"/>
      <c r="FC38" s="110"/>
      <c r="FD38" s="110"/>
      <c r="FE38" s="110"/>
      <c r="FF38" s="110"/>
      <c r="FG38" s="118"/>
      <c r="FH38" s="118"/>
      <c r="FI38" s="110"/>
      <c r="FJ38" s="110"/>
      <c r="FK38" s="110"/>
      <c r="FL38" s="110"/>
      <c r="FM38" s="110"/>
      <c r="FN38" s="118"/>
      <c r="FO38" s="118"/>
      <c r="FP38" s="110"/>
      <c r="FQ38" s="110"/>
      <c r="FR38" s="110"/>
      <c r="FS38" s="110"/>
      <c r="FT38" s="110"/>
      <c r="FU38" s="118"/>
      <c r="FV38" s="118"/>
      <c r="FW38" s="110"/>
      <c r="FX38" s="110"/>
      <c r="FY38" s="110"/>
      <c r="FZ38" s="110"/>
      <c r="GA38" s="110"/>
      <c r="GB38" s="118"/>
      <c r="GC38" s="118"/>
      <c r="GD38" s="110"/>
      <c r="GE38" s="110"/>
      <c r="GF38" s="110"/>
      <c r="GG38" s="110"/>
      <c r="GH38" s="110"/>
      <c r="GI38" s="118"/>
      <c r="GJ38" s="118"/>
      <c r="GK38" s="110"/>
      <c r="GL38" s="110"/>
      <c r="GM38" s="110"/>
      <c r="GN38" s="110"/>
      <c r="GO38" s="110"/>
      <c r="GP38" s="118"/>
      <c r="GQ38" s="118"/>
      <c r="GR38" s="110"/>
      <c r="GS38" s="110"/>
      <c r="GT38" s="500"/>
      <c r="GU38" s="110"/>
      <c r="GV38" s="110"/>
      <c r="GW38" s="118"/>
      <c r="GX38" s="118"/>
      <c r="GY38" s="110"/>
      <c r="GZ38" s="110"/>
      <c r="HA38" s="110"/>
      <c r="HB38" s="110"/>
      <c r="HC38" s="110"/>
      <c r="HD38" s="118"/>
      <c r="HE38" s="118"/>
      <c r="HF38" s="110"/>
      <c r="HG38" s="110"/>
      <c r="HH38" s="110"/>
      <c r="HI38" s="110"/>
      <c r="HJ38" s="110"/>
      <c r="HK38" s="118"/>
      <c r="HL38" s="118"/>
      <c r="HM38" s="110"/>
      <c r="HN38" s="110"/>
      <c r="HO38" s="110"/>
      <c r="HP38" s="110"/>
      <c r="HQ38" s="110"/>
      <c r="HR38" s="118"/>
      <c r="HS38" s="118"/>
      <c r="HT38" s="110"/>
      <c r="HU38" s="110"/>
      <c r="HV38" s="110"/>
      <c r="HW38" s="110"/>
      <c r="HX38" s="110"/>
      <c r="HY38" s="118"/>
      <c r="HZ38" s="118"/>
      <c r="IA38" s="110"/>
      <c r="IB38" s="110"/>
      <c r="IC38" s="110"/>
      <c r="ID38" s="110"/>
      <c r="IE38" s="110"/>
      <c r="IF38" s="118"/>
      <c r="IG38" s="118"/>
      <c r="IH38" s="110"/>
      <c r="II38" s="110"/>
      <c r="IJ38" s="110"/>
      <c r="IK38" s="110"/>
      <c r="IL38" s="110"/>
      <c r="IM38" s="118"/>
      <c r="IN38" s="118"/>
      <c r="IO38" s="110"/>
      <c r="IP38" s="110"/>
      <c r="IQ38" s="110"/>
      <c r="IR38" s="110"/>
      <c r="IS38" s="110"/>
      <c r="IT38" s="118"/>
      <c r="IU38" s="118"/>
      <c r="IV38" s="110"/>
      <c r="IW38" s="110"/>
      <c r="IX38" s="110"/>
      <c r="IY38" s="110"/>
      <c r="IZ38" s="110"/>
      <c r="JA38" s="118"/>
      <c r="JB38" s="118"/>
      <c r="JC38" s="110"/>
      <c r="JD38" s="110"/>
      <c r="JE38" s="110"/>
      <c r="JF38" s="110"/>
      <c r="JG38" s="110"/>
      <c r="JH38" s="118"/>
      <c r="JI38" s="118"/>
      <c r="JJ38" s="110"/>
      <c r="JK38" s="110"/>
      <c r="JL38" s="110"/>
      <c r="JM38" s="110"/>
      <c r="JN38" s="110"/>
      <c r="JO38" s="118"/>
      <c r="JP38" s="118"/>
      <c r="JQ38" s="110"/>
      <c r="JR38" s="110"/>
      <c r="JS38" s="110"/>
      <c r="JT38" s="110"/>
      <c r="JU38" s="110"/>
      <c r="JV38" s="118"/>
      <c r="JW38" s="118"/>
      <c r="JX38" s="110"/>
      <c r="JY38" s="110"/>
      <c r="JZ38" s="110"/>
      <c r="KA38" s="110"/>
      <c r="KB38" s="110"/>
      <c r="KC38" s="118"/>
      <c r="KD38" s="118"/>
      <c r="KE38" s="110"/>
      <c r="KF38" s="110"/>
      <c r="KG38" s="110"/>
      <c r="KH38" s="110"/>
      <c r="KI38" s="110"/>
      <c r="KJ38" s="118"/>
      <c r="KK38" s="118"/>
      <c r="KL38" s="110"/>
      <c r="KM38" s="110"/>
      <c r="KN38" s="110"/>
      <c r="KO38" s="110"/>
      <c r="KP38" s="110"/>
      <c r="KQ38" s="118"/>
      <c r="KR38" s="118"/>
      <c r="KS38" s="110"/>
      <c r="KT38" s="110"/>
      <c r="KU38" s="110"/>
      <c r="KV38" s="110"/>
      <c r="KW38" s="110"/>
      <c r="KX38" s="118"/>
      <c r="KY38" s="118"/>
      <c r="KZ38" s="110"/>
      <c r="LA38" s="110"/>
      <c r="LB38" s="110"/>
      <c r="LC38" s="110"/>
      <c r="LD38" s="110"/>
      <c r="LE38" s="118"/>
      <c r="LF38" s="118"/>
      <c r="LG38" s="110"/>
      <c r="LH38" s="110"/>
      <c r="LI38" s="110"/>
      <c r="LJ38" s="110"/>
      <c r="LK38" s="110"/>
      <c r="LL38" s="118"/>
      <c r="LM38" s="118"/>
      <c r="LN38" s="110"/>
      <c r="LO38" s="110"/>
      <c r="LP38" s="110"/>
      <c r="LQ38" s="110"/>
      <c r="LR38" s="110"/>
      <c r="LS38" s="118"/>
      <c r="LT38" s="118"/>
      <c r="LU38" s="110"/>
      <c r="LV38" s="110"/>
      <c r="LW38" s="110"/>
      <c r="LX38" s="110"/>
      <c r="LY38" s="110"/>
      <c r="LZ38" s="118"/>
      <c r="MA38" s="118"/>
      <c r="MB38" s="110"/>
      <c r="MC38" s="110"/>
      <c r="MD38" s="110"/>
      <c r="ME38" s="110"/>
      <c r="MF38" s="110"/>
      <c r="MG38" s="118"/>
      <c r="MH38" s="118"/>
      <c r="MI38" s="110"/>
      <c r="MJ38" s="110"/>
      <c r="MK38" s="110"/>
      <c r="ML38" s="110"/>
      <c r="MM38" s="110"/>
      <c r="MN38" s="118"/>
      <c r="MO38" s="118"/>
      <c r="MP38" s="110"/>
      <c r="MQ38" s="110"/>
      <c r="MR38" s="110"/>
      <c r="MS38" s="110"/>
      <c r="MT38" s="110"/>
      <c r="MU38" s="118"/>
      <c r="MV38" s="118"/>
      <c r="MW38" s="110"/>
      <c r="MX38" s="110"/>
      <c r="MY38" s="110"/>
      <c r="MZ38" s="110"/>
      <c r="NA38" s="110"/>
      <c r="NB38" s="118"/>
      <c r="NC38" s="118"/>
      <c r="ND38" s="110"/>
      <c r="NE38" s="110"/>
      <c r="NF38" s="110"/>
      <c r="NG38" s="110"/>
      <c r="NH38" s="110"/>
    </row>
    <row r="39" spans="1:372" ht="15.75" thickBot="1">
      <c r="A39" s="64" t="s">
        <v>70</v>
      </c>
      <c r="B39" s="67"/>
      <c r="C39" s="72" t="e">
        <f>VLOOKUP($B39,'Contact conduite du soutien log'!$7:$505,2,FALSE)</f>
        <v>#N/A</v>
      </c>
      <c r="D39" s="72" t="e">
        <f>VLOOKUP($B39,'Contact conduite du soutien log'!$7:$105,5,FALSE)</f>
        <v>#N/A</v>
      </c>
      <c r="E39" s="72" t="e">
        <f>VLOOKUP($B39,'Contact conduite du soutien log'!$7:$105,7,FALSE)</f>
        <v>#N/A</v>
      </c>
      <c r="F39" s="72" t="e">
        <f>VLOOKUP($B39,'Contact conduite du soutien log'!$7:$105,8,FALSE)</f>
        <v>#N/A</v>
      </c>
      <c r="G39" s="591"/>
      <c r="H39" s="269"/>
      <c r="I39" s="118"/>
      <c r="J39" s="118"/>
      <c r="K39" s="110" t="s">
        <v>106</v>
      </c>
      <c r="L39" s="110" t="s">
        <v>106</v>
      </c>
      <c r="M39" s="110" t="s">
        <v>106</v>
      </c>
      <c r="N39" s="110" t="s">
        <v>106</v>
      </c>
      <c r="O39" s="110" t="s">
        <v>106</v>
      </c>
      <c r="P39" s="118"/>
      <c r="Q39" s="118"/>
      <c r="R39" s="110"/>
      <c r="S39" s="110"/>
      <c r="T39" s="110" t="s">
        <v>114</v>
      </c>
      <c r="U39" s="110" t="s">
        <v>114</v>
      </c>
      <c r="V39" s="110" t="s">
        <v>114</v>
      </c>
      <c r="W39" s="118"/>
      <c r="X39" s="118"/>
      <c r="Y39" s="110" t="s">
        <v>114</v>
      </c>
      <c r="Z39" s="110" t="s">
        <v>114</v>
      </c>
      <c r="AA39" s="110" t="s">
        <v>114</v>
      </c>
      <c r="AB39" s="110" t="s">
        <v>114</v>
      </c>
      <c r="AC39" s="110" t="s">
        <v>114</v>
      </c>
      <c r="AD39" s="118"/>
      <c r="AE39" s="118"/>
      <c r="AF39" s="110"/>
      <c r="AG39" s="110"/>
      <c r="AH39" s="110"/>
      <c r="AI39" s="110"/>
      <c r="AJ39" s="110"/>
      <c r="AK39" s="118"/>
      <c r="AL39" s="270"/>
      <c r="AM39" s="288"/>
      <c r="AN39" s="110"/>
      <c r="AO39" s="110"/>
      <c r="AP39" s="110"/>
      <c r="AQ39" s="110"/>
      <c r="AR39" s="118"/>
      <c r="AS39" s="118"/>
      <c r="AT39" s="110"/>
      <c r="AU39" s="110"/>
      <c r="AV39" s="110"/>
      <c r="AW39" s="110" t="s">
        <v>106</v>
      </c>
      <c r="AX39" s="110"/>
      <c r="AY39" s="118"/>
      <c r="AZ39" s="118"/>
      <c r="BA39" s="110"/>
      <c r="BB39" s="110"/>
      <c r="BC39" s="110"/>
      <c r="BD39" s="110"/>
      <c r="BE39" s="110"/>
      <c r="BF39" s="118"/>
      <c r="BG39" s="118"/>
      <c r="BH39" s="110"/>
      <c r="BI39" s="110"/>
      <c r="BJ39" s="110"/>
      <c r="BK39" s="110"/>
      <c r="BL39" s="110"/>
      <c r="BM39" s="118"/>
      <c r="BN39" s="338"/>
      <c r="BO39" s="288"/>
      <c r="BP39" s="110"/>
      <c r="BQ39" s="110"/>
      <c r="BR39" s="110"/>
      <c r="BS39" s="110"/>
      <c r="BT39" s="118"/>
      <c r="BU39" s="118"/>
      <c r="BV39" s="110"/>
      <c r="BW39" s="110"/>
      <c r="BX39" s="110"/>
      <c r="BY39" s="110"/>
      <c r="BZ39" s="110"/>
      <c r="CA39" s="118"/>
      <c r="CB39" s="118"/>
      <c r="CC39" s="110"/>
      <c r="CD39" s="110"/>
      <c r="CE39" s="110"/>
      <c r="CF39" s="110"/>
      <c r="CG39" s="110"/>
      <c r="CH39" s="118"/>
      <c r="CI39" s="118"/>
      <c r="CJ39" s="110"/>
      <c r="CK39" s="110"/>
      <c r="CL39" s="110"/>
      <c r="CM39" s="110"/>
      <c r="CN39" s="110"/>
      <c r="CO39" s="118"/>
      <c r="CP39" s="118"/>
      <c r="CQ39" s="110" t="s">
        <v>106</v>
      </c>
      <c r="CR39" s="110"/>
      <c r="CS39" s="321"/>
      <c r="CT39" s="288" t="s">
        <v>106</v>
      </c>
      <c r="CU39" s="110"/>
      <c r="CV39" s="118"/>
      <c r="CW39" s="118"/>
      <c r="CX39" s="118"/>
      <c r="CY39" s="110"/>
      <c r="CZ39" s="110"/>
      <c r="DA39" s="110"/>
      <c r="DB39" s="110"/>
      <c r="DC39" s="118"/>
      <c r="DD39" s="118"/>
      <c r="DE39" s="110" t="s">
        <v>110</v>
      </c>
      <c r="DF39" s="110"/>
      <c r="DG39" s="110"/>
      <c r="DH39" s="110"/>
      <c r="DI39" s="110"/>
      <c r="DJ39" s="118"/>
      <c r="DK39" s="118"/>
      <c r="DL39" s="110"/>
      <c r="DM39" s="110"/>
      <c r="DN39" s="110"/>
      <c r="DO39" s="110"/>
      <c r="DP39" s="110"/>
      <c r="DQ39" s="118"/>
      <c r="DR39" s="118"/>
      <c r="DS39" s="110"/>
      <c r="DT39" s="110"/>
      <c r="DU39" s="110"/>
      <c r="DV39" s="110"/>
      <c r="DW39" s="321"/>
      <c r="DX39" s="199"/>
      <c r="DY39" s="118"/>
      <c r="DZ39" s="110"/>
      <c r="EA39" s="110"/>
      <c r="EB39" s="110"/>
      <c r="EC39" s="110"/>
      <c r="ED39" s="110"/>
      <c r="EE39" s="118"/>
      <c r="EF39" s="118"/>
      <c r="EG39" s="110"/>
      <c r="EH39" s="110"/>
      <c r="EI39" s="110"/>
      <c r="EJ39" s="408"/>
      <c r="EK39" s="118"/>
      <c r="EL39" s="118"/>
      <c r="EM39" s="118"/>
      <c r="EN39" s="110"/>
      <c r="EO39" s="110"/>
      <c r="EP39" s="110"/>
      <c r="EQ39" s="110"/>
      <c r="ER39" s="110"/>
      <c r="ES39" s="118"/>
      <c r="ET39" s="118"/>
      <c r="EU39" s="118"/>
      <c r="EV39" s="110"/>
      <c r="EW39" s="110"/>
      <c r="EX39" s="110"/>
      <c r="EY39" s="110"/>
      <c r="EZ39" s="118"/>
      <c r="FA39" s="118"/>
      <c r="FB39" s="110"/>
      <c r="FC39" s="110"/>
      <c r="FD39" s="110"/>
      <c r="FE39" s="110"/>
      <c r="FF39" s="110"/>
      <c r="FG39" s="118"/>
      <c r="FH39" s="118"/>
      <c r="FI39" s="110"/>
      <c r="FJ39" s="110"/>
      <c r="FK39" s="110"/>
      <c r="FL39" s="110"/>
      <c r="FM39" s="110"/>
      <c r="FN39" s="118"/>
      <c r="FO39" s="118"/>
      <c r="FP39" s="110"/>
      <c r="FQ39" s="110"/>
      <c r="FR39" s="110"/>
      <c r="FS39" s="110"/>
      <c r="FT39" s="110"/>
      <c r="FU39" s="118"/>
      <c r="FV39" s="118"/>
      <c r="FW39" s="110"/>
      <c r="FX39" s="110"/>
      <c r="FY39" s="110"/>
      <c r="FZ39" s="110"/>
      <c r="GA39" s="110"/>
      <c r="GB39" s="118"/>
      <c r="GC39" s="118"/>
      <c r="GD39" s="110"/>
      <c r="GE39" s="110"/>
      <c r="GF39" s="110"/>
      <c r="GG39" s="110"/>
      <c r="GH39" s="110"/>
      <c r="GI39" s="118"/>
      <c r="GJ39" s="118"/>
      <c r="GK39" s="110"/>
      <c r="GL39" s="110"/>
      <c r="GM39" s="110"/>
      <c r="GN39" s="110"/>
      <c r="GO39" s="110"/>
      <c r="GP39" s="118"/>
      <c r="GQ39" s="118"/>
      <c r="GR39" s="110"/>
      <c r="GS39" s="110"/>
      <c r="GT39" s="500"/>
      <c r="GU39" s="110"/>
      <c r="GV39" s="110"/>
      <c r="GW39" s="118"/>
      <c r="GX39" s="118"/>
      <c r="GY39" s="110"/>
      <c r="GZ39" s="110"/>
      <c r="HA39" s="110"/>
      <c r="HB39" s="110"/>
      <c r="HC39" s="110"/>
      <c r="HD39" s="118"/>
      <c r="HE39" s="118"/>
      <c r="HF39" s="110"/>
      <c r="HG39" s="110"/>
      <c r="HH39" s="110"/>
      <c r="HI39" s="110"/>
      <c r="HJ39" s="110"/>
      <c r="HK39" s="118"/>
      <c r="HL39" s="118"/>
      <c r="HM39" s="110"/>
      <c r="HN39" s="110"/>
      <c r="HO39" s="110"/>
      <c r="HP39" s="110"/>
      <c r="HQ39" s="110"/>
      <c r="HR39" s="118"/>
      <c r="HS39" s="118"/>
      <c r="HT39" s="110"/>
      <c r="HU39" s="110"/>
      <c r="HV39" s="110"/>
      <c r="HW39" s="110"/>
      <c r="HX39" s="110"/>
      <c r="HY39" s="118"/>
      <c r="HZ39" s="118"/>
      <c r="IA39" s="110"/>
      <c r="IB39" s="110"/>
      <c r="IC39" s="110"/>
      <c r="ID39" s="110"/>
      <c r="IE39" s="110"/>
      <c r="IF39" s="118"/>
      <c r="IG39" s="118"/>
      <c r="IH39" s="110"/>
      <c r="II39" s="110"/>
      <c r="IJ39" s="110"/>
      <c r="IK39" s="110"/>
      <c r="IL39" s="110"/>
      <c r="IM39" s="118"/>
      <c r="IN39" s="118"/>
      <c r="IO39" s="110"/>
      <c r="IP39" s="110"/>
      <c r="IQ39" s="110"/>
      <c r="IR39" s="110"/>
      <c r="IS39" s="110"/>
      <c r="IT39" s="118"/>
      <c r="IU39" s="118"/>
      <c r="IV39" s="110"/>
      <c r="IW39" s="110"/>
      <c r="IX39" s="110"/>
      <c r="IY39" s="110"/>
      <c r="IZ39" s="110"/>
      <c r="JA39" s="118"/>
      <c r="JB39" s="118"/>
      <c r="JC39" s="110"/>
      <c r="JD39" s="110"/>
      <c r="JE39" s="110"/>
      <c r="JF39" s="110"/>
      <c r="JG39" s="110"/>
      <c r="JH39" s="118"/>
      <c r="JI39" s="118"/>
      <c r="JJ39" s="110"/>
      <c r="JK39" s="110"/>
      <c r="JL39" s="110"/>
      <c r="JM39" s="110"/>
      <c r="JN39" s="110"/>
      <c r="JO39" s="118"/>
      <c r="JP39" s="118"/>
      <c r="JQ39" s="110"/>
      <c r="JR39" s="110"/>
      <c r="JS39" s="110"/>
      <c r="JT39" s="110"/>
      <c r="JU39" s="110"/>
      <c r="JV39" s="118"/>
      <c r="JW39" s="118"/>
      <c r="JX39" s="110"/>
      <c r="JY39" s="110"/>
      <c r="JZ39" s="110"/>
      <c r="KA39" s="110"/>
      <c r="KB39" s="110"/>
      <c r="KC39" s="118"/>
      <c r="KD39" s="118"/>
      <c r="KE39" s="110"/>
      <c r="KF39" s="110"/>
      <c r="KG39" s="110"/>
      <c r="KH39" s="110"/>
      <c r="KI39" s="110"/>
      <c r="KJ39" s="118"/>
      <c r="KK39" s="118"/>
      <c r="KL39" s="110"/>
      <c r="KM39" s="110"/>
      <c r="KN39" s="110"/>
      <c r="KO39" s="110"/>
      <c r="KP39" s="110"/>
      <c r="KQ39" s="118"/>
      <c r="KR39" s="118"/>
      <c r="KS39" s="110"/>
      <c r="KT39" s="110"/>
      <c r="KU39" s="110"/>
      <c r="KV39" s="110"/>
      <c r="KW39" s="110"/>
      <c r="KX39" s="118"/>
      <c r="KY39" s="118"/>
      <c r="KZ39" s="110"/>
      <c r="LA39" s="110"/>
      <c r="LB39" s="110"/>
      <c r="LC39" s="110"/>
      <c r="LD39" s="110"/>
      <c r="LE39" s="118"/>
      <c r="LF39" s="118"/>
      <c r="LG39" s="110"/>
      <c r="LH39" s="110"/>
      <c r="LI39" s="110"/>
      <c r="LJ39" s="110"/>
      <c r="LK39" s="110"/>
      <c r="LL39" s="118"/>
      <c r="LM39" s="118"/>
      <c r="LN39" s="110"/>
      <c r="LO39" s="110"/>
      <c r="LP39" s="110"/>
      <c r="LQ39" s="110"/>
      <c r="LR39" s="110"/>
      <c r="LS39" s="118"/>
      <c r="LT39" s="118"/>
      <c r="LU39" s="110"/>
      <c r="LV39" s="110"/>
      <c r="LW39" s="110"/>
      <c r="LX39" s="110"/>
      <c r="LY39" s="110"/>
      <c r="LZ39" s="118"/>
      <c r="MA39" s="118"/>
      <c r="MB39" s="110"/>
      <c r="MC39" s="110"/>
      <c r="MD39" s="110"/>
      <c r="ME39" s="110"/>
      <c r="MF39" s="110"/>
      <c r="MG39" s="118"/>
      <c r="MH39" s="118"/>
      <c r="MI39" s="110"/>
      <c r="MJ39" s="110"/>
      <c r="MK39" s="110"/>
      <c r="ML39" s="110"/>
      <c r="MM39" s="110"/>
      <c r="MN39" s="118"/>
      <c r="MO39" s="118"/>
      <c r="MP39" s="110"/>
      <c r="MQ39" s="110"/>
      <c r="MR39" s="110"/>
      <c r="MS39" s="110"/>
      <c r="MT39" s="110"/>
      <c r="MU39" s="118"/>
      <c r="MV39" s="118"/>
      <c r="MW39" s="110"/>
      <c r="MX39" s="110"/>
      <c r="MY39" s="110"/>
      <c r="MZ39" s="110"/>
      <c r="NA39" s="110"/>
      <c r="NB39" s="118"/>
      <c r="NC39" s="118"/>
      <c r="ND39" s="110"/>
      <c r="NE39" s="110"/>
      <c r="NF39" s="110"/>
      <c r="NG39" s="110"/>
      <c r="NH39" s="110"/>
    </row>
    <row r="40" spans="1:372" ht="15.75" thickBot="1">
      <c r="A40" s="65"/>
      <c r="B40" s="68"/>
      <c r="C40" s="72" t="e">
        <f>VLOOKUP($B40,'Contact conduite du soutien log'!$7:$505,2,FALSE)</f>
        <v>#N/A</v>
      </c>
      <c r="D40" s="72" t="e">
        <f>VLOOKUP($B40,'Contact conduite du soutien log'!$7:$105,5,FALSE)</f>
        <v>#N/A</v>
      </c>
      <c r="E40" s="72" t="e">
        <f>VLOOKUP($B40,'Contact conduite du soutien log'!$7:$105,7,FALSE)</f>
        <v>#N/A</v>
      </c>
      <c r="F40" s="72" t="e">
        <f>VLOOKUP($B40,'Contact conduite du soutien log'!$7:$105,8,FALSE)</f>
        <v>#N/A</v>
      </c>
      <c r="G40" s="591"/>
      <c r="H40" s="269"/>
      <c r="I40" s="118"/>
      <c r="J40" s="118"/>
      <c r="K40" s="110" t="s">
        <v>110</v>
      </c>
      <c r="L40" s="110"/>
      <c r="M40" s="110" t="s">
        <v>106</v>
      </c>
      <c r="N40" s="110"/>
      <c r="O40" s="110"/>
      <c r="P40" s="118"/>
      <c r="Q40" s="118"/>
      <c r="R40" s="110"/>
      <c r="S40" s="110"/>
      <c r="T40" s="110"/>
      <c r="U40" s="110"/>
      <c r="V40" s="110"/>
      <c r="W40" s="118"/>
      <c r="X40" s="118"/>
      <c r="Y40" s="110"/>
      <c r="Z40" s="110"/>
      <c r="AA40" s="110" t="s">
        <v>106</v>
      </c>
      <c r="AB40" s="110"/>
      <c r="AC40" s="110" t="s">
        <v>110</v>
      </c>
      <c r="AD40" s="118"/>
      <c r="AE40" s="118"/>
      <c r="AF40" s="110"/>
      <c r="AG40" s="110"/>
      <c r="AH40" s="110"/>
      <c r="AI40" s="110"/>
      <c r="AJ40" s="110"/>
      <c r="AK40" s="118"/>
      <c r="AL40" s="270"/>
      <c r="AM40" s="288"/>
      <c r="AN40" s="110"/>
      <c r="AO40" s="110"/>
      <c r="AP40" s="110"/>
      <c r="AQ40" s="110"/>
      <c r="AR40" s="118"/>
      <c r="AS40" s="118"/>
      <c r="AT40" s="110"/>
      <c r="AU40" s="110"/>
      <c r="AV40" s="110"/>
      <c r="AW40" s="110"/>
      <c r="AX40" s="110"/>
      <c r="AY40" s="118"/>
      <c r="AZ40" s="118"/>
      <c r="BA40" s="110"/>
      <c r="BB40" s="110"/>
      <c r="BC40" s="110" t="s">
        <v>106</v>
      </c>
      <c r="BD40" s="110"/>
      <c r="BE40" s="110"/>
      <c r="BF40" s="118"/>
      <c r="BG40" s="118"/>
      <c r="BH40" s="110"/>
      <c r="BI40" s="110"/>
      <c r="BJ40" s="110"/>
      <c r="BK40" s="110"/>
      <c r="BL40" s="110"/>
      <c r="BM40" s="118"/>
      <c r="BN40" s="338"/>
      <c r="BO40" s="288" t="s">
        <v>106</v>
      </c>
      <c r="BP40" s="110" t="s">
        <v>106</v>
      </c>
      <c r="BQ40" s="110" t="s">
        <v>106</v>
      </c>
      <c r="BR40" s="110" t="s">
        <v>106</v>
      </c>
      <c r="BS40" s="110" t="s">
        <v>106</v>
      </c>
      <c r="BT40" s="118"/>
      <c r="BU40" s="118"/>
      <c r="BV40" s="110"/>
      <c r="BW40" s="110"/>
      <c r="BX40" s="110"/>
      <c r="BY40" s="110"/>
      <c r="BZ40" s="110"/>
      <c r="CA40" s="118"/>
      <c r="CB40" s="118"/>
      <c r="CC40" s="110"/>
      <c r="CD40" s="110"/>
      <c r="CE40" s="110"/>
      <c r="CF40" s="110"/>
      <c r="CG40" s="110"/>
      <c r="CH40" s="118"/>
      <c r="CI40" s="118"/>
      <c r="CJ40" s="110"/>
      <c r="CK40" s="110"/>
      <c r="CL40" s="110"/>
      <c r="CM40" s="110" t="s">
        <v>106</v>
      </c>
      <c r="CN40" s="110"/>
      <c r="CO40" s="118"/>
      <c r="CP40" s="118"/>
      <c r="CQ40" s="110"/>
      <c r="CR40" s="110"/>
      <c r="CS40" s="321" t="s">
        <v>110</v>
      </c>
      <c r="CT40" s="288"/>
      <c r="CU40" s="110"/>
      <c r="CV40" s="118"/>
      <c r="CW40" s="118"/>
      <c r="CX40" s="118"/>
      <c r="CY40" s="93" t="s">
        <v>135</v>
      </c>
      <c r="CZ40" s="93" t="s">
        <v>135</v>
      </c>
      <c r="DA40" s="110"/>
      <c r="DB40" s="110"/>
      <c r="DC40" s="118"/>
      <c r="DD40" s="118"/>
      <c r="DE40" s="93" t="s">
        <v>135</v>
      </c>
      <c r="DF40" s="110"/>
      <c r="DG40" s="110"/>
      <c r="DH40" s="93" t="s">
        <v>135</v>
      </c>
      <c r="DI40" s="93" t="s">
        <v>135</v>
      </c>
      <c r="DJ40" s="118"/>
      <c r="DK40" s="118"/>
      <c r="DL40" s="93" t="s">
        <v>135</v>
      </c>
      <c r="DM40" s="93" t="s">
        <v>135</v>
      </c>
      <c r="DN40" s="93" t="s">
        <v>135</v>
      </c>
      <c r="DO40" s="93" t="s">
        <v>135</v>
      </c>
      <c r="DP40" s="93" t="s">
        <v>135</v>
      </c>
      <c r="DQ40" s="118"/>
      <c r="DR40" s="118"/>
      <c r="DS40" s="110"/>
      <c r="DT40" s="110"/>
      <c r="DU40" s="93" t="s">
        <v>135</v>
      </c>
      <c r="DV40" s="93" t="s">
        <v>135</v>
      </c>
      <c r="DW40" s="93" t="s">
        <v>135</v>
      </c>
      <c r="DX40" s="199"/>
      <c r="DY40" s="118"/>
      <c r="DZ40" s="110"/>
      <c r="EA40" s="110"/>
      <c r="EB40" s="110"/>
      <c r="EC40" s="110"/>
      <c r="ED40" s="110"/>
      <c r="EE40" s="118"/>
      <c r="EF40" s="118"/>
      <c r="EG40" s="110"/>
      <c r="EH40" s="110"/>
      <c r="EI40" s="110"/>
      <c r="EJ40" s="408"/>
      <c r="EK40" s="118"/>
      <c r="EL40" s="118"/>
      <c r="EM40" s="118"/>
      <c r="EN40" s="110"/>
      <c r="EO40" s="110" t="s">
        <v>110</v>
      </c>
      <c r="EP40" s="110"/>
      <c r="EQ40" s="110"/>
      <c r="ER40" s="110"/>
      <c r="ES40" s="118"/>
      <c r="ET40" s="118"/>
      <c r="EU40" s="118"/>
      <c r="EV40" s="110"/>
      <c r="EW40" s="110"/>
      <c r="EX40" s="110"/>
      <c r="EY40" s="110" t="s">
        <v>106</v>
      </c>
      <c r="EZ40" s="118"/>
      <c r="FA40" s="118"/>
      <c r="FB40" s="110"/>
      <c r="FC40" s="110" t="s">
        <v>110</v>
      </c>
      <c r="FD40" s="110"/>
      <c r="FE40" s="110"/>
      <c r="FF40" s="110"/>
      <c r="FG40" s="118"/>
      <c r="FH40" s="118"/>
      <c r="FI40" s="110"/>
      <c r="FJ40" s="110"/>
      <c r="FK40" s="110"/>
      <c r="FL40" s="110"/>
      <c r="FM40" s="110"/>
      <c r="FN40" s="118"/>
      <c r="FO40" s="118"/>
      <c r="FP40" s="110"/>
      <c r="FQ40" s="110"/>
      <c r="FR40" s="110"/>
      <c r="FS40" s="110"/>
      <c r="FT40" s="110"/>
      <c r="FU40" s="118"/>
      <c r="FV40" s="118"/>
      <c r="FW40" s="110"/>
      <c r="FX40" s="110"/>
      <c r="FY40" s="110"/>
      <c r="FZ40" s="110"/>
      <c r="GA40" s="110"/>
      <c r="GB40" s="118"/>
      <c r="GC40" s="118"/>
      <c r="GD40" s="110"/>
      <c r="GE40" s="110"/>
      <c r="GF40" s="110"/>
      <c r="GG40" s="110"/>
      <c r="GH40" s="110"/>
      <c r="GI40" s="118"/>
      <c r="GJ40" s="118"/>
      <c r="GK40" s="110"/>
      <c r="GL40" s="110"/>
      <c r="GM40" s="110"/>
      <c r="GN40" s="110"/>
      <c r="GO40" s="110"/>
      <c r="GP40" s="118"/>
      <c r="GQ40" s="118"/>
      <c r="GR40" s="110"/>
      <c r="GS40" s="110"/>
      <c r="GT40" s="500"/>
      <c r="GU40" s="110"/>
      <c r="GV40" s="110"/>
      <c r="GW40" s="118"/>
      <c r="GX40" s="118"/>
      <c r="GY40" s="110"/>
      <c r="GZ40" s="110"/>
      <c r="HA40" s="110"/>
      <c r="HB40" s="110"/>
      <c r="HC40" s="110"/>
      <c r="HD40" s="118"/>
      <c r="HE40" s="118"/>
      <c r="HF40" s="110"/>
      <c r="HG40" s="110"/>
      <c r="HH40" s="110"/>
      <c r="HI40" s="110"/>
      <c r="HJ40" s="110"/>
      <c r="HK40" s="118"/>
      <c r="HL40" s="118"/>
      <c r="HM40" s="110"/>
      <c r="HN40" s="110"/>
      <c r="HO40" s="110"/>
      <c r="HP40" s="110"/>
      <c r="HQ40" s="110"/>
      <c r="HR40" s="118"/>
      <c r="HS40" s="118"/>
      <c r="HT40" s="110"/>
      <c r="HU40" s="110"/>
      <c r="HV40" s="110"/>
      <c r="HW40" s="110"/>
      <c r="HX40" s="110"/>
      <c r="HY40" s="118"/>
      <c r="HZ40" s="118"/>
      <c r="IA40" s="110"/>
      <c r="IB40" s="110"/>
      <c r="IC40" s="110"/>
      <c r="ID40" s="110"/>
      <c r="IE40" s="110"/>
      <c r="IF40" s="118"/>
      <c r="IG40" s="118"/>
      <c r="IH40" s="110"/>
      <c r="II40" s="110"/>
      <c r="IJ40" s="110"/>
      <c r="IK40" s="110"/>
      <c r="IL40" s="110"/>
      <c r="IM40" s="118"/>
      <c r="IN40" s="118"/>
      <c r="IO40" s="110"/>
      <c r="IP40" s="110"/>
      <c r="IQ40" s="110"/>
      <c r="IR40" s="110"/>
      <c r="IS40" s="110"/>
      <c r="IT40" s="118"/>
      <c r="IU40" s="118"/>
      <c r="IV40" s="110"/>
      <c r="IW40" s="110"/>
      <c r="IX40" s="110"/>
      <c r="IY40" s="110"/>
      <c r="IZ40" s="110"/>
      <c r="JA40" s="118"/>
      <c r="JB40" s="118"/>
      <c r="JC40" s="110"/>
      <c r="JD40" s="110"/>
      <c r="JE40" s="110"/>
      <c r="JF40" s="110"/>
      <c r="JG40" s="110"/>
      <c r="JH40" s="118"/>
      <c r="JI40" s="118"/>
      <c r="JJ40" s="110"/>
      <c r="JK40" s="110"/>
      <c r="JL40" s="110"/>
      <c r="JM40" s="110"/>
      <c r="JN40" s="110"/>
      <c r="JO40" s="118"/>
      <c r="JP40" s="118"/>
      <c r="JQ40" s="110"/>
      <c r="JR40" s="110"/>
      <c r="JS40" s="110"/>
      <c r="JT40" s="110"/>
      <c r="JU40" s="110"/>
      <c r="JV40" s="118"/>
      <c r="JW40" s="118"/>
      <c r="JX40" s="110"/>
      <c r="JY40" s="110"/>
      <c r="JZ40" s="110"/>
      <c r="KA40" s="110"/>
      <c r="KB40" s="110"/>
      <c r="KC40" s="118"/>
      <c r="KD40" s="118"/>
      <c r="KE40" s="110"/>
      <c r="KF40" s="110"/>
      <c r="KG40" s="110"/>
      <c r="KH40" s="110"/>
      <c r="KI40" s="110"/>
      <c r="KJ40" s="118"/>
      <c r="KK40" s="118"/>
      <c r="KL40" s="110"/>
      <c r="KM40" s="110"/>
      <c r="KN40" s="110"/>
      <c r="KO40" s="110"/>
      <c r="KP40" s="110"/>
      <c r="KQ40" s="118"/>
      <c r="KR40" s="118"/>
      <c r="KS40" s="110"/>
      <c r="KT40" s="110"/>
      <c r="KU40" s="110"/>
      <c r="KV40" s="110"/>
      <c r="KW40" s="110"/>
      <c r="KX40" s="118"/>
      <c r="KY40" s="118"/>
      <c r="KZ40" s="110"/>
      <c r="LA40" s="110"/>
      <c r="LB40" s="110"/>
      <c r="LC40" s="110"/>
      <c r="LD40" s="110"/>
      <c r="LE40" s="118"/>
      <c r="LF40" s="118"/>
      <c r="LG40" s="110"/>
      <c r="LH40" s="110"/>
      <c r="LI40" s="110"/>
      <c r="LJ40" s="110"/>
      <c r="LK40" s="110"/>
      <c r="LL40" s="118"/>
      <c r="LM40" s="118"/>
      <c r="LN40" s="110"/>
      <c r="LO40" s="110"/>
      <c r="LP40" s="110"/>
      <c r="LQ40" s="110"/>
      <c r="LR40" s="110"/>
      <c r="LS40" s="118"/>
      <c r="LT40" s="118"/>
      <c r="LU40" s="110"/>
      <c r="LV40" s="110"/>
      <c r="LW40" s="110"/>
      <c r="LX40" s="110"/>
      <c r="LY40" s="110"/>
      <c r="LZ40" s="118"/>
      <c r="MA40" s="118"/>
      <c r="MB40" s="110"/>
      <c r="MC40" s="110"/>
      <c r="MD40" s="110"/>
      <c r="ME40" s="110"/>
      <c r="MF40" s="110"/>
      <c r="MG40" s="118"/>
      <c r="MH40" s="118"/>
      <c r="MI40" s="110"/>
      <c r="MJ40" s="110"/>
      <c r="MK40" s="110"/>
      <c r="ML40" s="110"/>
      <c r="MM40" s="110"/>
      <c r="MN40" s="118"/>
      <c r="MO40" s="118"/>
      <c r="MP40" s="110"/>
      <c r="MQ40" s="110"/>
      <c r="MR40" s="110"/>
      <c r="MS40" s="110"/>
      <c r="MT40" s="110"/>
      <c r="MU40" s="118"/>
      <c r="MV40" s="118"/>
      <c r="MW40" s="110"/>
      <c r="MX40" s="110"/>
      <c r="MY40" s="110"/>
      <c r="MZ40" s="110"/>
      <c r="NA40" s="110"/>
      <c r="NB40" s="118"/>
      <c r="NC40" s="118"/>
      <c r="ND40" s="110"/>
      <c r="NE40" s="110"/>
      <c r="NF40" s="110"/>
      <c r="NG40" s="110"/>
      <c r="NH40" s="110"/>
    </row>
    <row r="41" spans="1:372" ht="15.75" thickBot="1">
      <c r="A41" s="66"/>
      <c r="B41" s="69"/>
      <c r="C41" s="72" t="e">
        <f>VLOOKUP($B41,'Contact conduite du soutien log'!$7:$505,2,FALSE)</f>
        <v>#N/A</v>
      </c>
      <c r="D41" s="72" t="e">
        <f>VLOOKUP($B41,'Contact conduite du soutien log'!$7:$105,5,FALSE)</f>
        <v>#N/A</v>
      </c>
      <c r="E41" s="72" t="e">
        <f>VLOOKUP($B41,'Contact conduite du soutien log'!$7:$105,7,FALSE)</f>
        <v>#N/A</v>
      </c>
      <c r="F41" s="72" t="e">
        <f>VLOOKUP($B41,'Contact conduite du soutien log'!$7:$105,8,FALSE)</f>
        <v>#N/A</v>
      </c>
      <c r="G41" s="592"/>
      <c r="H41" s="271"/>
      <c r="I41" s="272"/>
      <c r="J41" s="272"/>
      <c r="K41" s="273"/>
      <c r="L41" s="273"/>
      <c r="M41" s="273"/>
      <c r="N41" s="273"/>
      <c r="O41" s="273" t="s">
        <v>106</v>
      </c>
      <c r="P41" s="272"/>
      <c r="Q41" s="272"/>
      <c r="R41" s="273"/>
      <c r="S41" s="273"/>
      <c r="T41" s="273"/>
      <c r="U41" s="273"/>
      <c r="V41" s="273"/>
      <c r="W41" s="272"/>
      <c r="X41" s="272"/>
      <c r="Y41" s="273"/>
      <c r="Z41" s="273"/>
      <c r="AA41" s="273"/>
      <c r="AB41" s="273"/>
      <c r="AC41" s="273"/>
      <c r="AD41" s="272"/>
      <c r="AE41" s="272"/>
      <c r="AF41" s="273"/>
      <c r="AG41" s="273"/>
      <c r="AH41" s="273" t="s">
        <v>108</v>
      </c>
      <c r="AI41" s="273"/>
      <c r="AJ41" s="273"/>
      <c r="AK41" s="272"/>
      <c r="AL41" s="274"/>
      <c r="AM41" s="289"/>
      <c r="AN41" s="273"/>
      <c r="AO41" s="273"/>
      <c r="AP41" s="273"/>
      <c r="AQ41" s="273"/>
      <c r="AR41" s="272"/>
      <c r="AS41" s="272"/>
      <c r="AT41" s="273"/>
      <c r="AU41" s="273"/>
      <c r="AV41" s="273"/>
      <c r="AW41" s="273"/>
      <c r="AX41" s="273"/>
      <c r="AY41" s="272"/>
      <c r="AZ41" s="272"/>
      <c r="BA41" s="273"/>
      <c r="BB41" s="273"/>
      <c r="BC41" s="273"/>
      <c r="BD41" s="273"/>
      <c r="BE41" s="273"/>
      <c r="BF41" s="272"/>
      <c r="BG41" s="272"/>
      <c r="BH41" s="273" t="s">
        <v>106</v>
      </c>
      <c r="BI41" s="273" t="s">
        <v>106</v>
      </c>
      <c r="BJ41" s="273" t="s">
        <v>106</v>
      </c>
      <c r="BK41" s="273" t="s">
        <v>106</v>
      </c>
      <c r="BL41" s="273" t="s">
        <v>106</v>
      </c>
      <c r="BM41" s="272"/>
      <c r="BN41" s="340"/>
      <c r="BO41" s="297"/>
      <c r="BP41" s="294"/>
      <c r="BQ41" s="294"/>
      <c r="BR41" s="294"/>
      <c r="BS41" s="294"/>
      <c r="BT41" s="293"/>
      <c r="BU41" s="293"/>
      <c r="BV41" s="294"/>
      <c r="BW41" s="294"/>
      <c r="BX41" s="294"/>
      <c r="BY41" s="294"/>
      <c r="BZ41" s="294"/>
      <c r="CA41" s="293"/>
      <c r="CB41" s="293"/>
      <c r="CC41" s="294"/>
      <c r="CD41" s="294" t="s">
        <v>106</v>
      </c>
      <c r="CE41" s="294"/>
      <c r="CF41" s="294"/>
      <c r="CG41" s="294"/>
      <c r="CH41" s="293"/>
      <c r="CI41" s="293"/>
      <c r="CJ41" s="294"/>
      <c r="CK41" s="294"/>
      <c r="CL41" s="294"/>
      <c r="CM41" s="294"/>
      <c r="CN41" s="294"/>
      <c r="CO41" s="293"/>
      <c r="CP41" s="293"/>
      <c r="CQ41" s="294"/>
      <c r="CR41" s="294"/>
      <c r="CS41" s="342"/>
      <c r="CT41" s="289"/>
      <c r="CU41" s="273"/>
      <c r="CV41" s="272"/>
      <c r="CW41" s="272"/>
      <c r="CX41" s="272"/>
      <c r="CY41" s="273"/>
      <c r="CZ41" s="273"/>
      <c r="DA41" s="273" t="s">
        <v>108</v>
      </c>
      <c r="DB41" s="273"/>
      <c r="DC41" s="272"/>
      <c r="DD41" s="272"/>
      <c r="DE41" s="273"/>
      <c r="DF41" s="273"/>
      <c r="DG41" s="273"/>
      <c r="DH41" s="273"/>
      <c r="DI41" s="273"/>
      <c r="DJ41" s="272"/>
      <c r="DK41" s="272"/>
      <c r="DL41" s="273" t="s">
        <v>114</v>
      </c>
      <c r="DM41" s="273" t="s">
        <v>114</v>
      </c>
      <c r="DN41" s="273" t="s">
        <v>114</v>
      </c>
      <c r="DO41" s="273" t="s">
        <v>114</v>
      </c>
      <c r="DP41" s="273" t="s">
        <v>114</v>
      </c>
      <c r="DQ41" s="272"/>
      <c r="DR41" s="272"/>
      <c r="DS41" s="273"/>
      <c r="DT41" s="273" t="s">
        <v>114</v>
      </c>
      <c r="DU41" s="273"/>
      <c r="DV41" s="273"/>
      <c r="DW41" s="323"/>
      <c r="DX41" s="199"/>
      <c r="DY41" s="118"/>
      <c r="DZ41" s="110"/>
      <c r="EA41" s="110"/>
      <c r="EB41" s="110"/>
      <c r="EC41" s="110"/>
      <c r="ED41" s="110"/>
      <c r="EE41" s="118"/>
      <c r="EF41" s="118"/>
      <c r="EG41" s="110"/>
      <c r="EH41" s="110"/>
      <c r="EI41" s="110"/>
      <c r="EJ41" s="408"/>
      <c r="EK41" s="118"/>
      <c r="EL41" s="118"/>
      <c r="EM41" s="118"/>
      <c r="EN41" s="110"/>
      <c r="EO41" s="110"/>
      <c r="EP41" s="110"/>
      <c r="EQ41" s="110"/>
      <c r="ER41" s="110"/>
      <c r="ES41" s="118"/>
      <c r="ET41" s="118"/>
      <c r="EU41" s="118"/>
      <c r="EV41" s="110"/>
      <c r="EW41" s="110"/>
      <c r="EX41" s="110"/>
      <c r="EY41" s="110"/>
      <c r="EZ41" s="118"/>
      <c r="FA41" s="118"/>
      <c r="FB41" s="110"/>
      <c r="FC41" s="110"/>
      <c r="FD41" s="110"/>
      <c r="FE41" s="110"/>
      <c r="FF41" s="110"/>
      <c r="FG41" s="118"/>
      <c r="FH41" s="118"/>
      <c r="FI41" s="110"/>
      <c r="FJ41" s="110"/>
      <c r="FK41" s="110"/>
      <c r="FL41" s="110"/>
      <c r="FM41" s="110"/>
      <c r="FN41" s="118"/>
      <c r="FO41" s="118"/>
      <c r="FP41" s="110"/>
      <c r="FQ41" s="110"/>
      <c r="FR41" s="110"/>
      <c r="FS41" s="110"/>
      <c r="FT41" s="110"/>
      <c r="FU41" s="118"/>
      <c r="FV41" s="118"/>
      <c r="FW41" s="110"/>
      <c r="FX41" s="110"/>
      <c r="FY41" s="110"/>
      <c r="FZ41" s="110"/>
      <c r="GA41" s="110"/>
      <c r="GB41" s="118"/>
      <c r="GC41" s="118"/>
      <c r="GD41" s="110"/>
      <c r="GE41" s="110"/>
      <c r="GF41" s="110"/>
      <c r="GG41" s="110"/>
      <c r="GH41" s="110"/>
      <c r="GI41" s="118"/>
      <c r="GJ41" s="118"/>
      <c r="GK41" s="110"/>
      <c r="GL41" s="110"/>
      <c r="GM41" s="110"/>
      <c r="GN41" s="110"/>
      <c r="GO41" s="110"/>
      <c r="GP41" s="118"/>
      <c r="GQ41" s="118"/>
      <c r="GR41" s="110"/>
      <c r="GS41" s="110"/>
      <c r="GT41" s="500"/>
      <c r="GU41" s="110"/>
      <c r="GV41" s="110"/>
      <c r="GW41" s="118"/>
      <c r="GX41" s="118"/>
      <c r="GY41" s="110"/>
      <c r="GZ41" s="110"/>
      <c r="HA41" s="110"/>
      <c r="HB41" s="110"/>
      <c r="HC41" s="110"/>
      <c r="HD41" s="118"/>
      <c r="HE41" s="118"/>
      <c r="HF41" s="110"/>
      <c r="HG41" s="110"/>
      <c r="HH41" s="110"/>
      <c r="HI41" s="110"/>
      <c r="HJ41" s="110"/>
      <c r="HK41" s="118"/>
      <c r="HL41" s="118"/>
      <c r="HM41" s="110"/>
      <c r="HN41" s="110"/>
      <c r="HO41" s="110"/>
      <c r="HP41" s="110"/>
      <c r="HQ41" s="110"/>
      <c r="HR41" s="118"/>
      <c r="HS41" s="118"/>
      <c r="HT41" s="110"/>
      <c r="HU41" s="110"/>
      <c r="HV41" s="110"/>
      <c r="HW41" s="110"/>
      <c r="HX41" s="110"/>
      <c r="HY41" s="118"/>
      <c r="HZ41" s="118"/>
      <c r="IA41" s="110"/>
      <c r="IB41" s="110"/>
      <c r="IC41" s="110"/>
      <c r="ID41" s="110"/>
      <c r="IE41" s="110"/>
      <c r="IF41" s="118"/>
      <c r="IG41" s="118"/>
      <c r="IH41" s="110"/>
      <c r="II41" s="110"/>
      <c r="IJ41" s="110"/>
      <c r="IK41" s="110"/>
      <c r="IL41" s="110"/>
      <c r="IM41" s="118"/>
      <c r="IN41" s="118"/>
      <c r="IO41" s="110"/>
      <c r="IP41" s="110"/>
      <c r="IQ41" s="110"/>
      <c r="IR41" s="110"/>
      <c r="IS41" s="110"/>
      <c r="IT41" s="118"/>
      <c r="IU41" s="118"/>
      <c r="IV41" s="110"/>
      <c r="IW41" s="110"/>
      <c r="IX41" s="110"/>
      <c r="IY41" s="110"/>
      <c r="IZ41" s="110"/>
      <c r="JA41" s="118"/>
      <c r="JB41" s="118"/>
      <c r="JC41" s="110"/>
      <c r="JD41" s="110"/>
      <c r="JE41" s="110"/>
      <c r="JF41" s="110"/>
      <c r="JG41" s="110"/>
      <c r="JH41" s="118"/>
      <c r="JI41" s="118"/>
      <c r="JJ41" s="110"/>
      <c r="JK41" s="110"/>
      <c r="JL41" s="110"/>
      <c r="JM41" s="110"/>
      <c r="JN41" s="110"/>
      <c r="JO41" s="118"/>
      <c r="JP41" s="118"/>
      <c r="JQ41" s="110"/>
      <c r="JR41" s="110"/>
      <c r="JS41" s="110"/>
      <c r="JT41" s="110"/>
      <c r="JU41" s="110"/>
      <c r="JV41" s="118"/>
      <c r="JW41" s="118"/>
      <c r="JX41" s="110"/>
      <c r="JY41" s="110"/>
      <c r="JZ41" s="110"/>
      <c r="KA41" s="110"/>
      <c r="KB41" s="110"/>
      <c r="KC41" s="118"/>
      <c r="KD41" s="118"/>
      <c r="KE41" s="110"/>
      <c r="KF41" s="110"/>
      <c r="KG41" s="110"/>
      <c r="KH41" s="110"/>
      <c r="KI41" s="110"/>
      <c r="KJ41" s="118"/>
      <c r="KK41" s="118"/>
      <c r="KL41" s="110"/>
      <c r="KM41" s="110"/>
      <c r="KN41" s="110"/>
      <c r="KO41" s="110"/>
      <c r="KP41" s="110"/>
      <c r="KQ41" s="118"/>
      <c r="KR41" s="118"/>
      <c r="KS41" s="110"/>
      <c r="KT41" s="110"/>
      <c r="KU41" s="110"/>
      <c r="KV41" s="110"/>
      <c r="KW41" s="110"/>
      <c r="KX41" s="118"/>
      <c r="KY41" s="118"/>
      <c r="KZ41" s="110"/>
      <c r="LA41" s="110"/>
      <c r="LB41" s="110"/>
      <c r="LC41" s="110"/>
      <c r="LD41" s="110"/>
      <c r="LE41" s="118"/>
      <c r="LF41" s="118"/>
      <c r="LG41" s="110"/>
      <c r="LH41" s="110"/>
      <c r="LI41" s="110"/>
      <c r="LJ41" s="110"/>
      <c r="LK41" s="110"/>
      <c r="LL41" s="118"/>
      <c r="LM41" s="118"/>
      <c r="LN41" s="110"/>
      <c r="LO41" s="110"/>
      <c r="LP41" s="110"/>
      <c r="LQ41" s="110"/>
      <c r="LR41" s="110"/>
      <c r="LS41" s="118"/>
      <c r="LT41" s="118"/>
      <c r="LU41" s="110"/>
      <c r="LV41" s="110"/>
      <c r="LW41" s="110"/>
      <c r="LX41" s="110"/>
      <c r="LY41" s="110"/>
      <c r="LZ41" s="118"/>
      <c r="MA41" s="118"/>
      <c r="MB41" s="110"/>
      <c r="MC41" s="110"/>
      <c r="MD41" s="110"/>
      <c r="ME41" s="110"/>
      <c r="MF41" s="110"/>
      <c r="MG41" s="118"/>
      <c r="MH41" s="118"/>
      <c r="MI41" s="110"/>
      <c r="MJ41" s="110"/>
      <c r="MK41" s="110"/>
      <c r="ML41" s="110"/>
      <c r="MM41" s="110"/>
      <c r="MN41" s="118"/>
      <c r="MO41" s="118"/>
      <c r="MP41" s="110"/>
      <c r="MQ41" s="110"/>
      <c r="MR41" s="110"/>
      <c r="MS41" s="110"/>
      <c r="MT41" s="110"/>
      <c r="MU41" s="118"/>
      <c r="MV41" s="118"/>
      <c r="MW41" s="110"/>
      <c r="MX41" s="110"/>
      <c r="MY41" s="110"/>
      <c r="MZ41" s="110"/>
      <c r="NA41" s="110"/>
      <c r="NB41" s="118"/>
      <c r="NC41" s="118"/>
      <c r="ND41" s="110"/>
      <c r="NE41" s="110"/>
      <c r="NF41" s="110"/>
      <c r="NG41" s="110"/>
      <c r="NH41" s="110"/>
    </row>
    <row r="42" spans="1:372" ht="15.75" thickBot="1">
      <c r="A42" s="64" t="s">
        <v>76</v>
      </c>
      <c r="B42" s="67"/>
      <c r="C42" s="72" t="e">
        <f>VLOOKUP($B42,'Contact conduite du soutien log'!$7:$505,2,FALSE)</f>
        <v>#N/A</v>
      </c>
      <c r="D42" s="72" t="e">
        <f>VLOOKUP($B42,'Contact conduite du soutien log'!$7:$105,5,FALSE)</f>
        <v>#N/A</v>
      </c>
      <c r="E42" s="72" t="e">
        <f>VLOOKUP($B42,'Contact conduite du soutien log'!$7:$105,7,FALSE)</f>
        <v>#N/A</v>
      </c>
      <c r="F42" s="72" t="e">
        <f>VLOOKUP($B42,'Contact conduite du soutien log'!$7:$105,8,FALSE)</f>
        <v>#N/A</v>
      </c>
      <c r="G42" s="590">
        <v>33334</v>
      </c>
      <c r="H42" s="265"/>
      <c r="I42" s="266"/>
      <c r="J42" s="266"/>
      <c r="K42" s="267"/>
      <c r="L42" s="267"/>
      <c r="M42" s="267"/>
      <c r="N42" s="267"/>
      <c r="O42" s="267"/>
      <c r="P42" s="266"/>
      <c r="Q42" s="266"/>
      <c r="R42" s="267"/>
      <c r="S42" s="267"/>
      <c r="T42" s="267"/>
      <c r="U42" s="267"/>
      <c r="V42" s="267"/>
      <c r="W42" s="266"/>
      <c r="X42" s="266"/>
      <c r="Y42" s="267"/>
      <c r="Z42" s="267"/>
      <c r="AA42" s="267"/>
      <c r="AB42" s="267"/>
      <c r="AC42" s="267"/>
      <c r="AD42" s="266"/>
      <c r="AE42" s="266"/>
      <c r="AF42" s="267"/>
      <c r="AG42" s="267"/>
      <c r="AH42" s="267" t="s">
        <v>110</v>
      </c>
      <c r="AI42" s="267"/>
      <c r="AJ42" s="267" t="s">
        <v>108</v>
      </c>
      <c r="AK42" s="266"/>
      <c r="AL42" s="268"/>
      <c r="AM42" s="287"/>
      <c r="AN42" s="267" t="s">
        <v>110</v>
      </c>
      <c r="AO42" s="267" t="s">
        <v>114</v>
      </c>
      <c r="AP42" s="267" t="s">
        <v>114</v>
      </c>
      <c r="AQ42" s="267" t="s">
        <v>114</v>
      </c>
      <c r="AR42" s="266"/>
      <c r="AS42" s="266"/>
      <c r="AT42" s="267" t="s">
        <v>114</v>
      </c>
      <c r="AU42" s="267" t="s">
        <v>114</v>
      </c>
      <c r="AV42" s="267" t="s">
        <v>114</v>
      </c>
      <c r="AW42" s="267" t="s">
        <v>114</v>
      </c>
      <c r="AX42" s="267"/>
      <c r="AY42" s="266"/>
      <c r="AZ42" s="266"/>
      <c r="BA42" s="267"/>
      <c r="BB42" s="267"/>
      <c r="BC42" s="267" t="s">
        <v>106</v>
      </c>
      <c r="BD42" s="267"/>
      <c r="BE42" s="267"/>
      <c r="BF42" s="266"/>
      <c r="BG42" s="266"/>
      <c r="BH42" s="267"/>
      <c r="BI42" s="267"/>
      <c r="BJ42" s="267"/>
      <c r="BK42" s="267"/>
      <c r="BL42" s="267"/>
      <c r="BM42" s="266"/>
      <c r="BN42" s="339"/>
      <c r="BO42" s="287" t="s">
        <v>114</v>
      </c>
      <c r="BP42" s="287" t="s">
        <v>114</v>
      </c>
      <c r="BQ42" s="287" t="s">
        <v>114</v>
      </c>
      <c r="BR42" s="287" t="s">
        <v>114</v>
      </c>
      <c r="BS42" s="287" t="s">
        <v>114</v>
      </c>
      <c r="BT42" s="266"/>
      <c r="BU42" s="266"/>
      <c r="BV42" s="267"/>
      <c r="BW42" s="267"/>
      <c r="BX42" s="267" t="s">
        <v>106</v>
      </c>
      <c r="BY42" s="267" t="s">
        <v>108</v>
      </c>
      <c r="BZ42" s="267"/>
      <c r="CA42" s="266"/>
      <c r="CB42" s="266"/>
      <c r="CC42" s="267"/>
      <c r="CD42" s="267"/>
      <c r="CE42" s="267" t="s">
        <v>106</v>
      </c>
      <c r="CF42" s="267"/>
      <c r="CG42" s="267"/>
      <c r="CH42" s="266"/>
      <c r="CI42" s="266"/>
      <c r="CJ42" s="267"/>
      <c r="CK42" s="267" t="s">
        <v>108</v>
      </c>
      <c r="CL42" s="267" t="s">
        <v>110</v>
      </c>
      <c r="CM42" s="267"/>
      <c r="CN42" s="267"/>
      <c r="CO42" s="266"/>
      <c r="CP42" s="266"/>
      <c r="CQ42" s="267"/>
      <c r="CR42" s="267"/>
      <c r="CS42" s="325"/>
      <c r="CT42" s="287"/>
      <c r="CU42" s="267"/>
      <c r="CV42" s="266"/>
      <c r="CW42" s="266"/>
      <c r="CX42" s="266"/>
      <c r="CY42" s="267" t="s">
        <v>106</v>
      </c>
      <c r="CZ42" s="267" t="s">
        <v>106</v>
      </c>
      <c r="DA42" s="267" t="s">
        <v>106</v>
      </c>
      <c r="DB42" s="267" t="s">
        <v>106</v>
      </c>
      <c r="DC42" s="266"/>
      <c r="DD42" s="266"/>
      <c r="DE42" s="267" t="s">
        <v>110</v>
      </c>
      <c r="DF42" s="267" t="s">
        <v>110</v>
      </c>
      <c r="DG42" s="267" t="s">
        <v>110</v>
      </c>
      <c r="DH42" s="267" t="s">
        <v>106</v>
      </c>
      <c r="DI42" s="267" t="s">
        <v>110</v>
      </c>
      <c r="DJ42" s="266"/>
      <c r="DK42" s="266"/>
      <c r="DL42" s="267" t="s">
        <v>106</v>
      </c>
      <c r="DM42" s="267" t="s">
        <v>106</v>
      </c>
      <c r="DN42" s="267" t="s">
        <v>106</v>
      </c>
      <c r="DO42" s="267" t="s">
        <v>106</v>
      </c>
      <c r="DP42" s="267" t="s">
        <v>106</v>
      </c>
      <c r="DQ42" s="266"/>
      <c r="DR42" s="266"/>
      <c r="DS42" s="267"/>
      <c r="DT42" s="267"/>
      <c r="DU42" s="267"/>
      <c r="DV42" s="267"/>
      <c r="DW42" s="325"/>
      <c r="DX42" s="199"/>
      <c r="DY42" s="118"/>
      <c r="DZ42" s="110"/>
      <c r="EA42" s="110"/>
      <c r="EB42" s="110" t="s">
        <v>110</v>
      </c>
      <c r="EC42" s="110"/>
      <c r="ED42" s="110"/>
      <c r="EE42" s="118"/>
      <c r="EF42" s="118"/>
      <c r="EG42" s="110"/>
      <c r="EH42" s="110"/>
      <c r="EI42" s="110"/>
      <c r="EJ42" s="408"/>
      <c r="EK42" s="118"/>
      <c r="EL42" s="118"/>
      <c r="EM42" s="118"/>
      <c r="EN42" s="110"/>
      <c r="EO42" s="110"/>
      <c r="EP42" s="110"/>
      <c r="EQ42" s="110"/>
      <c r="ER42" s="110"/>
      <c r="ES42" s="118"/>
      <c r="ET42" s="118"/>
      <c r="EU42" s="118"/>
      <c r="EV42" s="110"/>
      <c r="EW42" s="110" t="s">
        <v>110</v>
      </c>
      <c r="EX42" s="110"/>
      <c r="EY42" s="110"/>
      <c r="EZ42" s="118"/>
      <c r="FA42" s="118"/>
      <c r="FB42" s="110"/>
      <c r="FC42" s="110" t="s">
        <v>108</v>
      </c>
      <c r="FD42" s="110" t="s">
        <v>110</v>
      </c>
      <c r="FE42" s="110"/>
      <c r="FF42" s="110"/>
      <c r="FG42" s="118"/>
      <c r="FH42" s="118"/>
      <c r="FI42" s="110"/>
      <c r="FJ42" s="110"/>
      <c r="FK42" s="110"/>
      <c r="FL42" s="110"/>
      <c r="FM42" s="110"/>
      <c r="FN42" s="118"/>
      <c r="FO42" s="118"/>
      <c r="FP42" s="110"/>
      <c r="FQ42" s="110"/>
      <c r="FR42" s="110"/>
      <c r="FS42" s="110"/>
      <c r="FT42" s="110"/>
      <c r="FU42" s="118"/>
      <c r="FV42" s="118"/>
      <c r="FW42" s="110"/>
      <c r="FX42" s="110"/>
      <c r="FY42" s="110"/>
      <c r="FZ42" s="110"/>
      <c r="GA42" s="110"/>
      <c r="GB42" s="118"/>
      <c r="GC42" s="118"/>
      <c r="GD42" s="110"/>
      <c r="GE42" s="110"/>
      <c r="GF42" s="110"/>
      <c r="GG42" s="110"/>
      <c r="GH42" s="110"/>
      <c r="GI42" s="118"/>
      <c r="GJ42" s="118"/>
      <c r="GK42" s="110"/>
      <c r="GL42" s="110"/>
      <c r="GM42" s="110"/>
      <c r="GN42" s="110"/>
      <c r="GO42" s="110"/>
      <c r="GP42" s="118"/>
      <c r="GQ42" s="118"/>
      <c r="GR42" s="110"/>
      <c r="GS42" s="110"/>
      <c r="GT42" s="500"/>
      <c r="GU42" s="110"/>
      <c r="GV42" s="110"/>
      <c r="GW42" s="118"/>
      <c r="GX42" s="118"/>
      <c r="GY42" s="110"/>
      <c r="GZ42" s="110"/>
      <c r="HA42" s="110"/>
      <c r="HB42" s="110"/>
      <c r="HC42" s="110"/>
      <c r="HD42" s="118"/>
      <c r="HE42" s="118"/>
      <c r="HF42" s="110"/>
      <c r="HG42" s="110"/>
      <c r="HH42" s="110"/>
      <c r="HI42" s="110"/>
      <c r="HJ42" s="110"/>
      <c r="HK42" s="118"/>
      <c r="HL42" s="118"/>
      <c r="HM42" s="110"/>
      <c r="HN42" s="110"/>
      <c r="HO42" s="110"/>
      <c r="HP42" s="110"/>
      <c r="HQ42" s="110"/>
      <c r="HR42" s="118"/>
      <c r="HS42" s="118"/>
      <c r="HT42" s="110"/>
      <c r="HU42" s="110"/>
      <c r="HV42" s="110"/>
      <c r="HW42" s="110"/>
      <c r="HX42" s="110"/>
      <c r="HY42" s="118"/>
      <c r="HZ42" s="118"/>
      <c r="IA42" s="110"/>
      <c r="IB42" s="110"/>
      <c r="IC42" s="110"/>
      <c r="ID42" s="110"/>
      <c r="IE42" s="110"/>
      <c r="IF42" s="118"/>
      <c r="IG42" s="118"/>
      <c r="IH42" s="110"/>
      <c r="II42" s="110"/>
      <c r="IJ42" s="110"/>
      <c r="IK42" s="110"/>
      <c r="IL42" s="110"/>
      <c r="IM42" s="118"/>
      <c r="IN42" s="118"/>
      <c r="IO42" s="110"/>
      <c r="IP42" s="110"/>
      <c r="IQ42" s="110"/>
      <c r="IR42" s="110"/>
      <c r="IS42" s="110"/>
      <c r="IT42" s="118"/>
      <c r="IU42" s="118"/>
      <c r="IV42" s="110"/>
      <c r="IW42" s="110"/>
      <c r="IX42" s="110"/>
      <c r="IY42" s="110"/>
      <c r="IZ42" s="110"/>
      <c r="JA42" s="118"/>
      <c r="JB42" s="118"/>
      <c r="JC42" s="110"/>
      <c r="JD42" s="110"/>
      <c r="JE42" s="110"/>
      <c r="JF42" s="110"/>
      <c r="JG42" s="110"/>
      <c r="JH42" s="118"/>
      <c r="JI42" s="118"/>
      <c r="JJ42" s="110"/>
      <c r="JK42" s="110"/>
      <c r="JL42" s="110"/>
      <c r="JM42" s="110"/>
      <c r="JN42" s="110"/>
      <c r="JO42" s="118"/>
      <c r="JP42" s="118"/>
      <c r="JQ42" s="110"/>
      <c r="JR42" s="110"/>
      <c r="JS42" s="110"/>
      <c r="JT42" s="110"/>
      <c r="JU42" s="110"/>
      <c r="JV42" s="118"/>
      <c r="JW42" s="118"/>
      <c r="JX42" s="110"/>
      <c r="JY42" s="110"/>
      <c r="JZ42" s="110"/>
      <c r="KA42" s="110"/>
      <c r="KB42" s="110"/>
      <c r="KC42" s="118"/>
      <c r="KD42" s="118"/>
      <c r="KE42" s="110"/>
      <c r="KF42" s="110"/>
      <c r="KG42" s="110"/>
      <c r="KH42" s="110"/>
      <c r="KI42" s="110"/>
      <c r="KJ42" s="118"/>
      <c r="KK42" s="118"/>
      <c r="KL42" s="110"/>
      <c r="KM42" s="110"/>
      <c r="KN42" s="110"/>
      <c r="KO42" s="110"/>
      <c r="KP42" s="110"/>
      <c r="KQ42" s="118"/>
      <c r="KR42" s="118"/>
      <c r="KS42" s="110"/>
      <c r="KT42" s="110"/>
      <c r="KU42" s="110"/>
      <c r="KV42" s="110"/>
      <c r="KW42" s="110"/>
      <c r="KX42" s="118"/>
      <c r="KY42" s="118"/>
      <c r="KZ42" s="110"/>
      <c r="LA42" s="110"/>
      <c r="LB42" s="110"/>
      <c r="LC42" s="110"/>
      <c r="LD42" s="110"/>
      <c r="LE42" s="118"/>
      <c r="LF42" s="118"/>
      <c r="LG42" s="110"/>
      <c r="LH42" s="110"/>
      <c r="LI42" s="110"/>
      <c r="LJ42" s="110"/>
      <c r="LK42" s="110"/>
      <c r="LL42" s="118"/>
      <c r="LM42" s="118"/>
      <c r="LN42" s="110"/>
      <c r="LO42" s="110"/>
      <c r="LP42" s="110"/>
      <c r="LQ42" s="110"/>
      <c r="LR42" s="110"/>
      <c r="LS42" s="118"/>
      <c r="LT42" s="118"/>
      <c r="LU42" s="110"/>
      <c r="LV42" s="110"/>
      <c r="LW42" s="110"/>
      <c r="LX42" s="110"/>
      <c r="LY42" s="110"/>
      <c r="LZ42" s="118"/>
      <c r="MA42" s="118"/>
      <c r="MB42" s="110"/>
      <c r="MC42" s="110"/>
      <c r="MD42" s="110"/>
      <c r="ME42" s="110"/>
      <c r="MF42" s="110"/>
      <c r="MG42" s="118"/>
      <c r="MH42" s="118"/>
      <c r="MI42" s="110"/>
      <c r="MJ42" s="110"/>
      <c r="MK42" s="110"/>
      <c r="ML42" s="110"/>
      <c r="MM42" s="110"/>
      <c r="MN42" s="118"/>
      <c r="MO42" s="118"/>
      <c r="MP42" s="110"/>
      <c r="MQ42" s="110"/>
      <c r="MR42" s="110"/>
      <c r="MS42" s="110"/>
      <c r="MT42" s="110"/>
      <c r="MU42" s="118"/>
      <c r="MV42" s="118"/>
      <c r="MW42" s="110"/>
      <c r="MX42" s="110"/>
      <c r="MY42" s="110"/>
      <c r="MZ42" s="110"/>
      <c r="NA42" s="110"/>
      <c r="NB42" s="118"/>
      <c r="NC42" s="118"/>
      <c r="ND42" s="110"/>
      <c r="NE42" s="110"/>
      <c r="NF42" s="110"/>
      <c r="NG42" s="110"/>
      <c r="NH42" s="110"/>
    </row>
    <row r="43" spans="1:372" ht="15.75" thickBot="1">
      <c r="A43" s="65"/>
      <c r="B43" s="68"/>
      <c r="C43" s="72" t="e">
        <f>VLOOKUP($B43,'Contact conduite du soutien log'!$7:$505,2,FALSE)</f>
        <v>#N/A</v>
      </c>
      <c r="D43" s="72" t="e">
        <f>VLOOKUP($B43,'Contact conduite du soutien log'!$7:$105,5,FALSE)</f>
        <v>#N/A</v>
      </c>
      <c r="E43" s="72" t="e">
        <f>VLOOKUP($B43,'Contact conduite du soutien log'!$7:$105,7,FALSE)</f>
        <v>#N/A</v>
      </c>
      <c r="F43" s="72" t="e">
        <f>VLOOKUP($B43,'Contact conduite du soutien log'!$7:$105,8,FALSE)</f>
        <v>#N/A</v>
      </c>
      <c r="G43" s="591"/>
      <c r="H43" s="550"/>
      <c r="I43" s="329"/>
      <c r="J43" s="329"/>
      <c r="K43" s="343"/>
      <c r="L43" s="343"/>
      <c r="M43" s="343"/>
      <c r="N43" s="343"/>
      <c r="O43" s="343"/>
      <c r="P43" s="329"/>
      <c r="Q43" s="329"/>
      <c r="R43" s="343"/>
      <c r="S43" s="343"/>
      <c r="T43" s="343"/>
      <c r="U43" s="343"/>
      <c r="V43" s="343"/>
      <c r="W43" s="329"/>
      <c r="X43" s="329"/>
      <c r="Y43" s="343"/>
      <c r="Z43" s="343"/>
      <c r="AA43" s="343"/>
      <c r="AB43" s="343"/>
      <c r="AC43" s="343"/>
      <c r="AD43" s="329"/>
      <c r="AE43" s="329"/>
      <c r="AF43" s="343"/>
      <c r="AG43" s="343"/>
      <c r="AH43" s="343"/>
      <c r="AI43" s="343"/>
      <c r="AJ43" s="343"/>
      <c r="AK43" s="329"/>
      <c r="AL43" s="551"/>
      <c r="AM43" s="328"/>
      <c r="AN43" s="343"/>
      <c r="AO43" s="343"/>
      <c r="AP43" s="343"/>
      <c r="AQ43" s="343"/>
      <c r="AR43" s="329"/>
      <c r="AS43" s="329"/>
      <c r="AT43" s="343"/>
      <c r="AU43" s="343"/>
      <c r="AV43" s="343"/>
      <c r="AW43" s="343"/>
      <c r="AX43" s="343"/>
      <c r="AY43" s="329"/>
      <c r="AZ43" s="329"/>
      <c r="BA43" s="343"/>
      <c r="BB43" s="343"/>
      <c r="BC43" s="343"/>
      <c r="BD43" s="343"/>
      <c r="BE43" s="343"/>
      <c r="BF43" s="329"/>
      <c r="BG43" s="329"/>
      <c r="BH43" s="343"/>
      <c r="BI43" s="343"/>
      <c r="BJ43" s="343"/>
      <c r="BK43" s="343"/>
      <c r="BL43" s="343"/>
      <c r="BM43" s="329"/>
      <c r="BN43" s="552"/>
      <c r="BO43" s="328"/>
      <c r="BP43" s="553"/>
      <c r="BQ43" s="553"/>
      <c r="BR43" s="553"/>
      <c r="BS43" s="553"/>
      <c r="BT43" s="329"/>
      <c r="BU43" s="329"/>
      <c r="BV43" s="343"/>
      <c r="BW43" s="343"/>
      <c r="BX43" s="343"/>
      <c r="BY43" s="343"/>
      <c r="BZ43" s="343"/>
      <c r="CA43" s="329"/>
      <c r="CB43" s="329"/>
      <c r="CC43" s="343"/>
      <c r="CD43" s="343"/>
      <c r="CE43" s="343"/>
      <c r="CF43" s="343"/>
      <c r="CG43" s="343"/>
      <c r="CH43" s="329"/>
      <c r="CI43" s="329"/>
      <c r="CJ43" s="343"/>
      <c r="CK43" s="343"/>
      <c r="CL43" s="343"/>
      <c r="CM43" s="343"/>
      <c r="CN43" s="343"/>
      <c r="CO43" s="329"/>
      <c r="CP43" s="329"/>
      <c r="CQ43" s="343"/>
      <c r="CR43" s="343"/>
      <c r="CS43" s="344"/>
      <c r="CT43" s="328"/>
      <c r="CU43" s="343"/>
      <c r="CV43" s="329"/>
      <c r="CW43" s="329"/>
      <c r="CX43" s="329"/>
      <c r="CY43" s="343"/>
      <c r="CZ43" s="343"/>
      <c r="DA43" s="343"/>
      <c r="DB43" s="343"/>
      <c r="DC43" s="329"/>
      <c r="DD43" s="329"/>
      <c r="DE43" s="343"/>
      <c r="DF43" s="343"/>
      <c r="DG43" s="343"/>
      <c r="DH43" s="343"/>
      <c r="DI43" s="343"/>
      <c r="DJ43" s="329"/>
      <c r="DK43" s="329"/>
      <c r="DL43" s="343"/>
      <c r="DM43" s="343"/>
      <c r="DN43" s="343"/>
      <c r="DO43" s="343"/>
      <c r="DP43" s="343"/>
      <c r="DQ43" s="329"/>
      <c r="DR43" s="329"/>
      <c r="DS43" s="343"/>
      <c r="DT43" s="343"/>
      <c r="DU43" s="343"/>
      <c r="DV43" s="343"/>
      <c r="DW43" s="344"/>
      <c r="DX43" s="199"/>
      <c r="DY43" s="118"/>
      <c r="DZ43" s="110"/>
      <c r="EA43" s="110"/>
      <c r="EB43" s="110"/>
      <c r="EC43" s="110"/>
      <c r="ED43" s="110"/>
      <c r="EE43" s="118"/>
      <c r="EF43" s="118"/>
      <c r="EG43" s="110"/>
      <c r="EH43" s="110"/>
      <c r="EI43" s="110"/>
      <c r="EJ43" s="408"/>
      <c r="EK43" s="118"/>
      <c r="EL43" s="118"/>
      <c r="EM43" s="118"/>
      <c r="EN43" s="110"/>
      <c r="EO43" s="110"/>
      <c r="EP43" s="110"/>
      <c r="EQ43" s="110"/>
      <c r="ER43" s="110"/>
      <c r="ES43" s="118"/>
      <c r="ET43" s="118"/>
      <c r="EU43" s="118"/>
      <c r="EV43" s="110"/>
      <c r="EW43" s="110"/>
      <c r="EX43" s="110"/>
      <c r="EY43" s="110"/>
      <c r="EZ43" s="118"/>
      <c r="FA43" s="118"/>
      <c r="FB43" s="110"/>
      <c r="FC43" s="110"/>
      <c r="FD43" s="110"/>
      <c r="FE43" s="110"/>
      <c r="FF43" s="110"/>
      <c r="FG43" s="118"/>
      <c r="FH43" s="118"/>
      <c r="FI43" s="110"/>
      <c r="FJ43" s="110"/>
      <c r="FK43" s="110"/>
      <c r="FL43" s="110"/>
      <c r="FM43" s="110"/>
      <c r="FN43" s="118"/>
      <c r="FO43" s="118"/>
      <c r="FP43" s="110"/>
      <c r="FQ43" s="110"/>
      <c r="FR43" s="110"/>
      <c r="FS43" s="110"/>
      <c r="FT43" s="110"/>
      <c r="FU43" s="118"/>
      <c r="FV43" s="118"/>
      <c r="FW43" s="110"/>
      <c r="FX43" s="110"/>
      <c r="FY43" s="110"/>
      <c r="FZ43" s="110"/>
      <c r="GA43" s="110"/>
      <c r="GB43" s="118"/>
      <c r="GC43" s="118"/>
      <c r="GD43" s="110"/>
      <c r="GE43" s="110"/>
      <c r="GF43" s="110"/>
      <c r="GG43" s="110"/>
      <c r="GH43" s="110"/>
      <c r="GI43" s="118"/>
      <c r="GJ43" s="118"/>
      <c r="GK43" s="110"/>
      <c r="GL43" s="110"/>
      <c r="GM43" s="110"/>
      <c r="GN43" s="110"/>
      <c r="GO43" s="110"/>
      <c r="GP43" s="118"/>
      <c r="GQ43" s="118"/>
      <c r="GR43" s="110"/>
      <c r="GS43" s="110"/>
      <c r="GT43" s="500"/>
      <c r="GU43" s="110"/>
      <c r="GV43" s="110"/>
      <c r="GW43" s="118"/>
      <c r="GX43" s="118"/>
      <c r="GY43" s="110"/>
      <c r="GZ43" s="110"/>
      <c r="HA43" s="110"/>
      <c r="HB43" s="110"/>
      <c r="HC43" s="110"/>
      <c r="HD43" s="118"/>
      <c r="HE43" s="118"/>
      <c r="HF43" s="110"/>
      <c r="HG43" s="110"/>
      <c r="HH43" s="110"/>
      <c r="HI43" s="110"/>
      <c r="HJ43" s="110"/>
      <c r="HK43" s="118"/>
      <c r="HL43" s="118"/>
      <c r="HM43" s="110"/>
      <c r="HN43" s="110"/>
      <c r="HO43" s="110"/>
      <c r="HP43" s="110"/>
      <c r="HQ43" s="110"/>
      <c r="HR43" s="118"/>
      <c r="HS43" s="118"/>
      <c r="HT43" s="110"/>
      <c r="HU43" s="110"/>
      <c r="HV43" s="110"/>
      <c r="HW43" s="110"/>
      <c r="HX43" s="110"/>
      <c r="HY43" s="118"/>
      <c r="HZ43" s="118"/>
      <c r="IA43" s="110"/>
      <c r="IB43" s="110"/>
      <c r="IC43" s="110"/>
      <c r="ID43" s="110"/>
      <c r="IE43" s="110"/>
      <c r="IF43" s="118"/>
      <c r="IG43" s="118"/>
      <c r="IH43" s="110"/>
      <c r="II43" s="110"/>
      <c r="IJ43" s="110"/>
      <c r="IK43" s="110"/>
      <c r="IL43" s="110"/>
      <c r="IM43" s="118"/>
      <c r="IN43" s="118"/>
      <c r="IO43" s="110"/>
      <c r="IP43" s="110"/>
      <c r="IQ43" s="110"/>
      <c r="IR43" s="110"/>
      <c r="IS43" s="110"/>
      <c r="IT43" s="118"/>
      <c r="IU43" s="118"/>
      <c r="IV43" s="110"/>
      <c r="IW43" s="110"/>
      <c r="IX43" s="110"/>
      <c r="IY43" s="110"/>
      <c r="IZ43" s="110"/>
      <c r="JA43" s="118"/>
      <c r="JB43" s="118"/>
      <c r="JC43" s="110"/>
      <c r="JD43" s="110"/>
      <c r="JE43" s="110"/>
      <c r="JF43" s="110"/>
      <c r="JG43" s="110"/>
      <c r="JH43" s="118"/>
      <c r="JI43" s="118"/>
      <c r="JJ43" s="110"/>
      <c r="JK43" s="110"/>
      <c r="JL43" s="110"/>
      <c r="JM43" s="110"/>
      <c r="JN43" s="110"/>
      <c r="JO43" s="118"/>
      <c r="JP43" s="118"/>
      <c r="JQ43" s="110"/>
      <c r="JR43" s="110"/>
      <c r="JS43" s="110"/>
      <c r="JT43" s="110"/>
      <c r="JU43" s="110"/>
      <c r="JV43" s="118"/>
      <c r="JW43" s="118"/>
      <c r="JX43" s="110"/>
      <c r="JY43" s="110"/>
      <c r="JZ43" s="110"/>
      <c r="KA43" s="110"/>
      <c r="KB43" s="110"/>
      <c r="KC43" s="118"/>
      <c r="KD43" s="118"/>
      <c r="KE43" s="110"/>
      <c r="KF43" s="110"/>
      <c r="KG43" s="110"/>
      <c r="KH43" s="110"/>
      <c r="KI43" s="110"/>
      <c r="KJ43" s="118"/>
      <c r="KK43" s="118"/>
      <c r="KL43" s="110"/>
      <c r="KM43" s="110"/>
      <c r="KN43" s="110"/>
      <c r="KO43" s="110"/>
      <c r="KP43" s="110"/>
      <c r="KQ43" s="118"/>
      <c r="KR43" s="118"/>
      <c r="KS43" s="110"/>
      <c r="KT43" s="110"/>
      <c r="KU43" s="110"/>
      <c r="KV43" s="110"/>
      <c r="KW43" s="110"/>
      <c r="KX43" s="118"/>
      <c r="KY43" s="118"/>
      <c r="KZ43" s="110"/>
      <c r="LA43" s="110"/>
      <c r="LB43" s="110"/>
      <c r="LC43" s="110"/>
      <c r="LD43" s="110"/>
      <c r="LE43" s="118"/>
      <c r="LF43" s="118"/>
      <c r="LG43" s="110"/>
      <c r="LH43" s="110"/>
      <c r="LI43" s="110"/>
      <c r="LJ43" s="110"/>
      <c r="LK43" s="110"/>
      <c r="LL43" s="118"/>
      <c r="LM43" s="118"/>
      <c r="LN43" s="110"/>
      <c r="LO43" s="110"/>
      <c r="LP43" s="110"/>
      <c r="LQ43" s="110"/>
      <c r="LR43" s="110"/>
      <c r="LS43" s="118"/>
      <c r="LT43" s="118"/>
      <c r="LU43" s="110"/>
      <c r="LV43" s="110"/>
      <c r="LW43" s="110"/>
      <c r="LX43" s="110"/>
      <c r="LY43" s="110"/>
      <c r="LZ43" s="118"/>
      <c r="MA43" s="118"/>
      <c r="MB43" s="110"/>
      <c r="MC43" s="110"/>
      <c r="MD43" s="110"/>
      <c r="ME43" s="110"/>
      <c r="MF43" s="110"/>
      <c r="MG43" s="118"/>
      <c r="MH43" s="118"/>
      <c r="MI43" s="110"/>
      <c r="MJ43" s="110"/>
      <c r="MK43" s="110"/>
      <c r="ML43" s="110"/>
      <c r="MM43" s="110"/>
      <c r="MN43" s="118"/>
      <c r="MO43" s="118"/>
      <c r="MP43" s="110"/>
      <c r="MQ43" s="110"/>
      <c r="MR43" s="110"/>
      <c r="MS43" s="110"/>
      <c r="MT43" s="110"/>
      <c r="MU43" s="118"/>
      <c r="MV43" s="118"/>
      <c r="MW43" s="110"/>
      <c r="MX43" s="110"/>
      <c r="MY43" s="110"/>
      <c r="MZ43" s="110"/>
      <c r="NA43" s="110"/>
      <c r="NB43" s="118"/>
      <c r="NC43" s="118"/>
      <c r="ND43" s="110"/>
      <c r="NE43" s="110"/>
      <c r="NF43" s="110"/>
      <c r="NG43" s="110"/>
      <c r="NH43" s="110"/>
    </row>
    <row r="44" spans="1:372" ht="15.75" thickBot="1">
      <c r="A44" s="65"/>
      <c r="B44" s="68"/>
      <c r="C44" s="72" t="e">
        <f>VLOOKUP($B44,'Contact conduite du soutien log'!$7:$505,2,FALSE)</f>
        <v>#N/A</v>
      </c>
      <c r="D44" s="72" t="e">
        <f>VLOOKUP($B44,'Contact conduite du soutien log'!$7:$105,5,FALSE)</f>
        <v>#N/A</v>
      </c>
      <c r="E44" s="72" t="e">
        <f>VLOOKUP($B44,'Contact conduite du soutien log'!$7:$105,7,FALSE)</f>
        <v>#N/A</v>
      </c>
      <c r="F44" s="72" t="e">
        <f>VLOOKUP($B44,'Contact conduite du soutien log'!$7:$105,8,FALSE)</f>
        <v>#N/A</v>
      </c>
      <c r="G44" s="591"/>
      <c r="H44" s="269"/>
      <c r="I44" s="118"/>
      <c r="J44" s="118"/>
      <c r="K44" s="110" t="s">
        <v>106</v>
      </c>
      <c r="L44" s="110" t="s">
        <v>106</v>
      </c>
      <c r="M44" s="110" t="s">
        <v>106</v>
      </c>
      <c r="N44" s="110" t="s">
        <v>106</v>
      </c>
      <c r="O44" s="110" t="s">
        <v>106</v>
      </c>
      <c r="P44" s="118"/>
      <c r="Q44" s="118"/>
      <c r="R44" s="110"/>
      <c r="S44" s="110"/>
      <c r="T44" s="110"/>
      <c r="U44" s="110"/>
      <c r="V44" s="110"/>
      <c r="W44" s="118"/>
      <c r="X44" s="118"/>
      <c r="Y44" s="110"/>
      <c r="Z44" s="110"/>
      <c r="AA44" s="110"/>
      <c r="AB44" s="110" t="s">
        <v>128</v>
      </c>
      <c r="AC44" s="110"/>
      <c r="AD44" s="118"/>
      <c r="AE44" s="118"/>
      <c r="AF44" s="110"/>
      <c r="AG44" s="110"/>
      <c r="AH44" s="110"/>
      <c r="AI44" s="110"/>
      <c r="AJ44" s="110"/>
      <c r="AK44" s="118"/>
      <c r="AL44" s="270"/>
      <c r="AM44" s="288" t="s">
        <v>110</v>
      </c>
      <c r="AN44" s="110"/>
      <c r="AO44" s="110"/>
      <c r="AP44" s="110"/>
      <c r="AQ44" s="110"/>
      <c r="AR44" s="118"/>
      <c r="AS44" s="118"/>
      <c r="AT44" s="110"/>
      <c r="AU44" s="110" t="s">
        <v>106</v>
      </c>
      <c r="AV44" s="110" t="s">
        <v>106</v>
      </c>
      <c r="AW44" s="110" t="s">
        <v>106</v>
      </c>
      <c r="AX44" s="110" t="s">
        <v>106</v>
      </c>
      <c r="AY44" s="118"/>
      <c r="AZ44" s="118"/>
      <c r="BA44" s="110" t="s">
        <v>106</v>
      </c>
      <c r="BB44" s="110" t="s">
        <v>106</v>
      </c>
      <c r="BC44" s="110" t="s">
        <v>106</v>
      </c>
      <c r="BD44" s="110" t="s">
        <v>106</v>
      </c>
      <c r="BE44" s="110" t="s">
        <v>106</v>
      </c>
      <c r="BF44" s="118"/>
      <c r="BG44" s="118"/>
      <c r="BH44" s="110" t="s">
        <v>106</v>
      </c>
      <c r="BI44" s="110" t="s">
        <v>106</v>
      </c>
      <c r="BJ44" s="110" t="s">
        <v>106</v>
      </c>
      <c r="BK44" s="110" t="s">
        <v>106</v>
      </c>
      <c r="BL44" s="110" t="s">
        <v>106</v>
      </c>
      <c r="BM44" s="118"/>
      <c r="BN44" s="338"/>
      <c r="BO44" s="288" t="s">
        <v>106</v>
      </c>
      <c r="BP44" s="110" t="s">
        <v>106</v>
      </c>
      <c r="BQ44" s="110" t="s">
        <v>106</v>
      </c>
      <c r="BR44" s="110" t="s">
        <v>106</v>
      </c>
      <c r="BS44" s="110" t="s">
        <v>106</v>
      </c>
      <c r="BT44" s="118"/>
      <c r="BU44" s="118"/>
      <c r="BV44" s="110"/>
      <c r="BW44" s="110"/>
      <c r="BX44" s="110"/>
      <c r="BY44" s="110"/>
      <c r="BZ44" s="110"/>
      <c r="CA44" s="118"/>
      <c r="CB44" s="118"/>
      <c r="CC44" s="110"/>
      <c r="CD44" s="110"/>
      <c r="CE44" s="110"/>
      <c r="CF44" s="110"/>
      <c r="CG44" s="110"/>
      <c r="CH44" s="118"/>
      <c r="CI44" s="118"/>
      <c r="CJ44" s="110"/>
      <c r="CK44" s="110"/>
      <c r="CL44" s="110"/>
      <c r="CM44" s="110"/>
      <c r="CN44" s="110"/>
      <c r="CO44" s="118"/>
      <c r="CP44" s="118"/>
      <c r="CQ44" s="110"/>
      <c r="CR44" s="110"/>
      <c r="CS44" s="321"/>
      <c r="CT44" s="288"/>
      <c r="CU44" s="110"/>
      <c r="CV44" s="118"/>
      <c r="CW44" s="118"/>
      <c r="CX44" s="118"/>
      <c r="CY44" s="110"/>
      <c r="CZ44" s="110"/>
      <c r="DA44" s="110"/>
      <c r="DB44" s="110" t="s">
        <v>110</v>
      </c>
      <c r="DC44" s="118"/>
      <c r="DD44" s="118"/>
      <c r="DE44" s="110"/>
      <c r="DF44" s="110"/>
      <c r="DG44" s="110"/>
      <c r="DH44" s="110"/>
      <c r="DI44" s="110"/>
      <c r="DJ44" s="118"/>
      <c r="DK44" s="118"/>
      <c r="DL44" s="110"/>
      <c r="DM44" s="110"/>
      <c r="DN44" s="110"/>
      <c r="DO44" s="110"/>
      <c r="DP44" s="110"/>
      <c r="DQ44" s="118"/>
      <c r="DR44" s="118"/>
      <c r="DS44" s="110"/>
      <c r="DT44" s="110"/>
      <c r="DU44" s="110"/>
      <c r="DV44" s="110"/>
      <c r="DW44" s="321"/>
      <c r="DX44" s="199"/>
      <c r="DY44" s="118"/>
      <c r="DZ44" s="110"/>
      <c r="EA44" s="110" t="s">
        <v>108</v>
      </c>
      <c r="EB44" s="110"/>
      <c r="EC44" s="110"/>
      <c r="ED44" s="110"/>
      <c r="EE44" s="118"/>
      <c r="EF44" s="118"/>
      <c r="EG44" s="110" t="s">
        <v>106</v>
      </c>
      <c r="EH44" s="110" t="s">
        <v>106</v>
      </c>
      <c r="EI44" s="110" t="s">
        <v>106</v>
      </c>
      <c r="EJ44" s="408"/>
      <c r="EK44" s="118"/>
      <c r="EL44" s="118"/>
      <c r="EM44" s="118"/>
      <c r="EN44" s="110"/>
      <c r="EO44" s="110"/>
      <c r="EP44" s="110"/>
      <c r="EQ44" s="110"/>
      <c r="ER44" s="110"/>
      <c r="ES44" s="118"/>
      <c r="ET44" s="118"/>
      <c r="EU44" s="118"/>
      <c r="EV44" s="110"/>
      <c r="EW44" s="110"/>
      <c r="EX44" s="110" t="s">
        <v>106</v>
      </c>
      <c r="EY44" s="110"/>
      <c r="EZ44" s="118"/>
      <c r="FA44" s="118"/>
      <c r="FB44" s="110"/>
      <c r="FC44" s="110"/>
      <c r="FD44" s="110"/>
      <c r="FE44" s="110"/>
      <c r="FF44" s="110"/>
      <c r="FG44" s="118"/>
      <c r="FH44" s="118"/>
      <c r="FI44" s="110"/>
      <c r="FJ44" s="110"/>
      <c r="FK44" s="110"/>
      <c r="FL44" s="110"/>
      <c r="FM44" s="110"/>
      <c r="FN44" s="118"/>
      <c r="FO44" s="118"/>
      <c r="FP44" s="110"/>
      <c r="FQ44" s="110"/>
      <c r="FR44" s="110"/>
      <c r="FS44" s="110"/>
      <c r="FT44" s="110"/>
      <c r="FU44" s="118"/>
      <c r="FV44" s="118"/>
      <c r="FW44" s="110"/>
      <c r="FX44" s="110"/>
      <c r="FY44" s="110"/>
      <c r="FZ44" s="110"/>
      <c r="GA44" s="110"/>
      <c r="GB44" s="118"/>
      <c r="GC44" s="118"/>
      <c r="GD44" s="110"/>
      <c r="GE44" s="110"/>
      <c r="GF44" s="110"/>
      <c r="GG44" s="110"/>
      <c r="GH44" s="110"/>
      <c r="GI44" s="118"/>
      <c r="GJ44" s="118"/>
      <c r="GK44" s="110"/>
      <c r="GL44" s="110"/>
      <c r="GM44" s="110"/>
      <c r="GN44" s="110"/>
      <c r="GO44" s="110"/>
      <c r="GP44" s="118"/>
      <c r="GQ44" s="118"/>
      <c r="GR44" s="110"/>
      <c r="GS44" s="110"/>
      <c r="GT44" s="500"/>
      <c r="GU44" s="110"/>
      <c r="GV44" s="110"/>
      <c r="GW44" s="118"/>
      <c r="GX44" s="118"/>
      <c r="GY44" s="110"/>
      <c r="GZ44" s="110"/>
      <c r="HA44" s="110"/>
      <c r="HB44" s="110"/>
      <c r="HC44" s="110"/>
      <c r="HD44" s="118"/>
      <c r="HE44" s="118"/>
      <c r="HF44" s="110"/>
      <c r="HG44" s="110"/>
      <c r="HH44" s="110"/>
      <c r="HI44" s="110"/>
      <c r="HJ44" s="110"/>
      <c r="HK44" s="118"/>
      <c r="HL44" s="118"/>
      <c r="HM44" s="110"/>
      <c r="HN44" s="110"/>
      <c r="HO44" s="110"/>
      <c r="HP44" s="110"/>
      <c r="HQ44" s="110"/>
      <c r="HR44" s="118"/>
      <c r="HS44" s="118"/>
      <c r="HT44" s="110"/>
      <c r="HU44" s="110"/>
      <c r="HV44" s="110"/>
      <c r="HW44" s="110"/>
      <c r="HX44" s="110"/>
      <c r="HY44" s="118"/>
      <c r="HZ44" s="118"/>
      <c r="IA44" s="110"/>
      <c r="IB44" s="110"/>
      <c r="IC44" s="110"/>
      <c r="ID44" s="110"/>
      <c r="IE44" s="110"/>
      <c r="IF44" s="118"/>
      <c r="IG44" s="118"/>
      <c r="IH44" s="110"/>
      <c r="II44" s="110"/>
      <c r="IJ44" s="110"/>
      <c r="IK44" s="110"/>
      <c r="IL44" s="110"/>
      <c r="IM44" s="118"/>
      <c r="IN44" s="118"/>
      <c r="IO44" s="110"/>
      <c r="IP44" s="110"/>
      <c r="IQ44" s="110"/>
      <c r="IR44" s="110"/>
      <c r="IS44" s="110"/>
      <c r="IT44" s="118"/>
      <c r="IU44" s="118"/>
      <c r="IV44" s="110"/>
      <c r="IW44" s="110"/>
      <c r="IX44" s="110"/>
      <c r="IY44" s="110"/>
      <c r="IZ44" s="110"/>
      <c r="JA44" s="118"/>
      <c r="JB44" s="118"/>
      <c r="JC44" s="110"/>
      <c r="JD44" s="110"/>
      <c r="JE44" s="110"/>
      <c r="JF44" s="110"/>
      <c r="JG44" s="110"/>
      <c r="JH44" s="118"/>
      <c r="JI44" s="118"/>
      <c r="JJ44" s="110"/>
      <c r="JK44" s="110"/>
      <c r="JL44" s="110"/>
      <c r="JM44" s="110"/>
      <c r="JN44" s="110"/>
      <c r="JO44" s="118"/>
      <c r="JP44" s="118"/>
      <c r="JQ44" s="110"/>
      <c r="JR44" s="110"/>
      <c r="JS44" s="110"/>
      <c r="JT44" s="110"/>
      <c r="JU44" s="110"/>
      <c r="JV44" s="118"/>
      <c r="JW44" s="118"/>
      <c r="JX44" s="110"/>
      <c r="JY44" s="110"/>
      <c r="JZ44" s="110"/>
      <c r="KA44" s="110"/>
      <c r="KB44" s="110"/>
      <c r="KC44" s="118"/>
      <c r="KD44" s="118"/>
      <c r="KE44" s="110"/>
      <c r="KF44" s="110"/>
      <c r="KG44" s="110"/>
      <c r="KH44" s="110"/>
      <c r="KI44" s="110"/>
      <c r="KJ44" s="118"/>
      <c r="KK44" s="118"/>
      <c r="KL44" s="110"/>
      <c r="KM44" s="110"/>
      <c r="KN44" s="110"/>
      <c r="KO44" s="110"/>
      <c r="KP44" s="110"/>
      <c r="KQ44" s="118"/>
      <c r="KR44" s="118"/>
      <c r="KS44" s="110"/>
      <c r="KT44" s="110"/>
      <c r="KU44" s="110"/>
      <c r="KV44" s="110"/>
      <c r="KW44" s="110"/>
      <c r="KX44" s="118"/>
      <c r="KY44" s="118"/>
      <c r="KZ44" s="110"/>
      <c r="LA44" s="110"/>
      <c r="LB44" s="110"/>
      <c r="LC44" s="110"/>
      <c r="LD44" s="110"/>
      <c r="LE44" s="118"/>
      <c r="LF44" s="118"/>
      <c r="LG44" s="110"/>
      <c r="LH44" s="110"/>
      <c r="LI44" s="110"/>
      <c r="LJ44" s="110"/>
      <c r="LK44" s="110"/>
      <c r="LL44" s="118"/>
      <c r="LM44" s="118"/>
      <c r="LN44" s="110"/>
      <c r="LO44" s="110"/>
      <c r="LP44" s="110"/>
      <c r="LQ44" s="110"/>
      <c r="LR44" s="110"/>
      <c r="LS44" s="118"/>
      <c r="LT44" s="118"/>
      <c r="LU44" s="110"/>
      <c r="LV44" s="110"/>
      <c r="LW44" s="110"/>
      <c r="LX44" s="110"/>
      <c r="LY44" s="110"/>
      <c r="LZ44" s="118"/>
      <c r="MA44" s="118"/>
      <c r="MB44" s="110"/>
      <c r="MC44" s="110"/>
      <c r="MD44" s="110"/>
      <c r="ME44" s="110"/>
      <c r="MF44" s="110"/>
      <c r="MG44" s="118"/>
      <c r="MH44" s="118"/>
      <c r="MI44" s="110"/>
      <c r="MJ44" s="110"/>
      <c r="MK44" s="110"/>
      <c r="ML44" s="110"/>
      <c r="MM44" s="110"/>
      <c r="MN44" s="118"/>
      <c r="MO44" s="118"/>
      <c r="MP44" s="110"/>
      <c r="MQ44" s="110"/>
      <c r="MR44" s="110"/>
      <c r="MS44" s="110"/>
      <c r="MT44" s="110"/>
      <c r="MU44" s="118"/>
      <c r="MV44" s="118"/>
      <c r="MW44" s="110"/>
      <c r="MX44" s="110"/>
      <c r="MY44" s="110"/>
      <c r="MZ44" s="110"/>
      <c r="NA44" s="110"/>
      <c r="NB44" s="118"/>
      <c r="NC44" s="118"/>
      <c r="ND44" s="110"/>
      <c r="NE44" s="110"/>
      <c r="NF44" s="110"/>
      <c r="NG44" s="110"/>
      <c r="NH44" s="110"/>
    </row>
    <row r="45" spans="1:372" ht="15.75" thickBot="1">
      <c r="A45" s="65"/>
      <c r="B45" s="68"/>
      <c r="C45" s="72" t="e">
        <f>VLOOKUP($B45,'Contact conduite du soutien log'!$7:$505,2,FALSE)</f>
        <v>#N/A</v>
      </c>
      <c r="D45" s="72" t="e">
        <f>VLOOKUP($B45,'Contact conduite du soutien log'!$7:$105,5,FALSE)</f>
        <v>#N/A</v>
      </c>
      <c r="E45" s="72" t="e">
        <f>VLOOKUP($B45,'Contact conduite du soutien log'!$7:$105,7,FALSE)</f>
        <v>#N/A</v>
      </c>
      <c r="F45" s="72" t="e">
        <f>VLOOKUP($B45,'Contact conduite du soutien log'!$7:$105,8,FALSE)</f>
        <v>#N/A</v>
      </c>
      <c r="G45" s="592"/>
      <c r="H45" s="271"/>
      <c r="I45" s="272"/>
      <c r="J45" s="272"/>
      <c r="K45" s="273" t="s">
        <v>106</v>
      </c>
      <c r="L45" s="273" t="s">
        <v>106</v>
      </c>
      <c r="M45" s="273"/>
      <c r="N45" s="273"/>
      <c r="O45" s="273"/>
      <c r="P45" s="272"/>
      <c r="Q45" s="272"/>
      <c r="R45" s="273"/>
      <c r="S45" s="273"/>
      <c r="T45" s="273"/>
      <c r="U45" s="273"/>
      <c r="V45" s="273" t="s">
        <v>106</v>
      </c>
      <c r="W45" s="272"/>
      <c r="X45" s="272"/>
      <c r="Y45" s="273" t="s">
        <v>112</v>
      </c>
      <c r="Z45" s="273"/>
      <c r="AA45" s="273"/>
      <c r="AB45" s="273"/>
      <c r="AC45" s="273"/>
      <c r="AD45" s="272"/>
      <c r="AE45" s="272"/>
      <c r="AF45" s="273"/>
      <c r="AG45" s="273"/>
      <c r="AH45" s="273"/>
      <c r="AI45" s="273"/>
      <c r="AJ45" s="273"/>
      <c r="AK45" s="272"/>
      <c r="AL45" s="274"/>
      <c r="AM45" s="289"/>
      <c r="AN45" s="273"/>
      <c r="AO45" s="273"/>
      <c r="AP45" s="273"/>
      <c r="AQ45" s="273" t="s">
        <v>106</v>
      </c>
      <c r="AR45" s="272"/>
      <c r="AS45" s="272"/>
      <c r="AT45" s="273"/>
      <c r="AU45" s="273"/>
      <c r="AV45" s="273"/>
      <c r="AW45" s="273"/>
      <c r="AX45" s="273"/>
      <c r="AY45" s="272"/>
      <c r="AZ45" s="272"/>
      <c r="BA45" s="273"/>
      <c r="BB45" s="273"/>
      <c r="BC45" s="273"/>
      <c r="BD45" s="273"/>
      <c r="BE45" s="273" t="s">
        <v>106</v>
      </c>
      <c r="BF45" s="272"/>
      <c r="BG45" s="272"/>
      <c r="BH45" s="273"/>
      <c r="BI45" s="273"/>
      <c r="BJ45" s="273"/>
      <c r="BK45" s="273"/>
      <c r="BL45" s="337" t="s">
        <v>110</v>
      </c>
      <c r="BM45" s="272"/>
      <c r="BN45" s="340"/>
      <c r="BO45" s="297"/>
      <c r="BP45" s="294"/>
      <c r="BQ45" s="294"/>
      <c r="BR45" s="294"/>
      <c r="BS45" s="294"/>
      <c r="BT45" s="293"/>
      <c r="BU45" s="293"/>
      <c r="BV45" s="294"/>
      <c r="BW45" s="294"/>
      <c r="BX45" s="294"/>
      <c r="BY45" s="294"/>
      <c r="BZ45" s="294"/>
      <c r="CA45" s="293"/>
      <c r="CB45" s="293"/>
      <c r="CC45" s="294"/>
      <c r="CD45" s="294"/>
      <c r="CE45" s="294"/>
      <c r="CF45" s="294"/>
      <c r="CG45" s="294"/>
      <c r="CH45" s="293"/>
      <c r="CI45" s="293"/>
      <c r="CJ45" s="294" t="s">
        <v>106</v>
      </c>
      <c r="CK45" s="294"/>
      <c r="CL45" s="294"/>
      <c r="CM45" s="294"/>
      <c r="CN45" s="294"/>
      <c r="CO45" s="293"/>
      <c r="CP45" s="293"/>
      <c r="CQ45" s="294"/>
      <c r="CR45" s="294"/>
      <c r="CS45" s="342"/>
      <c r="CT45" s="289"/>
      <c r="CU45" s="273"/>
      <c r="CV45" s="272"/>
      <c r="CW45" s="272"/>
      <c r="CX45" s="272"/>
      <c r="CY45" s="273" t="s">
        <v>106</v>
      </c>
      <c r="CZ45" s="273"/>
      <c r="DA45" s="273"/>
      <c r="DB45" s="273"/>
      <c r="DC45" s="272"/>
      <c r="DD45" s="272"/>
      <c r="DE45" s="273"/>
      <c r="DF45" s="273"/>
      <c r="DG45" s="273"/>
      <c r="DH45" s="273"/>
      <c r="DI45" s="273"/>
      <c r="DJ45" s="272"/>
      <c r="DK45" s="272"/>
      <c r="DL45" s="273"/>
      <c r="DM45" s="273"/>
      <c r="DN45" s="273"/>
      <c r="DO45" s="273"/>
      <c r="DP45" s="273"/>
      <c r="DQ45" s="272"/>
      <c r="DR45" s="272"/>
      <c r="DS45" s="273"/>
      <c r="DT45" s="273"/>
      <c r="DU45" s="273"/>
      <c r="DV45" s="273"/>
      <c r="DW45" s="323"/>
      <c r="DX45" s="199"/>
      <c r="DY45" s="118"/>
      <c r="DZ45" s="110" t="s">
        <v>106</v>
      </c>
      <c r="EA45" s="110" t="s">
        <v>106</v>
      </c>
      <c r="EB45" s="110" t="s">
        <v>106</v>
      </c>
      <c r="EC45" s="110" t="s">
        <v>106</v>
      </c>
      <c r="ED45" s="110" t="s">
        <v>106</v>
      </c>
      <c r="EE45" s="118"/>
      <c r="EF45" s="118"/>
      <c r="EG45" s="110" t="s">
        <v>106</v>
      </c>
      <c r="EH45" s="110" t="s">
        <v>106</v>
      </c>
      <c r="EI45" s="110" t="s">
        <v>106</v>
      </c>
      <c r="EJ45" s="408"/>
      <c r="EK45" s="118"/>
      <c r="EL45" s="118"/>
      <c r="EM45" s="118"/>
      <c r="EN45" s="110" t="s">
        <v>106</v>
      </c>
      <c r="EO45" s="110" t="s">
        <v>106</v>
      </c>
      <c r="EP45" s="110" t="s">
        <v>106</v>
      </c>
      <c r="EQ45" s="110" t="s">
        <v>106</v>
      </c>
      <c r="ER45" s="110" t="s">
        <v>106</v>
      </c>
      <c r="ES45" s="118"/>
      <c r="ET45" s="118"/>
      <c r="EU45" s="118"/>
      <c r="EV45" s="110" t="s">
        <v>106</v>
      </c>
      <c r="EW45" s="110" t="s">
        <v>106</v>
      </c>
      <c r="EX45" s="110" t="s">
        <v>106</v>
      </c>
      <c r="EY45" s="110" t="s">
        <v>106</v>
      </c>
      <c r="EZ45" s="118"/>
      <c r="FA45" s="118"/>
      <c r="FB45" s="110" t="s">
        <v>106</v>
      </c>
      <c r="FC45" s="110" t="s">
        <v>106</v>
      </c>
      <c r="FD45" s="110" t="s">
        <v>106</v>
      </c>
      <c r="FE45" s="110" t="s">
        <v>106</v>
      </c>
      <c r="FF45" s="110" t="s">
        <v>106</v>
      </c>
      <c r="FG45" s="118"/>
      <c r="FH45" s="118"/>
      <c r="FI45" s="110" t="s">
        <v>106</v>
      </c>
      <c r="FJ45" s="110" t="s">
        <v>106</v>
      </c>
      <c r="FK45" s="110" t="s">
        <v>106</v>
      </c>
      <c r="FL45" s="110" t="s">
        <v>106</v>
      </c>
      <c r="FM45" s="110" t="s">
        <v>106</v>
      </c>
      <c r="FN45" s="118"/>
      <c r="FO45" s="118"/>
      <c r="FP45" s="110"/>
      <c r="FQ45" s="110"/>
      <c r="FR45" s="110"/>
      <c r="FS45" s="110"/>
      <c r="FT45" s="110"/>
      <c r="FU45" s="118"/>
      <c r="FV45" s="118"/>
      <c r="FW45" s="110"/>
      <c r="FX45" s="110"/>
      <c r="FY45" s="110"/>
      <c r="FZ45" s="110"/>
      <c r="GA45" s="110"/>
      <c r="GB45" s="118"/>
      <c r="GC45" s="118"/>
      <c r="GD45" s="110"/>
      <c r="GE45" s="110"/>
      <c r="GF45" s="110"/>
      <c r="GG45" s="110"/>
      <c r="GH45" s="110"/>
      <c r="GI45" s="118"/>
      <c r="GJ45" s="118"/>
      <c r="GK45" s="110"/>
      <c r="GL45" s="110"/>
      <c r="GM45" s="110"/>
      <c r="GN45" s="110"/>
      <c r="GO45" s="110"/>
      <c r="GP45" s="118"/>
      <c r="GQ45" s="118"/>
      <c r="GR45" s="110"/>
      <c r="GS45" s="110"/>
      <c r="GT45" s="500"/>
      <c r="GU45" s="110"/>
      <c r="GV45" s="110"/>
      <c r="GW45" s="118"/>
      <c r="GX45" s="118"/>
      <c r="GY45" s="110"/>
      <c r="GZ45" s="110"/>
      <c r="HA45" s="110"/>
      <c r="HB45" s="110"/>
      <c r="HC45" s="110"/>
      <c r="HD45" s="118"/>
      <c r="HE45" s="118"/>
      <c r="HF45" s="110"/>
      <c r="HG45" s="110"/>
      <c r="HH45" s="110"/>
      <c r="HI45" s="110"/>
      <c r="HJ45" s="110"/>
      <c r="HK45" s="118"/>
      <c r="HL45" s="118"/>
      <c r="HM45" s="110"/>
      <c r="HN45" s="110"/>
      <c r="HO45" s="110"/>
      <c r="HP45" s="110"/>
      <c r="HQ45" s="110"/>
      <c r="HR45" s="118"/>
      <c r="HS45" s="118"/>
      <c r="HT45" s="110"/>
      <c r="HU45" s="110"/>
      <c r="HV45" s="110"/>
      <c r="HW45" s="110"/>
      <c r="HX45" s="110"/>
      <c r="HY45" s="118"/>
      <c r="HZ45" s="118"/>
      <c r="IA45" s="110"/>
      <c r="IB45" s="110"/>
      <c r="IC45" s="110"/>
      <c r="ID45" s="110"/>
      <c r="IE45" s="110"/>
      <c r="IF45" s="118"/>
      <c r="IG45" s="118"/>
      <c r="IH45" s="110"/>
      <c r="II45" s="110"/>
      <c r="IJ45" s="110"/>
      <c r="IK45" s="110"/>
      <c r="IL45" s="110"/>
      <c r="IM45" s="118"/>
      <c r="IN45" s="118"/>
      <c r="IO45" s="110"/>
      <c r="IP45" s="110"/>
      <c r="IQ45" s="110"/>
      <c r="IR45" s="110"/>
      <c r="IS45" s="110"/>
      <c r="IT45" s="118"/>
      <c r="IU45" s="118"/>
      <c r="IV45" s="110"/>
      <c r="IW45" s="110"/>
      <c r="IX45" s="110"/>
      <c r="IY45" s="110"/>
      <c r="IZ45" s="110"/>
      <c r="JA45" s="118"/>
      <c r="JB45" s="118"/>
      <c r="JC45" s="110"/>
      <c r="JD45" s="110"/>
      <c r="JE45" s="110"/>
      <c r="JF45" s="110"/>
      <c r="JG45" s="110"/>
      <c r="JH45" s="118"/>
      <c r="JI45" s="118"/>
      <c r="JJ45" s="110"/>
      <c r="JK45" s="110"/>
      <c r="JL45" s="110"/>
      <c r="JM45" s="110"/>
      <c r="JN45" s="110"/>
      <c r="JO45" s="118"/>
      <c r="JP45" s="118"/>
      <c r="JQ45" s="110"/>
      <c r="JR45" s="110"/>
      <c r="JS45" s="110"/>
      <c r="JT45" s="110"/>
      <c r="JU45" s="110"/>
      <c r="JV45" s="118"/>
      <c r="JW45" s="118"/>
      <c r="JX45" s="110"/>
      <c r="JY45" s="110"/>
      <c r="JZ45" s="110"/>
      <c r="KA45" s="110"/>
      <c r="KB45" s="110"/>
      <c r="KC45" s="118"/>
      <c r="KD45" s="118"/>
      <c r="KE45" s="110"/>
      <c r="KF45" s="110"/>
      <c r="KG45" s="110"/>
      <c r="KH45" s="110"/>
      <c r="KI45" s="110"/>
      <c r="KJ45" s="118"/>
      <c r="KK45" s="118"/>
      <c r="KL45" s="110"/>
      <c r="KM45" s="110"/>
      <c r="KN45" s="110"/>
      <c r="KO45" s="110"/>
      <c r="KP45" s="110"/>
      <c r="KQ45" s="118"/>
      <c r="KR45" s="118"/>
      <c r="KS45" s="110"/>
      <c r="KT45" s="110"/>
      <c r="KU45" s="110"/>
      <c r="KV45" s="110"/>
      <c r="KW45" s="110"/>
      <c r="KX45" s="118"/>
      <c r="KY45" s="118"/>
      <c r="KZ45" s="110"/>
      <c r="LA45" s="110"/>
      <c r="LB45" s="110"/>
      <c r="LC45" s="110"/>
      <c r="LD45" s="110"/>
      <c r="LE45" s="118"/>
      <c r="LF45" s="118"/>
      <c r="LG45" s="110"/>
      <c r="LH45" s="110"/>
      <c r="LI45" s="110"/>
      <c r="LJ45" s="110"/>
      <c r="LK45" s="110"/>
      <c r="LL45" s="118"/>
      <c r="LM45" s="118"/>
      <c r="LN45" s="110"/>
      <c r="LO45" s="110"/>
      <c r="LP45" s="110"/>
      <c r="LQ45" s="110"/>
      <c r="LR45" s="110"/>
      <c r="LS45" s="118"/>
      <c r="LT45" s="118"/>
      <c r="LU45" s="110"/>
      <c r="LV45" s="110"/>
      <c r="LW45" s="110"/>
      <c r="LX45" s="110"/>
      <c r="LY45" s="110"/>
      <c r="LZ45" s="118"/>
      <c r="MA45" s="118"/>
      <c r="MB45" s="110"/>
      <c r="MC45" s="110"/>
      <c r="MD45" s="110"/>
      <c r="ME45" s="110"/>
      <c r="MF45" s="110"/>
      <c r="MG45" s="118"/>
      <c r="MH45" s="118"/>
      <c r="MI45" s="110"/>
      <c r="MJ45" s="110"/>
      <c r="MK45" s="110"/>
      <c r="ML45" s="110"/>
      <c r="MM45" s="110"/>
      <c r="MN45" s="118"/>
      <c r="MO45" s="118"/>
      <c r="MP45" s="110"/>
      <c r="MQ45" s="110"/>
      <c r="MR45" s="110"/>
      <c r="MS45" s="110"/>
      <c r="MT45" s="110"/>
      <c r="MU45" s="118"/>
      <c r="MV45" s="118"/>
      <c r="MW45" s="110"/>
      <c r="MX45" s="110"/>
      <c r="MY45" s="110"/>
      <c r="MZ45" s="110"/>
      <c r="NA45" s="110"/>
      <c r="NB45" s="118"/>
      <c r="NC45" s="118"/>
      <c r="ND45" s="110"/>
      <c r="NE45" s="110"/>
      <c r="NF45" s="110"/>
      <c r="NG45" s="110"/>
      <c r="NH45" s="110"/>
    </row>
    <row r="46" spans="1:372" ht="15.75" thickBot="1">
      <c r="A46" s="64" t="s">
        <v>81</v>
      </c>
      <c r="B46" s="64"/>
      <c r="C46" s="72" t="e">
        <f>VLOOKUP($B46,'Contact conduite du soutien log'!$7:$505,2,FALSE)</f>
        <v>#N/A</v>
      </c>
      <c r="D46" s="72" t="e">
        <f>VLOOKUP($B46,'Contact conduite du soutien log'!$7:$105,5,FALSE)</f>
        <v>#N/A</v>
      </c>
      <c r="E46" s="72" t="e">
        <f>VLOOKUP($B46,'Contact conduite du soutien log'!$7:$105,7,FALSE)</f>
        <v>#N/A</v>
      </c>
      <c r="F46" s="72" t="e">
        <f>VLOOKUP($B46,'Contact conduite du soutien log'!$7:$105,8,FALSE)</f>
        <v>#N/A</v>
      </c>
      <c r="G46" s="590">
        <v>33244</v>
      </c>
      <c r="H46" s="279"/>
      <c r="I46" s="266"/>
      <c r="J46" s="266"/>
      <c r="K46" s="267"/>
      <c r="L46" s="267"/>
      <c r="M46" s="267"/>
      <c r="N46" s="267"/>
      <c r="O46" s="267" t="s">
        <v>106</v>
      </c>
      <c r="P46" s="266"/>
      <c r="Q46" s="266"/>
      <c r="R46" s="267" t="s">
        <v>106</v>
      </c>
      <c r="S46" s="267"/>
      <c r="T46" s="267"/>
      <c r="U46" s="267"/>
      <c r="V46" s="267"/>
      <c r="W46" s="266"/>
      <c r="X46" s="266"/>
      <c r="Y46" s="267"/>
      <c r="Z46" s="267"/>
      <c r="AA46" s="267"/>
      <c r="AB46" s="267"/>
      <c r="AC46" s="267"/>
      <c r="AD46" s="266"/>
      <c r="AE46" s="266"/>
      <c r="AF46" s="267" t="s">
        <v>106</v>
      </c>
      <c r="AG46" s="267"/>
      <c r="AH46" s="267"/>
      <c r="AI46" s="267"/>
      <c r="AJ46" s="267"/>
      <c r="AK46" s="266"/>
      <c r="AL46" s="268"/>
      <c r="AM46" s="287"/>
      <c r="AN46" s="267"/>
      <c r="AO46" s="267"/>
      <c r="AP46" s="267"/>
      <c r="AQ46" s="267"/>
      <c r="AR46" s="266"/>
      <c r="AS46" s="266"/>
      <c r="AT46" s="267"/>
      <c r="AU46" s="267"/>
      <c r="AV46" s="267"/>
      <c r="AW46" s="267"/>
      <c r="AX46" s="267"/>
      <c r="AY46" s="266"/>
      <c r="AZ46" s="266"/>
      <c r="BA46" s="267"/>
      <c r="BB46" s="267"/>
      <c r="BC46" s="267"/>
      <c r="BD46" s="267"/>
      <c r="BE46" s="267"/>
      <c r="BF46" s="266"/>
      <c r="BG46" s="266"/>
      <c r="BH46" s="267" t="s">
        <v>106</v>
      </c>
      <c r="BI46" s="267" t="s">
        <v>106</v>
      </c>
      <c r="BJ46" s="267"/>
      <c r="BK46" s="267"/>
      <c r="BL46" s="267"/>
      <c r="BM46" s="266"/>
      <c r="BN46" s="339"/>
      <c r="BO46" s="287" t="s">
        <v>106</v>
      </c>
      <c r="BP46" s="267" t="s">
        <v>106</v>
      </c>
      <c r="BQ46" s="267" t="s">
        <v>106</v>
      </c>
      <c r="BR46" s="267"/>
      <c r="BS46" s="267"/>
      <c r="BT46" s="266"/>
      <c r="BU46" s="266"/>
      <c r="BV46" s="267"/>
      <c r="BW46" s="267"/>
      <c r="BX46" s="267"/>
      <c r="BY46" s="267"/>
      <c r="BZ46" s="267"/>
      <c r="CA46" s="266"/>
      <c r="CB46" s="266"/>
      <c r="CC46" s="267"/>
      <c r="CD46" s="267"/>
      <c r="CE46" s="267"/>
      <c r="CF46" s="267"/>
      <c r="CG46" s="267"/>
      <c r="CH46" s="266"/>
      <c r="CI46" s="266"/>
      <c r="CJ46" s="267"/>
      <c r="CK46" s="267"/>
      <c r="CL46" s="267"/>
      <c r="CM46" s="267"/>
      <c r="CN46" s="267"/>
      <c r="CO46" s="266"/>
      <c r="CP46" s="266"/>
      <c r="CQ46" s="267"/>
      <c r="CR46" s="267"/>
      <c r="CS46" s="325"/>
      <c r="CT46" s="287"/>
      <c r="CU46" s="267"/>
      <c r="CV46" s="266"/>
      <c r="CW46" s="266"/>
      <c r="CX46" s="266"/>
      <c r="CY46" s="267"/>
      <c r="CZ46" s="267"/>
      <c r="DA46" s="267"/>
      <c r="DB46" s="267"/>
      <c r="DC46" s="266"/>
      <c r="DD46" s="266"/>
      <c r="DE46" s="267"/>
      <c r="DF46" s="267"/>
      <c r="DG46" s="267"/>
      <c r="DH46" s="267"/>
      <c r="DI46" s="267"/>
      <c r="DJ46" s="266"/>
      <c r="DK46" s="266"/>
      <c r="DL46" s="267"/>
      <c r="DM46" s="267"/>
      <c r="DN46" s="267"/>
      <c r="DO46" s="267"/>
      <c r="DP46" s="267"/>
      <c r="DQ46" s="266"/>
      <c r="DR46" s="266"/>
      <c r="DS46" s="267" t="s">
        <v>106</v>
      </c>
      <c r="DT46" s="267"/>
      <c r="DU46" s="267"/>
      <c r="DV46" s="267"/>
      <c r="DW46" s="325"/>
      <c r="DX46" s="199"/>
      <c r="DY46" s="118"/>
      <c r="DZ46" s="110"/>
      <c r="EA46" s="110"/>
      <c r="EB46" s="110"/>
      <c r="EC46" s="110"/>
      <c r="ED46" s="110"/>
      <c r="EE46" s="118"/>
      <c r="EF46" s="118"/>
      <c r="EG46" s="110"/>
      <c r="EH46" s="110"/>
      <c r="EI46" s="110"/>
      <c r="EJ46" s="408"/>
      <c r="EK46" s="118"/>
      <c r="EL46" s="118"/>
      <c r="EM46" s="118"/>
      <c r="EN46" s="110"/>
      <c r="EO46" s="110"/>
      <c r="EP46" s="110"/>
      <c r="EQ46" s="110"/>
      <c r="ER46" s="110"/>
      <c r="ES46" s="118"/>
      <c r="ET46" s="118"/>
      <c r="EU46" s="118"/>
      <c r="EV46" s="110"/>
      <c r="EW46" s="110"/>
      <c r="EX46" s="110"/>
      <c r="EY46" s="110"/>
      <c r="EZ46" s="118"/>
      <c r="FA46" s="118"/>
      <c r="FB46" s="110" t="s">
        <v>106</v>
      </c>
      <c r="FC46" s="110"/>
      <c r="FD46" s="110"/>
      <c r="FE46" s="110"/>
      <c r="FF46" s="110" t="s">
        <v>106</v>
      </c>
      <c r="FG46" s="118"/>
      <c r="FH46" s="118"/>
      <c r="FI46" s="110" t="s">
        <v>106</v>
      </c>
      <c r="FJ46" s="110"/>
      <c r="FK46" s="110"/>
      <c r="FL46" s="110"/>
      <c r="FM46" s="110"/>
      <c r="FN46" s="118"/>
      <c r="FO46" s="118"/>
      <c r="FP46" s="110"/>
      <c r="FQ46" s="110"/>
      <c r="FR46" s="110"/>
      <c r="FS46" s="110"/>
      <c r="FT46" s="110"/>
      <c r="FU46" s="118"/>
      <c r="FV46" s="118"/>
      <c r="FW46" s="110"/>
      <c r="FX46" s="110"/>
      <c r="FY46" s="110"/>
      <c r="FZ46" s="110"/>
      <c r="GA46" s="110"/>
      <c r="GB46" s="118"/>
      <c r="GC46" s="118"/>
      <c r="GD46" s="110"/>
      <c r="GE46" s="110"/>
      <c r="GF46" s="110"/>
      <c r="GG46" s="110"/>
      <c r="GH46" s="110"/>
      <c r="GI46" s="118"/>
      <c r="GJ46" s="118"/>
      <c r="GK46" s="110"/>
      <c r="GL46" s="110"/>
      <c r="GM46" s="110"/>
      <c r="GN46" s="110"/>
      <c r="GO46" s="110"/>
      <c r="GP46" s="118"/>
      <c r="GQ46" s="118"/>
      <c r="GR46" s="110"/>
      <c r="GS46" s="110"/>
      <c r="GT46" s="500"/>
      <c r="GU46" s="110"/>
      <c r="GV46" s="110"/>
      <c r="GW46" s="118"/>
      <c r="GX46" s="118"/>
      <c r="GY46" s="110"/>
      <c r="GZ46" s="110"/>
      <c r="HA46" s="110"/>
      <c r="HB46" s="110"/>
      <c r="HC46" s="110"/>
      <c r="HD46" s="118"/>
      <c r="HE46" s="118"/>
      <c r="HF46" s="110"/>
      <c r="HG46" s="110"/>
      <c r="HH46" s="110"/>
      <c r="HI46" s="110"/>
      <c r="HJ46" s="110"/>
      <c r="HK46" s="118"/>
      <c r="HL46" s="118"/>
      <c r="HM46" s="110"/>
      <c r="HN46" s="110"/>
      <c r="HO46" s="110"/>
      <c r="HP46" s="110"/>
      <c r="HQ46" s="110"/>
      <c r="HR46" s="118"/>
      <c r="HS46" s="118"/>
      <c r="HT46" s="110"/>
      <c r="HU46" s="110"/>
      <c r="HV46" s="110"/>
      <c r="HW46" s="110"/>
      <c r="HX46" s="110"/>
      <c r="HY46" s="118"/>
      <c r="HZ46" s="118"/>
      <c r="IA46" s="110"/>
      <c r="IB46" s="110"/>
      <c r="IC46" s="110"/>
      <c r="ID46" s="110"/>
      <c r="IE46" s="110"/>
      <c r="IF46" s="118"/>
      <c r="IG46" s="118"/>
      <c r="IH46" s="110"/>
      <c r="II46" s="110"/>
      <c r="IJ46" s="110"/>
      <c r="IK46" s="110"/>
      <c r="IL46" s="110"/>
      <c r="IM46" s="118"/>
      <c r="IN46" s="118"/>
      <c r="IO46" s="110"/>
      <c r="IP46" s="110"/>
      <c r="IQ46" s="110"/>
      <c r="IR46" s="110"/>
      <c r="IS46" s="110"/>
      <c r="IT46" s="118"/>
      <c r="IU46" s="118"/>
      <c r="IV46" s="110"/>
      <c r="IW46" s="110"/>
      <c r="IX46" s="110"/>
      <c r="IY46" s="110"/>
      <c r="IZ46" s="110"/>
      <c r="JA46" s="118"/>
      <c r="JB46" s="118"/>
      <c r="JC46" s="110"/>
      <c r="JD46" s="110"/>
      <c r="JE46" s="110"/>
      <c r="JF46" s="110"/>
      <c r="JG46" s="110"/>
      <c r="JH46" s="118"/>
      <c r="JI46" s="118"/>
      <c r="JJ46" s="110"/>
      <c r="JK46" s="110"/>
      <c r="JL46" s="110"/>
      <c r="JM46" s="110"/>
      <c r="JN46" s="110"/>
      <c r="JO46" s="118"/>
      <c r="JP46" s="118"/>
      <c r="JQ46" s="110"/>
      <c r="JR46" s="110"/>
      <c r="JS46" s="110"/>
      <c r="JT46" s="110"/>
      <c r="JU46" s="110"/>
      <c r="JV46" s="118"/>
      <c r="JW46" s="118"/>
      <c r="JX46" s="110"/>
      <c r="JY46" s="110"/>
      <c r="JZ46" s="110"/>
      <c r="KA46" s="110"/>
      <c r="KB46" s="110"/>
      <c r="KC46" s="118"/>
      <c r="KD46" s="118"/>
      <c r="KE46" s="110"/>
      <c r="KF46" s="110"/>
      <c r="KG46" s="110"/>
      <c r="KH46" s="110"/>
      <c r="KI46" s="110"/>
      <c r="KJ46" s="118"/>
      <c r="KK46" s="118"/>
      <c r="KL46" s="110"/>
      <c r="KM46" s="110"/>
      <c r="KN46" s="110"/>
      <c r="KO46" s="110"/>
      <c r="KP46" s="110"/>
      <c r="KQ46" s="118"/>
      <c r="KR46" s="118"/>
      <c r="KS46" s="110"/>
      <c r="KT46" s="110"/>
      <c r="KU46" s="110"/>
      <c r="KV46" s="110"/>
      <c r="KW46" s="110"/>
      <c r="KX46" s="118"/>
      <c r="KY46" s="118"/>
      <c r="KZ46" s="110"/>
      <c r="LA46" s="110"/>
      <c r="LB46" s="110"/>
      <c r="LC46" s="110"/>
      <c r="LD46" s="110"/>
      <c r="LE46" s="118"/>
      <c r="LF46" s="118"/>
      <c r="LG46" s="110"/>
      <c r="LH46" s="110"/>
      <c r="LI46" s="110"/>
      <c r="LJ46" s="110"/>
      <c r="LK46" s="110"/>
      <c r="LL46" s="118"/>
      <c r="LM46" s="118"/>
      <c r="LN46" s="110"/>
      <c r="LO46" s="110"/>
      <c r="LP46" s="110"/>
      <c r="LQ46" s="110"/>
      <c r="LR46" s="110"/>
      <c r="LS46" s="118"/>
      <c r="LT46" s="118"/>
      <c r="LU46" s="110"/>
      <c r="LV46" s="110"/>
      <c r="LW46" s="110"/>
      <c r="LX46" s="110"/>
      <c r="LY46" s="110"/>
      <c r="LZ46" s="118"/>
      <c r="MA46" s="118"/>
      <c r="MB46" s="110"/>
      <c r="MC46" s="110"/>
      <c r="MD46" s="110"/>
      <c r="ME46" s="110"/>
      <c r="MF46" s="110"/>
      <c r="MG46" s="118"/>
      <c r="MH46" s="118"/>
      <c r="MI46" s="110"/>
      <c r="MJ46" s="110"/>
      <c r="MK46" s="110"/>
      <c r="ML46" s="110"/>
      <c r="MM46" s="110"/>
      <c r="MN46" s="118"/>
      <c r="MO46" s="118"/>
      <c r="MP46" s="110"/>
      <c r="MQ46" s="110"/>
      <c r="MR46" s="110"/>
      <c r="MS46" s="110"/>
      <c r="MT46" s="110"/>
      <c r="MU46" s="118"/>
      <c r="MV46" s="118"/>
      <c r="MW46" s="110"/>
      <c r="MX46" s="110"/>
      <c r="MY46" s="110"/>
      <c r="MZ46" s="110"/>
      <c r="NA46" s="110"/>
      <c r="NB46" s="118"/>
      <c r="NC46" s="118"/>
      <c r="ND46" s="110"/>
      <c r="NE46" s="110"/>
      <c r="NF46" s="110"/>
      <c r="NG46" s="110"/>
      <c r="NH46" s="110"/>
    </row>
    <row r="47" spans="1:372" ht="15.75" thickBot="1">
      <c r="A47" s="65"/>
      <c r="B47" s="65"/>
      <c r="C47" s="72" t="e">
        <f>VLOOKUP($B47,'Contact conduite du soutien log'!$7:$505,2,FALSE)</f>
        <v>#N/A</v>
      </c>
      <c r="D47" s="72" t="e">
        <f>VLOOKUP($B47,'Contact conduite du soutien log'!$7:$105,5,FALSE)</f>
        <v>#N/A</v>
      </c>
      <c r="E47" s="72" t="e">
        <f>VLOOKUP($B47,'Contact conduite du soutien log'!$7:$105,7,FALSE)</f>
        <v>#N/A</v>
      </c>
      <c r="F47" s="72" t="e">
        <f>VLOOKUP($B47,'Contact conduite du soutien log'!$7:$105,8,FALSE)</f>
        <v>#N/A</v>
      </c>
      <c r="G47" s="591"/>
      <c r="H47" s="199"/>
      <c r="I47" s="118"/>
      <c r="J47" s="118"/>
      <c r="K47" s="110"/>
      <c r="L47" s="110"/>
      <c r="M47" s="110"/>
      <c r="N47" s="110"/>
      <c r="O47" s="110"/>
      <c r="P47" s="118"/>
      <c r="Q47" s="118"/>
      <c r="R47" s="110"/>
      <c r="S47" s="110"/>
      <c r="T47" s="110"/>
      <c r="U47" s="110"/>
      <c r="V47" s="110"/>
      <c r="W47" s="118"/>
      <c r="X47" s="118"/>
      <c r="Y47" s="110"/>
      <c r="Z47" s="110"/>
      <c r="AA47" s="110"/>
      <c r="AB47" s="110"/>
      <c r="AC47" s="110"/>
      <c r="AD47" s="118"/>
      <c r="AE47" s="118"/>
      <c r="AF47" s="110"/>
      <c r="AG47" s="110"/>
      <c r="AH47" s="110"/>
      <c r="AI47" s="110"/>
      <c r="AJ47" s="110"/>
      <c r="AK47" s="118"/>
      <c r="AL47" s="270"/>
      <c r="AM47" s="288"/>
      <c r="AN47" s="110"/>
      <c r="AO47" s="110"/>
      <c r="AP47" s="110"/>
      <c r="AQ47" s="110"/>
      <c r="AR47" s="118"/>
      <c r="AS47" s="118"/>
      <c r="AT47" s="110"/>
      <c r="AU47" s="110"/>
      <c r="AV47" s="110"/>
      <c r="AW47" s="110"/>
      <c r="AX47" s="110"/>
      <c r="AY47" s="118"/>
      <c r="AZ47" s="118"/>
      <c r="BA47" s="110"/>
      <c r="BB47" s="110"/>
      <c r="BC47" s="110"/>
      <c r="BD47" s="110"/>
      <c r="BE47" s="110"/>
      <c r="BF47" s="118"/>
      <c r="BG47" s="118"/>
      <c r="BH47" s="110" t="s">
        <v>106</v>
      </c>
      <c r="BI47" s="110" t="s">
        <v>106</v>
      </c>
      <c r="BJ47" s="110"/>
      <c r="BK47" s="110"/>
      <c r="BL47" s="110"/>
      <c r="BM47" s="118"/>
      <c r="BN47" s="338"/>
      <c r="BO47" s="288"/>
      <c r="BP47" s="110"/>
      <c r="BQ47" s="110"/>
      <c r="BR47" s="110"/>
      <c r="BS47" s="110"/>
      <c r="BT47" s="118"/>
      <c r="BU47" s="118"/>
      <c r="BV47" s="110"/>
      <c r="BW47" s="110"/>
      <c r="BX47" s="110"/>
      <c r="BY47" s="110"/>
      <c r="BZ47" s="110"/>
      <c r="CA47" s="118"/>
      <c r="CB47" s="118"/>
      <c r="CC47" s="110"/>
      <c r="CD47" s="110"/>
      <c r="CE47" s="110" t="s">
        <v>106</v>
      </c>
      <c r="CF47" s="110"/>
      <c r="CG47" s="110"/>
      <c r="CH47" s="118"/>
      <c r="CI47" s="118"/>
      <c r="CJ47" s="110"/>
      <c r="CK47" s="110"/>
      <c r="CL47" s="110"/>
      <c r="CM47" s="110"/>
      <c r="CN47" s="110"/>
      <c r="CO47" s="118"/>
      <c r="CP47" s="118"/>
      <c r="CQ47" s="110"/>
      <c r="CR47" s="110"/>
      <c r="CS47" s="321"/>
      <c r="CT47" s="288"/>
      <c r="CU47" s="110"/>
      <c r="CV47" s="118"/>
      <c r="CW47" s="118"/>
      <c r="CX47" s="118"/>
      <c r="CY47" s="110"/>
      <c r="CZ47" s="110"/>
      <c r="DA47" s="110"/>
      <c r="DB47" s="110"/>
      <c r="DC47" s="118"/>
      <c r="DD47" s="118"/>
      <c r="DE47" s="110"/>
      <c r="DF47" s="110"/>
      <c r="DG47" s="110"/>
      <c r="DH47" s="110"/>
      <c r="DI47" s="110"/>
      <c r="DJ47" s="118"/>
      <c r="DK47" s="118"/>
      <c r="DL47" s="110"/>
      <c r="DM47" s="110"/>
      <c r="DN47" s="110"/>
      <c r="DO47" s="110"/>
      <c r="DP47" s="110"/>
      <c r="DQ47" s="118"/>
      <c r="DR47" s="118"/>
      <c r="DS47" s="110"/>
      <c r="DT47" s="110"/>
      <c r="DU47" s="110"/>
      <c r="DV47" s="110"/>
      <c r="DW47" s="321"/>
      <c r="DX47" s="199"/>
      <c r="DY47" s="118"/>
      <c r="DZ47" s="110"/>
      <c r="EA47" s="110"/>
      <c r="EB47" s="110"/>
      <c r="EC47" s="110"/>
      <c r="ED47" s="110"/>
      <c r="EE47" s="118"/>
      <c r="EF47" s="118"/>
      <c r="EG47" s="110"/>
      <c r="EH47" s="110"/>
      <c r="EI47" s="110"/>
      <c r="EJ47" s="408"/>
      <c r="EK47" s="118"/>
      <c r="EL47" s="118"/>
      <c r="EM47" s="118"/>
      <c r="EN47" s="110"/>
      <c r="EO47" s="110"/>
      <c r="EP47" s="110"/>
      <c r="EQ47" s="110"/>
      <c r="ER47" s="110"/>
      <c r="ES47" s="118"/>
      <c r="ET47" s="118"/>
      <c r="EU47" s="118"/>
      <c r="EV47" s="110"/>
      <c r="EW47" s="110"/>
      <c r="EX47" s="110"/>
      <c r="EY47" s="110"/>
      <c r="EZ47" s="118"/>
      <c r="FA47" s="118"/>
      <c r="FB47" s="110"/>
      <c r="FC47" s="110"/>
      <c r="FD47" s="110"/>
      <c r="FE47" s="110"/>
      <c r="FF47" s="110"/>
      <c r="FG47" s="118"/>
      <c r="FH47" s="118"/>
      <c r="FI47" s="110"/>
      <c r="FJ47" s="110"/>
      <c r="FK47" s="110"/>
      <c r="FL47" s="110"/>
      <c r="FM47" s="110"/>
      <c r="FN47" s="118"/>
      <c r="FO47" s="118"/>
      <c r="FP47" s="110"/>
      <c r="FQ47" s="110"/>
      <c r="FR47" s="110"/>
      <c r="FS47" s="110"/>
      <c r="FT47" s="110"/>
      <c r="FU47" s="118"/>
      <c r="FV47" s="118"/>
      <c r="FW47" s="110"/>
      <c r="FX47" s="110"/>
      <c r="FY47" s="110"/>
      <c r="FZ47" s="110"/>
      <c r="GA47" s="110"/>
      <c r="GB47" s="118"/>
      <c r="GC47" s="118"/>
      <c r="GD47" s="110"/>
      <c r="GE47" s="110"/>
      <c r="GF47" s="110"/>
      <c r="GG47" s="110"/>
      <c r="GH47" s="110"/>
      <c r="GI47" s="118"/>
      <c r="GJ47" s="118"/>
      <c r="GK47" s="110"/>
      <c r="GL47" s="110"/>
      <c r="GM47" s="110"/>
      <c r="GN47" s="110"/>
      <c r="GO47" s="110"/>
      <c r="GP47" s="118"/>
      <c r="GQ47" s="118"/>
      <c r="GR47" s="110"/>
      <c r="GS47" s="110"/>
      <c r="GT47" s="500"/>
      <c r="GU47" s="110"/>
      <c r="GV47" s="110"/>
      <c r="GW47" s="118"/>
      <c r="GX47" s="118"/>
      <c r="GY47" s="110"/>
      <c r="GZ47" s="110"/>
      <c r="HA47" s="110"/>
      <c r="HB47" s="110"/>
      <c r="HC47" s="110"/>
      <c r="HD47" s="118"/>
      <c r="HE47" s="118"/>
      <c r="HF47" s="110"/>
      <c r="HG47" s="110"/>
      <c r="HH47" s="110"/>
      <c r="HI47" s="110"/>
      <c r="HJ47" s="110"/>
      <c r="HK47" s="118"/>
      <c r="HL47" s="118"/>
      <c r="HM47" s="110"/>
      <c r="HN47" s="110"/>
      <c r="HO47" s="110"/>
      <c r="HP47" s="110"/>
      <c r="HQ47" s="110"/>
      <c r="HR47" s="118"/>
      <c r="HS47" s="118"/>
      <c r="HT47" s="110"/>
      <c r="HU47" s="110"/>
      <c r="HV47" s="110"/>
      <c r="HW47" s="110"/>
      <c r="HX47" s="110"/>
      <c r="HY47" s="118"/>
      <c r="HZ47" s="118"/>
      <c r="IA47" s="110"/>
      <c r="IB47" s="110"/>
      <c r="IC47" s="110"/>
      <c r="ID47" s="110"/>
      <c r="IE47" s="110"/>
      <c r="IF47" s="118"/>
      <c r="IG47" s="118"/>
      <c r="IH47" s="110"/>
      <c r="II47" s="110"/>
      <c r="IJ47" s="110"/>
      <c r="IK47" s="110"/>
      <c r="IL47" s="110"/>
      <c r="IM47" s="118"/>
      <c r="IN47" s="118"/>
      <c r="IO47" s="110"/>
      <c r="IP47" s="110"/>
      <c r="IQ47" s="110"/>
      <c r="IR47" s="110"/>
      <c r="IS47" s="110"/>
      <c r="IT47" s="118"/>
      <c r="IU47" s="118"/>
      <c r="IV47" s="110"/>
      <c r="IW47" s="110"/>
      <c r="IX47" s="110"/>
      <c r="IY47" s="110"/>
      <c r="IZ47" s="110"/>
      <c r="JA47" s="118"/>
      <c r="JB47" s="118"/>
      <c r="JC47" s="110"/>
      <c r="JD47" s="110"/>
      <c r="JE47" s="110"/>
      <c r="JF47" s="110"/>
      <c r="JG47" s="110"/>
      <c r="JH47" s="118"/>
      <c r="JI47" s="118"/>
      <c r="JJ47" s="110"/>
      <c r="JK47" s="110"/>
      <c r="JL47" s="110"/>
      <c r="JM47" s="110"/>
      <c r="JN47" s="110"/>
      <c r="JO47" s="118"/>
      <c r="JP47" s="118"/>
      <c r="JQ47" s="110"/>
      <c r="JR47" s="110"/>
      <c r="JS47" s="110"/>
      <c r="JT47" s="110"/>
      <c r="JU47" s="110"/>
      <c r="JV47" s="118"/>
      <c r="JW47" s="118"/>
      <c r="JX47" s="110"/>
      <c r="JY47" s="110"/>
      <c r="JZ47" s="110"/>
      <c r="KA47" s="110"/>
      <c r="KB47" s="110"/>
      <c r="KC47" s="118"/>
      <c r="KD47" s="118"/>
      <c r="KE47" s="110"/>
      <c r="KF47" s="110"/>
      <c r="KG47" s="110"/>
      <c r="KH47" s="110"/>
      <c r="KI47" s="110"/>
      <c r="KJ47" s="118"/>
      <c r="KK47" s="118"/>
      <c r="KL47" s="110"/>
      <c r="KM47" s="110"/>
      <c r="KN47" s="110"/>
      <c r="KO47" s="110"/>
      <c r="KP47" s="110"/>
      <c r="KQ47" s="118"/>
      <c r="KR47" s="118"/>
      <c r="KS47" s="110"/>
      <c r="KT47" s="110"/>
      <c r="KU47" s="110"/>
      <c r="KV47" s="110"/>
      <c r="KW47" s="110"/>
      <c r="KX47" s="118"/>
      <c r="KY47" s="118"/>
      <c r="KZ47" s="110"/>
      <c r="LA47" s="110"/>
      <c r="LB47" s="110"/>
      <c r="LC47" s="110"/>
      <c r="LD47" s="110"/>
      <c r="LE47" s="118"/>
      <c r="LF47" s="118"/>
      <c r="LG47" s="110"/>
      <c r="LH47" s="110"/>
      <c r="LI47" s="110"/>
      <c r="LJ47" s="110"/>
      <c r="LK47" s="110"/>
      <c r="LL47" s="118"/>
      <c r="LM47" s="118"/>
      <c r="LN47" s="110"/>
      <c r="LO47" s="110"/>
      <c r="LP47" s="110"/>
      <c r="LQ47" s="110"/>
      <c r="LR47" s="110"/>
      <c r="LS47" s="118"/>
      <c r="LT47" s="118"/>
      <c r="LU47" s="110"/>
      <c r="LV47" s="110"/>
      <c r="LW47" s="110"/>
      <c r="LX47" s="110"/>
      <c r="LY47" s="110"/>
      <c r="LZ47" s="118"/>
      <c r="MA47" s="118"/>
      <c r="MB47" s="110"/>
      <c r="MC47" s="110"/>
      <c r="MD47" s="110"/>
      <c r="ME47" s="110"/>
      <c r="MF47" s="110"/>
      <c r="MG47" s="118"/>
      <c r="MH47" s="118"/>
      <c r="MI47" s="110"/>
      <c r="MJ47" s="110"/>
      <c r="MK47" s="110"/>
      <c r="ML47" s="110"/>
      <c r="MM47" s="110"/>
      <c r="MN47" s="118"/>
      <c r="MO47" s="118"/>
      <c r="MP47" s="110"/>
      <c r="MQ47" s="110"/>
      <c r="MR47" s="110"/>
      <c r="MS47" s="110"/>
      <c r="MT47" s="110"/>
      <c r="MU47" s="118"/>
      <c r="MV47" s="118"/>
      <c r="MW47" s="110"/>
      <c r="MX47" s="110"/>
      <c r="MY47" s="110"/>
      <c r="MZ47" s="110"/>
      <c r="NA47" s="110"/>
      <c r="NB47" s="118"/>
      <c r="NC47" s="118"/>
      <c r="ND47" s="110"/>
      <c r="NE47" s="110"/>
      <c r="NF47" s="110"/>
      <c r="NG47" s="110"/>
      <c r="NH47" s="110"/>
    </row>
    <row r="48" spans="1:372" ht="15.75" thickBot="1">
      <c r="A48" s="66"/>
      <c r="B48" s="66"/>
      <c r="C48" s="72" t="e">
        <f>VLOOKUP($B48,'Contact conduite du soutien log'!$7:$505,2,FALSE)</f>
        <v>#N/A</v>
      </c>
      <c r="D48" s="72" t="e">
        <f>VLOOKUP($B48,'Contact conduite du soutien log'!$7:$105,5,FALSE)</f>
        <v>#N/A</v>
      </c>
      <c r="E48" s="72" t="e">
        <f>VLOOKUP($B48,'Contact conduite du soutien log'!$7:$105,7,FALSE)</f>
        <v>#N/A</v>
      </c>
      <c r="F48" s="72" t="e">
        <f>VLOOKUP($B48,'Contact conduite du soutien log'!$7:$105,8,FALSE)</f>
        <v>#N/A</v>
      </c>
      <c r="G48" s="592"/>
      <c r="H48" s="280"/>
      <c r="I48" s="272"/>
      <c r="J48" s="272"/>
      <c r="K48" s="273"/>
      <c r="L48" s="273"/>
      <c r="M48" s="273" t="s">
        <v>106</v>
      </c>
      <c r="N48" s="273"/>
      <c r="O48" s="273"/>
      <c r="P48" s="272"/>
      <c r="Q48" s="272"/>
      <c r="R48" s="273"/>
      <c r="S48" s="273"/>
      <c r="T48" s="273"/>
      <c r="U48" s="273"/>
      <c r="V48" s="273"/>
      <c r="W48" s="272"/>
      <c r="X48" s="272"/>
      <c r="Y48" s="273"/>
      <c r="Z48" s="273"/>
      <c r="AA48" s="273"/>
      <c r="AB48" s="273"/>
      <c r="AC48" s="273"/>
      <c r="AD48" s="272"/>
      <c r="AE48" s="272"/>
      <c r="AF48" s="273"/>
      <c r="AG48" s="273"/>
      <c r="AH48" s="273"/>
      <c r="AI48" s="273"/>
      <c r="AJ48" s="273"/>
      <c r="AK48" s="272"/>
      <c r="AL48" s="274"/>
      <c r="AM48" s="289"/>
      <c r="AN48" s="273"/>
      <c r="AO48" s="273"/>
      <c r="AP48" s="273"/>
      <c r="AQ48" s="273"/>
      <c r="AR48" s="272"/>
      <c r="AS48" s="272"/>
      <c r="AT48" s="273"/>
      <c r="AU48" s="273"/>
      <c r="AV48" s="273"/>
      <c r="AW48" s="273"/>
      <c r="AX48" s="273"/>
      <c r="AY48" s="272"/>
      <c r="AZ48" s="272"/>
      <c r="BA48" s="273"/>
      <c r="BB48" s="273"/>
      <c r="BC48" s="273"/>
      <c r="BD48" s="273"/>
      <c r="BE48" s="273"/>
      <c r="BF48" s="272"/>
      <c r="BG48" s="272"/>
      <c r="BH48" s="273"/>
      <c r="BI48" s="273"/>
      <c r="BJ48" s="273"/>
      <c r="BK48" s="273"/>
      <c r="BL48" s="273"/>
      <c r="BM48" s="272"/>
      <c r="BN48" s="340"/>
      <c r="BO48" s="297"/>
      <c r="BP48" s="294"/>
      <c r="BQ48" s="294"/>
      <c r="BR48" s="294"/>
      <c r="BS48" s="294"/>
      <c r="BT48" s="293"/>
      <c r="BU48" s="293"/>
      <c r="BV48" s="294"/>
      <c r="BW48" s="294"/>
      <c r="BX48" s="294"/>
      <c r="BY48" s="294"/>
      <c r="BZ48" s="294"/>
      <c r="CA48" s="293"/>
      <c r="CB48" s="293"/>
      <c r="CC48" s="294"/>
      <c r="CD48" s="294"/>
      <c r="CE48" s="294"/>
      <c r="CF48" s="294"/>
      <c r="CG48" s="294"/>
      <c r="CH48" s="293"/>
      <c r="CI48" s="293"/>
      <c r="CJ48" s="294"/>
      <c r="CK48" s="294"/>
      <c r="CL48" s="294"/>
      <c r="CM48" s="294"/>
      <c r="CN48" s="294"/>
      <c r="CO48" s="293"/>
      <c r="CP48" s="293"/>
      <c r="CQ48" s="294"/>
      <c r="CR48" s="294"/>
      <c r="CS48" s="342"/>
      <c r="CT48" s="289"/>
      <c r="CU48" s="273" t="s">
        <v>106</v>
      </c>
      <c r="CV48" s="272"/>
      <c r="CW48" s="272"/>
      <c r="CX48" s="272"/>
      <c r="CY48" s="273" t="s">
        <v>106</v>
      </c>
      <c r="CZ48" s="273" t="s">
        <v>106</v>
      </c>
      <c r="DA48" s="273" t="s">
        <v>106</v>
      </c>
      <c r="DB48" s="273" t="s">
        <v>106</v>
      </c>
      <c r="DC48" s="272"/>
      <c r="DD48" s="272"/>
      <c r="DE48" s="273" t="s">
        <v>106</v>
      </c>
      <c r="DF48" s="273" t="s">
        <v>106</v>
      </c>
      <c r="DG48" s="273" t="s">
        <v>106</v>
      </c>
      <c r="DH48" s="273" t="s">
        <v>106</v>
      </c>
      <c r="DI48" s="273" t="s">
        <v>106</v>
      </c>
      <c r="DJ48" s="272"/>
      <c r="DK48" s="272"/>
      <c r="DL48" s="273" t="s">
        <v>106</v>
      </c>
      <c r="DM48" s="273" t="s">
        <v>106</v>
      </c>
      <c r="DN48" s="273" t="s">
        <v>106</v>
      </c>
      <c r="DO48" s="273" t="s">
        <v>106</v>
      </c>
      <c r="DP48" s="273" t="s">
        <v>106</v>
      </c>
      <c r="DQ48" s="272"/>
      <c r="DR48" s="272"/>
      <c r="DS48" s="273" t="s">
        <v>106</v>
      </c>
      <c r="DT48" s="273" t="s">
        <v>106</v>
      </c>
      <c r="DU48" s="273" t="s">
        <v>106</v>
      </c>
      <c r="DV48" s="273" t="s">
        <v>106</v>
      </c>
      <c r="DW48" s="273" t="s">
        <v>106</v>
      </c>
      <c r="DX48" s="199"/>
      <c r="DY48" s="118"/>
      <c r="DZ48" s="110" t="s">
        <v>106</v>
      </c>
      <c r="EA48" s="110" t="s">
        <v>106</v>
      </c>
      <c r="EB48" s="110" t="s">
        <v>106</v>
      </c>
      <c r="EC48" s="110" t="s">
        <v>106</v>
      </c>
      <c r="ED48" s="110" t="s">
        <v>106</v>
      </c>
      <c r="EE48" s="118"/>
      <c r="EF48" s="118"/>
      <c r="EG48" s="110"/>
      <c r="EH48" s="110" t="s">
        <v>108</v>
      </c>
      <c r="EI48" s="110"/>
      <c r="EJ48" s="408"/>
      <c r="EK48" s="118"/>
      <c r="EL48" s="118"/>
      <c r="EM48" s="118"/>
      <c r="EN48" s="110"/>
      <c r="EO48" s="110"/>
      <c r="EP48" s="110"/>
      <c r="EQ48" s="110"/>
      <c r="ER48" s="110"/>
      <c r="ES48" s="118"/>
      <c r="ET48" s="118"/>
      <c r="EU48" s="118"/>
      <c r="EV48" s="110" t="s">
        <v>106</v>
      </c>
      <c r="EW48" s="110" t="s">
        <v>106</v>
      </c>
      <c r="EX48" s="110" t="s">
        <v>106</v>
      </c>
      <c r="EY48" s="110" t="s">
        <v>106</v>
      </c>
      <c r="EZ48" s="118"/>
      <c r="FA48" s="118"/>
      <c r="FB48" s="110" t="s">
        <v>106</v>
      </c>
      <c r="FC48" s="110" t="s">
        <v>106</v>
      </c>
      <c r="FD48" s="110" t="s">
        <v>106</v>
      </c>
      <c r="FE48" s="110" t="s">
        <v>106</v>
      </c>
      <c r="FF48" s="110" t="s">
        <v>106</v>
      </c>
      <c r="FG48" s="118"/>
      <c r="FH48" s="118"/>
      <c r="FI48" s="110"/>
      <c r="FJ48" s="110"/>
      <c r="FK48" s="110"/>
      <c r="FL48" s="110"/>
      <c r="FM48" s="110"/>
      <c r="FN48" s="118"/>
      <c r="FO48" s="118"/>
      <c r="FP48" s="110"/>
      <c r="FQ48" s="110"/>
      <c r="FR48" s="110"/>
      <c r="FS48" s="110"/>
      <c r="FT48" s="110"/>
      <c r="FU48" s="118"/>
      <c r="FV48" s="118"/>
      <c r="FW48" s="110"/>
      <c r="FX48" s="110"/>
      <c r="FY48" s="110"/>
      <c r="FZ48" s="110"/>
      <c r="GA48" s="110"/>
      <c r="GB48" s="118"/>
      <c r="GC48" s="118"/>
      <c r="GD48" s="110"/>
      <c r="GE48" s="110"/>
      <c r="GF48" s="110"/>
      <c r="GG48" s="110"/>
      <c r="GH48" s="110"/>
      <c r="GI48" s="118"/>
      <c r="GJ48" s="118"/>
      <c r="GK48" s="110"/>
      <c r="GL48" s="110"/>
      <c r="GM48" s="110"/>
      <c r="GN48" s="110"/>
      <c r="GO48" s="110"/>
      <c r="GP48" s="118"/>
      <c r="GQ48" s="118"/>
      <c r="GR48" s="110"/>
      <c r="GS48" s="110"/>
      <c r="GT48" s="500"/>
      <c r="GU48" s="110"/>
      <c r="GV48" s="110"/>
      <c r="GW48" s="118"/>
      <c r="GX48" s="118"/>
      <c r="GY48" s="110"/>
      <c r="GZ48" s="110"/>
      <c r="HA48" s="110"/>
      <c r="HB48" s="110"/>
      <c r="HC48" s="110"/>
      <c r="HD48" s="118"/>
      <c r="HE48" s="118"/>
      <c r="HF48" s="110"/>
      <c r="HG48" s="110"/>
      <c r="HH48" s="110"/>
      <c r="HI48" s="110"/>
      <c r="HJ48" s="110"/>
      <c r="HK48" s="118"/>
      <c r="HL48" s="118"/>
      <c r="HM48" s="110"/>
      <c r="HN48" s="110"/>
      <c r="HO48" s="110"/>
      <c r="HP48" s="110"/>
      <c r="HQ48" s="110"/>
      <c r="HR48" s="118"/>
      <c r="HS48" s="118"/>
      <c r="HT48" s="110"/>
      <c r="HU48" s="110"/>
      <c r="HV48" s="110"/>
      <c r="HW48" s="110"/>
      <c r="HX48" s="110"/>
      <c r="HY48" s="118"/>
      <c r="HZ48" s="118"/>
      <c r="IA48" s="110"/>
      <c r="IB48" s="110"/>
      <c r="IC48" s="110"/>
      <c r="ID48" s="110"/>
      <c r="IE48" s="110"/>
      <c r="IF48" s="118"/>
      <c r="IG48" s="118"/>
      <c r="IH48" s="110"/>
      <c r="II48" s="110"/>
      <c r="IJ48" s="110"/>
      <c r="IK48" s="110"/>
      <c r="IL48" s="110"/>
      <c r="IM48" s="118"/>
      <c r="IN48" s="118"/>
      <c r="IO48" s="110"/>
      <c r="IP48" s="110"/>
      <c r="IQ48" s="110"/>
      <c r="IR48" s="110"/>
      <c r="IS48" s="110"/>
      <c r="IT48" s="118"/>
      <c r="IU48" s="118"/>
      <c r="IV48" s="110"/>
      <c r="IW48" s="110"/>
      <c r="IX48" s="110"/>
      <c r="IY48" s="110"/>
      <c r="IZ48" s="110"/>
      <c r="JA48" s="118"/>
      <c r="JB48" s="118"/>
      <c r="JC48" s="110"/>
      <c r="JD48" s="110"/>
      <c r="JE48" s="110"/>
      <c r="JF48" s="110"/>
      <c r="JG48" s="110"/>
      <c r="JH48" s="118"/>
      <c r="JI48" s="118"/>
      <c r="JJ48" s="110"/>
      <c r="JK48" s="110"/>
      <c r="JL48" s="110"/>
      <c r="JM48" s="110"/>
      <c r="JN48" s="110"/>
      <c r="JO48" s="118"/>
      <c r="JP48" s="118"/>
      <c r="JQ48" s="110"/>
      <c r="JR48" s="110"/>
      <c r="JS48" s="110"/>
      <c r="JT48" s="110"/>
      <c r="JU48" s="110"/>
      <c r="JV48" s="118"/>
      <c r="JW48" s="118"/>
      <c r="JX48" s="110"/>
      <c r="JY48" s="110"/>
      <c r="JZ48" s="110"/>
      <c r="KA48" s="110"/>
      <c r="KB48" s="110"/>
      <c r="KC48" s="118"/>
      <c r="KD48" s="118"/>
      <c r="KE48" s="110"/>
      <c r="KF48" s="110"/>
      <c r="KG48" s="110"/>
      <c r="KH48" s="110"/>
      <c r="KI48" s="110"/>
      <c r="KJ48" s="118"/>
      <c r="KK48" s="118"/>
      <c r="KL48" s="110"/>
      <c r="KM48" s="110"/>
      <c r="KN48" s="110"/>
      <c r="KO48" s="110"/>
      <c r="KP48" s="110"/>
      <c r="KQ48" s="118"/>
      <c r="KR48" s="118"/>
      <c r="KS48" s="110"/>
      <c r="KT48" s="110"/>
      <c r="KU48" s="110"/>
      <c r="KV48" s="110"/>
      <c r="KW48" s="110"/>
      <c r="KX48" s="118"/>
      <c r="KY48" s="118"/>
      <c r="KZ48" s="110"/>
      <c r="LA48" s="110"/>
      <c r="LB48" s="110"/>
      <c r="LC48" s="110"/>
      <c r="LD48" s="110"/>
      <c r="LE48" s="118"/>
      <c r="LF48" s="118"/>
      <c r="LG48" s="110"/>
      <c r="LH48" s="110"/>
      <c r="LI48" s="110"/>
      <c r="LJ48" s="110"/>
      <c r="LK48" s="110"/>
      <c r="LL48" s="118"/>
      <c r="LM48" s="118"/>
      <c r="LN48" s="110"/>
      <c r="LO48" s="110"/>
      <c r="LP48" s="110"/>
      <c r="LQ48" s="110"/>
      <c r="LR48" s="110"/>
      <c r="LS48" s="118"/>
      <c r="LT48" s="118"/>
      <c r="LU48" s="110"/>
      <c r="LV48" s="110"/>
      <c r="LW48" s="110"/>
      <c r="LX48" s="110"/>
      <c r="LY48" s="110"/>
      <c r="LZ48" s="118"/>
      <c r="MA48" s="118"/>
      <c r="MB48" s="110"/>
      <c r="MC48" s="110"/>
      <c r="MD48" s="110"/>
      <c r="ME48" s="110"/>
      <c r="MF48" s="110"/>
      <c r="MG48" s="118"/>
      <c r="MH48" s="118"/>
      <c r="MI48" s="110"/>
      <c r="MJ48" s="110"/>
      <c r="MK48" s="110"/>
      <c r="ML48" s="110"/>
      <c r="MM48" s="110"/>
      <c r="MN48" s="118"/>
      <c r="MO48" s="118"/>
      <c r="MP48" s="110"/>
      <c r="MQ48" s="110"/>
      <c r="MR48" s="110"/>
      <c r="MS48" s="110"/>
      <c r="MT48" s="110"/>
      <c r="MU48" s="118"/>
      <c r="MV48" s="118"/>
      <c r="MW48" s="110"/>
      <c r="MX48" s="110"/>
      <c r="MY48" s="110"/>
      <c r="MZ48" s="110"/>
      <c r="NA48" s="110"/>
      <c r="NB48" s="118"/>
      <c r="NC48" s="118"/>
      <c r="ND48" s="110"/>
      <c r="NE48" s="110"/>
      <c r="NF48" s="110"/>
      <c r="NG48" s="110"/>
      <c r="NH48" s="110"/>
    </row>
    <row r="49" spans="1:372" ht="15.75" thickBot="1">
      <c r="A49" s="569" t="s">
        <v>85</v>
      </c>
      <c r="B49" s="570"/>
      <c r="C49" s="72" t="e">
        <f>VLOOKUP($B49,'Contact conduite du soutien log'!$7:$505,2,FALSE)</f>
        <v>#N/A</v>
      </c>
      <c r="D49" s="72" t="e">
        <f>VLOOKUP($B49,'Contact conduite du soutien log'!$7:$105,5,FALSE)</f>
        <v>#N/A</v>
      </c>
      <c r="E49" s="72" t="e">
        <f>VLOOKUP($B49,'Contact conduite du soutien log'!$7:$105,7,FALSE)</f>
        <v>#N/A</v>
      </c>
      <c r="F49" s="72" t="e">
        <f>VLOOKUP($B49,'Contact conduite du soutien log'!$7:$105,8,FALSE)</f>
        <v>#N/A</v>
      </c>
      <c r="G49" s="141"/>
      <c r="H49" s="275"/>
      <c r="I49" s="276"/>
      <c r="J49" s="276"/>
      <c r="K49" s="277" t="s">
        <v>106</v>
      </c>
      <c r="L49" s="277"/>
      <c r="M49" s="277"/>
      <c r="N49" s="277"/>
      <c r="O49" s="277"/>
      <c r="P49" s="276"/>
      <c r="Q49" s="276"/>
      <c r="R49" s="277"/>
      <c r="T49" s="277" t="s">
        <v>128</v>
      </c>
      <c r="U49" s="277"/>
      <c r="V49" s="277"/>
      <c r="W49" s="276"/>
      <c r="X49" s="276"/>
      <c r="Y49" s="277"/>
      <c r="Z49" s="277"/>
      <c r="AA49" s="277"/>
      <c r="AB49" s="277"/>
      <c r="AC49" s="277"/>
      <c r="AD49" s="276"/>
      <c r="AE49" s="276"/>
      <c r="AF49" s="277"/>
      <c r="AG49" s="277"/>
      <c r="AH49" s="277"/>
      <c r="AI49" s="277"/>
      <c r="AJ49" s="277"/>
      <c r="AK49" s="276"/>
      <c r="AL49" s="278"/>
      <c r="AM49" s="290"/>
      <c r="AN49" s="277"/>
      <c r="AO49" s="277"/>
      <c r="AP49" s="277"/>
      <c r="AQ49" s="277" t="s">
        <v>106</v>
      </c>
      <c r="AR49" s="276"/>
      <c r="AS49" s="276"/>
      <c r="AT49" s="277"/>
      <c r="AU49" s="277"/>
      <c r="AV49" s="277"/>
      <c r="AW49" s="277" t="s">
        <v>106</v>
      </c>
      <c r="AX49" s="277" t="s">
        <v>106</v>
      </c>
      <c r="AY49" s="276"/>
      <c r="AZ49" s="276"/>
      <c r="BA49" s="277" t="s">
        <v>106</v>
      </c>
      <c r="BB49" s="277" t="s">
        <v>106</v>
      </c>
      <c r="BC49" s="277"/>
      <c r="BD49" s="277"/>
      <c r="BE49" s="277"/>
      <c r="BF49" s="276"/>
      <c r="BG49" s="276"/>
      <c r="BH49" s="277"/>
      <c r="BI49" s="277"/>
      <c r="BJ49" s="277"/>
      <c r="BK49" s="277"/>
      <c r="BL49" s="277"/>
      <c r="BM49" s="276"/>
      <c r="BN49" s="345"/>
      <c r="BO49" s="290" t="s">
        <v>106</v>
      </c>
      <c r="BP49" s="277" t="s">
        <v>106</v>
      </c>
      <c r="BQ49" s="277" t="s">
        <v>106</v>
      </c>
      <c r="BR49" s="277" t="s">
        <v>106</v>
      </c>
      <c r="BS49" s="277" t="s">
        <v>106</v>
      </c>
      <c r="BT49" s="276"/>
      <c r="BU49" s="276"/>
      <c r="BV49" s="277" t="s">
        <v>106</v>
      </c>
      <c r="BW49" s="277"/>
      <c r="BX49" s="277"/>
      <c r="BY49" s="277"/>
      <c r="BZ49" s="277"/>
      <c r="CA49" s="276"/>
      <c r="CB49" s="276"/>
      <c r="CC49" s="277"/>
      <c r="CD49" s="277"/>
      <c r="CE49" s="277"/>
      <c r="CF49" s="277"/>
      <c r="CG49" s="277"/>
      <c r="CH49" s="276"/>
      <c r="CI49" s="276"/>
      <c r="CJ49" s="277"/>
      <c r="CK49" s="277"/>
      <c r="CL49" s="277"/>
      <c r="CM49" s="277"/>
      <c r="CN49" s="277"/>
      <c r="CO49" s="276"/>
      <c r="CP49" s="276"/>
      <c r="CQ49" s="277" t="s">
        <v>106</v>
      </c>
      <c r="CR49" s="277" t="s">
        <v>106</v>
      </c>
      <c r="CS49" s="324"/>
      <c r="CT49" s="290"/>
      <c r="CU49" s="277"/>
      <c r="CV49" s="276"/>
      <c r="CW49" s="276"/>
      <c r="CX49" s="276"/>
      <c r="CY49" s="277"/>
      <c r="CZ49" s="277"/>
      <c r="DA49" s="277"/>
      <c r="DB49" s="277"/>
      <c r="DC49" s="276"/>
      <c r="DD49" s="276"/>
      <c r="DE49" s="277"/>
      <c r="DF49" s="277"/>
      <c r="DG49" s="277"/>
      <c r="DH49" s="277"/>
      <c r="DI49" s="277"/>
      <c r="DJ49" s="276"/>
      <c r="DK49" s="276"/>
      <c r="DL49" s="277"/>
      <c r="DM49" s="277"/>
      <c r="DN49" s="277"/>
      <c r="DO49" s="277"/>
      <c r="DP49" s="277"/>
      <c r="DQ49" s="276"/>
      <c r="DR49" s="276"/>
      <c r="DS49" s="277"/>
      <c r="DT49" s="277"/>
      <c r="DU49" s="277"/>
      <c r="DV49" s="277"/>
      <c r="DW49" s="324"/>
      <c r="DX49" s="199"/>
      <c r="DY49" s="118"/>
      <c r="DZ49" s="110"/>
      <c r="EA49" s="110"/>
      <c r="EB49" s="110"/>
      <c r="EC49" s="110"/>
      <c r="ED49" s="110"/>
      <c r="EE49" s="118"/>
      <c r="EF49" s="118"/>
      <c r="EG49" s="110"/>
      <c r="EH49" s="110"/>
      <c r="EI49" s="110"/>
      <c r="EJ49" s="408"/>
      <c r="EK49" s="118"/>
      <c r="EL49" s="118"/>
      <c r="EM49" s="118"/>
      <c r="EN49" s="110"/>
      <c r="EO49" s="110"/>
      <c r="EP49" s="110"/>
      <c r="EQ49" s="110"/>
      <c r="ER49" s="110"/>
      <c r="ES49" s="118"/>
      <c r="ET49" s="118"/>
      <c r="EU49" s="118"/>
      <c r="EV49" s="110"/>
      <c r="EW49" s="110"/>
      <c r="EX49" s="110"/>
      <c r="EY49" s="110" t="s">
        <v>106</v>
      </c>
      <c r="EZ49" s="118"/>
      <c r="FA49" s="118"/>
      <c r="FB49" s="110" t="s">
        <v>106</v>
      </c>
      <c r="FC49" s="110" t="s">
        <v>106</v>
      </c>
      <c r="FD49" s="110"/>
      <c r="FE49" s="110"/>
      <c r="FF49" s="110"/>
      <c r="FG49" s="118"/>
      <c r="FH49" s="118"/>
      <c r="FI49" s="110"/>
      <c r="FJ49" s="110"/>
      <c r="FK49" s="110"/>
      <c r="FL49" s="110"/>
      <c r="FM49" s="110"/>
      <c r="FN49" s="118"/>
      <c r="FO49" s="118"/>
      <c r="FP49" s="110"/>
      <c r="FQ49" s="110"/>
      <c r="FR49" s="110"/>
      <c r="FS49" s="110"/>
      <c r="FT49" s="110"/>
      <c r="FU49" s="118"/>
      <c r="FV49" s="118"/>
      <c r="FW49" s="110"/>
      <c r="FX49" s="110"/>
      <c r="FY49" s="110"/>
      <c r="FZ49" s="110"/>
      <c r="GA49" s="110"/>
      <c r="GB49" s="118"/>
      <c r="GC49" s="118"/>
      <c r="GD49" s="110"/>
      <c r="GE49" s="110"/>
      <c r="GF49" s="110"/>
      <c r="GG49" s="110"/>
      <c r="GH49" s="110"/>
      <c r="GI49" s="118"/>
      <c r="GJ49" s="118"/>
      <c r="GK49" s="110"/>
      <c r="GL49" s="110"/>
      <c r="GM49" s="110"/>
      <c r="GN49" s="110"/>
      <c r="GO49" s="110"/>
      <c r="GP49" s="118"/>
      <c r="GQ49" s="118"/>
      <c r="GR49" s="110"/>
      <c r="GS49" s="110"/>
      <c r="GT49" s="500"/>
      <c r="GU49" s="110"/>
      <c r="GV49" s="110"/>
      <c r="GW49" s="118"/>
      <c r="GX49" s="118"/>
      <c r="GY49" s="110"/>
      <c r="GZ49" s="110"/>
      <c r="HA49" s="110"/>
      <c r="HB49" s="110"/>
      <c r="HC49" s="110"/>
      <c r="HD49" s="118"/>
      <c r="HE49" s="118"/>
      <c r="HF49" s="110"/>
      <c r="HG49" s="110"/>
      <c r="HH49" s="110"/>
      <c r="HI49" s="110"/>
      <c r="HJ49" s="110"/>
      <c r="HK49" s="118"/>
      <c r="HL49" s="118"/>
      <c r="HM49" s="110"/>
      <c r="HN49" s="110"/>
      <c r="HO49" s="110"/>
      <c r="HP49" s="110"/>
      <c r="HQ49" s="110"/>
      <c r="HR49" s="118"/>
      <c r="HS49" s="118"/>
      <c r="HT49" s="110"/>
      <c r="HU49" s="110"/>
      <c r="HV49" s="110"/>
      <c r="HW49" s="110"/>
      <c r="HX49" s="110"/>
      <c r="HY49" s="118"/>
      <c r="HZ49" s="118"/>
      <c r="IA49" s="110"/>
      <c r="IB49" s="110"/>
      <c r="IC49" s="110"/>
      <c r="ID49" s="110"/>
      <c r="IE49" s="110"/>
      <c r="IF49" s="118"/>
      <c r="IG49" s="118"/>
      <c r="IH49" s="110"/>
      <c r="II49" s="110"/>
      <c r="IJ49" s="110"/>
      <c r="IK49" s="110"/>
      <c r="IL49" s="110"/>
      <c r="IM49" s="118"/>
      <c r="IN49" s="118"/>
      <c r="IO49" s="110"/>
      <c r="IP49" s="110"/>
      <c r="IQ49" s="110"/>
      <c r="IR49" s="110"/>
      <c r="IS49" s="110"/>
      <c r="IT49" s="118"/>
      <c r="IU49" s="118"/>
      <c r="IV49" s="110"/>
      <c r="IW49" s="110"/>
      <c r="IX49" s="110"/>
      <c r="IY49" s="110"/>
      <c r="IZ49" s="110"/>
      <c r="JA49" s="118"/>
      <c r="JB49" s="118"/>
      <c r="JC49" s="110"/>
      <c r="JD49" s="110"/>
      <c r="JE49" s="110"/>
      <c r="JF49" s="110"/>
      <c r="JG49" s="110"/>
      <c r="JH49" s="118"/>
      <c r="JI49" s="118"/>
      <c r="JJ49" s="110"/>
      <c r="JK49" s="110"/>
      <c r="JL49" s="110"/>
      <c r="JM49" s="110"/>
      <c r="JN49" s="110"/>
      <c r="JO49" s="118"/>
      <c r="JP49" s="118"/>
      <c r="JQ49" s="110"/>
      <c r="JR49" s="110"/>
      <c r="JS49" s="110"/>
      <c r="JT49" s="110"/>
      <c r="JU49" s="110"/>
      <c r="JV49" s="118"/>
      <c r="JW49" s="118"/>
      <c r="JX49" s="110"/>
      <c r="JY49" s="110"/>
      <c r="JZ49" s="110"/>
      <c r="KA49" s="110"/>
      <c r="KB49" s="110"/>
      <c r="KC49" s="118"/>
      <c r="KD49" s="118"/>
      <c r="KE49" s="110"/>
      <c r="KF49" s="110"/>
      <c r="KG49" s="110"/>
      <c r="KH49" s="110"/>
      <c r="KI49" s="110"/>
      <c r="KJ49" s="118"/>
      <c r="KK49" s="118"/>
      <c r="KL49" s="110"/>
      <c r="KM49" s="110"/>
      <c r="KN49" s="110"/>
      <c r="KO49" s="110"/>
      <c r="KP49" s="110"/>
      <c r="KQ49" s="118"/>
      <c r="KR49" s="118"/>
      <c r="KS49" s="110"/>
      <c r="KT49" s="110"/>
      <c r="KU49" s="110"/>
      <c r="KV49" s="110"/>
      <c r="KW49" s="110"/>
      <c r="KX49" s="118"/>
      <c r="KY49" s="118"/>
      <c r="KZ49" s="110"/>
      <c r="LA49" s="110"/>
      <c r="LB49" s="110"/>
      <c r="LC49" s="110"/>
      <c r="LD49" s="110"/>
      <c r="LE49" s="118"/>
      <c r="LF49" s="118"/>
      <c r="LG49" s="110"/>
      <c r="LH49" s="110"/>
      <c r="LI49" s="110"/>
      <c r="LJ49" s="110"/>
      <c r="LK49" s="110"/>
      <c r="LL49" s="118"/>
      <c r="LM49" s="118"/>
      <c r="LN49" s="110"/>
      <c r="LO49" s="110"/>
      <c r="LP49" s="110"/>
      <c r="LQ49" s="110"/>
      <c r="LR49" s="110"/>
      <c r="LS49" s="118"/>
      <c r="LT49" s="118"/>
      <c r="LU49" s="110"/>
      <c r="LV49" s="110"/>
      <c r="LW49" s="110"/>
      <c r="LX49" s="110"/>
      <c r="LY49" s="110"/>
      <c r="LZ49" s="118"/>
      <c r="MA49" s="118"/>
      <c r="MB49" s="110"/>
      <c r="MC49" s="110"/>
      <c r="MD49" s="110"/>
      <c r="ME49" s="110"/>
      <c r="MF49" s="110"/>
      <c r="MG49" s="118"/>
      <c r="MH49" s="118"/>
      <c r="MI49" s="110"/>
      <c r="MJ49" s="110"/>
      <c r="MK49" s="110"/>
      <c r="ML49" s="110"/>
      <c r="MM49" s="110"/>
      <c r="MN49" s="118"/>
      <c r="MO49" s="118"/>
      <c r="MP49" s="110"/>
      <c r="MQ49" s="110"/>
      <c r="MR49" s="110"/>
      <c r="MS49" s="110"/>
      <c r="MT49" s="110"/>
      <c r="MU49" s="118"/>
      <c r="MV49" s="118"/>
      <c r="MW49" s="110"/>
      <c r="MX49" s="110"/>
      <c r="MY49" s="110"/>
      <c r="MZ49" s="110"/>
      <c r="NA49" s="110"/>
      <c r="NB49" s="118"/>
      <c r="NC49" s="118"/>
      <c r="ND49" s="110"/>
      <c r="NE49" s="110"/>
      <c r="NF49" s="110"/>
      <c r="NG49" s="110"/>
      <c r="NH49" s="110"/>
    </row>
    <row r="50" spans="1:372" ht="15.75" thickBot="1">
      <c r="A50" s="571" t="s">
        <v>86</v>
      </c>
      <c r="B50" s="572"/>
      <c r="C50" s="72" t="e">
        <f>VLOOKUP($B50,'Contact conduite du soutien log'!$7:$505,2,FALSE)</f>
        <v>#N/A</v>
      </c>
      <c r="D50" s="72" t="e">
        <f>VLOOKUP($B50,'Contact conduite du soutien log'!$7:$105,5,FALSE)</f>
        <v>#N/A</v>
      </c>
      <c r="E50" s="72" t="e">
        <f>VLOOKUP($B50,'Contact conduite du soutien log'!$7:$105,7,FALSE)</f>
        <v>#N/A</v>
      </c>
      <c r="F50" s="72" t="e">
        <f>VLOOKUP($B50,'Contact conduite du soutien log'!$7:$105,8,FALSE)</f>
        <v>#N/A</v>
      </c>
      <c r="G50" s="202"/>
      <c r="H50" s="275"/>
      <c r="I50" s="276"/>
      <c r="J50" s="276"/>
      <c r="K50" s="277" t="s">
        <v>106</v>
      </c>
      <c r="L50" s="277" t="s">
        <v>106</v>
      </c>
      <c r="M50" s="277" t="s">
        <v>106</v>
      </c>
      <c r="N50" s="277"/>
      <c r="O50" s="277"/>
      <c r="P50" s="276"/>
      <c r="Q50" s="276"/>
      <c r="R50" s="277"/>
      <c r="S50" s="277"/>
      <c r="T50" s="277"/>
      <c r="U50" s="277"/>
      <c r="V50" s="277"/>
      <c r="W50" s="276"/>
      <c r="X50" s="276"/>
      <c r="Y50" s="277"/>
      <c r="Z50" s="277"/>
      <c r="AA50" s="277"/>
      <c r="AB50" s="277"/>
      <c r="AC50" s="277"/>
      <c r="AD50" s="276"/>
      <c r="AE50" s="276"/>
      <c r="AF50" s="277"/>
      <c r="AG50" s="277"/>
      <c r="AH50" s="277"/>
      <c r="AI50" s="277"/>
      <c r="AJ50" s="277"/>
      <c r="AK50" s="276"/>
      <c r="AL50" s="278"/>
      <c r="AM50" s="290"/>
      <c r="AN50" s="277"/>
      <c r="AO50" s="277"/>
      <c r="AP50" s="277"/>
      <c r="AQ50" s="277"/>
      <c r="AR50" s="276"/>
      <c r="AS50" s="276"/>
      <c r="AT50" s="277"/>
      <c r="AU50" s="277"/>
      <c r="AV50" s="277"/>
      <c r="AW50" s="277"/>
      <c r="AX50" s="277"/>
      <c r="AY50" s="276"/>
      <c r="AZ50" s="276"/>
      <c r="BA50" s="277"/>
      <c r="BB50" s="277"/>
      <c r="BC50" s="277"/>
      <c r="BD50" s="277"/>
      <c r="BE50" s="277"/>
      <c r="BF50" s="276"/>
      <c r="BG50" s="276"/>
      <c r="BH50" s="277"/>
      <c r="BI50" s="277"/>
      <c r="BJ50" s="277"/>
      <c r="BK50" s="277"/>
      <c r="BL50" s="277"/>
      <c r="BM50" s="276"/>
      <c r="BN50" s="278"/>
      <c r="BO50" s="346"/>
      <c r="BP50" s="347"/>
      <c r="BQ50" s="347"/>
      <c r="BR50" s="347"/>
      <c r="BS50" s="347"/>
      <c r="BT50" s="348"/>
      <c r="BU50" s="348"/>
      <c r="BV50" s="347"/>
      <c r="BW50" s="347"/>
      <c r="BX50" s="347"/>
      <c r="BY50" s="347"/>
      <c r="BZ50" s="347"/>
      <c r="CA50" s="348"/>
      <c r="CB50" s="348"/>
      <c r="CC50" s="347"/>
      <c r="CD50" s="347"/>
      <c r="CE50" s="347"/>
      <c r="CF50" s="347"/>
      <c r="CG50" s="347"/>
      <c r="CH50" s="348"/>
      <c r="CI50" s="348"/>
      <c r="CJ50" s="347"/>
      <c r="CK50" s="347"/>
      <c r="CL50" s="347"/>
      <c r="CM50" s="347"/>
      <c r="CN50" s="347"/>
      <c r="CO50" s="348"/>
      <c r="CP50" s="348"/>
      <c r="CQ50" s="347"/>
      <c r="CR50" s="347"/>
      <c r="CS50" s="349"/>
      <c r="CT50" s="290"/>
      <c r="CU50" s="277"/>
      <c r="CV50" s="276"/>
      <c r="CW50" s="276"/>
      <c r="CX50" s="276"/>
      <c r="CY50" s="277"/>
      <c r="CZ50" s="277"/>
      <c r="DA50" s="277"/>
      <c r="DB50" s="277"/>
      <c r="DC50" s="276"/>
      <c r="DD50" s="276"/>
      <c r="DE50" s="277"/>
      <c r="DF50" s="277"/>
      <c r="DG50" s="277"/>
      <c r="DH50" s="277"/>
      <c r="DI50" s="277"/>
      <c r="DJ50" s="276"/>
      <c r="DK50" s="276"/>
      <c r="DL50" s="277"/>
      <c r="DM50" s="277"/>
      <c r="DN50" s="277"/>
      <c r="DO50" s="277"/>
      <c r="DP50" s="277"/>
      <c r="DQ50" s="276"/>
      <c r="DR50" s="276"/>
      <c r="DS50" s="277"/>
      <c r="DT50" s="277"/>
      <c r="DU50" s="277"/>
      <c r="DV50" s="277"/>
      <c r="DW50" s="324" t="s">
        <v>106</v>
      </c>
      <c r="DX50" s="199"/>
      <c r="DY50" s="118"/>
      <c r="DZ50" s="110"/>
      <c r="EA50" s="110"/>
      <c r="EB50" s="110"/>
      <c r="EC50" s="110"/>
      <c r="ED50" s="110"/>
      <c r="EE50" s="118"/>
      <c r="EF50" s="118"/>
      <c r="EG50" s="110"/>
      <c r="EH50" s="110"/>
      <c r="EI50" s="110"/>
      <c r="EJ50" s="408"/>
      <c r="EK50" s="118"/>
      <c r="EL50" s="118"/>
      <c r="EM50" s="118"/>
      <c r="EN50" s="110"/>
      <c r="EO50" s="110"/>
      <c r="EP50" s="110"/>
      <c r="EQ50" s="110"/>
      <c r="ER50" s="110"/>
      <c r="ES50" s="118"/>
      <c r="ET50" s="118"/>
      <c r="EU50" s="118"/>
      <c r="EV50" s="110"/>
      <c r="EW50" s="110"/>
      <c r="EX50" s="110"/>
      <c r="EY50" s="110"/>
      <c r="EZ50" s="118"/>
      <c r="FA50" s="118"/>
      <c r="FB50" s="110"/>
      <c r="FC50" s="110"/>
      <c r="FD50" s="110"/>
      <c r="FE50" s="110"/>
      <c r="FF50" s="110"/>
      <c r="FG50" s="118"/>
      <c r="FH50" s="118"/>
      <c r="FI50" s="110"/>
      <c r="FJ50" s="110"/>
      <c r="FK50" s="110"/>
      <c r="FL50" s="110"/>
      <c r="FM50" s="110"/>
      <c r="FN50" s="118"/>
      <c r="FO50" s="118"/>
      <c r="FP50" s="110"/>
      <c r="FQ50" s="110"/>
      <c r="FR50" s="110"/>
      <c r="FS50" s="110"/>
      <c r="FT50" s="110"/>
      <c r="FU50" s="118"/>
      <c r="FV50" s="118"/>
      <c r="FW50" s="110"/>
      <c r="FX50" s="110"/>
      <c r="FY50" s="110"/>
      <c r="FZ50" s="110"/>
      <c r="GA50" s="110"/>
      <c r="GB50" s="118"/>
      <c r="GC50" s="118"/>
      <c r="GD50" s="110"/>
      <c r="GE50" s="110"/>
      <c r="GF50" s="110"/>
      <c r="GG50" s="110"/>
      <c r="GH50" s="110"/>
      <c r="GI50" s="118"/>
      <c r="GJ50" s="118"/>
      <c r="GK50" s="110"/>
      <c r="GL50" s="110"/>
      <c r="GM50" s="110"/>
      <c r="GN50" s="110"/>
      <c r="GO50" s="110"/>
      <c r="GP50" s="118"/>
      <c r="GQ50" s="118"/>
      <c r="GR50" s="110"/>
      <c r="GS50" s="110"/>
      <c r="GT50" s="500"/>
      <c r="GU50" s="110"/>
      <c r="GV50" s="110"/>
      <c r="GW50" s="118"/>
      <c r="GX50" s="118"/>
      <c r="GY50" s="110"/>
      <c r="GZ50" s="110"/>
      <c r="HA50" s="110"/>
      <c r="HB50" s="110"/>
      <c r="HC50" s="110"/>
      <c r="HD50" s="118"/>
      <c r="HE50" s="118"/>
      <c r="HF50" s="110"/>
      <c r="HG50" s="110"/>
      <c r="HH50" s="110"/>
      <c r="HI50" s="110"/>
      <c r="HJ50" s="110"/>
      <c r="HK50" s="118"/>
      <c r="HL50" s="118"/>
      <c r="HM50" s="110"/>
      <c r="HN50" s="110"/>
      <c r="HO50" s="110"/>
      <c r="HP50" s="110"/>
      <c r="HQ50" s="110"/>
      <c r="HR50" s="118"/>
      <c r="HS50" s="118"/>
      <c r="HT50" s="110"/>
      <c r="HU50" s="110"/>
      <c r="HV50" s="110"/>
      <c r="HW50" s="110"/>
      <c r="HX50" s="110"/>
      <c r="HY50" s="118"/>
      <c r="HZ50" s="118"/>
      <c r="IA50" s="110"/>
      <c r="IB50" s="110"/>
      <c r="IC50" s="110"/>
      <c r="ID50" s="110"/>
      <c r="IE50" s="110"/>
      <c r="IF50" s="118"/>
      <c r="IG50" s="118"/>
      <c r="IH50" s="110"/>
      <c r="II50" s="110"/>
      <c r="IJ50" s="110"/>
      <c r="IK50" s="110"/>
      <c r="IL50" s="110"/>
      <c r="IM50" s="118"/>
      <c r="IN50" s="118"/>
      <c r="IO50" s="110"/>
      <c r="IP50" s="110"/>
      <c r="IQ50" s="110"/>
      <c r="IR50" s="110"/>
      <c r="IS50" s="110"/>
      <c r="IT50" s="118"/>
      <c r="IU50" s="118"/>
      <c r="IV50" s="110"/>
      <c r="IW50" s="110"/>
      <c r="IX50" s="110"/>
      <c r="IY50" s="110"/>
      <c r="IZ50" s="110"/>
      <c r="JA50" s="118"/>
      <c r="JB50" s="118"/>
      <c r="JC50" s="110"/>
      <c r="JD50" s="110"/>
      <c r="JE50" s="110"/>
      <c r="JF50" s="110"/>
      <c r="JG50" s="110"/>
      <c r="JH50" s="118"/>
      <c r="JI50" s="118"/>
      <c r="JJ50" s="110"/>
      <c r="JK50" s="110"/>
      <c r="JL50" s="110"/>
      <c r="JM50" s="110"/>
      <c r="JN50" s="110"/>
      <c r="JO50" s="118"/>
      <c r="JP50" s="118"/>
      <c r="JQ50" s="110"/>
      <c r="JR50" s="110"/>
      <c r="JS50" s="110"/>
      <c r="JT50" s="110"/>
      <c r="JU50" s="110"/>
      <c r="JV50" s="118"/>
      <c r="JW50" s="118"/>
      <c r="JX50" s="110"/>
      <c r="JY50" s="110"/>
      <c r="JZ50" s="110"/>
      <c r="KA50" s="110"/>
      <c r="KB50" s="110"/>
      <c r="KC50" s="118"/>
      <c r="KD50" s="118"/>
      <c r="KE50" s="110"/>
      <c r="KF50" s="110"/>
      <c r="KG50" s="110"/>
      <c r="KH50" s="110"/>
      <c r="KI50" s="110"/>
      <c r="KJ50" s="118"/>
      <c r="KK50" s="118"/>
      <c r="KL50" s="110"/>
      <c r="KM50" s="110"/>
      <c r="KN50" s="110"/>
      <c r="KO50" s="110"/>
      <c r="KP50" s="110"/>
      <c r="KQ50" s="118"/>
      <c r="KR50" s="118"/>
      <c r="KS50" s="110"/>
      <c r="KT50" s="110"/>
      <c r="KU50" s="110"/>
      <c r="KV50" s="110"/>
      <c r="KW50" s="110"/>
      <c r="KX50" s="118"/>
      <c r="KY50" s="118"/>
      <c r="KZ50" s="110"/>
      <c r="LA50" s="110"/>
      <c r="LB50" s="110"/>
      <c r="LC50" s="110"/>
      <c r="LD50" s="110"/>
      <c r="LE50" s="118"/>
      <c r="LF50" s="118"/>
      <c r="LG50" s="110"/>
      <c r="LH50" s="110"/>
      <c r="LI50" s="110"/>
      <c r="LJ50" s="110"/>
      <c r="LK50" s="110"/>
      <c r="LL50" s="118"/>
      <c r="LM50" s="118"/>
      <c r="LN50" s="110"/>
      <c r="LO50" s="110"/>
      <c r="LP50" s="110"/>
      <c r="LQ50" s="110"/>
      <c r="LR50" s="110"/>
      <c r="LS50" s="118"/>
      <c r="LT50" s="118"/>
      <c r="LU50" s="110"/>
      <c r="LV50" s="110"/>
      <c r="LW50" s="110"/>
      <c r="LX50" s="110"/>
      <c r="LY50" s="110"/>
      <c r="LZ50" s="118"/>
      <c r="MA50" s="118"/>
      <c r="MB50" s="110"/>
      <c r="MC50" s="110"/>
      <c r="MD50" s="110"/>
      <c r="ME50" s="110"/>
      <c r="MF50" s="110"/>
      <c r="MG50" s="118"/>
      <c r="MH50" s="118"/>
      <c r="MI50" s="110"/>
      <c r="MJ50" s="110"/>
      <c r="MK50" s="110"/>
      <c r="ML50" s="110"/>
      <c r="MM50" s="110"/>
      <c r="MN50" s="118"/>
      <c r="MO50" s="118"/>
      <c r="MP50" s="110"/>
      <c r="MQ50" s="110"/>
      <c r="MR50" s="110"/>
      <c r="MS50" s="110"/>
      <c r="MT50" s="110"/>
      <c r="MU50" s="118"/>
      <c r="MV50" s="118"/>
      <c r="MW50" s="110"/>
      <c r="MX50" s="110"/>
      <c r="MY50" s="110"/>
      <c r="MZ50" s="110"/>
      <c r="NA50" s="110"/>
      <c r="NB50" s="118"/>
      <c r="NC50" s="118"/>
      <c r="ND50" s="110"/>
      <c r="NE50" s="110"/>
      <c r="NF50" s="110"/>
      <c r="NG50" s="110"/>
      <c r="NH50" s="110"/>
    </row>
    <row r="51" spans="1:372" ht="15.75" thickBot="1">
      <c r="A51" s="64" t="s">
        <v>88</v>
      </c>
      <c r="B51" s="64"/>
      <c r="C51" s="72" t="e">
        <f>VLOOKUP($B51,'Contact conduite du soutien log'!$7:$505,2,FALSE)</f>
        <v>#N/A</v>
      </c>
      <c r="D51" s="72" t="e">
        <f>VLOOKUP($B51,'Contact conduite du soutien log'!$7:$105,5,FALSE)</f>
        <v>#N/A</v>
      </c>
      <c r="E51" s="72" t="e">
        <f>VLOOKUP($B51,'Contact conduite du soutien log'!$7:$105,7,FALSE)</f>
        <v>#N/A</v>
      </c>
      <c r="F51" s="72" t="e">
        <f>VLOOKUP($B51,'Contact conduite du soutien log'!$7:$105,8,FALSE)</f>
        <v>#N/A</v>
      </c>
      <c r="G51" s="133">
        <v>33335</v>
      </c>
      <c r="H51" s="265"/>
      <c r="I51" s="266"/>
      <c r="J51" s="266"/>
      <c r="K51" s="267"/>
      <c r="L51" s="267"/>
      <c r="M51" s="267"/>
      <c r="N51" s="267"/>
      <c r="O51" s="267"/>
      <c r="P51" s="266"/>
      <c r="Q51" s="266"/>
      <c r="R51" s="267"/>
      <c r="S51" s="267"/>
      <c r="T51" s="267"/>
      <c r="U51" s="267"/>
      <c r="V51" s="267"/>
      <c r="W51" s="266"/>
      <c r="X51" s="266"/>
      <c r="Y51" s="267"/>
      <c r="Z51" s="267"/>
      <c r="AA51" s="267"/>
      <c r="AB51" s="267"/>
      <c r="AC51" s="267"/>
      <c r="AD51" s="266"/>
      <c r="AE51" s="266"/>
      <c r="AF51" s="267"/>
      <c r="AG51" s="267"/>
      <c r="AH51" s="267"/>
      <c r="AI51" s="267"/>
      <c r="AJ51" s="267"/>
      <c r="AK51" s="266"/>
      <c r="AL51" s="268"/>
      <c r="AM51" s="287"/>
      <c r="AN51" s="267"/>
      <c r="AO51" s="267"/>
      <c r="AP51" s="267"/>
      <c r="AQ51" s="267"/>
      <c r="AR51" s="266"/>
      <c r="AS51" s="266"/>
      <c r="AT51" s="267"/>
      <c r="AU51" s="267"/>
      <c r="AV51" s="267"/>
      <c r="AW51" s="267"/>
      <c r="AX51" s="267"/>
      <c r="AY51" s="266"/>
      <c r="AZ51" s="266"/>
      <c r="BA51" s="267"/>
      <c r="BB51" s="267"/>
      <c r="BC51" s="267"/>
      <c r="BD51" s="267"/>
      <c r="BE51" s="267" t="s">
        <v>110</v>
      </c>
      <c r="BF51" s="266"/>
      <c r="BG51" s="266"/>
      <c r="BH51" s="267"/>
      <c r="BI51" s="267"/>
      <c r="BJ51" s="267"/>
      <c r="BK51" s="267"/>
      <c r="BL51" s="267"/>
      <c r="BM51" s="266"/>
      <c r="BN51" s="339"/>
      <c r="BO51" s="287" t="s">
        <v>106</v>
      </c>
      <c r="BP51" s="267" t="s">
        <v>106</v>
      </c>
      <c r="BQ51" s="267" t="s">
        <v>106</v>
      </c>
      <c r="BR51" s="267" t="s">
        <v>106</v>
      </c>
      <c r="BS51" s="267" t="s">
        <v>106</v>
      </c>
      <c r="BT51" s="266"/>
      <c r="BU51" s="266"/>
      <c r="BV51" s="267"/>
      <c r="BW51" s="267"/>
      <c r="BX51" s="267"/>
      <c r="BY51" s="267"/>
      <c r="BZ51" s="267"/>
      <c r="CA51" s="266"/>
      <c r="CB51" s="266"/>
      <c r="CC51" s="267"/>
      <c r="CD51" s="267"/>
      <c r="CE51" s="267"/>
      <c r="CF51" s="267"/>
      <c r="CG51" s="267"/>
      <c r="CH51" s="266"/>
      <c r="CI51" s="266"/>
      <c r="CJ51" s="267"/>
      <c r="CK51" s="267"/>
      <c r="CL51" s="267"/>
      <c r="CM51" s="267"/>
      <c r="CN51" s="267"/>
      <c r="CO51" s="266"/>
      <c r="CP51" s="266"/>
      <c r="CQ51" s="267"/>
      <c r="CR51" s="267"/>
      <c r="CS51" s="325"/>
      <c r="CT51" s="287"/>
      <c r="CU51" s="267"/>
      <c r="CV51" s="266"/>
      <c r="CW51" s="266"/>
      <c r="CX51" s="266"/>
      <c r="CY51" s="267"/>
      <c r="CZ51" s="267"/>
      <c r="DA51" s="267"/>
      <c r="DB51" s="267"/>
      <c r="DC51" s="266"/>
      <c r="DD51" s="266"/>
      <c r="DE51" s="267"/>
      <c r="DF51" s="267"/>
      <c r="DG51" s="267"/>
      <c r="DH51" s="267"/>
      <c r="DI51" s="267"/>
      <c r="DJ51" s="266"/>
      <c r="DK51" s="266"/>
      <c r="DL51" s="267"/>
      <c r="DM51" s="267"/>
      <c r="DN51" s="267"/>
      <c r="DO51" s="267"/>
      <c r="DP51" s="267"/>
      <c r="DQ51" s="266"/>
      <c r="DR51" s="266"/>
      <c r="DS51" s="267"/>
      <c r="DT51" s="267"/>
      <c r="DU51" s="267"/>
      <c r="DV51" s="267"/>
      <c r="DW51" s="325" t="s">
        <v>110</v>
      </c>
      <c r="DX51" s="199"/>
      <c r="DY51" s="118"/>
      <c r="DZ51" s="110"/>
      <c r="EA51" s="110"/>
      <c r="EB51" s="110"/>
      <c r="EC51" s="110"/>
      <c r="ED51" s="110"/>
      <c r="EE51" s="118"/>
      <c r="EF51" s="118"/>
      <c r="EG51" s="110" t="s">
        <v>106</v>
      </c>
      <c r="EH51" s="110" t="s">
        <v>106</v>
      </c>
      <c r="EI51" s="110" t="s">
        <v>106</v>
      </c>
      <c r="EJ51" s="408"/>
      <c r="EK51" s="118"/>
      <c r="EL51" s="118"/>
      <c r="EM51" s="118"/>
      <c r="EN51" s="110" t="s">
        <v>106</v>
      </c>
      <c r="EO51" s="110"/>
      <c r="EP51" s="110"/>
      <c r="EQ51" s="110"/>
      <c r="ER51" s="110"/>
      <c r="ES51" s="118"/>
      <c r="ET51" s="118"/>
      <c r="EU51" s="118"/>
      <c r="EV51" s="110"/>
      <c r="EW51" s="110"/>
      <c r="EX51" s="110"/>
      <c r="EY51" s="110"/>
      <c r="EZ51" s="118"/>
      <c r="FA51" s="118"/>
      <c r="FB51" s="110"/>
      <c r="FC51" s="110"/>
      <c r="FD51" s="110"/>
      <c r="FE51" s="110"/>
      <c r="FF51" s="110"/>
      <c r="FG51" s="118"/>
      <c r="FH51" s="118"/>
      <c r="FI51" s="110"/>
      <c r="FJ51" s="110"/>
      <c r="FK51" s="110"/>
      <c r="FL51" s="110"/>
      <c r="FM51" s="110"/>
      <c r="FN51" s="118"/>
      <c r="FO51" s="118"/>
      <c r="FP51" s="110"/>
      <c r="FQ51" s="110"/>
      <c r="FR51" s="110"/>
      <c r="FS51" s="110"/>
      <c r="FT51" s="110"/>
      <c r="FU51" s="118"/>
      <c r="FV51" s="118"/>
      <c r="FW51" s="110"/>
      <c r="FX51" s="110"/>
      <c r="FY51" s="110"/>
      <c r="FZ51" s="110"/>
      <c r="GA51" s="110"/>
      <c r="GB51" s="118"/>
      <c r="GC51" s="118"/>
      <c r="GD51" s="110"/>
      <c r="GE51" s="110"/>
      <c r="GF51" s="110"/>
      <c r="GG51" s="110"/>
      <c r="GH51" s="110"/>
      <c r="GI51" s="118"/>
      <c r="GJ51" s="118"/>
      <c r="GK51" s="110"/>
      <c r="GL51" s="110"/>
      <c r="GM51" s="110"/>
      <c r="GN51" s="110"/>
      <c r="GO51" s="110"/>
      <c r="GP51" s="118"/>
      <c r="GQ51" s="118"/>
      <c r="GR51" s="110"/>
      <c r="GS51" s="110"/>
      <c r="GT51" s="500"/>
      <c r="GU51" s="110"/>
      <c r="GV51" s="110"/>
      <c r="GW51" s="118"/>
      <c r="GX51" s="118"/>
      <c r="GY51" s="110"/>
      <c r="GZ51" s="110"/>
      <c r="HA51" s="110"/>
      <c r="HB51" s="110"/>
      <c r="HC51" s="110"/>
      <c r="HD51" s="118"/>
      <c r="HE51" s="118"/>
      <c r="HF51" s="110"/>
      <c r="HG51" s="110"/>
      <c r="HH51" s="110"/>
      <c r="HI51" s="110"/>
      <c r="HJ51" s="110"/>
      <c r="HK51" s="118"/>
      <c r="HL51" s="118"/>
      <c r="HM51" s="110"/>
      <c r="HN51" s="110"/>
      <c r="HO51" s="110"/>
      <c r="HP51" s="110"/>
      <c r="HQ51" s="110"/>
      <c r="HR51" s="118"/>
      <c r="HS51" s="118"/>
      <c r="HT51" s="110"/>
      <c r="HU51" s="110"/>
      <c r="HV51" s="110"/>
      <c r="HW51" s="110"/>
      <c r="HX51" s="110"/>
      <c r="HY51" s="118"/>
      <c r="HZ51" s="118"/>
      <c r="IA51" s="110"/>
      <c r="IB51" s="110"/>
      <c r="IC51" s="110"/>
      <c r="ID51" s="110"/>
      <c r="IE51" s="110"/>
      <c r="IF51" s="118"/>
      <c r="IG51" s="118"/>
      <c r="IH51" s="110"/>
      <c r="II51" s="110"/>
      <c r="IJ51" s="110"/>
      <c r="IK51" s="110"/>
      <c r="IL51" s="110"/>
      <c r="IM51" s="118"/>
      <c r="IN51" s="118"/>
      <c r="IO51" s="110"/>
      <c r="IP51" s="110"/>
      <c r="IQ51" s="110"/>
      <c r="IR51" s="110"/>
      <c r="IS51" s="110"/>
      <c r="IT51" s="118"/>
      <c r="IU51" s="118"/>
      <c r="IV51" s="110"/>
      <c r="IW51" s="110"/>
      <c r="IX51" s="110"/>
      <c r="IY51" s="110"/>
      <c r="IZ51" s="110"/>
      <c r="JA51" s="118"/>
      <c r="JB51" s="118"/>
      <c r="JC51" s="110"/>
      <c r="JD51" s="110"/>
      <c r="JE51" s="110"/>
      <c r="JF51" s="110"/>
      <c r="JG51" s="110"/>
      <c r="JH51" s="118"/>
      <c r="JI51" s="118"/>
      <c r="JJ51" s="110"/>
      <c r="JK51" s="110"/>
      <c r="JL51" s="110"/>
      <c r="JM51" s="110"/>
      <c r="JN51" s="110"/>
      <c r="JO51" s="118"/>
      <c r="JP51" s="118"/>
      <c r="JQ51" s="110"/>
      <c r="JR51" s="110"/>
      <c r="JS51" s="110"/>
      <c r="JT51" s="110"/>
      <c r="JU51" s="110"/>
      <c r="JV51" s="118"/>
      <c r="JW51" s="118"/>
      <c r="JX51" s="110"/>
      <c r="JY51" s="110"/>
      <c r="JZ51" s="110"/>
      <c r="KA51" s="110"/>
      <c r="KB51" s="110"/>
      <c r="KC51" s="118"/>
      <c r="KD51" s="118"/>
      <c r="KE51" s="110"/>
      <c r="KF51" s="110"/>
      <c r="KG51" s="110"/>
      <c r="KH51" s="110"/>
      <c r="KI51" s="110"/>
      <c r="KJ51" s="118"/>
      <c r="KK51" s="118"/>
      <c r="KL51" s="110"/>
      <c r="KM51" s="110"/>
      <c r="KN51" s="110"/>
      <c r="KO51" s="110"/>
      <c r="KP51" s="110"/>
      <c r="KQ51" s="118"/>
      <c r="KR51" s="118"/>
      <c r="KS51" s="110"/>
      <c r="KT51" s="110"/>
      <c r="KU51" s="110"/>
      <c r="KV51" s="110"/>
      <c r="KW51" s="110"/>
      <c r="KX51" s="118"/>
      <c r="KY51" s="118"/>
      <c r="KZ51" s="110"/>
      <c r="LA51" s="110"/>
      <c r="LB51" s="110"/>
      <c r="LC51" s="110"/>
      <c r="LD51" s="110"/>
      <c r="LE51" s="118"/>
      <c r="LF51" s="118"/>
      <c r="LG51" s="110"/>
      <c r="LH51" s="110"/>
      <c r="LI51" s="110"/>
      <c r="LJ51" s="110"/>
      <c r="LK51" s="110"/>
      <c r="LL51" s="118"/>
      <c r="LM51" s="118"/>
      <c r="LN51" s="110"/>
      <c r="LO51" s="110"/>
      <c r="LP51" s="110"/>
      <c r="LQ51" s="110"/>
      <c r="LR51" s="110"/>
      <c r="LS51" s="118"/>
      <c r="LT51" s="118"/>
      <c r="LU51" s="110"/>
      <c r="LV51" s="110"/>
      <c r="LW51" s="110"/>
      <c r="LX51" s="110"/>
      <c r="LY51" s="110"/>
      <c r="LZ51" s="118"/>
      <c r="MA51" s="118"/>
      <c r="MB51" s="110"/>
      <c r="MC51" s="110"/>
      <c r="MD51" s="110"/>
      <c r="ME51" s="110"/>
      <c r="MF51" s="110"/>
      <c r="MG51" s="118"/>
      <c r="MH51" s="118"/>
      <c r="MI51" s="110"/>
      <c r="MJ51" s="110"/>
      <c r="MK51" s="110"/>
      <c r="ML51" s="110"/>
      <c r="MM51" s="110"/>
      <c r="MN51" s="118"/>
      <c r="MO51" s="118"/>
      <c r="MP51" s="110"/>
      <c r="MQ51" s="110"/>
      <c r="MR51" s="110"/>
      <c r="MS51" s="110"/>
      <c r="MT51" s="110"/>
      <c r="MU51" s="118"/>
      <c r="MV51" s="118"/>
      <c r="MW51" s="110"/>
      <c r="MX51" s="110"/>
      <c r="MY51" s="110"/>
      <c r="MZ51" s="110"/>
      <c r="NA51" s="110"/>
      <c r="NB51" s="118"/>
      <c r="NC51" s="118"/>
      <c r="ND51" s="110"/>
      <c r="NE51" s="110"/>
      <c r="NF51" s="110"/>
      <c r="NG51" s="110"/>
      <c r="NH51" s="110"/>
    </row>
    <row r="52" spans="1:372" ht="15.75" thickBot="1">
      <c r="A52" s="65"/>
      <c r="B52" s="65"/>
      <c r="C52" s="72" t="e">
        <f>VLOOKUP($B52,'Contact conduite du soutien log'!$7:$505,2,FALSE)</f>
        <v>#N/A</v>
      </c>
      <c r="D52" s="72" t="e">
        <f>VLOOKUP($B52,'Contact conduite du soutien log'!$7:$105,5,FALSE)</f>
        <v>#N/A</v>
      </c>
      <c r="E52" s="72" t="e">
        <f>VLOOKUP($B52,'Contact conduite du soutien log'!$7:$105,7,FALSE)</f>
        <v>#N/A</v>
      </c>
      <c r="F52" s="72" t="e">
        <f>VLOOKUP($B52,'Contact conduite du soutien log'!$7:$105,8,FALSE)</f>
        <v>#N/A</v>
      </c>
      <c r="G52" s="201">
        <v>33786</v>
      </c>
      <c r="H52" s="271"/>
      <c r="I52" s="272"/>
      <c r="J52" s="272"/>
      <c r="K52" s="273" t="s">
        <v>114</v>
      </c>
      <c r="L52" s="273" t="s">
        <v>114</v>
      </c>
      <c r="M52" s="273" t="s">
        <v>114</v>
      </c>
      <c r="N52" s="273" t="s">
        <v>114</v>
      </c>
      <c r="O52" s="273" t="s">
        <v>114</v>
      </c>
      <c r="P52" s="272"/>
      <c r="Q52" s="272"/>
      <c r="R52" s="273" t="s">
        <v>114</v>
      </c>
      <c r="S52" s="273" t="s">
        <v>114</v>
      </c>
      <c r="T52" s="273" t="s">
        <v>114</v>
      </c>
      <c r="U52" s="273" t="s">
        <v>114</v>
      </c>
      <c r="V52" s="273" t="s">
        <v>114</v>
      </c>
      <c r="W52" s="272"/>
      <c r="X52" s="272"/>
      <c r="Y52" s="273" t="s">
        <v>114</v>
      </c>
      <c r="Z52" s="273" t="s">
        <v>114</v>
      </c>
      <c r="AA52" s="273" t="s">
        <v>114</v>
      </c>
      <c r="AB52" s="273" t="s">
        <v>114</v>
      </c>
      <c r="AC52" s="273" t="s">
        <v>114</v>
      </c>
      <c r="AD52" s="272"/>
      <c r="AE52" s="272"/>
      <c r="AF52" s="273" t="s">
        <v>114</v>
      </c>
      <c r="AG52" s="273" t="s">
        <v>114</v>
      </c>
      <c r="AH52" s="273" t="s">
        <v>114</v>
      </c>
      <c r="AI52" s="273" t="s">
        <v>114</v>
      </c>
      <c r="AJ52" s="273" t="s">
        <v>114</v>
      </c>
      <c r="AK52" s="272"/>
      <c r="AL52" s="274"/>
      <c r="AM52" s="289" t="s">
        <v>114</v>
      </c>
      <c r="AN52" s="273" t="s">
        <v>114</v>
      </c>
      <c r="AO52" s="273" t="s">
        <v>114</v>
      </c>
      <c r="AP52" s="273" t="s">
        <v>114</v>
      </c>
      <c r="AQ52" s="273" t="s">
        <v>114</v>
      </c>
      <c r="AR52" s="272"/>
      <c r="AS52" s="272"/>
      <c r="AT52" s="273"/>
      <c r="AU52" s="273"/>
      <c r="AV52" s="273"/>
      <c r="AW52" s="273"/>
      <c r="AX52" s="273"/>
      <c r="AY52" s="272"/>
      <c r="AZ52" s="272"/>
      <c r="BA52" s="273"/>
      <c r="BB52" s="273"/>
      <c r="BC52" s="273"/>
      <c r="BD52" s="273"/>
      <c r="BE52" s="273"/>
      <c r="BF52" s="272"/>
      <c r="BG52" s="272"/>
      <c r="BH52" s="273"/>
      <c r="BI52" s="273"/>
      <c r="BJ52" s="273"/>
      <c r="BK52" s="273"/>
      <c r="BL52" s="273"/>
      <c r="BM52" s="272"/>
      <c r="BN52" s="340"/>
      <c r="BO52" s="288"/>
      <c r="BP52" s="110"/>
      <c r="BQ52" s="110"/>
      <c r="BR52" s="110"/>
      <c r="BS52" s="110"/>
      <c r="BT52" s="118"/>
      <c r="BU52" s="118"/>
      <c r="BV52" s="110"/>
      <c r="BW52" s="110"/>
      <c r="BX52" s="110"/>
      <c r="BY52" s="110"/>
      <c r="BZ52" s="110"/>
      <c r="CA52" s="118"/>
      <c r="CB52" s="118"/>
      <c r="CC52" s="110" t="s">
        <v>106</v>
      </c>
      <c r="CD52" s="110"/>
      <c r="CE52" s="110"/>
      <c r="CF52" s="110"/>
      <c r="CG52" s="110"/>
      <c r="CH52" s="118"/>
      <c r="CI52" s="118"/>
      <c r="CJ52" s="110"/>
      <c r="CK52" s="110"/>
      <c r="CL52" s="110"/>
      <c r="CM52" s="110"/>
      <c r="CN52" s="110"/>
      <c r="CO52" s="118"/>
      <c r="CP52" s="118"/>
      <c r="CQ52" s="110"/>
      <c r="CR52" s="110"/>
      <c r="CS52" s="321"/>
      <c r="CT52" s="288"/>
      <c r="CU52" s="110"/>
      <c r="CV52" s="118"/>
      <c r="CW52" s="118"/>
      <c r="CX52" s="118"/>
      <c r="CY52" s="110"/>
      <c r="CZ52" s="110"/>
      <c r="DA52" s="110"/>
      <c r="DB52" s="110"/>
      <c r="DC52" s="118"/>
      <c r="DD52" s="118"/>
      <c r="DE52" s="110"/>
      <c r="DF52" s="110"/>
      <c r="DG52" s="110"/>
      <c r="DH52" s="110"/>
      <c r="DI52" s="110"/>
      <c r="DJ52" s="118"/>
      <c r="DK52" s="118"/>
      <c r="DL52" s="110"/>
      <c r="DM52" s="110"/>
      <c r="DN52" s="110"/>
      <c r="DO52" s="110"/>
      <c r="DP52" s="110"/>
      <c r="DQ52" s="118"/>
      <c r="DR52" s="118"/>
      <c r="DS52" s="110" t="s">
        <v>106</v>
      </c>
      <c r="DT52" s="110" t="s">
        <v>106</v>
      </c>
      <c r="DU52" s="110" t="s">
        <v>106</v>
      </c>
      <c r="DV52" s="110" t="s">
        <v>106</v>
      </c>
      <c r="DW52" s="110" t="s">
        <v>106</v>
      </c>
      <c r="DX52" s="199"/>
      <c r="DY52" s="118"/>
      <c r="DZ52" s="110"/>
      <c r="EA52" s="110"/>
      <c r="EB52" s="110"/>
      <c r="EC52" s="110"/>
      <c r="ED52" s="110"/>
      <c r="EE52" s="118"/>
      <c r="EF52" s="118"/>
      <c r="EG52" s="110"/>
      <c r="EH52" s="110"/>
      <c r="EI52" s="110"/>
      <c r="EJ52" s="408"/>
      <c r="EK52" s="118"/>
      <c r="EL52" s="118"/>
      <c r="EM52" s="118"/>
      <c r="EN52" s="110"/>
      <c r="EO52" s="110"/>
      <c r="EP52" s="110"/>
      <c r="EQ52" s="110" t="s">
        <v>106</v>
      </c>
      <c r="ER52" s="110"/>
      <c r="ES52" s="118"/>
      <c r="ET52" s="118"/>
      <c r="EU52" s="118"/>
      <c r="EV52" s="110"/>
      <c r="EW52" s="110"/>
      <c r="EX52" s="110"/>
      <c r="EY52" s="110"/>
      <c r="EZ52" s="118"/>
      <c r="FA52" s="118"/>
      <c r="FB52" s="110"/>
      <c r="FC52" s="110"/>
      <c r="FD52" s="110"/>
      <c r="FE52" s="110"/>
      <c r="FF52" s="110"/>
      <c r="FG52" s="118"/>
      <c r="FH52" s="118"/>
      <c r="FI52" s="110"/>
      <c r="FJ52" s="110"/>
      <c r="FK52" s="110"/>
      <c r="FL52" s="110"/>
      <c r="FM52" s="110"/>
      <c r="FN52" s="118"/>
      <c r="FO52" s="118"/>
      <c r="FP52" s="110"/>
      <c r="FQ52" s="110"/>
      <c r="FR52" s="110"/>
      <c r="FS52" s="110"/>
      <c r="FT52" s="110"/>
      <c r="FU52" s="118"/>
      <c r="FV52" s="118"/>
      <c r="FW52" s="110"/>
      <c r="FX52" s="110"/>
      <c r="FY52" s="110"/>
      <c r="FZ52" s="110"/>
      <c r="GA52" s="110"/>
      <c r="GB52" s="118"/>
      <c r="GC52" s="118"/>
      <c r="GD52" s="110"/>
      <c r="GE52" s="110"/>
      <c r="GF52" s="110"/>
      <c r="GG52" s="110"/>
      <c r="GH52" s="110"/>
      <c r="GI52" s="118"/>
      <c r="GJ52" s="118"/>
      <c r="GK52" s="110"/>
      <c r="GL52" s="110"/>
      <c r="GM52" s="110"/>
      <c r="GN52" s="110"/>
      <c r="GO52" s="110"/>
      <c r="GP52" s="118"/>
      <c r="GQ52" s="118"/>
      <c r="GR52" s="110"/>
      <c r="GS52" s="110"/>
      <c r="GT52" s="500"/>
      <c r="GU52" s="110"/>
      <c r="GV52" s="110"/>
      <c r="GW52" s="118"/>
      <c r="GX52" s="118"/>
      <c r="GY52" s="110"/>
      <c r="GZ52" s="110"/>
      <c r="HA52" s="110"/>
      <c r="HB52" s="110"/>
      <c r="HC52" s="110"/>
      <c r="HD52" s="118"/>
      <c r="HE52" s="118"/>
      <c r="HF52" s="110"/>
      <c r="HG52" s="110"/>
      <c r="HH52" s="110"/>
      <c r="HI52" s="110"/>
      <c r="HJ52" s="110"/>
      <c r="HK52" s="118"/>
      <c r="HL52" s="118"/>
      <c r="HM52" s="110"/>
      <c r="HN52" s="110"/>
      <c r="HO52" s="110"/>
      <c r="HP52" s="110"/>
      <c r="HQ52" s="110"/>
      <c r="HR52" s="118"/>
      <c r="HS52" s="118"/>
      <c r="HT52" s="110"/>
      <c r="HU52" s="110"/>
      <c r="HV52" s="110"/>
      <c r="HW52" s="110"/>
      <c r="HX52" s="110"/>
      <c r="HY52" s="118"/>
      <c r="HZ52" s="118"/>
      <c r="IA52" s="110"/>
      <c r="IB52" s="110"/>
      <c r="IC52" s="110"/>
      <c r="ID52" s="110"/>
      <c r="IE52" s="110"/>
      <c r="IF52" s="118"/>
      <c r="IG52" s="118"/>
      <c r="IH52" s="110"/>
      <c r="II52" s="110"/>
      <c r="IJ52" s="110"/>
      <c r="IK52" s="110"/>
      <c r="IL52" s="110"/>
      <c r="IM52" s="118"/>
      <c r="IN52" s="118"/>
      <c r="IO52" s="110"/>
      <c r="IP52" s="110"/>
      <c r="IQ52" s="110"/>
      <c r="IR52" s="110"/>
      <c r="IS52" s="110"/>
      <c r="IT52" s="118"/>
      <c r="IU52" s="118"/>
      <c r="IV52" s="110"/>
      <c r="IW52" s="110"/>
      <c r="IX52" s="110"/>
      <c r="IY52" s="110"/>
      <c r="IZ52" s="110"/>
      <c r="JA52" s="118"/>
      <c r="JB52" s="118"/>
      <c r="JC52" s="110"/>
      <c r="JD52" s="110"/>
      <c r="JE52" s="110"/>
      <c r="JF52" s="110"/>
      <c r="JG52" s="110"/>
      <c r="JH52" s="118"/>
      <c r="JI52" s="118"/>
      <c r="JJ52" s="110"/>
      <c r="JK52" s="110"/>
      <c r="JL52" s="110"/>
      <c r="JM52" s="110"/>
      <c r="JN52" s="110"/>
      <c r="JO52" s="118"/>
      <c r="JP52" s="118"/>
      <c r="JQ52" s="110"/>
      <c r="JR52" s="110"/>
      <c r="JS52" s="110"/>
      <c r="JT52" s="110"/>
      <c r="JU52" s="110"/>
      <c r="JV52" s="118"/>
      <c r="JW52" s="118"/>
      <c r="JX52" s="110"/>
      <c r="JY52" s="110"/>
      <c r="JZ52" s="110"/>
      <c r="KA52" s="110"/>
      <c r="KB52" s="110"/>
      <c r="KC52" s="118"/>
      <c r="KD52" s="118"/>
      <c r="KE52" s="110"/>
      <c r="KF52" s="110"/>
      <c r="KG52" s="110"/>
      <c r="KH52" s="110"/>
      <c r="KI52" s="110"/>
      <c r="KJ52" s="118"/>
      <c r="KK52" s="118"/>
      <c r="KL52" s="110"/>
      <c r="KM52" s="110"/>
      <c r="KN52" s="110"/>
      <c r="KO52" s="110"/>
      <c r="KP52" s="110"/>
      <c r="KQ52" s="118"/>
      <c r="KR52" s="118"/>
      <c r="KS52" s="110"/>
      <c r="KT52" s="110"/>
      <c r="KU52" s="110"/>
      <c r="KV52" s="110"/>
      <c r="KW52" s="110"/>
      <c r="KX52" s="118"/>
      <c r="KY52" s="118"/>
      <c r="KZ52" s="110"/>
      <c r="LA52" s="110"/>
      <c r="LB52" s="110"/>
      <c r="LC52" s="110"/>
      <c r="LD52" s="110"/>
      <c r="LE52" s="118"/>
      <c r="LF52" s="118"/>
      <c r="LG52" s="110"/>
      <c r="LH52" s="110"/>
      <c r="LI52" s="110"/>
      <c r="LJ52" s="110"/>
      <c r="LK52" s="110"/>
      <c r="LL52" s="118"/>
      <c r="LM52" s="118"/>
      <c r="LN52" s="110"/>
      <c r="LO52" s="110"/>
      <c r="LP52" s="110"/>
      <c r="LQ52" s="110"/>
      <c r="LR52" s="110"/>
      <c r="LS52" s="118"/>
      <c r="LT52" s="118"/>
      <c r="LU52" s="110"/>
      <c r="LV52" s="110"/>
      <c r="LW52" s="110"/>
      <c r="LX52" s="110"/>
      <c r="LY52" s="110"/>
      <c r="LZ52" s="118"/>
      <c r="MA52" s="118"/>
      <c r="MB52" s="110"/>
      <c r="MC52" s="110"/>
      <c r="MD52" s="110"/>
      <c r="ME52" s="110"/>
      <c r="MF52" s="110"/>
      <c r="MG52" s="118"/>
      <c r="MH52" s="118"/>
      <c r="MI52" s="110"/>
      <c r="MJ52" s="110"/>
      <c r="MK52" s="110"/>
      <c r="ML52" s="110"/>
      <c r="MM52" s="110"/>
      <c r="MN52" s="118"/>
      <c r="MO52" s="118"/>
      <c r="MP52" s="110"/>
      <c r="MQ52" s="110"/>
      <c r="MR52" s="110"/>
      <c r="MS52" s="110"/>
      <c r="MT52" s="110"/>
      <c r="MU52" s="118"/>
      <c r="MV52" s="118"/>
      <c r="MW52" s="110"/>
      <c r="MX52" s="110"/>
      <c r="MY52" s="110"/>
      <c r="MZ52" s="110"/>
      <c r="NA52" s="110"/>
      <c r="NB52" s="118"/>
      <c r="NC52" s="118"/>
      <c r="ND52" s="110"/>
      <c r="NE52" s="110"/>
      <c r="NF52" s="110"/>
      <c r="NG52" s="110"/>
      <c r="NH52" s="110"/>
    </row>
    <row r="53" spans="1:372" ht="15.75" thickBot="1">
      <c r="A53" s="203"/>
      <c r="B53" s="203"/>
      <c r="C53" s="72" t="e">
        <f>VLOOKUP($B53,'Contact conduite du soutien log'!$7:$505,2,FALSE)</f>
        <v>#N/A</v>
      </c>
      <c r="D53" s="72" t="e">
        <f>VLOOKUP($B53,'Contact conduite du soutien log'!$7:$105,5,FALSE)</f>
        <v>#N/A</v>
      </c>
      <c r="E53" s="72" t="e">
        <f>VLOOKUP($B53,'Contact conduite du soutien log'!$7:$105,7,FALSE)</f>
        <v>#N/A</v>
      </c>
      <c r="F53" s="72" t="e">
        <f>VLOOKUP($B53,'Contact conduite du soutien log'!$7:$105,8,FALSE)</f>
        <v>#N/A</v>
      </c>
      <c r="G53" s="590">
        <v>33331</v>
      </c>
      <c r="H53" s="265"/>
      <c r="I53" s="266"/>
      <c r="J53" s="266"/>
      <c r="K53" s="267"/>
      <c r="L53" s="267"/>
      <c r="M53" s="267"/>
      <c r="N53" s="267"/>
      <c r="O53" s="267"/>
      <c r="P53" s="266"/>
      <c r="Q53" s="266"/>
      <c r="R53" s="267"/>
      <c r="S53" s="267"/>
      <c r="T53" s="267"/>
      <c r="U53" s="267"/>
      <c r="V53" s="267"/>
      <c r="W53" s="266"/>
      <c r="X53" s="266"/>
      <c r="Y53" s="267" t="s">
        <v>108</v>
      </c>
      <c r="Z53" s="267"/>
      <c r="AA53" s="267"/>
      <c r="AB53" s="267"/>
      <c r="AC53" s="267"/>
      <c r="AD53" s="266"/>
      <c r="AE53" s="266"/>
      <c r="AF53" s="267"/>
      <c r="AG53" s="267"/>
      <c r="AH53" s="267"/>
      <c r="AI53" s="267"/>
      <c r="AJ53" s="267"/>
      <c r="AK53" s="266"/>
      <c r="AL53" s="268"/>
      <c r="AM53" s="287"/>
      <c r="AN53" s="267"/>
      <c r="AO53" s="267"/>
      <c r="AP53" s="267"/>
      <c r="AQ53" s="267"/>
      <c r="AR53" s="266"/>
      <c r="AS53" s="266"/>
      <c r="AT53" s="267"/>
      <c r="AU53" s="267"/>
      <c r="AV53" s="267"/>
      <c r="AW53" s="267"/>
      <c r="AX53" s="267"/>
      <c r="AY53" s="266"/>
      <c r="AZ53" s="266"/>
      <c r="BA53" s="267"/>
      <c r="BB53" s="267" t="s">
        <v>106</v>
      </c>
      <c r="BC53" s="267"/>
      <c r="BD53" s="267"/>
      <c r="BE53" s="267"/>
      <c r="BF53" s="266"/>
      <c r="BG53" s="266"/>
      <c r="BH53" s="267"/>
      <c r="BI53" s="267"/>
      <c r="BJ53" s="267"/>
      <c r="BK53" s="267"/>
      <c r="BL53" s="267"/>
      <c r="BM53" s="266"/>
      <c r="BN53" s="339"/>
      <c r="BO53" s="288" t="s">
        <v>106</v>
      </c>
      <c r="BP53" s="110" t="s">
        <v>106</v>
      </c>
      <c r="BQ53" s="110" t="s">
        <v>106</v>
      </c>
      <c r="BR53" s="110" t="s">
        <v>106</v>
      </c>
      <c r="BS53" s="110" t="s">
        <v>106</v>
      </c>
      <c r="BT53" s="118"/>
      <c r="BU53" s="118"/>
      <c r="BV53" s="110"/>
      <c r="BW53" s="110"/>
      <c r="BX53" s="110"/>
      <c r="BY53" s="110"/>
      <c r="BZ53" s="110"/>
      <c r="CA53" s="118"/>
      <c r="CB53" s="118"/>
      <c r="CC53" s="110"/>
      <c r="CD53" s="110"/>
      <c r="CE53" s="110"/>
      <c r="CF53" s="110"/>
      <c r="CG53" s="110"/>
      <c r="CH53" s="118"/>
      <c r="CI53" s="118"/>
      <c r="CJ53" s="110"/>
      <c r="CK53" s="110"/>
      <c r="CL53" s="110"/>
      <c r="CM53" s="110" t="s">
        <v>110</v>
      </c>
      <c r="CN53" s="110" t="s">
        <v>106</v>
      </c>
      <c r="CO53" s="118"/>
      <c r="CP53" s="118"/>
      <c r="CQ53" s="110"/>
      <c r="CR53" s="110"/>
      <c r="CS53" s="321" t="s">
        <v>110</v>
      </c>
      <c r="CT53" s="288"/>
      <c r="CU53" s="110"/>
      <c r="CV53" s="118"/>
      <c r="CW53" s="118"/>
      <c r="CX53" s="118"/>
      <c r="CY53" s="110"/>
      <c r="CZ53" s="110"/>
      <c r="DA53" s="110"/>
      <c r="DB53" s="110"/>
      <c r="DC53" s="118"/>
      <c r="DD53" s="118"/>
      <c r="DE53" s="110"/>
      <c r="DF53" s="110"/>
      <c r="DG53" s="110"/>
      <c r="DH53" s="110" t="s">
        <v>110</v>
      </c>
      <c r="DI53" s="110" t="s">
        <v>106</v>
      </c>
      <c r="DJ53" s="118"/>
      <c r="DK53" s="118"/>
      <c r="DL53" s="110"/>
      <c r="DM53" s="110"/>
      <c r="DN53" s="110" t="s">
        <v>106</v>
      </c>
      <c r="DO53" s="110" t="s">
        <v>106</v>
      </c>
      <c r="DP53" s="110"/>
      <c r="DQ53" s="118"/>
      <c r="DR53" s="118"/>
      <c r="DS53" s="110"/>
      <c r="DT53" s="110"/>
      <c r="DU53" s="110"/>
      <c r="DV53" s="110"/>
      <c r="DW53" s="321"/>
      <c r="DX53" s="199"/>
      <c r="DY53" s="118"/>
      <c r="DZ53" s="110"/>
      <c r="EA53" s="110"/>
      <c r="EB53" s="110"/>
      <c r="EC53" s="110"/>
      <c r="ED53" s="110"/>
      <c r="EE53" s="118"/>
      <c r="EF53" s="118"/>
      <c r="EG53" s="110"/>
      <c r="EH53" s="110"/>
      <c r="EI53" s="110"/>
      <c r="EJ53" s="408"/>
      <c r="EK53" s="118"/>
      <c r="EL53" s="118"/>
      <c r="EM53" s="118"/>
      <c r="EN53" s="110"/>
      <c r="EO53" s="110"/>
      <c r="EP53" s="110"/>
      <c r="EQ53" s="110"/>
      <c r="ER53" s="110"/>
      <c r="ES53" s="118"/>
      <c r="ET53" s="118"/>
      <c r="EU53" s="118"/>
      <c r="EV53" s="110"/>
      <c r="EW53" s="110"/>
      <c r="EX53" s="110"/>
      <c r="EY53" s="110"/>
      <c r="EZ53" s="118"/>
      <c r="FA53" s="118"/>
      <c r="FB53" s="110"/>
      <c r="FC53" s="110"/>
      <c r="FD53" s="110"/>
      <c r="FE53" s="110"/>
      <c r="FF53" s="110"/>
      <c r="FG53" s="118"/>
      <c r="FH53" s="118"/>
      <c r="FI53" s="110"/>
      <c r="FJ53" s="110"/>
      <c r="FK53" s="110"/>
      <c r="FL53" s="110"/>
      <c r="FM53" s="110"/>
      <c r="FN53" s="118"/>
      <c r="FO53" s="118"/>
      <c r="FP53" s="110"/>
      <c r="FQ53" s="110"/>
      <c r="FR53" s="110"/>
      <c r="FS53" s="110"/>
      <c r="FT53" s="110"/>
      <c r="FU53" s="118"/>
      <c r="FV53" s="118"/>
      <c r="FW53" s="110"/>
      <c r="FX53" s="110"/>
      <c r="FY53" s="110"/>
      <c r="FZ53" s="110"/>
      <c r="GA53" s="110"/>
      <c r="GB53" s="118"/>
      <c r="GC53" s="118"/>
      <c r="GD53" s="110"/>
      <c r="GE53" s="110"/>
      <c r="GF53" s="110"/>
      <c r="GG53" s="110"/>
      <c r="GH53" s="110"/>
      <c r="GI53" s="118"/>
      <c r="GJ53" s="118"/>
      <c r="GK53" s="110"/>
      <c r="GL53" s="110"/>
      <c r="GM53" s="110"/>
      <c r="GN53" s="110"/>
      <c r="GO53" s="110"/>
      <c r="GP53" s="118"/>
      <c r="GQ53" s="118"/>
      <c r="GR53" s="110"/>
      <c r="GS53" s="110"/>
      <c r="GT53" s="500"/>
      <c r="GU53" s="110"/>
      <c r="GV53" s="110"/>
      <c r="GW53" s="118"/>
      <c r="GX53" s="118"/>
      <c r="GY53" s="110"/>
      <c r="GZ53" s="110"/>
      <c r="HA53" s="110"/>
      <c r="HB53" s="110"/>
      <c r="HC53" s="110"/>
      <c r="HD53" s="118"/>
      <c r="HE53" s="118"/>
      <c r="HF53" s="110"/>
      <c r="HG53" s="110"/>
      <c r="HH53" s="110"/>
      <c r="HI53" s="110"/>
      <c r="HJ53" s="110"/>
      <c r="HK53" s="118"/>
      <c r="HL53" s="118"/>
      <c r="HM53" s="110"/>
      <c r="HN53" s="110"/>
      <c r="HO53" s="110"/>
      <c r="HP53" s="110"/>
      <c r="HQ53" s="110"/>
      <c r="HR53" s="118"/>
      <c r="HS53" s="118"/>
      <c r="HT53" s="110"/>
      <c r="HU53" s="110"/>
      <c r="HV53" s="110"/>
      <c r="HW53" s="110"/>
      <c r="HX53" s="110"/>
      <c r="HY53" s="118"/>
      <c r="HZ53" s="118"/>
      <c r="IA53" s="110"/>
      <c r="IB53" s="110"/>
      <c r="IC53" s="110"/>
      <c r="ID53" s="110"/>
      <c r="IE53" s="110"/>
      <c r="IF53" s="118"/>
      <c r="IG53" s="118"/>
      <c r="IH53" s="110"/>
      <c r="II53" s="110"/>
      <c r="IJ53" s="110"/>
      <c r="IK53" s="110"/>
      <c r="IL53" s="110"/>
      <c r="IM53" s="118"/>
      <c r="IN53" s="118"/>
      <c r="IO53" s="110"/>
      <c r="IP53" s="110"/>
      <c r="IQ53" s="110"/>
      <c r="IR53" s="110"/>
      <c r="IS53" s="110"/>
      <c r="IT53" s="118"/>
      <c r="IU53" s="118"/>
      <c r="IV53" s="110"/>
      <c r="IW53" s="110"/>
      <c r="IX53" s="110"/>
      <c r="IY53" s="110"/>
      <c r="IZ53" s="110"/>
      <c r="JA53" s="118"/>
      <c r="JB53" s="118"/>
      <c r="JC53" s="110"/>
      <c r="JD53" s="110"/>
      <c r="JE53" s="110"/>
      <c r="JF53" s="110"/>
      <c r="JG53" s="110"/>
      <c r="JH53" s="118"/>
      <c r="JI53" s="118"/>
      <c r="JJ53" s="110"/>
      <c r="JK53" s="110"/>
      <c r="JL53" s="110"/>
      <c r="JM53" s="110"/>
      <c r="JN53" s="110"/>
      <c r="JO53" s="118"/>
      <c r="JP53" s="118"/>
      <c r="JQ53" s="110"/>
      <c r="JR53" s="110"/>
      <c r="JS53" s="110"/>
      <c r="JT53" s="110"/>
      <c r="JU53" s="110"/>
      <c r="JV53" s="118"/>
      <c r="JW53" s="118"/>
      <c r="JX53" s="110"/>
      <c r="JY53" s="110"/>
      <c r="JZ53" s="110"/>
      <c r="KA53" s="110"/>
      <c r="KB53" s="110"/>
      <c r="KC53" s="118"/>
      <c r="KD53" s="118"/>
      <c r="KE53" s="110"/>
      <c r="KF53" s="110"/>
      <c r="KG53" s="110"/>
      <c r="KH53" s="110"/>
      <c r="KI53" s="110"/>
      <c r="KJ53" s="118"/>
      <c r="KK53" s="118"/>
      <c r="KL53" s="110"/>
      <c r="KM53" s="110"/>
      <c r="KN53" s="110"/>
      <c r="KO53" s="110"/>
      <c r="KP53" s="110"/>
      <c r="KQ53" s="118"/>
      <c r="KR53" s="118"/>
      <c r="KS53" s="110"/>
      <c r="KT53" s="110"/>
      <c r="KU53" s="110"/>
      <c r="KV53" s="110"/>
      <c r="KW53" s="110"/>
      <c r="KX53" s="118"/>
      <c r="KY53" s="118"/>
      <c r="KZ53" s="110"/>
      <c r="LA53" s="110"/>
      <c r="LB53" s="110"/>
      <c r="LC53" s="110"/>
      <c r="LD53" s="110"/>
      <c r="LE53" s="118"/>
      <c r="LF53" s="118"/>
      <c r="LG53" s="110"/>
      <c r="LH53" s="110"/>
      <c r="LI53" s="110"/>
      <c r="LJ53" s="110"/>
      <c r="LK53" s="110"/>
      <c r="LL53" s="118"/>
      <c r="LM53" s="118"/>
      <c r="LN53" s="110"/>
      <c r="LO53" s="110"/>
      <c r="LP53" s="110"/>
      <c r="LQ53" s="110"/>
      <c r="LR53" s="110"/>
      <c r="LS53" s="118"/>
      <c r="LT53" s="118"/>
      <c r="LU53" s="110"/>
      <c r="LV53" s="110"/>
      <c r="LW53" s="110"/>
      <c r="LX53" s="110"/>
      <c r="LY53" s="110"/>
      <c r="LZ53" s="118"/>
      <c r="MA53" s="118"/>
      <c r="MB53" s="110"/>
      <c r="MC53" s="110"/>
      <c r="MD53" s="110"/>
      <c r="ME53" s="110"/>
      <c r="MF53" s="110"/>
      <c r="MG53" s="118"/>
      <c r="MH53" s="118"/>
      <c r="MI53" s="110"/>
      <c r="MJ53" s="110"/>
      <c r="MK53" s="110"/>
      <c r="ML53" s="110"/>
      <c r="MM53" s="110"/>
      <c r="MN53" s="118"/>
      <c r="MO53" s="118"/>
      <c r="MP53" s="110"/>
      <c r="MQ53" s="110"/>
      <c r="MR53" s="110"/>
      <c r="MS53" s="110"/>
      <c r="MT53" s="110"/>
      <c r="MU53" s="118"/>
      <c r="MV53" s="118"/>
      <c r="MW53" s="110"/>
      <c r="MX53" s="110"/>
      <c r="MY53" s="110"/>
      <c r="MZ53" s="110"/>
      <c r="NA53" s="110"/>
      <c r="NB53" s="118"/>
      <c r="NC53" s="118"/>
      <c r="ND53" s="110"/>
      <c r="NE53" s="110"/>
      <c r="NF53" s="110"/>
      <c r="NG53" s="110"/>
      <c r="NH53" s="110"/>
    </row>
    <row r="54" spans="1:372" ht="15.75" thickBot="1">
      <c r="A54" s="204"/>
      <c r="B54" s="204"/>
      <c r="C54" s="72" t="e">
        <f>VLOOKUP($B54,'Contact conduite du soutien log'!$7:$505,2,FALSE)</f>
        <v>#N/A</v>
      </c>
      <c r="D54" s="72" t="e">
        <f>VLOOKUP($B54,'Contact conduite du soutien log'!$7:$105,5,FALSE)</f>
        <v>#N/A</v>
      </c>
      <c r="E54" s="72" t="e">
        <f>VLOOKUP($B54,'Contact conduite du soutien log'!$7:$105,7,FALSE)</f>
        <v>#N/A</v>
      </c>
      <c r="F54" s="72" t="e">
        <f>VLOOKUP($B54,'Contact conduite du soutien log'!$7:$105,8,FALSE)</f>
        <v>#N/A</v>
      </c>
      <c r="G54" s="591"/>
      <c r="H54" s="269"/>
      <c r="I54" s="118"/>
      <c r="J54" s="118"/>
      <c r="K54" s="110"/>
      <c r="L54" s="110"/>
      <c r="M54" s="110"/>
      <c r="N54" s="110"/>
      <c r="O54" s="110"/>
      <c r="P54" s="118"/>
      <c r="Q54" s="118"/>
      <c r="R54" s="110" t="s">
        <v>106</v>
      </c>
      <c r="S54" s="110" t="s">
        <v>106</v>
      </c>
      <c r="T54" s="110"/>
      <c r="U54" s="110"/>
      <c r="V54" s="110"/>
      <c r="W54" s="118"/>
      <c r="X54" s="118"/>
      <c r="Y54" s="110"/>
      <c r="Z54" s="110"/>
      <c r="AA54" s="110"/>
      <c r="AB54" s="110"/>
      <c r="AC54" s="110"/>
      <c r="AD54" s="118"/>
      <c r="AE54" s="118"/>
      <c r="AF54" s="110"/>
      <c r="AG54" s="110"/>
      <c r="AH54" s="110"/>
      <c r="AI54" s="110"/>
      <c r="AJ54" s="110"/>
      <c r="AK54" s="118"/>
      <c r="AL54" s="270"/>
      <c r="AM54" s="288"/>
      <c r="AN54" s="110"/>
      <c r="AO54" s="110"/>
      <c r="AP54" s="110"/>
      <c r="AQ54" s="110"/>
      <c r="AR54" s="118"/>
      <c r="AS54" s="118"/>
      <c r="AT54" s="110"/>
      <c r="AU54" s="110"/>
      <c r="AV54" s="110"/>
      <c r="AW54" s="110"/>
      <c r="AX54" s="110" t="s">
        <v>106</v>
      </c>
      <c r="AY54" s="118"/>
      <c r="AZ54" s="118"/>
      <c r="BA54" s="110"/>
      <c r="BB54" s="110"/>
      <c r="BC54" s="110"/>
      <c r="BD54" s="110"/>
      <c r="BE54" s="110"/>
      <c r="BF54" s="118"/>
      <c r="BG54" s="118"/>
      <c r="BH54" s="110"/>
      <c r="BI54" s="110"/>
      <c r="BJ54" s="110"/>
      <c r="BK54" s="110"/>
      <c r="BL54" s="110"/>
      <c r="BM54" s="118"/>
      <c r="BN54" s="338"/>
      <c r="BO54" s="288"/>
      <c r="BP54" s="110"/>
      <c r="BQ54" s="110"/>
      <c r="BR54" s="110"/>
      <c r="BS54" s="110"/>
      <c r="BT54" s="118"/>
      <c r="BU54" s="118"/>
      <c r="BV54" s="110" t="s">
        <v>106</v>
      </c>
      <c r="BW54" s="110" t="s">
        <v>106</v>
      </c>
      <c r="BX54" s="110" t="s">
        <v>106</v>
      </c>
      <c r="BY54" s="110" t="s">
        <v>106</v>
      </c>
      <c r="BZ54" s="110" t="s">
        <v>106</v>
      </c>
      <c r="CA54" s="118"/>
      <c r="CB54" s="118"/>
      <c r="CC54" s="110"/>
      <c r="CD54" s="110"/>
      <c r="CE54" s="110"/>
      <c r="CF54" s="110"/>
      <c r="CG54" s="110"/>
      <c r="CH54" s="118"/>
      <c r="CI54" s="118"/>
      <c r="CJ54" s="110"/>
      <c r="CK54" s="110"/>
      <c r="CL54" s="110"/>
      <c r="CM54" s="110"/>
      <c r="CN54" s="110"/>
      <c r="CO54" s="118"/>
      <c r="CP54" s="118"/>
      <c r="CQ54" s="110"/>
      <c r="CR54" s="110"/>
      <c r="CS54" s="321"/>
      <c r="CT54" s="288"/>
      <c r="CU54" s="110"/>
      <c r="CV54" s="118"/>
      <c r="CW54" s="118"/>
      <c r="CX54" s="118"/>
      <c r="CY54" s="110"/>
      <c r="CZ54" s="110"/>
      <c r="DA54" s="110"/>
      <c r="DB54" s="110"/>
      <c r="DC54" s="118"/>
      <c r="DD54" s="118"/>
      <c r="DE54" s="110"/>
      <c r="DF54" s="110"/>
      <c r="DG54" s="110"/>
      <c r="DH54" s="110"/>
      <c r="DI54" s="110"/>
      <c r="DJ54" s="118"/>
      <c r="DK54" s="118"/>
      <c r="DL54" s="110"/>
      <c r="DM54" s="110"/>
      <c r="DN54" s="110"/>
      <c r="DO54" s="110"/>
      <c r="DP54" s="110"/>
      <c r="DQ54" s="118"/>
      <c r="DR54" s="118"/>
      <c r="DS54" s="110"/>
      <c r="DT54" s="110"/>
      <c r="DU54" s="110"/>
      <c r="DV54" s="110"/>
      <c r="DW54" s="321" t="s">
        <v>106</v>
      </c>
      <c r="DX54" s="199"/>
      <c r="DY54" s="118"/>
      <c r="DZ54" s="110"/>
      <c r="EA54" s="110"/>
      <c r="EB54" s="110"/>
      <c r="EC54" s="110"/>
      <c r="ED54" s="110"/>
      <c r="EE54" s="118"/>
      <c r="EF54" s="118"/>
      <c r="EG54" s="110"/>
      <c r="EH54" s="110"/>
      <c r="EI54" s="110"/>
      <c r="EJ54" s="408"/>
      <c r="EK54" s="118"/>
      <c r="EL54" s="118"/>
      <c r="EM54" s="118"/>
      <c r="EN54" s="110"/>
      <c r="EO54" s="110"/>
      <c r="EP54" s="110"/>
      <c r="EQ54" s="110"/>
      <c r="ER54" s="110"/>
      <c r="ES54" s="118"/>
      <c r="ET54" s="118"/>
      <c r="EU54" s="118"/>
      <c r="EV54" s="110"/>
      <c r="EW54" s="110"/>
      <c r="EX54" s="110"/>
      <c r="EY54" s="110" t="s">
        <v>110</v>
      </c>
      <c r="EZ54" s="118"/>
      <c r="FA54" s="118"/>
      <c r="FB54" s="110" t="s">
        <v>106</v>
      </c>
      <c r="FC54" s="110"/>
      <c r="FD54" s="110"/>
      <c r="FE54" s="110"/>
      <c r="FF54" s="110"/>
      <c r="FG54" s="118"/>
      <c r="FH54" s="118"/>
      <c r="FI54" s="110"/>
      <c r="FJ54" s="110"/>
      <c r="FK54" s="110"/>
      <c r="FL54" s="110"/>
      <c r="FM54" s="110"/>
      <c r="FN54" s="118"/>
      <c r="FO54" s="118"/>
      <c r="FP54" s="110"/>
      <c r="FQ54" s="110"/>
      <c r="FR54" s="110"/>
      <c r="FS54" s="110"/>
      <c r="FT54" s="110"/>
      <c r="FU54" s="118"/>
      <c r="FV54" s="118"/>
      <c r="FW54" s="110"/>
      <c r="FX54" s="110"/>
      <c r="FY54" s="110"/>
      <c r="FZ54" s="110"/>
      <c r="GA54" s="110"/>
      <c r="GB54" s="118"/>
      <c r="GC54" s="118"/>
      <c r="GD54" s="110"/>
      <c r="GE54" s="110"/>
      <c r="GF54" s="110"/>
      <c r="GG54" s="110"/>
      <c r="GH54" s="110"/>
      <c r="GI54" s="118"/>
      <c r="GJ54" s="118"/>
      <c r="GK54" s="110"/>
      <c r="GL54" s="110"/>
      <c r="GM54" s="110"/>
      <c r="GN54" s="110"/>
      <c r="GO54" s="110"/>
      <c r="GP54" s="118"/>
      <c r="GQ54" s="118"/>
      <c r="GR54" s="110"/>
      <c r="GS54" s="110"/>
      <c r="GT54" s="500"/>
      <c r="GU54" s="110"/>
      <c r="GV54" s="110"/>
      <c r="GW54" s="118"/>
      <c r="GX54" s="118"/>
      <c r="GY54" s="110"/>
      <c r="GZ54" s="110"/>
      <c r="HA54" s="110"/>
      <c r="HB54" s="110"/>
      <c r="HC54" s="110"/>
      <c r="HD54" s="118"/>
      <c r="HE54" s="118"/>
      <c r="HF54" s="110"/>
      <c r="HG54" s="110"/>
      <c r="HH54" s="110"/>
      <c r="HI54" s="110"/>
      <c r="HJ54" s="110"/>
      <c r="HK54" s="118"/>
      <c r="HL54" s="118"/>
      <c r="HM54" s="110"/>
      <c r="HN54" s="110"/>
      <c r="HO54" s="110"/>
      <c r="HP54" s="110"/>
      <c r="HQ54" s="110"/>
      <c r="HR54" s="118"/>
      <c r="HS54" s="118"/>
      <c r="HT54" s="110"/>
      <c r="HU54" s="110"/>
      <c r="HV54" s="110"/>
      <c r="HW54" s="110"/>
      <c r="HX54" s="110"/>
      <c r="HY54" s="118"/>
      <c r="HZ54" s="118"/>
      <c r="IA54" s="110"/>
      <c r="IB54" s="110"/>
      <c r="IC54" s="110"/>
      <c r="ID54" s="110"/>
      <c r="IE54" s="110"/>
      <c r="IF54" s="118"/>
      <c r="IG54" s="118"/>
      <c r="IH54" s="110"/>
      <c r="II54" s="110"/>
      <c r="IJ54" s="110"/>
      <c r="IK54" s="110"/>
      <c r="IL54" s="110"/>
      <c r="IM54" s="118"/>
      <c r="IN54" s="118"/>
      <c r="IO54" s="110"/>
      <c r="IP54" s="110"/>
      <c r="IQ54" s="110"/>
      <c r="IR54" s="110"/>
      <c r="IS54" s="110"/>
      <c r="IT54" s="118"/>
      <c r="IU54" s="118"/>
      <c r="IV54" s="110"/>
      <c r="IW54" s="110"/>
      <c r="IX54" s="110"/>
      <c r="IY54" s="110"/>
      <c r="IZ54" s="110"/>
      <c r="JA54" s="118"/>
      <c r="JB54" s="118"/>
      <c r="JC54" s="110"/>
      <c r="JD54" s="110"/>
      <c r="JE54" s="110"/>
      <c r="JF54" s="110"/>
      <c r="JG54" s="110"/>
      <c r="JH54" s="118"/>
      <c r="JI54" s="118"/>
      <c r="JJ54" s="110"/>
      <c r="JK54" s="110"/>
      <c r="JL54" s="110"/>
      <c r="JM54" s="110"/>
      <c r="JN54" s="110"/>
      <c r="JO54" s="118"/>
      <c r="JP54" s="118"/>
      <c r="JQ54" s="110"/>
      <c r="JR54" s="110"/>
      <c r="JS54" s="110"/>
      <c r="JT54" s="110"/>
      <c r="JU54" s="110"/>
      <c r="JV54" s="118"/>
      <c r="JW54" s="118"/>
      <c r="JX54" s="110"/>
      <c r="JY54" s="110"/>
      <c r="JZ54" s="110"/>
      <c r="KA54" s="110"/>
      <c r="KB54" s="110"/>
      <c r="KC54" s="118"/>
      <c r="KD54" s="118"/>
      <c r="KE54" s="110"/>
      <c r="KF54" s="110"/>
      <c r="KG54" s="110"/>
      <c r="KH54" s="110"/>
      <c r="KI54" s="110"/>
      <c r="KJ54" s="118"/>
      <c r="KK54" s="118"/>
      <c r="KL54" s="110"/>
      <c r="KM54" s="110"/>
      <c r="KN54" s="110"/>
      <c r="KO54" s="110"/>
      <c r="KP54" s="110"/>
      <c r="KQ54" s="118"/>
      <c r="KR54" s="118"/>
      <c r="KS54" s="110"/>
      <c r="KT54" s="110"/>
      <c r="KU54" s="110"/>
      <c r="KV54" s="110"/>
      <c r="KW54" s="110"/>
      <c r="KX54" s="118"/>
      <c r="KY54" s="118"/>
      <c r="KZ54" s="110"/>
      <c r="LA54" s="110"/>
      <c r="LB54" s="110"/>
      <c r="LC54" s="110"/>
      <c r="LD54" s="110"/>
      <c r="LE54" s="118"/>
      <c r="LF54" s="118"/>
      <c r="LG54" s="110"/>
      <c r="LH54" s="110"/>
      <c r="LI54" s="110"/>
      <c r="LJ54" s="110"/>
      <c r="LK54" s="110"/>
      <c r="LL54" s="118"/>
      <c r="LM54" s="118"/>
      <c r="LN54" s="110"/>
      <c r="LO54" s="110"/>
      <c r="LP54" s="110"/>
      <c r="LQ54" s="110"/>
      <c r="LR54" s="110"/>
      <c r="LS54" s="118"/>
      <c r="LT54" s="118"/>
      <c r="LU54" s="110"/>
      <c r="LV54" s="110"/>
      <c r="LW54" s="110"/>
      <c r="LX54" s="110"/>
      <c r="LY54" s="110"/>
      <c r="LZ54" s="118"/>
      <c r="MA54" s="118"/>
      <c r="MB54" s="110"/>
      <c r="MC54" s="110"/>
      <c r="MD54" s="110"/>
      <c r="ME54" s="110"/>
      <c r="MF54" s="110"/>
      <c r="MG54" s="118"/>
      <c r="MH54" s="118"/>
      <c r="MI54" s="110"/>
      <c r="MJ54" s="110"/>
      <c r="MK54" s="110"/>
      <c r="ML54" s="110"/>
      <c r="MM54" s="110"/>
      <c r="MN54" s="118"/>
      <c r="MO54" s="118"/>
      <c r="MP54" s="110"/>
      <c r="MQ54" s="110"/>
      <c r="MR54" s="110"/>
      <c r="MS54" s="110"/>
      <c r="MT54" s="110"/>
      <c r="MU54" s="118"/>
      <c r="MV54" s="118"/>
      <c r="MW54" s="110"/>
      <c r="MX54" s="110"/>
      <c r="MY54" s="110"/>
      <c r="MZ54" s="110"/>
      <c r="NA54" s="110"/>
      <c r="NB54" s="118"/>
      <c r="NC54" s="118"/>
      <c r="ND54" s="110"/>
      <c r="NE54" s="110"/>
      <c r="NF54" s="110"/>
      <c r="NG54" s="110"/>
      <c r="NH54" s="110"/>
    </row>
    <row r="55" spans="1:372" ht="15.75" thickBot="1">
      <c r="A55" s="204"/>
      <c r="B55" s="204"/>
      <c r="C55" s="72" t="e">
        <f>VLOOKUP($B55,'Contact conduite du soutien log'!$7:$505,2,FALSE)</f>
        <v>#N/A</v>
      </c>
      <c r="D55" s="72" t="e">
        <f>VLOOKUP($B55,'Contact conduite du soutien log'!$7:$105,5,FALSE)</f>
        <v>#N/A</v>
      </c>
      <c r="E55" s="72" t="e">
        <f>VLOOKUP($B55,'Contact conduite du soutien log'!$7:$105,7,FALSE)</f>
        <v>#N/A</v>
      </c>
      <c r="F55" s="72" t="e">
        <f>VLOOKUP($B55,'Contact conduite du soutien log'!$7:$105,8,FALSE)</f>
        <v>#N/A</v>
      </c>
      <c r="G55" s="591"/>
      <c r="H55" s="269"/>
      <c r="I55" s="118"/>
      <c r="J55" s="118"/>
      <c r="K55" s="110"/>
      <c r="L55" s="110"/>
      <c r="M55" s="110"/>
      <c r="N55" s="110"/>
      <c r="O55" s="110"/>
      <c r="P55" s="118"/>
      <c r="Q55" s="118"/>
      <c r="R55" s="110"/>
      <c r="S55" s="110"/>
      <c r="T55" s="110"/>
      <c r="U55" s="110"/>
      <c r="V55" s="110"/>
      <c r="W55" s="118"/>
      <c r="X55" s="118"/>
      <c r="Y55" s="110"/>
      <c r="Z55" s="110"/>
      <c r="AA55" s="110"/>
      <c r="AB55" s="110"/>
      <c r="AC55" s="110"/>
      <c r="AD55" s="118"/>
      <c r="AE55" s="118"/>
      <c r="AF55" s="110"/>
      <c r="AG55" s="110"/>
      <c r="AH55" s="110"/>
      <c r="AI55" s="110"/>
      <c r="AJ55" s="110"/>
      <c r="AK55" s="118"/>
      <c r="AL55" s="270"/>
      <c r="AM55" s="288"/>
      <c r="AN55" s="110"/>
      <c r="AO55" s="110"/>
      <c r="AP55" s="110"/>
      <c r="AQ55" s="110"/>
      <c r="AR55" s="118"/>
      <c r="AS55" s="118"/>
      <c r="AT55" s="110"/>
      <c r="AU55" s="110"/>
      <c r="AV55" s="110"/>
      <c r="AW55" s="110"/>
      <c r="AX55" s="110"/>
      <c r="AY55" s="118"/>
      <c r="AZ55" s="118"/>
      <c r="BA55" s="110"/>
      <c r="BB55" s="110"/>
      <c r="BC55" s="110"/>
      <c r="BD55" s="110"/>
      <c r="BE55" s="110"/>
      <c r="BF55" s="118"/>
      <c r="BG55" s="118"/>
      <c r="BH55" s="110"/>
      <c r="BI55" s="110"/>
      <c r="BJ55" s="110"/>
      <c r="BK55" s="110"/>
      <c r="BL55" s="110"/>
      <c r="BM55" s="118"/>
      <c r="BN55" s="338"/>
      <c r="BO55" s="288"/>
      <c r="BP55" s="110"/>
      <c r="BQ55" s="110"/>
      <c r="BR55" s="110"/>
      <c r="BS55" s="110"/>
      <c r="BT55" s="118"/>
      <c r="BU55" s="118"/>
      <c r="BV55" s="110"/>
      <c r="BW55" s="110"/>
      <c r="BX55" s="110"/>
      <c r="BY55" s="110"/>
      <c r="BZ55" s="110"/>
      <c r="CA55" s="118"/>
      <c r="CB55" s="118"/>
      <c r="CC55" s="110"/>
      <c r="CD55" s="110"/>
      <c r="CE55" s="110"/>
      <c r="CF55" s="110"/>
      <c r="CG55" s="110"/>
      <c r="CH55" s="118"/>
      <c r="CI55" s="118"/>
      <c r="CJ55" s="110"/>
      <c r="CK55" s="110"/>
      <c r="CL55" s="110"/>
      <c r="CM55" s="110"/>
      <c r="CN55" s="110"/>
      <c r="CO55" s="118"/>
      <c r="CP55" s="118"/>
      <c r="CQ55" s="110"/>
      <c r="CR55" s="110"/>
      <c r="CS55" s="321"/>
      <c r="CT55" s="288"/>
      <c r="CU55" s="110"/>
      <c r="CV55" s="118"/>
      <c r="CW55" s="118"/>
      <c r="CX55" s="118"/>
      <c r="CY55" s="110"/>
      <c r="CZ55" s="110"/>
      <c r="DA55" s="110"/>
      <c r="DB55" s="110"/>
      <c r="DC55" s="118"/>
      <c r="DD55" s="118"/>
      <c r="DE55" s="110"/>
      <c r="DF55" s="110"/>
      <c r="DG55" s="110"/>
      <c r="DH55" s="110"/>
      <c r="DI55" s="110"/>
      <c r="DJ55" s="118"/>
      <c r="DK55" s="118"/>
      <c r="DL55" s="110"/>
      <c r="DM55" s="110"/>
      <c r="DN55" s="110"/>
      <c r="DO55" s="110"/>
      <c r="DP55" s="110"/>
      <c r="DQ55" s="118"/>
      <c r="DR55" s="118"/>
      <c r="DS55" s="110"/>
      <c r="DT55" s="110"/>
      <c r="DU55" s="110"/>
      <c r="DV55" s="110"/>
      <c r="DW55" s="499"/>
      <c r="DX55" s="199"/>
      <c r="DY55" s="118"/>
      <c r="DZ55" s="110"/>
      <c r="EA55" s="110"/>
      <c r="EB55" s="110"/>
      <c r="EC55" s="110"/>
      <c r="ED55" s="110"/>
      <c r="EE55" s="118"/>
      <c r="EF55" s="118"/>
      <c r="EG55" s="110"/>
      <c r="EH55" s="110"/>
      <c r="EI55" s="110"/>
      <c r="EJ55" s="408"/>
      <c r="EK55" s="118"/>
      <c r="EL55" s="118"/>
      <c r="EM55" s="118"/>
      <c r="EN55" s="110"/>
      <c r="EO55" s="110"/>
      <c r="EP55" s="110"/>
      <c r="EQ55" s="110"/>
      <c r="ER55" s="110"/>
      <c r="ES55" s="118"/>
      <c r="ET55" s="118"/>
      <c r="EU55" s="118"/>
      <c r="EV55" s="110"/>
      <c r="EW55" s="110"/>
      <c r="EX55" s="110"/>
      <c r="EY55" s="110"/>
      <c r="EZ55" s="118"/>
      <c r="FA55" s="118"/>
      <c r="FB55" s="110"/>
      <c r="FC55" s="110"/>
      <c r="FD55" s="110"/>
      <c r="FE55" s="110"/>
      <c r="FF55" s="110"/>
      <c r="FG55" s="118"/>
      <c r="FH55" s="118"/>
      <c r="FI55" s="110"/>
      <c r="FJ55" s="110"/>
      <c r="FK55" s="110"/>
      <c r="FL55" s="110" t="s">
        <v>108</v>
      </c>
      <c r="FM55" s="110"/>
      <c r="FN55" s="118"/>
      <c r="FO55" s="118"/>
      <c r="FP55" s="110"/>
      <c r="FQ55" s="110"/>
      <c r="FR55" s="110"/>
      <c r="FS55" s="110"/>
      <c r="FT55" s="110"/>
      <c r="FU55" s="118"/>
      <c r="FV55" s="118"/>
      <c r="FW55" s="110"/>
      <c r="FX55" s="110"/>
      <c r="FY55" s="110"/>
      <c r="FZ55" s="110" t="s">
        <v>110</v>
      </c>
      <c r="GA55" s="110" t="s">
        <v>106</v>
      </c>
      <c r="GB55" s="118"/>
      <c r="GC55" s="118"/>
      <c r="GD55" s="110" t="s">
        <v>106</v>
      </c>
      <c r="GE55" s="110" t="s">
        <v>106</v>
      </c>
      <c r="GF55" s="110" t="s">
        <v>106</v>
      </c>
      <c r="GG55" s="110" t="s">
        <v>106</v>
      </c>
      <c r="GH55" s="110" t="s">
        <v>106</v>
      </c>
      <c r="GI55" s="118"/>
      <c r="GJ55" s="118"/>
      <c r="GK55" s="110" t="s">
        <v>106</v>
      </c>
      <c r="GL55" s="110" t="s">
        <v>106</v>
      </c>
      <c r="GM55" s="110" t="s">
        <v>106</v>
      </c>
      <c r="GN55" s="110" t="s">
        <v>106</v>
      </c>
      <c r="GO55" s="110" t="s">
        <v>106</v>
      </c>
      <c r="GP55" s="118"/>
      <c r="GQ55" s="118"/>
      <c r="GR55" s="110" t="s">
        <v>106</v>
      </c>
      <c r="GS55" s="110" t="s">
        <v>106</v>
      </c>
      <c r="GT55" s="500"/>
      <c r="GU55" s="110" t="s">
        <v>106</v>
      </c>
      <c r="GV55" s="110" t="s">
        <v>106</v>
      </c>
      <c r="GW55" s="118"/>
      <c r="GX55" s="118"/>
      <c r="GY55" s="110" t="s">
        <v>106</v>
      </c>
      <c r="GZ55" s="110" t="s">
        <v>106</v>
      </c>
      <c r="HA55" s="110" t="s">
        <v>106</v>
      </c>
      <c r="HB55" s="110" t="s">
        <v>106</v>
      </c>
      <c r="HC55" s="110" t="s">
        <v>106</v>
      </c>
      <c r="HD55" s="118"/>
      <c r="HE55" s="118"/>
      <c r="HF55" s="110" t="s">
        <v>106</v>
      </c>
      <c r="HG55" s="110" t="s">
        <v>106</v>
      </c>
      <c r="HH55" s="110" t="s">
        <v>106</v>
      </c>
      <c r="HI55" s="110" t="s">
        <v>106</v>
      </c>
      <c r="HJ55" s="110" t="s">
        <v>106</v>
      </c>
      <c r="HK55" s="118"/>
      <c r="HL55" s="118"/>
      <c r="HM55" s="110" t="s">
        <v>106</v>
      </c>
      <c r="HN55" s="110" t="s">
        <v>106</v>
      </c>
      <c r="HO55" s="110" t="s">
        <v>106</v>
      </c>
      <c r="HP55" s="110" t="s">
        <v>106</v>
      </c>
      <c r="HQ55" s="110" t="s">
        <v>106</v>
      </c>
      <c r="HR55" s="118"/>
      <c r="HS55" s="118"/>
      <c r="HT55" s="110" t="s">
        <v>106</v>
      </c>
      <c r="HU55" s="110" t="s">
        <v>106</v>
      </c>
      <c r="HV55" s="110" t="s">
        <v>106</v>
      </c>
      <c r="HW55" s="110" t="s">
        <v>106</v>
      </c>
      <c r="HX55" s="110" t="s">
        <v>106</v>
      </c>
      <c r="HY55" s="118"/>
      <c r="HZ55" s="118"/>
      <c r="IA55" s="110" t="s">
        <v>106</v>
      </c>
      <c r="IB55" s="110" t="s">
        <v>106</v>
      </c>
      <c r="IC55" s="110" t="s">
        <v>106</v>
      </c>
      <c r="ID55" s="110" t="s">
        <v>106</v>
      </c>
      <c r="IE55" s="110" t="s">
        <v>106</v>
      </c>
      <c r="IF55" s="118"/>
      <c r="IG55" s="118"/>
      <c r="IH55" s="110" t="s">
        <v>106</v>
      </c>
      <c r="II55" s="110" t="s">
        <v>106</v>
      </c>
      <c r="IJ55" s="110" t="s">
        <v>106</v>
      </c>
      <c r="IK55" s="110" t="s">
        <v>106</v>
      </c>
      <c r="IL55" s="110" t="s">
        <v>106</v>
      </c>
      <c r="IM55" s="118"/>
      <c r="IN55" s="118"/>
      <c r="IO55" s="110" t="s">
        <v>106</v>
      </c>
      <c r="IP55" s="110"/>
      <c r="IQ55" s="110"/>
      <c r="IR55" s="110"/>
      <c r="IS55" s="110"/>
      <c r="IT55" s="118"/>
      <c r="IU55" s="118"/>
      <c r="IV55" s="110"/>
      <c r="IW55" s="110"/>
      <c r="IX55" s="110"/>
      <c r="IY55" s="110"/>
      <c r="IZ55" s="110"/>
      <c r="JA55" s="118"/>
      <c r="JB55" s="118"/>
      <c r="JC55" s="110"/>
      <c r="JD55" s="110"/>
      <c r="JE55" s="110"/>
      <c r="JF55" s="110"/>
      <c r="JG55" s="110"/>
      <c r="JH55" s="118"/>
      <c r="JI55" s="118"/>
      <c r="JJ55" s="110"/>
      <c r="JK55" s="110"/>
      <c r="JL55" s="110"/>
      <c r="JM55" s="110"/>
      <c r="JN55" s="110"/>
      <c r="JO55" s="118"/>
      <c r="JP55" s="118"/>
      <c r="JQ55" s="110"/>
      <c r="JR55" s="110"/>
      <c r="JS55" s="110"/>
      <c r="JT55" s="110"/>
      <c r="JU55" s="110"/>
      <c r="JV55" s="118"/>
      <c r="JW55" s="118"/>
      <c r="JX55" s="110"/>
      <c r="JY55" s="110"/>
      <c r="JZ55" s="110"/>
      <c r="KA55" s="110"/>
      <c r="KB55" s="110"/>
      <c r="KC55" s="118"/>
      <c r="KD55" s="118"/>
      <c r="KE55" s="110"/>
      <c r="KF55" s="110"/>
      <c r="KG55" s="110"/>
      <c r="KH55" s="110"/>
      <c r="KI55" s="110"/>
      <c r="KJ55" s="118"/>
      <c r="KK55" s="118"/>
      <c r="KL55" s="110"/>
      <c r="KM55" s="110"/>
      <c r="KN55" s="110"/>
      <c r="KO55" s="110"/>
      <c r="KP55" s="110"/>
      <c r="KQ55" s="118"/>
      <c r="KR55" s="118"/>
      <c r="KS55" s="110"/>
      <c r="KT55" s="110"/>
      <c r="KU55" s="110"/>
      <c r="KV55" s="110"/>
      <c r="KW55" s="110"/>
      <c r="KX55" s="118"/>
      <c r="KY55" s="118"/>
      <c r="KZ55" s="110"/>
      <c r="LA55" s="110"/>
      <c r="LB55" s="110"/>
      <c r="LC55" s="110"/>
      <c r="LD55" s="110"/>
      <c r="LE55" s="118"/>
      <c r="LF55" s="118"/>
      <c r="LG55" s="110"/>
      <c r="LH55" s="110"/>
      <c r="LI55" s="110"/>
      <c r="LJ55" s="110"/>
      <c r="LK55" s="110"/>
      <c r="LL55" s="118"/>
      <c r="LM55" s="118"/>
      <c r="LN55" s="110"/>
      <c r="LO55" s="110"/>
      <c r="LP55" s="110"/>
      <c r="LQ55" s="110"/>
      <c r="LR55" s="110"/>
      <c r="LS55" s="118"/>
      <c r="LT55" s="118"/>
      <c r="LU55" s="110"/>
      <c r="LV55" s="110"/>
      <c r="LW55" s="110"/>
      <c r="LX55" s="110"/>
      <c r="LY55" s="110"/>
      <c r="LZ55" s="118"/>
      <c r="MA55" s="118"/>
      <c r="MB55" s="110"/>
      <c r="MC55" s="110"/>
      <c r="MD55" s="110"/>
      <c r="ME55" s="110"/>
      <c r="MF55" s="110"/>
      <c r="MG55" s="118"/>
      <c r="MH55" s="118"/>
      <c r="MI55" s="110"/>
      <c r="MJ55" s="110"/>
      <c r="MK55" s="110"/>
      <c r="ML55" s="110"/>
      <c r="MM55" s="110"/>
      <c r="MN55" s="118"/>
      <c r="MO55" s="118"/>
      <c r="MP55" s="110"/>
      <c r="MQ55" s="110"/>
      <c r="MR55" s="110"/>
      <c r="MS55" s="110"/>
      <c r="MT55" s="110"/>
      <c r="MU55" s="118"/>
      <c r="MV55" s="118"/>
      <c r="MW55" s="110"/>
      <c r="MX55" s="110"/>
      <c r="MY55" s="110"/>
      <c r="MZ55" s="110"/>
      <c r="NA55" s="110"/>
      <c r="NB55" s="118"/>
      <c r="NC55" s="118"/>
      <c r="ND55" s="110"/>
      <c r="NE55" s="110"/>
      <c r="NF55" s="110"/>
      <c r="NG55" s="110"/>
      <c r="NH55" s="110"/>
    </row>
    <row r="56" spans="1:372" ht="15.75" thickBot="1">
      <c r="A56" s="204"/>
      <c r="B56" s="204"/>
      <c r="C56" s="72" t="e">
        <f>VLOOKUP($B56,'Contact conduite du soutien log'!$7:$505,2,FALSE)</f>
        <v>#N/A</v>
      </c>
      <c r="D56" s="72" t="e">
        <f>VLOOKUP($B56,'Contact conduite du soutien log'!$7:$105,5,FALSE)</f>
        <v>#N/A</v>
      </c>
      <c r="E56" s="72" t="e">
        <f>VLOOKUP($B56,'Contact conduite du soutien log'!$7:$105,7,FALSE)</f>
        <v>#N/A</v>
      </c>
      <c r="F56" s="72" t="e">
        <f>VLOOKUP($B56,'Contact conduite du soutien log'!$7:$105,8,FALSE)</f>
        <v>#N/A</v>
      </c>
      <c r="G56" s="596"/>
      <c r="H56" s="269"/>
      <c r="I56" s="118"/>
      <c r="J56" s="118"/>
      <c r="K56" s="110"/>
      <c r="L56" s="110"/>
      <c r="M56" s="110"/>
      <c r="N56" s="110"/>
      <c r="O56" s="110" t="s">
        <v>106</v>
      </c>
      <c r="P56" s="118"/>
      <c r="Q56" s="118"/>
      <c r="R56" s="110"/>
      <c r="S56" s="110"/>
      <c r="T56" s="110"/>
      <c r="U56" s="110"/>
      <c r="V56" s="110" t="s">
        <v>122</v>
      </c>
      <c r="W56" s="118"/>
      <c r="X56" s="118"/>
      <c r="Y56" s="110"/>
      <c r="Z56" s="110"/>
      <c r="AA56" s="110" t="s">
        <v>106</v>
      </c>
      <c r="AB56" s="110"/>
      <c r="AC56" s="110"/>
      <c r="AD56" s="118"/>
      <c r="AE56" s="118"/>
      <c r="AF56" s="110"/>
      <c r="AG56" s="110"/>
      <c r="AH56" s="110" t="s">
        <v>118</v>
      </c>
      <c r="AI56" s="110"/>
      <c r="AJ56" s="110"/>
      <c r="AK56" s="118"/>
      <c r="AL56" s="270"/>
      <c r="AM56" s="288"/>
      <c r="AN56" s="110"/>
      <c r="AO56" s="110" t="s">
        <v>106</v>
      </c>
      <c r="AP56" s="110" t="s">
        <v>106</v>
      </c>
      <c r="AQ56" s="110" t="s">
        <v>106</v>
      </c>
      <c r="AR56" s="118"/>
      <c r="AS56" s="118"/>
      <c r="AT56" s="110"/>
      <c r="AU56" s="110"/>
      <c r="AV56" s="110"/>
      <c r="AW56" s="110"/>
      <c r="AX56" s="110"/>
      <c r="AY56" s="118"/>
      <c r="AZ56" s="118"/>
      <c r="BA56" s="110" t="s">
        <v>122</v>
      </c>
      <c r="BB56" s="110"/>
      <c r="BC56" s="110" t="s">
        <v>122</v>
      </c>
      <c r="BD56" s="110" t="s">
        <v>122</v>
      </c>
      <c r="BE56" s="110" t="s">
        <v>122</v>
      </c>
      <c r="BF56" s="118"/>
      <c r="BG56" s="118"/>
      <c r="BH56" s="110" t="s">
        <v>106</v>
      </c>
      <c r="BI56" s="110" t="s">
        <v>106</v>
      </c>
      <c r="BJ56" s="110" t="s">
        <v>106</v>
      </c>
      <c r="BK56" s="110" t="s">
        <v>106</v>
      </c>
      <c r="BL56" s="110" t="s">
        <v>106</v>
      </c>
      <c r="BM56" s="118"/>
      <c r="BN56" s="338"/>
      <c r="BO56" s="288"/>
      <c r="BP56" s="110"/>
      <c r="BQ56" s="110"/>
      <c r="BR56" s="110"/>
      <c r="BS56" s="110"/>
      <c r="BT56" s="118"/>
      <c r="BU56" s="118"/>
      <c r="BV56" s="110"/>
      <c r="BW56" s="110"/>
      <c r="BX56" s="110"/>
      <c r="BY56" s="110"/>
      <c r="BZ56" s="110"/>
      <c r="CA56" s="118"/>
      <c r="CB56" s="118"/>
      <c r="CC56" s="110"/>
      <c r="CD56" s="110"/>
      <c r="CE56" s="110"/>
      <c r="CF56" s="110"/>
      <c r="CG56" s="110" t="s">
        <v>106</v>
      </c>
      <c r="CH56" s="118"/>
      <c r="CI56" s="118"/>
      <c r="CJ56" s="110" t="s">
        <v>106</v>
      </c>
      <c r="CK56" s="110" t="s">
        <v>106</v>
      </c>
      <c r="CL56" s="110"/>
      <c r="CM56" s="110"/>
      <c r="CN56" s="110"/>
      <c r="CO56" s="118"/>
      <c r="CP56" s="118"/>
      <c r="CQ56" s="110"/>
      <c r="CR56" s="110"/>
      <c r="CS56" s="321"/>
      <c r="CT56" s="288"/>
      <c r="CU56" s="110"/>
      <c r="CV56" s="118"/>
      <c r="CW56" s="118"/>
      <c r="CX56" s="118"/>
      <c r="CY56" s="110" t="s">
        <v>128</v>
      </c>
      <c r="CZ56" s="110" t="s">
        <v>128</v>
      </c>
      <c r="DA56" s="110" t="s">
        <v>128</v>
      </c>
      <c r="DB56" s="110" t="s">
        <v>128</v>
      </c>
      <c r="DC56" s="118"/>
      <c r="DD56" s="118"/>
      <c r="DE56" s="110"/>
      <c r="DF56" s="110"/>
      <c r="DG56" s="110"/>
      <c r="DH56" s="110"/>
      <c r="DI56" s="110"/>
      <c r="DJ56" s="118"/>
      <c r="DK56" s="118"/>
      <c r="DL56" s="110"/>
      <c r="DM56" s="110"/>
      <c r="DN56" s="110"/>
      <c r="DO56" s="110"/>
      <c r="DP56" s="110" t="s">
        <v>118</v>
      </c>
      <c r="DQ56" s="118"/>
      <c r="DR56" s="118"/>
      <c r="DS56" s="110" t="s">
        <v>106</v>
      </c>
      <c r="DT56" s="110" t="s">
        <v>106</v>
      </c>
      <c r="DU56" s="110" t="s">
        <v>106</v>
      </c>
      <c r="DV56" s="110" t="s">
        <v>106</v>
      </c>
      <c r="DW56" s="110" t="s">
        <v>106</v>
      </c>
      <c r="DX56" s="199"/>
      <c r="DY56" s="118"/>
      <c r="DZ56" s="110"/>
      <c r="EA56" s="110"/>
      <c r="EB56" s="110"/>
      <c r="EC56" s="110"/>
      <c r="ED56" s="110"/>
      <c r="EE56" s="118"/>
      <c r="EF56" s="118"/>
      <c r="EG56" s="110"/>
      <c r="EH56" s="110"/>
      <c r="EI56" s="110" t="s">
        <v>106</v>
      </c>
      <c r="EJ56" s="408"/>
      <c r="EK56" s="118"/>
      <c r="EL56" s="118"/>
      <c r="EM56" s="118"/>
      <c r="EN56" s="110"/>
      <c r="EO56" s="110"/>
      <c r="EP56" s="110"/>
      <c r="EQ56" s="110" t="s">
        <v>122</v>
      </c>
      <c r="ER56" s="110"/>
      <c r="ES56" s="118"/>
      <c r="ET56" s="118"/>
      <c r="EU56" s="118"/>
      <c r="EV56" s="110"/>
      <c r="EW56" s="110"/>
      <c r="EZ56" s="118"/>
      <c r="FA56" s="118"/>
      <c r="FB56" s="110" t="s">
        <v>118</v>
      </c>
      <c r="FC56" s="110"/>
      <c r="FD56" s="110"/>
      <c r="FE56" s="110"/>
      <c r="FF56" s="110"/>
      <c r="FG56" s="118"/>
      <c r="FH56" s="118"/>
      <c r="FI56" s="110"/>
      <c r="FJ56" s="110"/>
      <c r="FK56" s="110"/>
      <c r="FL56" s="110"/>
      <c r="FM56" s="110"/>
      <c r="FN56" s="118"/>
      <c r="FO56" s="118"/>
      <c r="FP56" s="110" t="s">
        <v>112</v>
      </c>
      <c r="FQ56" s="110"/>
      <c r="FR56" s="110"/>
      <c r="FS56" s="110"/>
      <c r="FT56" s="110"/>
      <c r="FU56" s="118"/>
      <c r="FV56" s="118"/>
      <c r="FW56" s="110"/>
      <c r="FX56" s="110"/>
      <c r="FY56" s="110" t="s">
        <v>112</v>
      </c>
      <c r="FZ56" s="110"/>
      <c r="GA56" s="110"/>
      <c r="GB56" s="118"/>
      <c r="GC56" s="118"/>
      <c r="GD56" s="110"/>
      <c r="GE56" s="110"/>
      <c r="GF56" s="110"/>
      <c r="GG56" s="110"/>
      <c r="GH56" s="110"/>
      <c r="GI56" s="118"/>
      <c r="GJ56" s="118"/>
      <c r="GK56" s="110"/>
      <c r="GL56" s="110"/>
      <c r="GM56" s="110"/>
      <c r="GN56" s="110"/>
      <c r="GO56" s="110"/>
      <c r="GP56" s="118"/>
      <c r="GQ56" s="118"/>
      <c r="GR56" s="110"/>
      <c r="GS56" s="110"/>
      <c r="GT56" s="500"/>
      <c r="GU56" s="110"/>
      <c r="GV56" s="110"/>
      <c r="GW56" s="118"/>
      <c r="GX56" s="118"/>
      <c r="GY56" s="110"/>
      <c r="GZ56" s="110"/>
      <c r="HA56" s="110"/>
      <c r="HB56" s="110"/>
      <c r="HC56" s="110"/>
      <c r="HD56" s="118"/>
      <c r="HE56" s="118"/>
      <c r="HF56" s="110"/>
      <c r="HG56" s="110"/>
      <c r="HH56" s="110"/>
      <c r="HI56" s="110"/>
      <c r="HJ56" s="110"/>
      <c r="HK56" s="118"/>
      <c r="HL56" s="118"/>
      <c r="HM56" s="110"/>
      <c r="HN56" s="110"/>
      <c r="HO56" s="110"/>
      <c r="HP56" s="110"/>
      <c r="HQ56" s="110"/>
      <c r="HR56" s="118"/>
      <c r="HS56" s="118"/>
      <c r="HT56" s="110"/>
      <c r="HU56" s="110"/>
      <c r="HV56" s="110"/>
      <c r="HW56" s="110"/>
      <c r="HX56" s="110"/>
      <c r="HY56" s="118"/>
      <c r="HZ56" s="118"/>
      <c r="IA56" s="110"/>
      <c r="IB56" s="110"/>
      <c r="IC56" s="110"/>
      <c r="ID56" s="110"/>
      <c r="IE56" s="110"/>
      <c r="IF56" s="118"/>
      <c r="IG56" s="118"/>
      <c r="IH56" s="110"/>
      <c r="II56" s="110"/>
      <c r="IJ56" s="110"/>
      <c r="IK56" s="110"/>
      <c r="IL56" s="110"/>
      <c r="IM56" s="118"/>
      <c r="IN56" s="118"/>
      <c r="IO56" s="110"/>
      <c r="IP56" s="110"/>
      <c r="IQ56" s="110"/>
      <c r="IR56" s="110"/>
      <c r="IS56" s="110"/>
      <c r="IT56" s="118"/>
      <c r="IU56" s="118"/>
      <c r="IV56" s="110"/>
      <c r="IW56" s="110"/>
      <c r="IX56" s="110"/>
      <c r="IY56" s="110"/>
      <c r="IZ56" s="110"/>
      <c r="JA56" s="118"/>
      <c r="JB56" s="118"/>
      <c r="JC56" s="110"/>
      <c r="JD56" s="110"/>
      <c r="JE56" s="110"/>
      <c r="JF56" s="110"/>
      <c r="JG56" s="110"/>
      <c r="JH56" s="118"/>
      <c r="JI56" s="118"/>
      <c r="JJ56" s="110"/>
      <c r="JK56" s="110"/>
      <c r="JL56" s="110"/>
      <c r="JM56" s="110"/>
      <c r="JN56" s="110"/>
      <c r="JO56" s="118"/>
      <c r="JP56" s="118"/>
      <c r="JQ56" s="110"/>
      <c r="JR56" s="110"/>
      <c r="JS56" s="110"/>
      <c r="JT56" s="110"/>
      <c r="JU56" s="110"/>
      <c r="JV56" s="118"/>
      <c r="JW56" s="118"/>
      <c r="JX56" s="110"/>
      <c r="JY56" s="110"/>
      <c r="JZ56" s="110"/>
      <c r="KA56" s="110"/>
      <c r="KB56" s="110"/>
      <c r="KC56" s="118"/>
      <c r="KD56" s="118"/>
      <c r="KE56" s="110"/>
      <c r="KF56" s="110"/>
      <c r="KG56" s="110"/>
      <c r="KH56" s="110"/>
      <c r="KI56" s="110"/>
      <c r="KJ56" s="118"/>
      <c r="KK56" s="118"/>
      <c r="KL56" s="110"/>
      <c r="KM56" s="110"/>
      <c r="KN56" s="110"/>
      <c r="KO56" s="110"/>
      <c r="KP56" s="110"/>
      <c r="KQ56" s="118"/>
      <c r="KR56" s="118"/>
      <c r="KS56" s="110"/>
      <c r="KT56" s="110"/>
      <c r="KU56" s="110"/>
      <c r="KV56" s="110"/>
      <c r="KW56" s="110"/>
      <c r="KX56" s="118"/>
      <c r="KY56" s="118"/>
      <c r="KZ56" s="110"/>
      <c r="LA56" s="110"/>
      <c r="LB56" s="110"/>
      <c r="LC56" s="110"/>
      <c r="LD56" s="110"/>
      <c r="LE56" s="118"/>
      <c r="LF56" s="118"/>
      <c r="LG56" s="110"/>
      <c r="LH56" s="110"/>
      <c r="LI56" s="110"/>
      <c r="LJ56" s="110"/>
      <c r="LK56" s="110"/>
      <c r="LL56" s="118"/>
      <c r="LM56" s="118"/>
      <c r="LN56" s="110"/>
      <c r="LO56" s="110"/>
      <c r="LP56" s="110"/>
      <c r="LQ56" s="110"/>
      <c r="LR56" s="110"/>
      <c r="LS56" s="118"/>
      <c r="LT56" s="118"/>
      <c r="LU56" s="110"/>
      <c r="LV56" s="110"/>
      <c r="LW56" s="110"/>
      <c r="LX56" s="110"/>
      <c r="LY56" s="110"/>
      <c r="LZ56" s="118"/>
      <c r="MA56" s="118"/>
      <c r="MB56" s="110"/>
      <c r="MC56" s="110"/>
      <c r="MD56" s="110"/>
      <c r="ME56" s="110"/>
      <c r="MF56" s="110"/>
      <c r="MG56" s="118"/>
      <c r="MH56" s="118"/>
      <c r="MI56" s="110"/>
      <c r="MJ56" s="110"/>
      <c r="MK56" s="110"/>
      <c r="ML56" s="110"/>
      <c r="MM56" s="110"/>
      <c r="MN56" s="118"/>
      <c r="MO56" s="118"/>
      <c r="MP56" s="110"/>
      <c r="MQ56" s="110"/>
      <c r="MR56" s="110"/>
      <c r="MS56" s="110"/>
      <c r="MT56" s="110"/>
      <c r="MU56" s="118"/>
      <c r="MV56" s="118"/>
      <c r="MW56" s="110"/>
      <c r="MX56" s="110"/>
      <c r="MY56" s="110"/>
      <c r="MZ56" s="110"/>
      <c r="NA56" s="110"/>
      <c r="NB56" s="118"/>
      <c r="NC56" s="118"/>
      <c r="ND56" s="110"/>
      <c r="NE56" s="110"/>
      <c r="NF56" s="110"/>
      <c r="NG56" s="110"/>
      <c r="NH56" s="110"/>
    </row>
    <row r="57" spans="1:372" ht="15.75" thickBot="1">
      <c r="A57" s="204"/>
      <c r="B57" s="204"/>
      <c r="C57" s="72" t="e">
        <f>VLOOKUP($B57,'Contact conduite du soutien log'!$7:$505,2,FALSE)</f>
        <v>#N/A</v>
      </c>
      <c r="D57" s="72" t="e">
        <f>VLOOKUP($B57,'Contact conduite du soutien log'!$7:$105,5,FALSE)</f>
        <v>#N/A</v>
      </c>
      <c r="E57" s="72" t="e">
        <f>VLOOKUP($B57,'Contact conduite du soutien log'!$7:$105,7,FALSE)</f>
        <v>#N/A</v>
      </c>
      <c r="F57" s="72" t="e">
        <f>VLOOKUP($B57,'Contact conduite du soutien log'!$7:$105,8,FALSE)</f>
        <v>#N/A</v>
      </c>
      <c r="G57" s="140"/>
      <c r="H57" s="269"/>
      <c r="I57" s="118"/>
      <c r="J57" s="118"/>
      <c r="K57" s="110"/>
      <c r="L57" s="110"/>
      <c r="M57" s="110"/>
      <c r="N57" s="110"/>
      <c r="O57" s="110"/>
      <c r="P57" s="118"/>
      <c r="Q57" s="118"/>
      <c r="R57" s="110"/>
      <c r="S57" s="110"/>
      <c r="T57" s="110" t="s">
        <v>114</v>
      </c>
      <c r="U57" s="110"/>
      <c r="V57" s="110"/>
      <c r="W57" s="118"/>
      <c r="X57" s="118"/>
      <c r="Y57" s="110"/>
      <c r="Z57" s="110"/>
      <c r="AA57" s="110"/>
      <c r="AB57" s="110"/>
      <c r="AC57" s="110"/>
      <c r="AD57" s="118"/>
      <c r="AE57" s="118"/>
      <c r="AF57" s="110"/>
      <c r="AG57" s="110"/>
      <c r="AH57" s="110"/>
      <c r="AI57" s="110"/>
      <c r="AJ57" s="110"/>
      <c r="AK57" s="118"/>
      <c r="AL57" s="270"/>
      <c r="AM57" s="288"/>
      <c r="AN57" s="110"/>
      <c r="AO57" s="110"/>
      <c r="AP57" s="110"/>
      <c r="AQ57" s="110" t="s">
        <v>118</v>
      </c>
      <c r="AR57" s="118"/>
      <c r="AS57" s="118"/>
      <c r="AT57" s="110"/>
      <c r="AU57" s="110"/>
      <c r="AV57" s="110"/>
      <c r="AW57" s="110"/>
      <c r="AX57" s="110"/>
      <c r="AY57" s="118"/>
      <c r="AZ57" s="118"/>
      <c r="BA57" s="110" t="s">
        <v>112</v>
      </c>
      <c r="BB57" s="110"/>
      <c r="BC57" s="110"/>
      <c r="BD57" s="110"/>
      <c r="BE57" s="110"/>
      <c r="BF57" s="118"/>
      <c r="BG57" s="118"/>
      <c r="BH57" s="110"/>
      <c r="BI57" s="110" t="s">
        <v>114</v>
      </c>
      <c r="BJ57" s="110" t="s">
        <v>114</v>
      </c>
      <c r="BK57" s="110"/>
      <c r="BL57" s="110"/>
      <c r="BM57" s="118"/>
      <c r="BN57" s="338"/>
      <c r="BO57" s="288" t="s">
        <v>106</v>
      </c>
      <c r="BP57" s="110" t="s">
        <v>106</v>
      </c>
      <c r="BQ57" s="110" t="s">
        <v>106</v>
      </c>
      <c r="BR57" s="110" t="s">
        <v>106</v>
      </c>
      <c r="BS57" s="110" t="s">
        <v>106</v>
      </c>
      <c r="BT57" s="118"/>
      <c r="BU57" s="118"/>
      <c r="BV57" s="110"/>
      <c r="BW57" s="110"/>
      <c r="BX57" s="110"/>
      <c r="BY57" s="110"/>
      <c r="BZ57" s="110"/>
      <c r="CA57" s="118"/>
      <c r="CB57" s="118"/>
      <c r="CC57" s="110"/>
      <c r="CD57" s="110"/>
      <c r="CE57" s="110"/>
      <c r="CF57" s="110"/>
      <c r="CG57" s="110"/>
      <c r="CH57" s="118"/>
      <c r="CI57" s="118"/>
      <c r="CJ57" s="110"/>
      <c r="CK57" s="110"/>
      <c r="CL57" s="110"/>
      <c r="CM57" s="110"/>
      <c r="CN57" s="110"/>
      <c r="CO57" s="118"/>
      <c r="CP57" s="118"/>
      <c r="CQ57" s="110"/>
      <c r="CR57" s="110"/>
      <c r="CS57" s="321"/>
      <c r="CT57" s="288"/>
      <c r="CU57" s="264"/>
      <c r="CV57" s="118"/>
      <c r="CW57" s="118"/>
      <c r="CX57" s="118"/>
      <c r="CY57" s="264"/>
      <c r="CZ57" s="264"/>
      <c r="DA57" s="264"/>
      <c r="DB57" s="264"/>
      <c r="DC57" s="118"/>
      <c r="DD57" s="118"/>
      <c r="DE57" s="264"/>
      <c r="DF57" s="264"/>
      <c r="DG57" s="264"/>
      <c r="DH57" s="264"/>
      <c r="DI57" s="264"/>
      <c r="DJ57" s="118"/>
      <c r="DK57" s="118"/>
      <c r="DL57" s="264" t="s">
        <v>106</v>
      </c>
      <c r="DM57" s="264" t="s">
        <v>106</v>
      </c>
      <c r="DN57" s="264" t="s">
        <v>106</v>
      </c>
      <c r="DO57" s="264" t="s">
        <v>106</v>
      </c>
      <c r="DP57" s="264" t="s">
        <v>106</v>
      </c>
      <c r="DQ57" s="118"/>
      <c r="DR57" s="118"/>
      <c r="DS57" s="264"/>
      <c r="DT57" s="264"/>
      <c r="DU57" s="264"/>
      <c r="DV57" s="264"/>
      <c r="DW57" s="322"/>
      <c r="DX57" s="199"/>
      <c r="DY57" s="118"/>
      <c r="DZ57" s="110" t="s">
        <v>106</v>
      </c>
      <c r="EA57" s="110" t="s">
        <v>106</v>
      </c>
      <c r="EB57" s="110" t="s">
        <v>106</v>
      </c>
      <c r="EC57" s="110" t="s">
        <v>106</v>
      </c>
      <c r="ED57" s="110" t="s">
        <v>106</v>
      </c>
      <c r="EE57" s="118"/>
      <c r="EF57" s="118"/>
      <c r="EG57" s="264"/>
      <c r="EH57" s="264"/>
      <c r="EI57" s="264"/>
      <c r="EJ57" s="409"/>
      <c r="EK57" s="118"/>
      <c r="EL57" s="118"/>
      <c r="EM57" s="118"/>
      <c r="EN57" s="264"/>
      <c r="EO57" s="264"/>
      <c r="EP57" s="264"/>
      <c r="EQ57" s="264"/>
      <c r="ER57" s="264"/>
      <c r="ES57" s="118"/>
      <c r="ET57" s="118"/>
      <c r="EU57" s="118"/>
      <c r="EV57" s="264" t="s">
        <v>106</v>
      </c>
      <c r="EW57" s="264"/>
      <c r="EX57" s="264"/>
      <c r="EY57" s="264"/>
      <c r="EZ57" s="118"/>
      <c r="FA57" s="118"/>
      <c r="FB57" s="264"/>
      <c r="FC57" s="264"/>
      <c r="FD57" s="264"/>
      <c r="FE57" s="264"/>
      <c r="FF57" s="264"/>
      <c r="FG57" s="118"/>
      <c r="FH57" s="118"/>
      <c r="FI57" s="110"/>
      <c r="FJ57" s="110"/>
      <c r="FK57" s="110"/>
      <c r="FL57" s="110"/>
      <c r="FM57" s="110"/>
      <c r="FN57" s="118"/>
      <c r="FO57" s="118"/>
      <c r="FP57" s="110"/>
      <c r="FQ57" s="110"/>
      <c r="FR57" s="110"/>
      <c r="FS57" s="110"/>
      <c r="FT57" s="110"/>
      <c r="FU57" s="118"/>
      <c r="FV57" s="118"/>
      <c r="FW57" s="110"/>
      <c r="FX57" s="110"/>
      <c r="FY57" s="110"/>
      <c r="FZ57" s="110"/>
      <c r="GA57" s="110"/>
      <c r="GB57" s="118"/>
      <c r="GC57" s="118"/>
      <c r="GD57" s="110"/>
      <c r="GE57" s="110"/>
      <c r="GF57" s="110"/>
      <c r="GG57" s="110"/>
      <c r="GH57" s="110"/>
      <c r="GI57" s="118"/>
      <c r="GJ57" s="118"/>
      <c r="GK57" s="110"/>
      <c r="GL57" s="110"/>
      <c r="GM57" s="110"/>
      <c r="GN57" s="110"/>
      <c r="GO57" s="110"/>
      <c r="GP57" s="118"/>
      <c r="GQ57" s="118"/>
      <c r="GR57" s="110"/>
      <c r="GS57" s="110"/>
      <c r="GT57" s="500"/>
      <c r="GU57" s="110"/>
      <c r="GV57" s="110"/>
      <c r="GW57" s="118"/>
      <c r="GX57" s="118"/>
      <c r="GY57" s="110"/>
      <c r="GZ57" s="110"/>
      <c r="HA57" s="110"/>
      <c r="HB57" s="110"/>
      <c r="HC57" s="110"/>
      <c r="HD57" s="118"/>
      <c r="HE57" s="118"/>
      <c r="HF57" s="110"/>
      <c r="HG57" s="110"/>
      <c r="HH57" s="110"/>
      <c r="HI57" s="110"/>
      <c r="HJ57" s="110"/>
      <c r="HK57" s="118"/>
      <c r="HL57" s="118"/>
      <c r="HM57" s="110"/>
      <c r="HN57" s="110"/>
      <c r="HO57" s="110"/>
      <c r="HP57" s="110"/>
      <c r="HQ57" s="110"/>
      <c r="HR57" s="118"/>
      <c r="HS57" s="118"/>
      <c r="HT57" s="110"/>
      <c r="HU57" s="110"/>
      <c r="HV57" s="110"/>
      <c r="HW57" s="110"/>
      <c r="HX57" s="110"/>
      <c r="HY57" s="118"/>
      <c r="HZ57" s="118"/>
      <c r="IA57" s="110"/>
      <c r="IB57" s="110"/>
      <c r="IC57" s="110"/>
      <c r="ID57" s="110"/>
      <c r="IE57" s="110"/>
      <c r="IF57" s="118"/>
      <c r="IG57" s="118"/>
      <c r="IH57" s="110"/>
      <c r="II57" s="110"/>
      <c r="IJ57" s="110"/>
      <c r="IK57" s="110"/>
      <c r="IL57" s="110"/>
      <c r="IM57" s="118"/>
      <c r="IN57" s="118"/>
      <c r="IO57" s="110"/>
      <c r="IP57" s="110"/>
      <c r="IQ57" s="110"/>
      <c r="IR57" s="110"/>
      <c r="IS57" s="110"/>
      <c r="IT57" s="118"/>
      <c r="IU57" s="118"/>
      <c r="IV57" s="110"/>
      <c r="IW57" s="110"/>
      <c r="IX57" s="110"/>
      <c r="IY57" s="110"/>
      <c r="IZ57" s="110"/>
      <c r="JA57" s="118"/>
      <c r="JB57" s="118"/>
      <c r="JC57" s="110"/>
      <c r="JD57" s="110"/>
      <c r="JE57" s="110"/>
      <c r="JF57" s="110"/>
      <c r="JG57" s="110"/>
      <c r="JH57" s="118"/>
      <c r="JI57" s="118"/>
      <c r="JJ57" s="110"/>
      <c r="JK57" s="110"/>
      <c r="JL57" s="110"/>
      <c r="JM57" s="110"/>
      <c r="JN57" s="110"/>
      <c r="JO57" s="118"/>
      <c r="JP57" s="118"/>
      <c r="JQ57" s="110"/>
      <c r="JR57" s="110"/>
      <c r="JS57" s="110"/>
      <c r="JT57" s="110"/>
      <c r="JU57" s="110"/>
      <c r="JV57" s="118"/>
      <c r="JW57" s="118"/>
      <c r="JX57" s="110"/>
      <c r="JY57" s="110"/>
      <c r="JZ57" s="110"/>
      <c r="KA57" s="110"/>
      <c r="KB57" s="110"/>
      <c r="KC57" s="118"/>
      <c r="KD57" s="118"/>
      <c r="KE57" s="110"/>
      <c r="KF57" s="110"/>
      <c r="KG57" s="110"/>
      <c r="KH57" s="110"/>
      <c r="KI57" s="110"/>
      <c r="KJ57" s="118"/>
      <c r="KK57" s="118"/>
      <c r="KL57" s="110"/>
      <c r="KM57" s="110"/>
      <c r="KN57" s="110"/>
      <c r="KO57" s="110"/>
      <c r="KP57" s="110"/>
      <c r="KQ57" s="118"/>
      <c r="KR57" s="118"/>
      <c r="KS57" s="110"/>
      <c r="KT57" s="110"/>
      <c r="KU57" s="110"/>
      <c r="KV57" s="110"/>
      <c r="KW57" s="110"/>
      <c r="KX57" s="118"/>
      <c r="KY57" s="118"/>
      <c r="KZ57" s="110"/>
      <c r="LA57" s="110"/>
      <c r="LB57" s="110"/>
      <c r="LC57" s="110"/>
      <c r="LD57" s="110"/>
      <c r="LE57" s="118"/>
      <c r="LF57" s="118"/>
      <c r="LG57" s="110"/>
      <c r="LH57" s="110"/>
      <c r="LI57" s="110"/>
      <c r="LJ57" s="110"/>
      <c r="LK57" s="110"/>
      <c r="LL57" s="118"/>
      <c r="LM57" s="118"/>
      <c r="LN57" s="110"/>
      <c r="LO57" s="110"/>
      <c r="LP57" s="110"/>
      <c r="LQ57" s="110"/>
      <c r="LR57" s="110"/>
      <c r="LS57" s="118"/>
      <c r="LT57" s="118"/>
      <c r="LU57" s="110"/>
      <c r="LV57" s="110"/>
      <c r="LW57" s="110"/>
      <c r="LX57" s="110"/>
      <c r="LY57" s="110"/>
      <c r="LZ57" s="118"/>
      <c r="MA57" s="118"/>
      <c r="MB57" s="110"/>
      <c r="MC57" s="110"/>
      <c r="MD57" s="110"/>
      <c r="ME57" s="110"/>
      <c r="MF57" s="110"/>
      <c r="MG57" s="118"/>
      <c r="MH57" s="118"/>
      <c r="MI57" s="110"/>
      <c r="MJ57" s="110"/>
      <c r="MK57" s="110"/>
      <c r="ML57" s="110"/>
      <c r="MM57" s="110"/>
      <c r="MN57" s="118"/>
      <c r="MO57" s="118"/>
      <c r="MP57" s="110"/>
      <c r="MQ57" s="110"/>
      <c r="MR57" s="110"/>
      <c r="MS57" s="110"/>
      <c r="MT57" s="110"/>
      <c r="MU57" s="118"/>
      <c r="MV57" s="118"/>
      <c r="MW57" s="110"/>
      <c r="MX57" s="110"/>
      <c r="MY57" s="110"/>
      <c r="MZ57" s="110"/>
      <c r="NA57" s="110"/>
      <c r="NB57" s="118"/>
      <c r="NC57" s="118"/>
      <c r="ND57" s="110"/>
      <c r="NE57" s="110"/>
      <c r="NF57" s="110"/>
      <c r="NG57" s="110"/>
      <c r="NH57" s="110"/>
    </row>
    <row r="58" spans="1:372" ht="15.75" thickBot="1">
      <c r="A58" s="71"/>
      <c r="B58" s="71"/>
      <c r="C58" s="72" t="e">
        <f>VLOOKUP($B58,'Contact conduite du soutien log'!$7:$505,2,FALSE)</f>
        <v>#N/A</v>
      </c>
      <c r="D58" s="72" t="e">
        <f>VLOOKUP($B58,'Contact conduite du soutien log'!$7:$105,5,FALSE)</f>
        <v>#N/A</v>
      </c>
      <c r="E58" s="72" t="e">
        <f>VLOOKUP($B58,'Contact conduite du soutien log'!$7:$105,7,FALSE)</f>
        <v>#N/A</v>
      </c>
      <c r="F58" s="72" t="e">
        <f>VLOOKUP($B58,'Contact conduite du soutien log'!$7:$105,8,FALSE)</f>
        <v>#N/A</v>
      </c>
      <c r="G58" s="137"/>
      <c r="H58" s="271"/>
      <c r="I58" s="272"/>
      <c r="J58" s="272"/>
      <c r="K58" s="273" t="s">
        <v>106</v>
      </c>
      <c r="L58" s="273" t="s">
        <v>106</v>
      </c>
      <c r="M58" s="273"/>
      <c r="N58" s="273"/>
      <c r="O58" s="273"/>
      <c r="P58" s="272"/>
      <c r="Q58" s="272"/>
      <c r="R58" s="273" t="s">
        <v>106</v>
      </c>
      <c r="S58" s="273" t="s">
        <v>106</v>
      </c>
      <c r="T58" s="273" t="s">
        <v>106</v>
      </c>
      <c r="U58" s="273" t="s">
        <v>106</v>
      </c>
      <c r="V58" s="273" t="s">
        <v>106</v>
      </c>
      <c r="W58" s="272"/>
      <c r="X58" s="272"/>
      <c r="Y58" s="273"/>
      <c r="Z58" s="273"/>
      <c r="AA58" s="273"/>
      <c r="AB58" s="273"/>
      <c r="AC58" s="273" t="s">
        <v>106</v>
      </c>
      <c r="AD58" s="272"/>
      <c r="AE58" s="272"/>
      <c r="AF58" s="273"/>
      <c r="AG58" s="273"/>
      <c r="AH58" s="273"/>
      <c r="AI58" s="273"/>
      <c r="AJ58" s="273" t="s">
        <v>106</v>
      </c>
      <c r="AK58" s="272"/>
      <c r="AL58" s="274"/>
      <c r="AM58" s="289"/>
      <c r="AN58" s="273" t="s">
        <v>106</v>
      </c>
      <c r="AO58" s="273" t="s">
        <v>106</v>
      </c>
      <c r="AP58" s="273"/>
      <c r="AQ58" s="273" t="s">
        <v>110</v>
      </c>
      <c r="AR58" s="272"/>
      <c r="AS58" s="272"/>
      <c r="AT58" s="273"/>
      <c r="AU58" s="273"/>
      <c r="AV58" s="273"/>
      <c r="AW58" s="273"/>
      <c r="AX58" s="273"/>
      <c r="AY58" s="272"/>
      <c r="AZ58" s="272"/>
      <c r="BA58" s="273" t="s">
        <v>110</v>
      </c>
      <c r="BB58" s="273"/>
      <c r="BC58" s="273"/>
      <c r="BD58" s="273"/>
      <c r="BE58" s="273"/>
      <c r="BF58" s="272"/>
      <c r="BG58" s="272"/>
      <c r="BH58" s="273"/>
      <c r="BI58" s="273"/>
      <c r="BJ58" s="273"/>
      <c r="BK58" s="273" t="s">
        <v>108</v>
      </c>
      <c r="BL58" s="273"/>
      <c r="BM58" s="272"/>
      <c r="BN58" s="340"/>
      <c r="BO58" s="289"/>
      <c r="BP58" s="273"/>
      <c r="BQ58" s="273"/>
      <c r="BR58" s="273"/>
      <c r="BS58" s="273"/>
      <c r="BT58" s="272"/>
      <c r="BU58" s="272"/>
      <c r="BV58" s="273"/>
      <c r="BW58" s="273" t="s">
        <v>110</v>
      </c>
      <c r="BX58" s="273"/>
      <c r="BY58" s="273"/>
      <c r="BZ58" s="273" t="s">
        <v>114</v>
      </c>
      <c r="CA58" s="272"/>
      <c r="CB58" s="272"/>
      <c r="CC58" s="273" t="s">
        <v>114</v>
      </c>
      <c r="CD58" s="273" t="s">
        <v>114</v>
      </c>
      <c r="CE58" s="273" t="s">
        <v>114</v>
      </c>
      <c r="CF58" s="273" t="s">
        <v>114</v>
      </c>
      <c r="CG58" s="273" t="s">
        <v>114</v>
      </c>
      <c r="CH58" s="272"/>
      <c r="CI58" s="272"/>
      <c r="CJ58" s="273" t="s">
        <v>114</v>
      </c>
      <c r="CK58" s="273" t="s">
        <v>114</v>
      </c>
      <c r="CL58" s="273" t="s">
        <v>114</v>
      </c>
      <c r="CM58" s="273" t="s">
        <v>114</v>
      </c>
      <c r="CN58" s="273" t="s">
        <v>114</v>
      </c>
      <c r="CO58" s="272"/>
      <c r="CP58" s="272"/>
      <c r="CQ58" s="273" t="s">
        <v>114</v>
      </c>
      <c r="CR58" s="273" t="s">
        <v>114</v>
      </c>
      <c r="CS58" s="273" t="s">
        <v>114</v>
      </c>
      <c r="CT58" s="273" t="s">
        <v>114</v>
      </c>
      <c r="CU58" s="273" t="s">
        <v>114</v>
      </c>
      <c r="CV58" s="272"/>
      <c r="CW58" s="272"/>
      <c r="CX58" s="273" t="s">
        <v>114</v>
      </c>
      <c r="CY58" s="273" t="s">
        <v>114</v>
      </c>
      <c r="CZ58" s="273" t="s">
        <v>114</v>
      </c>
      <c r="DA58" s="273" t="s">
        <v>114</v>
      </c>
      <c r="DB58" s="273" t="s">
        <v>114</v>
      </c>
      <c r="DC58" s="272"/>
      <c r="DD58" s="272"/>
      <c r="DE58" s="273" t="s">
        <v>114</v>
      </c>
      <c r="DF58" s="273" t="s">
        <v>114</v>
      </c>
      <c r="DG58" s="273" t="s">
        <v>114</v>
      </c>
      <c r="DH58" s="273" t="s">
        <v>114</v>
      </c>
      <c r="DI58" s="273" t="s">
        <v>114</v>
      </c>
      <c r="DJ58" s="272"/>
      <c r="DK58" s="272"/>
      <c r="DL58" s="273" t="s">
        <v>114</v>
      </c>
      <c r="DM58" s="273"/>
      <c r="DN58" s="273"/>
      <c r="DO58" s="273"/>
      <c r="DP58" s="273"/>
      <c r="DQ58" s="272"/>
      <c r="DR58" s="272"/>
      <c r="DS58" s="273"/>
      <c r="DT58" s="273"/>
      <c r="DU58" s="273"/>
      <c r="DV58" s="273"/>
      <c r="DW58" s="323"/>
      <c r="DX58" s="199"/>
      <c r="DY58" s="118"/>
      <c r="DZ58" s="110"/>
      <c r="EA58" s="110"/>
      <c r="EB58" s="110"/>
      <c r="EC58" s="110"/>
      <c r="ED58" s="110"/>
      <c r="EE58" s="118"/>
      <c r="EF58" s="118"/>
      <c r="EG58" s="110"/>
      <c r="EH58" s="110"/>
      <c r="EI58" s="110"/>
      <c r="EJ58" s="408"/>
      <c r="EK58" s="118"/>
      <c r="EL58" s="118"/>
      <c r="EM58" s="118"/>
      <c r="EN58" s="110"/>
      <c r="EO58" s="110"/>
      <c r="EP58" s="110"/>
      <c r="EQ58" s="110"/>
      <c r="ER58" s="110" t="s">
        <v>106</v>
      </c>
      <c r="ES58" s="118"/>
      <c r="ET58" s="118"/>
      <c r="EU58" s="118"/>
      <c r="EV58" s="110"/>
      <c r="EW58" s="110"/>
      <c r="EX58" s="110"/>
      <c r="EY58" s="110"/>
      <c r="EZ58" s="118"/>
      <c r="FA58" s="118"/>
      <c r="FB58" s="110"/>
      <c r="FC58" s="110"/>
      <c r="FD58" s="110"/>
      <c r="FE58" s="110"/>
      <c r="FF58" s="110"/>
      <c r="FG58" s="118"/>
      <c r="FH58" s="118"/>
      <c r="FI58" s="110"/>
      <c r="FJ58" s="110"/>
      <c r="FK58" s="110"/>
      <c r="FL58" s="110"/>
      <c r="FM58" s="110"/>
      <c r="FN58" s="118"/>
      <c r="FO58" s="118"/>
      <c r="FP58" s="110"/>
      <c r="FQ58" s="110"/>
      <c r="FR58" s="110"/>
      <c r="FS58" s="110"/>
      <c r="FT58" s="110"/>
      <c r="FU58" s="118"/>
      <c r="FV58" s="118"/>
      <c r="FW58" s="110"/>
      <c r="FX58" s="110"/>
      <c r="FY58" s="110"/>
      <c r="FZ58" s="110"/>
      <c r="GA58" s="110"/>
      <c r="GB58" s="118"/>
      <c r="GC58" s="118"/>
      <c r="GD58" s="110"/>
      <c r="GE58" s="110"/>
      <c r="GF58" s="110"/>
      <c r="GG58" s="110"/>
      <c r="GH58" s="110"/>
      <c r="GI58" s="118"/>
      <c r="GJ58" s="118"/>
      <c r="GK58" s="110"/>
      <c r="GL58" s="110"/>
      <c r="GM58" s="110"/>
      <c r="GN58" s="110"/>
      <c r="GO58" s="110"/>
      <c r="GP58" s="118"/>
      <c r="GQ58" s="118"/>
      <c r="GR58" s="110"/>
      <c r="GS58" s="110"/>
      <c r="GT58" s="500"/>
      <c r="GU58" s="110"/>
      <c r="GV58" s="110"/>
      <c r="GW58" s="118"/>
      <c r="GX58" s="118"/>
      <c r="GY58" s="110"/>
      <c r="GZ58" s="110"/>
      <c r="HA58" s="110"/>
      <c r="HB58" s="110"/>
      <c r="HC58" s="110"/>
      <c r="HD58" s="118"/>
      <c r="HE58" s="118"/>
      <c r="HF58" s="110"/>
      <c r="HG58" s="110"/>
      <c r="HH58" s="110"/>
      <c r="HI58" s="110"/>
      <c r="HJ58" s="110"/>
      <c r="HK58" s="118"/>
      <c r="HL58" s="118"/>
      <c r="HM58" s="110"/>
      <c r="HN58" s="110"/>
      <c r="HO58" s="110"/>
      <c r="HP58" s="110"/>
      <c r="HQ58" s="110"/>
      <c r="HR58" s="118"/>
      <c r="HS58" s="118"/>
      <c r="HT58" s="110"/>
      <c r="HU58" s="110"/>
      <c r="HV58" s="110"/>
      <c r="HW58" s="110"/>
      <c r="HX58" s="110"/>
      <c r="HY58" s="118"/>
      <c r="HZ58" s="118"/>
      <c r="IA58" s="110"/>
      <c r="IB58" s="110"/>
      <c r="IC58" s="110"/>
      <c r="ID58" s="110"/>
      <c r="IE58" s="110"/>
      <c r="IF58" s="118"/>
      <c r="IG58" s="118"/>
      <c r="IH58" s="110"/>
      <c r="II58" s="110"/>
      <c r="IJ58" s="110"/>
      <c r="IK58" s="110"/>
      <c r="IL58" s="110"/>
      <c r="IM58" s="118"/>
      <c r="IN58" s="118"/>
      <c r="IO58" s="110"/>
      <c r="IP58" s="110"/>
      <c r="IQ58" s="110"/>
      <c r="IR58" s="110"/>
      <c r="IS58" s="110"/>
      <c r="IT58" s="118"/>
      <c r="IU58" s="118"/>
      <c r="IV58" s="110"/>
      <c r="IW58" s="110"/>
      <c r="IX58" s="110"/>
      <c r="IY58" s="110"/>
      <c r="IZ58" s="110"/>
      <c r="JA58" s="118"/>
      <c r="JB58" s="118"/>
      <c r="JC58" s="110"/>
      <c r="JD58" s="110"/>
      <c r="JE58" s="110"/>
      <c r="JF58" s="110"/>
      <c r="JG58" s="110"/>
      <c r="JH58" s="118"/>
      <c r="JI58" s="118"/>
      <c r="JJ58" s="110"/>
      <c r="JK58" s="110"/>
      <c r="JL58" s="110"/>
      <c r="JM58" s="110"/>
      <c r="JN58" s="110"/>
      <c r="JO58" s="118"/>
      <c r="JP58" s="118"/>
      <c r="JQ58" s="110"/>
      <c r="JR58" s="110"/>
      <c r="JS58" s="110"/>
      <c r="JT58" s="110"/>
      <c r="JU58" s="110"/>
      <c r="JV58" s="118"/>
      <c r="JW58" s="118"/>
      <c r="JX58" s="110"/>
      <c r="JY58" s="110"/>
      <c r="JZ58" s="110"/>
      <c r="KA58" s="110"/>
      <c r="KB58" s="110"/>
      <c r="KC58" s="118"/>
      <c r="KD58" s="118"/>
      <c r="KE58" s="110"/>
      <c r="KF58" s="110"/>
      <c r="KG58" s="110"/>
      <c r="KH58" s="110"/>
      <c r="KI58" s="110"/>
      <c r="KJ58" s="118"/>
      <c r="KK58" s="118"/>
      <c r="KL58" s="110"/>
      <c r="KM58" s="110"/>
      <c r="KN58" s="110"/>
      <c r="KO58" s="110"/>
      <c r="KP58" s="110"/>
      <c r="KQ58" s="118"/>
      <c r="KR58" s="118"/>
      <c r="KS58" s="110"/>
      <c r="KT58" s="110"/>
      <c r="KU58" s="110"/>
      <c r="KV58" s="110"/>
      <c r="KW58" s="110"/>
      <c r="KX58" s="118"/>
      <c r="KY58" s="118"/>
      <c r="KZ58" s="110"/>
      <c r="LA58" s="110"/>
      <c r="LB58" s="110"/>
      <c r="LC58" s="110"/>
      <c r="LD58" s="110"/>
      <c r="LE58" s="118"/>
      <c r="LF58" s="118"/>
      <c r="LG58" s="110"/>
      <c r="LH58" s="110"/>
      <c r="LI58" s="110"/>
      <c r="LJ58" s="110"/>
      <c r="LK58" s="110"/>
      <c r="LL58" s="118"/>
      <c r="LM58" s="118"/>
      <c r="LN58" s="110"/>
      <c r="LO58" s="110"/>
      <c r="LP58" s="110"/>
      <c r="LQ58" s="110"/>
      <c r="LR58" s="110"/>
      <c r="LS58" s="118"/>
      <c r="LT58" s="118"/>
      <c r="LU58" s="110"/>
      <c r="LV58" s="110"/>
      <c r="LW58" s="110"/>
      <c r="LX58" s="110"/>
      <c r="LY58" s="110"/>
      <c r="LZ58" s="118"/>
      <c r="MA58" s="118"/>
      <c r="MB58" s="110"/>
      <c r="MC58" s="110"/>
      <c r="MD58" s="110"/>
      <c r="ME58" s="110"/>
      <c r="MF58" s="110"/>
      <c r="MG58" s="118"/>
      <c r="MH58" s="118"/>
      <c r="MI58" s="110"/>
      <c r="MJ58" s="110"/>
      <c r="MK58" s="110"/>
      <c r="ML58" s="110"/>
      <c r="MM58" s="110"/>
      <c r="MN58" s="118"/>
      <c r="MO58" s="118"/>
      <c r="MP58" s="110"/>
      <c r="MQ58" s="110"/>
      <c r="MR58" s="110"/>
      <c r="MS58" s="110"/>
      <c r="MT58" s="110"/>
      <c r="MU58" s="118"/>
      <c r="MV58" s="118"/>
      <c r="MW58" s="110"/>
      <c r="MX58" s="110"/>
      <c r="MY58" s="110"/>
      <c r="MZ58" s="110"/>
      <c r="NA58" s="110"/>
      <c r="NB58" s="118"/>
      <c r="NC58" s="118"/>
      <c r="ND58" s="110"/>
      <c r="NE58" s="110"/>
      <c r="NF58" s="110"/>
      <c r="NG58" s="110"/>
      <c r="NH58" s="110"/>
    </row>
    <row r="59" spans="1:372" s="146" customFormat="1">
      <c r="A59" s="143"/>
      <c r="B59" s="143">
        <v>13</v>
      </c>
      <c r="C59" s="72" t="str">
        <f>VLOOKUP($B59,'Contact conduite du soutien log'!$7:$505,2,FALSE)</f>
        <v>test</v>
      </c>
      <c r="D59" s="72">
        <f>VLOOKUP($B59,'Contact conduite du soutien log'!$7:$105,5,FALSE)</f>
        <v>0</v>
      </c>
      <c r="E59" s="72" t="str">
        <f>VLOOKUP($B59,'Contact conduite du soutien log'!$7:$105,7,FALSE)</f>
        <v>jhgjg</v>
      </c>
      <c r="F59" s="72" t="str">
        <f>VLOOKUP($B59,'Contact conduite du soutien log'!$7:$105,8,FALSE)</f>
        <v>kkj</v>
      </c>
      <c r="G59" s="145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4"/>
      <c r="EL59" s="144"/>
      <c r="EM59" s="144"/>
      <c r="EN59" s="144"/>
      <c r="EO59" s="144"/>
      <c r="EP59" s="144"/>
      <c r="EQ59" s="144"/>
      <c r="ER59" s="144"/>
      <c r="ES59" s="144"/>
      <c r="ET59" s="144"/>
      <c r="EU59" s="144"/>
      <c r="EV59" s="144"/>
      <c r="EW59" s="144"/>
      <c r="EX59" s="144"/>
      <c r="EY59" s="144"/>
      <c r="EZ59" s="144"/>
      <c r="FA59" s="144"/>
      <c r="FB59" s="144"/>
      <c r="FC59" s="144"/>
      <c r="FD59" s="144"/>
      <c r="FE59" s="144"/>
      <c r="FF59" s="144"/>
      <c r="FG59" s="144"/>
      <c r="FH59" s="144"/>
      <c r="FI59" s="144"/>
      <c r="FJ59" s="144"/>
      <c r="FK59" s="144"/>
      <c r="FL59" s="144"/>
      <c r="FM59" s="144"/>
      <c r="FN59" s="144"/>
      <c r="FO59" s="144"/>
      <c r="FP59" s="144"/>
      <c r="FQ59" s="144"/>
      <c r="FR59" s="144"/>
      <c r="FS59" s="144"/>
      <c r="FT59" s="144"/>
      <c r="FU59" s="144"/>
      <c r="FV59" s="144"/>
      <c r="FW59" s="144"/>
      <c r="FX59" s="144"/>
      <c r="FY59" s="144"/>
      <c r="FZ59" s="144"/>
      <c r="GA59" s="144"/>
      <c r="GB59" s="144"/>
      <c r="GC59" s="144"/>
      <c r="GD59" s="144"/>
      <c r="GE59" s="144"/>
      <c r="GF59" s="144"/>
      <c r="GG59" s="144"/>
      <c r="GH59" s="144"/>
      <c r="GI59" s="144"/>
      <c r="GJ59" s="144"/>
      <c r="GK59" s="144"/>
      <c r="GL59" s="144"/>
      <c r="GM59" s="144"/>
      <c r="GN59" s="144"/>
      <c r="GO59" s="144"/>
      <c r="GP59" s="144"/>
      <c r="GQ59" s="144"/>
      <c r="GR59" s="144"/>
      <c r="GS59" s="144"/>
      <c r="GT59" s="144"/>
      <c r="GU59" s="144"/>
      <c r="GV59" s="144"/>
      <c r="GW59" s="144"/>
      <c r="GX59" s="144"/>
      <c r="GY59" s="144"/>
      <c r="GZ59" s="144"/>
      <c r="HA59" s="144"/>
      <c r="HB59" s="144"/>
      <c r="HC59" s="144"/>
      <c r="HD59" s="144"/>
      <c r="HE59" s="144"/>
      <c r="HF59" s="144"/>
      <c r="HG59" s="144"/>
      <c r="HH59" s="144"/>
      <c r="HI59" s="144"/>
      <c r="HJ59" s="144"/>
      <c r="HK59" s="144"/>
      <c r="HL59" s="144"/>
      <c r="HM59" s="144"/>
      <c r="HN59" s="144"/>
      <c r="HO59" s="144"/>
      <c r="HP59" s="144"/>
      <c r="HQ59" s="144"/>
      <c r="HR59" s="144"/>
      <c r="HS59" s="144"/>
      <c r="HT59" s="144"/>
      <c r="HU59" s="144"/>
      <c r="HV59" s="144"/>
      <c r="HW59" s="144"/>
      <c r="HX59" s="144"/>
      <c r="HY59" s="144"/>
      <c r="HZ59" s="144"/>
      <c r="IA59" s="144"/>
      <c r="IB59" s="144"/>
      <c r="IC59" s="144"/>
      <c r="ID59" s="144"/>
      <c r="IE59" s="144"/>
      <c r="IF59" s="144"/>
      <c r="IG59" s="144"/>
      <c r="IH59" s="144"/>
      <c r="II59" s="144"/>
      <c r="IJ59" s="144"/>
      <c r="IK59" s="144"/>
      <c r="IL59" s="144"/>
      <c r="IM59" s="144"/>
      <c r="IN59" s="144"/>
      <c r="IO59" s="144"/>
      <c r="IP59" s="144"/>
      <c r="IQ59" s="144"/>
      <c r="IR59" s="144"/>
      <c r="IS59" s="144"/>
      <c r="IT59" s="144"/>
      <c r="IU59" s="144"/>
      <c r="IV59" s="144"/>
      <c r="IW59" s="144"/>
      <c r="IX59" s="144"/>
      <c r="IY59" s="144"/>
      <c r="IZ59" s="144"/>
      <c r="JA59" s="144"/>
      <c r="JB59" s="144"/>
      <c r="JC59" s="144"/>
      <c r="JD59" s="144"/>
      <c r="JE59" s="144"/>
      <c r="JF59" s="144"/>
      <c r="JG59" s="144"/>
      <c r="JH59" s="144"/>
      <c r="JI59" s="144"/>
      <c r="JJ59" s="144"/>
      <c r="JK59" s="144"/>
      <c r="JL59" s="144"/>
      <c r="JM59" s="144"/>
      <c r="JN59" s="144"/>
      <c r="JO59" s="144"/>
      <c r="JP59" s="144"/>
      <c r="JQ59" s="144"/>
      <c r="JR59" s="144"/>
      <c r="JS59" s="144"/>
      <c r="JT59" s="144"/>
      <c r="JU59" s="144"/>
      <c r="JV59" s="144"/>
      <c r="JW59" s="144"/>
      <c r="JX59" s="144"/>
      <c r="JY59" s="144"/>
      <c r="JZ59" s="144"/>
      <c r="KA59" s="144"/>
      <c r="KB59" s="144"/>
      <c r="KC59" s="144"/>
      <c r="KD59" s="144"/>
      <c r="KE59" s="144"/>
      <c r="KF59" s="144"/>
      <c r="KG59" s="144"/>
      <c r="KH59" s="144"/>
      <c r="KI59" s="144"/>
      <c r="KJ59" s="144"/>
      <c r="KK59" s="144"/>
      <c r="KL59" s="144"/>
      <c r="KM59" s="144"/>
      <c r="KN59" s="144"/>
      <c r="KO59" s="144"/>
      <c r="KP59" s="144"/>
      <c r="KQ59" s="144"/>
      <c r="KR59" s="144"/>
      <c r="KS59" s="144"/>
      <c r="KT59" s="144"/>
      <c r="KU59" s="144"/>
      <c r="KV59" s="144"/>
      <c r="KW59" s="144"/>
      <c r="KX59" s="144"/>
      <c r="KY59" s="144"/>
      <c r="KZ59" s="144"/>
      <c r="LA59" s="144"/>
      <c r="LB59" s="144"/>
      <c r="LC59" s="144"/>
      <c r="LD59" s="144"/>
      <c r="LE59" s="144"/>
      <c r="LF59" s="144"/>
      <c r="LG59" s="144"/>
      <c r="LH59" s="144"/>
      <c r="LI59" s="144"/>
      <c r="LJ59" s="144"/>
      <c r="LK59" s="144"/>
      <c r="LL59" s="144"/>
      <c r="LM59" s="144"/>
      <c r="LN59" s="144"/>
      <c r="LO59" s="144"/>
      <c r="LP59" s="144"/>
      <c r="LQ59" s="144"/>
      <c r="LR59" s="144"/>
      <c r="LS59" s="144"/>
      <c r="LT59" s="144"/>
      <c r="LU59" s="144"/>
      <c r="LV59" s="144"/>
      <c r="LW59" s="144"/>
      <c r="LX59" s="144"/>
      <c r="LY59" s="144"/>
      <c r="LZ59" s="144"/>
      <c r="MA59" s="144"/>
      <c r="MB59" s="144"/>
      <c r="MC59" s="144"/>
      <c r="MD59" s="144"/>
      <c r="ME59" s="144"/>
      <c r="MF59" s="144"/>
      <c r="MG59" s="144"/>
      <c r="MH59" s="144"/>
      <c r="MI59" s="144"/>
      <c r="MJ59" s="144"/>
      <c r="MK59" s="144"/>
      <c r="ML59" s="144"/>
      <c r="MM59" s="144"/>
      <c r="MN59" s="144"/>
      <c r="MO59" s="144"/>
      <c r="MP59" s="144"/>
      <c r="MQ59" s="144"/>
      <c r="MR59" s="144"/>
      <c r="MS59" s="144"/>
      <c r="MT59" s="144"/>
      <c r="MU59" s="144"/>
      <c r="MV59" s="144"/>
      <c r="MW59" s="144"/>
      <c r="MX59" s="144"/>
      <c r="MY59" s="144"/>
      <c r="MZ59" s="144"/>
      <c r="NA59" s="144"/>
      <c r="NB59" s="144"/>
      <c r="NC59" s="144"/>
      <c r="ND59" s="144"/>
      <c r="NE59" s="144"/>
      <c r="NF59" s="144"/>
      <c r="NG59" s="144"/>
      <c r="NH59" s="144"/>
    </row>
    <row r="60" spans="1:372" s="146" customFormat="1">
      <c r="A60" s="143"/>
      <c r="B60" s="143"/>
      <c r="C60" s="573"/>
      <c r="D60" s="573"/>
      <c r="E60" s="573"/>
      <c r="F60" s="73"/>
      <c r="G60" s="145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144"/>
      <c r="CW60" s="144"/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44"/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44"/>
      <c r="EH60" s="144"/>
      <c r="EI60" s="144"/>
      <c r="EJ60" s="144"/>
      <c r="EK60" s="144"/>
      <c r="EL60" s="144"/>
      <c r="EM60" s="144"/>
      <c r="EN60" s="144"/>
      <c r="EO60" s="144"/>
      <c r="EP60" s="144"/>
      <c r="EQ60" s="144"/>
      <c r="ER60" s="144"/>
      <c r="ES60" s="144"/>
      <c r="ET60" s="144"/>
      <c r="EU60" s="144"/>
      <c r="EV60" s="144"/>
      <c r="EW60" s="144"/>
      <c r="EX60" s="144"/>
      <c r="EY60" s="144"/>
      <c r="EZ60" s="144"/>
      <c r="FA60" s="144"/>
      <c r="FB60" s="144"/>
      <c r="FC60" s="144"/>
      <c r="FD60" s="144"/>
      <c r="FE60" s="144"/>
      <c r="FF60" s="144"/>
      <c r="FG60" s="144"/>
      <c r="FH60" s="144"/>
      <c r="FI60" s="144"/>
      <c r="FJ60" s="144"/>
      <c r="FK60" s="144"/>
      <c r="FL60" s="144"/>
      <c r="FM60" s="144"/>
      <c r="FN60" s="144"/>
      <c r="FO60" s="144"/>
      <c r="FP60" s="144"/>
      <c r="FQ60" s="144"/>
      <c r="FR60" s="144"/>
      <c r="FS60" s="144"/>
      <c r="FT60" s="144"/>
      <c r="FU60" s="144"/>
      <c r="FV60" s="144"/>
      <c r="FW60" s="144"/>
      <c r="FX60" s="144"/>
      <c r="FY60" s="144"/>
      <c r="FZ60" s="144"/>
      <c r="GA60" s="144"/>
      <c r="GB60" s="144"/>
      <c r="GC60" s="144"/>
      <c r="GD60" s="144"/>
      <c r="GE60" s="144"/>
      <c r="GF60" s="144"/>
      <c r="GG60" s="144"/>
      <c r="GH60" s="144"/>
      <c r="GI60" s="144"/>
      <c r="GJ60" s="144"/>
      <c r="GK60" s="144"/>
      <c r="GL60" s="144"/>
      <c r="GM60" s="144"/>
      <c r="GN60" s="144"/>
      <c r="GO60" s="144"/>
      <c r="GP60" s="144"/>
      <c r="GQ60" s="144"/>
      <c r="GR60" s="144"/>
      <c r="GS60" s="144"/>
      <c r="GT60" s="144"/>
      <c r="GU60" s="144"/>
      <c r="GV60" s="144"/>
      <c r="GW60" s="144"/>
      <c r="GX60" s="144"/>
      <c r="GY60" s="144"/>
      <c r="GZ60" s="144"/>
      <c r="HA60" s="144"/>
      <c r="HB60" s="144"/>
      <c r="HC60" s="144"/>
      <c r="HD60" s="144"/>
      <c r="HE60" s="144"/>
      <c r="HF60" s="144"/>
      <c r="HG60" s="144"/>
      <c r="HH60" s="144"/>
      <c r="HI60" s="144"/>
      <c r="HJ60" s="144"/>
      <c r="HK60" s="144"/>
      <c r="HL60" s="144"/>
      <c r="HM60" s="144"/>
      <c r="HN60" s="144"/>
      <c r="HO60" s="144"/>
      <c r="HP60" s="144"/>
      <c r="HQ60" s="144"/>
      <c r="HR60" s="144"/>
      <c r="HS60" s="144"/>
      <c r="HT60" s="144"/>
      <c r="HU60" s="144"/>
      <c r="HV60" s="144"/>
      <c r="HW60" s="144"/>
      <c r="HX60" s="144"/>
      <c r="HY60" s="144"/>
      <c r="HZ60" s="144"/>
      <c r="IA60" s="144"/>
      <c r="IB60" s="144"/>
      <c r="IC60" s="144"/>
      <c r="ID60" s="144"/>
      <c r="IE60" s="144"/>
      <c r="IF60" s="144"/>
      <c r="IG60" s="144"/>
      <c r="IH60" s="144"/>
      <c r="II60" s="144"/>
      <c r="IJ60" s="144"/>
      <c r="IK60" s="144"/>
      <c r="IL60" s="144"/>
      <c r="IM60" s="144"/>
      <c r="IN60" s="144"/>
      <c r="IO60" s="144"/>
      <c r="IP60" s="144"/>
      <c r="IQ60" s="144"/>
      <c r="IR60" s="144"/>
      <c r="IS60" s="144"/>
      <c r="IT60" s="144"/>
      <c r="IU60" s="144"/>
      <c r="IV60" s="144"/>
      <c r="IW60" s="144"/>
      <c r="IX60" s="144"/>
      <c r="IY60" s="144"/>
      <c r="IZ60" s="144"/>
      <c r="JA60" s="144"/>
      <c r="JB60" s="144"/>
      <c r="JC60" s="144"/>
      <c r="JD60" s="144"/>
      <c r="JE60" s="144"/>
      <c r="JF60" s="144"/>
      <c r="JG60" s="144"/>
      <c r="JH60" s="144"/>
      <c r="JI60" s="144"/>
      <c r="JJ60" s="144"/>
      <c r="JK60" s="144"/>
      <c r="JL60" s="144"/>
      <c r="JM60" s="144"/>
      <c r="JN60" s="144"/>
      <c r="JO60" s="144"/>
      <c r="JP60" s="144"/>
      <c r="JQ60" s="144"/>
      <c r="JR60" s="144"/>
      <c r="JS60" s="144"/>
      <c r="JT60" s="144"/>
      <c r="JU60" s="144"/>
      <c r="JV60" s="144"/>
      <c r="JW60" s="144"/>
      <c r="JX60" s="144"/>
      <c r="JY60" s="144"/>
      <c r="JZ60" s="144"/>
      <c r="KA60" s="144"/>
      <c r="KB60" s="144"/>
      <c r="KC60" s="144"/>
      <c r="KD60" s="144"/>
      <c r="KE60" s="144"/>
      <c r="KF60" s="144"/>
      <c r="KG60" s="144"/>
      <c r="KH60" s="144"/>
      <c r="KI60" s="144"/>
      <c r="KJ60" s="144"/>
      <c r="KK60" s="144"/>
      <c r="KL60" s="144"/>
      <c r="KM60" s="144"/>
      <c r="KN60" s="144"/>
      <c r="KO60" s="144"/>
      <c r="KP60" s="144"/>
      <c r="KQ60" s="144"/>
      <c r="KR60" s="144"/>
      <c r="KS60" s="144"/>
      <c r="KT60" s="144"/>
      <c r="KU60" s="144"/>
      <c r="KV60" s="144"/>
      <c r="KW60" s="144"/>
      <c r="KX60" s="144"/>
      <c r="KY60" s="144"/>
      <c r="KZ60" s="144"/>
      <c r="LA60" s="144"/>
      <c r="LB60" s="144"/>
      <c r="LC60" s="144"/>
      <c r="LD60" s="144"/>
      <c r="LE60" s="144"/>
      <c r="LF60" s="144"/>
      <c r="LG60" s="144"/>
      <c r="LH60" s="144"/>
      <c r="LI60" s="144"/>
      <c r="LJ60" s="144"/>
      <c r="LK60" s="144"/>
      <c r="LL60" s="144"/>
      <c r="LM60" s="144"/>
      <c r="LN60" s="144"/>
      <c r="LO60" s="144"/>
      <c r="LP60" s="144"/>
      <c r="LQ60" s="144"/>
      <c r="LR60" s="144"/>
      <c r="LS60" s="144"/>
      <c r="LT60" s="144"/>
      <c r="LU60" s="144"/>
      <c r="LV60" s="144"/>
      <c r="LW60" s="144"/>
      <c r="LX60" s="144"/>
      <c r="LY60" s="144"/>
      <c r="LZ60" s="144"/>
      <c r="MA60" s="144"/>
      <c r="MB60" s="144"/>
      <c r="MC60" s="144"/>
      <c r="MD60" s="144"/>
      <c r="ME60" s="144"/>
      <c r="MF60" s="144"/>
      <c r="MG60" s="144"/>
      <c r="MH60" s="144"/>
      <c r="MI60" s="144"/>
      <c r="MJ60" s="144"/>
      <c r="MK60" s="144"/>
      <c r="ML60" s="144"/>
      <c r="MM60" s="144"/>
      <c r="MN60" s="144"/>
      <c r="MO60" s="144"/>
      <c r="MP60" s="144"/>
      <c r="MQ60" s="144"/>
      <c r="MR60" s="144"/>
      <c r="MS60" s="144"/>
      <c r="MT60" s="144"/>
      <c r="MU60" s="144"/>
      <c r="MV60" s="144"/>
      <c r="MW60" s="144"/>
      <c r="MX60" s="144"/>
      <c r="MY60" s="144"/>
      <c r="MZ60" s="144"/>
      <c r="NA60" s="144"/>
      <c r="NB60" s="144"/>
      <c r="NC60" s="144"/>
      <c r="ND60" s="144"/>
      <c r="NE60" s="144"/>
      <c r="NF60" s="144"/>
      <c r="NG60" s="144"/>
      <c r="NH60" s="144"/>
    </row>
    <row r="61" spans="1:372" s="146" customFormat="1">
      <c r="A61" s="143"/>
      <c r="B61" s="143"/>
      <c r="C61" s="573"/>
      <c r="D61" s="573"/>
      <c r="E61" s="573"/>
      <c r="F61" s="73"/>
      <c r="G61" s="145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4"/>
      <c r="BQ61" s="144"/>
      <c r="BR61" s="144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  <c r="CD61" s="144"/>
      <c r="CE61" s="144"/>
      <c r="CF61" s="144"/>
      <c r="CG61" s="144"/>
      <c r="CH61" s="144"/>
      <c r="CI61" s="144"/>
      <c r="CJ61" s="144"/>
      <c r="CK61" s="144"/>
      <c r="CL61" s="144"/>
      <c r="CM61" s="144"/>
      <c r="CN61" s="144"/>
      <c r="CO61" s="144"/>
      <c r="CP61" s="144"/>
      <c r="CQ61" s="144"/>
      <c r="CR61" s="144"/>
      <c r="CS61" s="144"/>
      <c r="CT61" s="144"/>
      <c r="CU61" s="144"/>
      <c r="CV61" s="144"/>
      <c r="CW61" s="144"/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44"/>
      <c r="DI61" s="144"/>
      <c r="DJ61" s="144"/>
      <c r="DK61" s="144"/>
      <c r="DL61" s="144"/>
      <c r="DM61" s="144"/>
      <c r="DN61" s="144"/>
      <c r="DO61" s="144"/>
      <c r="DP61" s="144"/>
      <c r="DQ61" s="144"/>
      <c r="DR61" s="144"/>
      <c r="DS61" s="144"/>
      <c r="DT61" s="144"/>
      <c r="DU61" s="144"/>
      <c r="DV61" s="144"/>
      <c r="DW61" s="144"/>
      <c r="DX61" s="144"/>
      <c r="DY61" s="144"/>
      <c r="DZ61" s="144"/>
      <c r="EA61" s="144"/>
      <c r="EB61" s="144"/>
      <c r="EC61" s="144"/>
      <c r="ED61" s="144"/>
      <c r="EE61" s="144"/>
      <c r="EF61" s="144"/>
      <c r="EG61" s="144"/>
      <c r="EH61" s="144"/>
      <c r="EI61" s="144"/>
      <c r="EJ61" s="144"/>
      <c r="EK61" s="144"/>
      <c r="EL61" s="144"/>
      <c r="EM61" s="144"/>
      <c r="EN61" s="144"/>
      <c r="EO61" s="144"/>
      <c r="EP61" s="144"/>
      <c r="EQ61" s="144"/>
      <c r="ER61" s="144"/>
      <c r="ES61" s="144"/>
      <c r="ET61" s="144"/>
      <c r="EU61" s="144"/>
      <c r="EV61" s="144"/>
      <c r="EW61" s="144"/>
      <c r="EX61" s="144"/>
      <c r="EY61" s="144"/>
      <c r="EZ61" s="144"/>
      <c r="FA61" s="144"/>
      <c r="FB61" s="144"/>
      <c r="FC61" s="144"/>
      <c r="FD61" s="144"/>
      <c r="FE61" s="144"/>
      <c r="FF61" s="144"/>
      <c r="FG61" s="144"/>
      <c r="FH61" s="144"/>
      <c r="FI61" s="144"/>
      <c r="FJ61" s="144"/>
      <c r="FK61" s="144"/>
      <c r="FL61" s="144"/>
      <c r="FM61" s="144"/>
      <c r="FN61" s="144"/>
      <c r="FO61" s="144"/>
      <c r="FP61" s="144"/>
      <c r="FQ61" s="144"/>
      <c r="FR61" s="144"/>
      <c r="FS61" s="144"/>
      <c r="FT61" s="144"/>
      <c r="FU61" s="144"/>
      <c r="FV61" s="144"/>
      <c r="FW61" s="144"/>
      <c r="FX61" s="144"/>
      <c r="FY61" s="144"/>
      <c r="FZ61" s="144"/>
      <c r="GA61" s="144"/>
      <c r="GB61" s="144"/>
      <c r="GC61" s="144"/>
      <c r="GD61" s="144"/>
      <c r="GE61" s="144"/>
      <c r="GF61" s="144"/>
      <c r="GG61" s="144"/>
      <c r="GH61" s="144"/>
      <c r="GI61" s="144"/>
      <c r="GJ61" s="144"/>
      <c r="GK61" s="144"/>
      <c r="GL61" s="144"/>
      <c r="GM61" s="144"/>
      <c r="GN61" s="144"/>
      <c r="GO61" s="144"/>
      <c r="GP61" s="144"/>
      <c r="GQ61" s="144"/>
      <c r="GR61" s="144"/>
      <c r="GS61" s="144"/>
      <c r="GT61" s="144"/>
      <c r="GU61" s="144"/>
      <c r="GV61" s="144"/>
      <c r="GW61" s="144"/>
      <c r="GX61" s="144"/>
      <c r="GY61" s="144"/>
      <c r="GZ61" s="144"/>
      <c r="HA61" s="144"/>
      <c r="HB61" s="144"/>
      <c r="HC61" s="144"/>
      <c r="HD61" s="144"/>
      <c r="HE61" s="144"/>
      <c r="HF61" s="144"/>
      <c r="HG61" s="144"/>
      <c r="HH61" s="144"/>
      <c r="HI61" s="144"/>
      <c r="HJ61" s="144"/>
      <c r="HK61" s="144"/>
      <c r="HL61" s="144"/>
      <c r="HM61" s="144"/>
      <c r="HN61" s="144"/>
      <c r="HO61" s="144"/>
      <c r="HP61" s="144"/>
      <c r="HQ61" s="144"/>
      <c r="HR61" s="144"/>
      <c r="HS61" s="144"/>
      <c r="HT61" s="144"/>
      <c r="HU61" s="144"/>
      <c r="HV61" s="144"/>
      <c r="HW61" s="144"/>
      <c r="HX61" s="144"/>
      <c r="HY61" s="144"/>
      <c r="HZ61" s="144"/>
      <c r="IA61" s="144"/>
      <c r="IB61" s="144"/>
      <c r="IC61" s="144"/>
      <c r="ID61" s="144"/>
      <c r="IE61" s="144"/>
      <c r="IF61" s="144"/>
      <c r="IG61" s="144"/>
      <c r="IH61" s="144"/>
      <c r="II61" s="144"/>
      <c r="IJ61" s="144"/>
      <c r="IK61" s="144"/>
      <c r="IL61" s="144"/>
      <c r="IM61" s="144"/>
      <c r="IN61" s="144"/>
      <c r="IO61" s="144"/>
      <c r="IP61" s="144"/>
      <c r="IQ61" s="144"/>
      <c r="IR61" s="144"/>
      <c r="IS61" s="144"/>
      <c r="IT61" s="144"/>
      <c r="IU61" s="144"/>
      <c r="IV61" s="144"/>
      <c r="IW61" s="144"/>
      <c r="IX61" s="144"/>
      <c r="IY61" s="144"/>
      <c r="IZ61" s="144"/>
      <c r="JA61" s="144"/>
      <c r="JB61" s="144"/>
      <c r="JC61" s="144"/>
      <c r="JD61" s="144"/>
      <c r="JE61" s="144"/>
      <c r="JF61" s="144"/>
      <c r="JG61" s="144"/>
      <c r="JH61" s="144"/>
      <c r="JI61" s="144"/>
      <c r="JJ61" s="144"/>
      <c r="JK61" s="144"/>
      <c r="JL61" s="144"/>
      <c r="JM61" s="144"/>
      <c r="JN61" s="144"/>
      <c r="JO61" s="144"/>
      <c r="JP61" s="144"/>
      <c r="JQ61" s="144"/>
      <c r="JR61" s="144"/>
      <c r="JS61" s="144"/>
      <c r="JT61" s="144"/>
      <c r="JU61" s="144"/>
      <c r="JV61" s="144"/>
      <c r="JW61" s="144"/>
      <c r="JX61" s="144"/>
      <c r="JY61" s="144"/>
      <c r="JZ61" s="144"/>
      <c r="KA61" s="144"/>
      <c r="KB61" s="144"/>
      <c r="KC61" s="144"/>
      <c r="KD61" s="144"/>
      <c r="KE61" s="144"/>
      <c r="KF61" s="144"/>
      <c r="KG61" s="144"/>
      <c r="KH61" s="144"/>
      <c r="KI61" s="144"/>
      <c r="KJ61" s="144"/>
      <c r="KK61" s="144"/>
      <c r="KL61" s="144"/>
      <c r="KM61" s="144"/>
      <c r="KN61" s="144"/>
      <c r="KO61" s="144"/>
      <c r="KP61" s="144"/>
      <c r="KQ61" s="144"/>
      <c r="KR61" s="144"/>
      <c r="KS61" s="144"/>
      <c r="KT61" s="144"/>
      <c r="KU61" s="144"/>
      <c r="KV61" s="144"/>
      <c r="KW61" s="144"/>
      <c r="KX61" s="144"/>
      <c r="KY61" s="144"/>
      <c r="KZ61" s="144"/>
      <c r="LA61" s="144"/>
      <c r="LB61" s="144"/>
      <c r="LC61" s="144"/>
      <c r="LD61" s="144"/>
      <c r="LE61" s="144"/>
      <c r="LF61" s="144"/>
      <c r="LG61" s="144"/>
      <c r="LH61" s="144"/>
      <c r="LI61" s="144"/>
      <c r="LJ61" s="144"/>
      <c r="LK61" s="144"/>
      <c r="LL61" s="144"/>
      <c r="LM61" s="144"/>
      <c r="LN61" s="144"/>
      <c r="LO61" s="144"/>
      <c r="LP61" s="144"/>
      <c r="LQ61" s="144"/>
      <c r="LR61" s="144"/>
      <c r="LS61" s="144"/>
      <c r="LT61" s="144"/>
      <c r="LU61" s="144"/>
      <c r="LV61" s="144"/>
      <c r="LW61" s="144"/>
      <c r="LX61" s="144"/>
      <c r="LY61" s="144"/>
      <c r="LZ61" s="144"/>
      <c r="MA61" s="144"/>
      <c r="MB61" s="144"/>
      <c r="MC61" s="144"/>
      <c r="MD61" s="144"/>
      <c r="ME61" s="144"/>
      <c r="MF61" s="144"/>
      <c r="MG61" s="144"/>
      <c r="MH61" s="144"/>
      <c r="MI61" s="144"/>
      <c r="MJ61" s="144"/>
      <c r="MK61" s="144"/>
      <c r="ML61" s="144"/>
      <c r="MM61" s="144"/>
      <c r="MN61" s="144"/>
      <c r="MO61" s="144"/>
      <c r="MP61" s="144"/>
      <c r="MQ61" s="144"/>
      <c r="MR61" s="144"/>
      <c r="MS61" s="144"/>
      <c r="MT61" s="144"/>
      <c r="MU61" s="144"/>
      <c r="MV61" s="144"/>
      <c r="MW61" s="144"/>
      <c r="MX61" s="144"/>
      <c r="MY61" s="144"/>
      <c r="MZ61" s="144"/>
      <c r="NA61" s="144"/>
      <c r="NB61" s="144"/>
      <c r="NC61" s="144"/>
      <c r="ND61" s="144"/>
      <c r="NE61" s="144"/>
      <c r="NF61" s="144"/>
      <c r="NG61" s="144"/>
      <c r="NH61" s="144"/>
    </row>
    <row r="62" spans="1:372" s="146" customFormat="1">
      <c r="A62" s="143"/>
      <c r="B62" s="143"/>
      <c r="C62" s="573"/>
      <c r="D62" s="573"/>
      <c r="E62" s="573"/>
      <c r="F62" s="73"/>
      <c r="G62" s="145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4"/>
      <c r="CT62" s="144"/>
      <c r="CU62" s="144"/>
      <c r="CV62" s="144"/>
      <c r="CW62" s="144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DJ62" s="144"/>
      <c r="DK62" s="144"/>
      <c r="DL62" s="144"/>
      <c r="DM62" s="144"/>
      <c r="DN62" s="144"/>
      <c r="DO62" s="144"/>
      <c r="DP62" s="144"/>
      <c r="DQ62" s="144"/>
      <c r="DR62" s="144"/>
      <c r="DS62" s="144"/>
      <c r="DT62" s="144"/>
      <c r="DU62" s="144"/>
      <c r="DV62" s="144"/>
      <c r="DW62" s="144"/>
      <c r="DX62" s="144"/>
      <c r="DY62" s="144"/>
      <c r="DZ62" s="144"/>
      <c r="EA62" s="144"/>
      <c r="EB62" s="144"/>
      <c r="EC62" s="144"/>
      <c r="ED62" s="144"/>
      <c r="EE62" s="144"/>
      <c r="EF62" s="144"/>
      <c r="EG62" s="144"/>
      <c r="EH62" s="144"/>
      <c r="EI62" s="144"/>
      <c r="EJ62" s="144"/>
      <c r="EK62" s="144"/>
      <c r="EL62" s="144"/>
      <c r="EM62" s="144"/>
      <c r="EN62" s="144"/>
      <c r="EO62" s="144"/>
      <c r="EP62" s="144"/>
      <c r="EQ62" s="144"/>
      <c r="ER62" s="144"/>
      <c r="ES62" s="144"/>
      <c r="ET62" s="144"/>
      <c r="EU62" s="144"/>
      <c r="EV62" s="144"/>
      <c r="EW62" s="144"/>
      <c r="EX62" s="144"/>
      <c r="EY62" s="144"/>
      <c r="EZ62" s="144"/>
      <c r="FA62" s="144"/>
      <c r="FB62" s="144"/>
      <c r="FC62" s="144"/>
      <c r="FD62" s="144"/>
      <c r="FE62" s="144"/>
      <c r="FF62" s="144"/>
      <c r="FG62" s="144"/>
      <c r="FH62" s="144"/>
      <c r="FI62" s="144"/>
      <c r="FJ62" s="144"/>
      <c r="FK62" s="144"/>
      <c r="FL62" s="144"/>
      <c r="FM62" s="144"/>
      <c r="FN62" s="144"/>
      <c r="FO62" s="144"/>
      <c r="FP62" s="144"/>
      <c r="FQ62" s="144"/>
      <c r="FR62" s="144"/>
      <c r="FS62" s="144"/>
      <c r="FT62" s="144"/>
      <c r="FU62" s="144"/>
      <c r="FV62" s="144"/>
      <c r="FW62" s="144"/>
      <c r="FX62" s="144"/>
      <c r="FY62" s="144"/>
      <c r="FZ62" s="144"/>
      <c r="GA62" s="144"/>
      <c r="GB62" s="144"/>
      <c r="GC62" s="144"/>
      <c r="GD62" s="144"/>
      <c r="GE62" s="144"/>
      <c r="GF62" s="144"/>
      <c r="GG62" s="144"/>
      <c r="GH62" s="144"/>
      <c r="GI62" s="144"/>
      <c r="GJ62" s="144"/>
      <c r="GK62" s="144"/>
      <c r="GL62" s="144"/>
      <c r="GM62" s="144"/>
      <c r="GN62" s="144"/>
      <c r="GO62" s="144"/>
      <c r="GP62" s="144"/>
      <c r="GQ62" s="144"/>
      <c r="GR62" s="144"/>
      <c r="GS62" s="144"/>
      <c r="GT62" s="144"/>
      <c r="GU62" s="144"/>
      <c r="GV62" s="144"/>
      <c r="GW62" s="144"/>
      <c r="GX62" s="144"/>
      <c r="GY62" s="144"/>
      <c r="GZ62" s="144"/>
      <c r="HA62" s="144"/>
      <c r="HB62" s="144"/>
      <c r="HC62" s="144"/>
      <c r="HD62" s="144"/>
      <c r="HE62" s="144"/>
      <c r="HF62" s="144"/>
      <c r="HG62" s="144"/>
      <c r="HH62" s="144"/>
      <c r="HI62" s="144"/>
      <c r="HJ62" s="144"/>
      <c r="HK62" s="144"/>
      <c r="HL62" s="144"/>
      <c r="HM62" s="144"/>
      <c r="HN62" s="144"/>
      <c r="HO62" s="144"/>
      <c r="HP62" s="144"/>
      <c r="HQ62" s="144"/>
      <c r="HR62" s="144"/>
      <c r="HS62" s="144"/>
      <c r="HT62" s="144"/>
      <c r="HU62" s="144"/>
      <c r="HV62" s="144"/>
      <c r="HW62" s="144"/>
      <c r="HX62" s="144"/>
      <c r="HY62" s="144"/>
      <c r="HZ62" s="144"/>
      <c r="IA62" s="144"/>
      <c r="IB62" s="144"/>
      <c r="IC62" s="144"/>
      <c r="ID62" s="144"/>
      <c r="IE62" s="144"/>
      <c r="IF62" s="144"/>
      <c r="IG62" s="144"/>
      <c r="IH62" s="144"/>
      <c r="II62" s="144"/>
      <c r="IJ62" s="144"/>
      <c r="IK62" s="144"/>
      <c r="IL62" s="144"/>
      <c r="IM62" s="144"/>
      <c r="IN62" s="144"/>
      <c r="IO62" s="144"/>
      <c r="IP62" s="144"/>
      <c r="IQ62" s="144"/>
      <c r="IR62" s="144"/>
      <c r="IS62" s="144"/>
      <c r="IT62" s="144"/>
      <c r="IU62" s="144"/>
      <c r="IV62" s="144"/>
      <c r="IW62" s="144"/>
      <c r="IX62" s="144"/>
      <c r="IY62" s="144"/>
      <c r="IZ62" s="144"/>
      <c r="JA62" s="144"/>
      <c r="JB62" s="144"/>
      <c r="JC62" s="144"/>
      <c r="JD62" s="144"/>
      <c r="JE62" s="144"/>
      <c r="JF62" s="144"/>
      <c r="JG62" s="144"/>
      <c r="JH62" s="144"/>
      <c r="JI62" s="144"/>
      <c r="JJ62" s="144"/>
      <c r="JK62" s="144"/>
      <c r="JL62" s="144"/>
      <c r="JM62" s="144"/>
      <c r="JN62" s="144"/>
      <c r="JO62" s="144"/>
      <c r="JP62" s="144"/>
      <c r="JQ62" s="144"/>
      <c r="JR62" s="144"/>
      <c r="JS62" s="144"/>
      <c r="JT62" s="144"/>
      <c r="JU62" s="144"/>
      <c r="JV62" s="144"/>
      <c r="JW62" s="144"/>
      <c r="JX62" s="144"/>
      <c r="JY62" s="144"/>
      <c r="JZ62" s="144"/>
      <c r="KA62" s="144"/>
      <c r="KB62" s="144"/>
      <c r="KC62" s="144"/>
      <c r="KD62" s="144"/>
      <c r="KE62" s="144"/>
      <c r="KF62" s="144"/>
      <c r="KG62" s="144"/>
      <c r="KH62" s="144"/>
      <c r="KI62" s="144"/>
      <c r="KJ62" s="144"/>
      <c r="KK62" s="144"/>
      <c r="KL62" s="144"/>
      <c r="KM62" s="144"/>
      <c r="KN62" s="144"/>
      <c r="KO62" s="144"/>
      <c r="KP62" s="144"/>
      <c r="KQ62" s="144"/>
      <c r="KR62" s="144"/>
      <c r="KS62" s="144"/>
      <c r="KT62" s="144"/>
      <c r="KU62" s="144"/>
      <c r="KV62" s="144"/>
      <c r="KW62" s="144"/>
      <c r="KX62" s="144"/>
      <c r="KY62" s="144"/>
      <c r="KZ62" s="144"/>
      <c r="LA62" s="144"/>
      <c r="LB62" s="144"/>
      <c r="LC62" s="144"/>
      <c r="LD62" s="144"/>
      <c r="LE62" s="144"/>
      <c r="LF62" s="144"/>
      <c r="LG62" s="144"/>
      <c r="LH62" s="144"/>
      <c r="LI62" s="144"/>
      <c r="LJ62" s="144"/>
      <c r="LK62" s="144"/>
      <c r="LL62" s="144"/>
      <c r="LM62" s="144"/>
      <c r="LN62" s="144"/>
      <c r="LO62" s="144"/>
      <c r="LP62" s="144"/>
      <c r="LQ62" s="144"/>
      <c r="LR62" s="144"/>
      <c r="LS62" s="144"/>
      <c r="LT62" s="144"/>
      <c r="LU62" s="144"/>
      <c r="LV62" s="144"/>
      <c r="LW62" s="144"/>
      <c r="LX62" s="144"/>
      <c r="LY62" s="144"/>
      <c r="LZ62" s="144"/>
      <c r="MA62" s="144"/>
      <c r="MB62" s="144"/>
      <c r="MC62" s="144"/>
      <c r="MD62" s="144"/>
      <c r="ME62" s="144"/>
      <c r="MF62" s="144"/>
      <c r="MG62" s="144"/>
      <c r="MH62" s="144"/>
      <c r="MI62" s="144"/>
      <c r="MJ62" s="144"/>
      <c r="MK62" s="144"/>
      <c r="ML62" s="144"/>
      <c r="MM62" s="144"/>
      <c r="MN62" s="144"/>
      <c r="MO62" s="144"/>
      <c r="MP62" s="144"/>
      <c r="MQ62" s="144"/>
      <c r="MR62" s="144"/>
      <c r="MS62" s="144"/>
      <c r="MT62" s="144"/>
      <c r="MU62" s="144"/>
      <c r="MV62" s="144"/>
      <c r="MW62" s="144"/>
      <c r="MX62" s="144"/>
      <c r="MY62" s="144"/>
      <c r="MZ62" s="144"/>
      <c r="NA62" s="144"/>
      <c r="NB62" s="144"/>
      <c r="NC62" s="144"/>
      <c r="ND62" s="144"/>
      <c r="NE62" s="144"/>
      <c r="NF62" s="144"/>
      <c r="NG62" s="144"/>
      <c r="NH62" s="144"/>
    </row>
    <row r="63" spans="1:372" s="146" customFormat="1">
      <c r="A63" s="143"/>
      <c r="B63" s="143"/>
      <c r="C63" s="573"/>
      <c r="D63" s="573"/>
      <c r="E63" s="573"/>
      <c r="F63" s="73"/>
      <c r="G63" s="145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4"/>
      <c r="DW63" s="144"/>
      <c r="DX63" s="144"/>
      <c r="DY63" s="144"/>
      <c r="DZ63" s="144"/>
      <c r="EA63" s="144"/>
      <c r="EB63" s="144"/>
      <c r="EC63" s="144"/>
      <c r="ED63" s="144"/>
      <c r="EE63" s="144"/>
      <c r="EF63" s="144"/>
      <c r="EG63" s="144"/>
      <c r="EH63" s="144"/>
      <c r="EI63" s="144"/>
      <c r="EJ63" s="144"/>
      <c r="EK63" s="144"/>
      <c r="EL63" s="144"/>
      <c r="EM63" s="144"/>
      <c r="EN63" s="144"/>
      <c r="EO63" s="144"/>
      <c r="EP63" s="144"/>
      <c r="EQ63" s="144"/>
      <c r="ER63" s="144"/>
      <c r="ES63" s="144"/>
      <c r="ET63" s="144"/>
      <c r="EU63" s="144"/>
      <c r="EV63" s="144"/>
      <c r="EW63" s="144"/>
      <c r="EX63" s="144"/>
      <c r="EY63" s="144"/>
      <c r="EZ63" s="144"/>
      <c r="FA63" s="144"/>
      <c r="FB63" s="144"/>
      <c r="FC63" s="144"/>
      <c r="FD63" s="144"/>
      <c r="FE63" s="144"/>
      <c r="FF63" s="144"/>
      <c r="FG63" s="144"/>
      <c r="FH63" s="144"/>
      <c r="FI63" s="144"/>
      <c r="FJ63" s="144"/>
      <c r="FK63" s="144"/>
      <c r="FL63" s="144"/>
      <c r="FM63" s="144"/>
      <c r="FN63" s="144"/>
      <c r="FO63" s="144"/>
      <c r="FP63" s="144"/>
      <c r="FQ63" s="144"/>
      <c r="FR63" s="144"/>
      <c r="FS63" s="144"/>
      <c r="FT63" s="144"/>
      <c r="FU63" s="144"/>
      <c r="FV63" s="144"/>
      <c r="FW63" s="144"/>
      <c r="FX63" s="144"/>
      <c r="FY63" s="144"/>
      <c r="FZ63" s="144"/>
      <c r="GA63" s="144"/>
      <c r="GB63" s="144"/>
      <c r="GC63" s="144"/>
      <c r="GD63" s="144"/>
      <c r="GE63" s="144"/>
      <c r="GF63" s="144"/>
      <c r="GG63" s="144"/>
      <c r="GH63" s="144"/>
      <c r="GI63" s="144"/>
      <c r="GJ63" s="144"/>
      <c r="GK63" s="144"/>
      <c r="GL63" s="144"/>
      <c r="GM63" s="144"/>
      <c r="GN63" s="144"/>
      <c r="GO63" s="144"/>
      <c r="GP63" s="144"/>
      <c r="GQ63" s="144"/>
      <c r="GR63" s="144"/>
      <c r="GS63" s="144"/>
      <c r="GT63" s="144"/>
      <c r="GU63" s="144"/>
      <c r="GV63" s="144"/>
      <c r="GW63" s="144"/>
      <c r="GX63" s="144"/>
      <c r="GY63" s="144"/>
      <c r="GZ63" s="144"/>
      <c r="HA63" s="144"/>
      <c r="HB63" s="144"/>
      <c r="HC63" s="144"/>
      <c r="HD63" s="144"/>
      <c r="HE63" s="144"/>
      <c r="HF63" s="144"/>
      <c r="HG63" s="144"/>
      <c r="HH63" s="144"/>
      <c r="HI63" s="144"/>
      <c r="HJ63" s="144"/>
      <c r="HK63" s="144"/>
      <c r="HL63" s="144"/>
      <c r="HM63" s="144"/>
      <c r="HN63" s="144"/>
      <c r="HO63" s="144"/>
      <c r="HP63" s="144"/>
      <c r="HQ63" s="144"/>
      <c r="HR63" s="144"/>
      <c r="HS63" s="144"/>
      <c r="HT63" s="144"/>
      <c r="HU63" s="144"/>
      <c r="HV63" s="144"/>
      <c r="HW63" s="144"/>
      <c r="HX63" s="144"/>
      <c r="HY63" s="144"/>
      <c r="HZ63" s="144"/>
      <c r="IA63" s="144"/>
      <c r="IB63" s="144"/>
      <c r="IC63" s="144"/>
      <c r="ID63" s="144"/>
      <c r="IE63" s="144"/>
      <c r="IF63" s="144"/>
      <c r="IG63" s="144"/>
      <c r="IH63" s="144"/>
      <c r="II63" s="144"/>
      <c r="IJ63" s="144"/>
      <c r="IK63" s="144"/>
      <c r="IL63" s="144"/>
      <c r="IM63" s="144"/>
      <c r="IN63" s="144"/>
      <c r="IO63" s="144"/>
      <c r="IP63" s="144"/>
      <c r="IQ63" s="144"/>
      <c r="IR63" s="144"/>
      <c r="IS63" s="144"/>
      <c r="IT63" s="144"/>
      <c r="IU63" s="144"/>
      <c r="IV63" s="144"/>
      <c r="IW63" s="144"/>
      <c r="IX63" s="144"/>
      <c r="IY63" s="144"/>
      <c r="IZ63" s="144"/>
      <c r="JA63" s="144"/>
      <c r="JB63" s="144"/>
      <c r="JC63" s="144"/>
      <c r="JD63" s="144"/>
      <c r="JE63" s="144"/>
      <c r="JF63" s="144"/>
      <c r="JG63" s="144"/>
      <c r="JH63" s="144"/>
      <c r="JI63" s="144"/>
      <c r="JJ63" s="144"/>
      <c r="JK63" s="144"/>
      <c r="JL63" s="144"/>
      <c r="JM63" s="144"/>
      <c r="JN63" s="144"/>
      <c r="JO63" s="144"/>
      <c r="JP63" s="144"/>
      <c r="JQ63" s="144"/>
      <c r="JR63" s="144"/>
      <c r="JS63" s="144"/>
      <c r="JT63" s="144"/>
      <c r="JU63" s="144"/>
      <c r="JV63" s="144"/>
      <c r="JW63" s="144"/>
      <c r="JX63" s="144"/>
      <c r="JY63" s="144"/>
      <c r="JZ63" s="144"/>
      <c r="KA63" s="144"/>
      <c r="KB63" s="144"/>
      <c r="KC63" s="144"/>
      <c r="KD63" s="144"/>
      <c r="KE63" s="144"/>
      <c r="KF63" s="144"/>
      <c r="KG63" s="144"/>
      <c r="KH63" s="144"/>
      <c r="KI63" s="144"/>
      <c r="KJ63" s="144"/>
      <c r="KK63" s="144"/>
      <c r="KL63" s="144"/>
      <c r="KM63" s="144"/>
      <c r="KN63" s="144"/>
      <c r="KO63" s="144"/>
      <c r="KP63" s="144"/>
      <c r="KQ63" s="144"/>
      <c r="KR63" s="144"/>
      <c r="KS63" s="144"/>
      <c r="KT63" s="144"/>
      <c r="KU63" s="144"/>
      <c r="KV63" s="144"/>
      <c r="KW63" s="144"/>
      <c r="KX63" s="144"/>
      <c r="KY63" s="144"/>
      <c r="KZ63" s="144"/>
      <c r="LA63" s="144"/>
      <c r="LB63" s="144"/>
      <c r="LC63" s="144"/>
      <c r="LD63" s="144"/>
      <c r="LE63" s="144"/>
      <c r="LF63" s="144"/>
      <c r="LG63" s="144"/>
      <c r="LH63" s="144"/>
      <c r="LI63" s="144"/>
      <c r="LJ63" s="144"/>
      <c r="LK63" s="144"/>
      <c r="LL63" s="144"/>
      <c r="LM63" s="144"/>
      <c r="LN63" s="144"/>
      <c r="LO63" s="144"/>
      <c r="LP63" s="144"/>
      <c r="LQ63" s="144"/>
      <c r="LR63" s="144"/>
      <c r="LS63" s="144"/>
      <c r="LT63" s="144"/>
      <c r="LU63" s="144"/>
      <c r="LV63" s="144"/>
      <c r="LW63" s="144"/>
      <c r="LX63" s="144"/>
      <c r="LY63" s="144"/>
      <c r="LZ63" s="144"/>
      <c r="MA63" s="144"/>
      <c r="MB63" s="144"/>
      <c r="MC63" s="144"/>
      <c r="MD63" s="144"/>
      <c r="ME63" s="144"/>
      <c r="MF63" s="144"/>
      <c r="MG63" s="144"/>
      <c r="MH63" s="144"/>
      <c r="MI63" s="144"/>
      <c r="MJ63" s="144"/>
      <c r="MK63" s="144"/>
      <c r="ML63" s="144"/>
      <c r="MM63" s="144"/>
      <c r="MN63" s="144"/>
      <c r="MO63" s="144"/>
      <c r="MP63" s="144"/>
      <c r="MQ63" s="144"/>
      <c r="MR63" s="144"/>
      <c r="MS63" s="144"/>
      <c r="MT63" s="144"/>
      <c r="MU63" s="144"/>
      <c r="MV63" s="144"/>
      <c r="MW63" s="144"/>
      <c r="MX63" s="144"/>
      <c r="MY63" s="144"/>
      <c r="MZ63" s="144"/>
      <c r="NA63" s="144"/>
      <c r="NB63" s="144"/>
      <c r="NC63" s="144"/>
      <c r="ND63" s="144"/>
      <c r="NE63" s="144"/>
      <c r="NF63" s="144"/>
      <c r="NG63" s="144"/>
      <c r="NH63" s="144"/>
    </row>
    <row r="64" spans="1:372" s="146" customFormat="1">
      <c r="A64" s="143"/>
      <c r="B64" s="143"/>
      <c r="C64" s="573"/>
      <c r="D64" s="573"/>
      <c r="E64" s="573"/>
      <c r="F64" s="73"/>
      <c r="G64" s="145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4"/>
      <c r="CH64" s="144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4"/>
      <c r="CT64" s="144"/>
      <c r="CU64" s="144"/>
      <c r="CV64" s="144"/>
      <c r="CW64" s="144"/>
      <c r="CX64" s="144"/>
      <c r="CY64" s="144"/>
      <c r="CZ64" s="144"/>
      <c r="DA64" s="144"/>
      <c r="DB64" s="144"/>
      <c r="DC64" s="144"/>
      <c r="DD64" s="144"/>
      <c r="DE64" s="144"/>
      <c r="DF64" s="144"/>
      <c r="DG64" s="144"/>
      <c r="DH64" s="144"/>
      <c r="DI64" s="144"/>
      <c r="DJ64" s="144"/>
      <c r="DK64" s="144"/>
      <c r="DL64" s="144"/>
      <c r="DM64" s="144"/>
      <c r="DN64" s="144"/>
      <c r="DO64" s="144"/>
      <c r="DP64" s="144"/>
      <c r="DQ64" s="144"/>
      <c r="DR64" s="144"/>
      <c r="DS64" s="144"/>
      <c r="DT64" s="144"/>
      <c r="DU64" s="144"/>
      <c r="DV64" s="144"/>
      <c r="DW64" s="144"/>
      <c r="DX64" s="144"/>
      <c r="DY64" s="144"/>
      <c r="DZ64" s="144"/>
      <c r="EA64" s="144"/>
      <c r="EB64" s="144"/>
      <c r="EC64" s="144"/>
      <c r="ED64" s="144"/>
      <c r="EE64" s="144"/>
      <c r="EF64" s="144"/>
      <c r="EG64" s="144"/>
      <c r="EH64" s="144"/>
      <c r="EI64" s="144"/>
      <c r="EJ64" s="144"/>
      <c r="EK64" s="144"/>
      <c r="EL64" s="144"/>
      <c r="EM64" s="144"/>
      <c r="EN64" s="144"/>
      <c r="EO64" s="144"/>
      <c r="EP64" s="144"/>
      <c r="EQ64" s="144"/>
      <c r="ER64" s="144"/>
      <c r="ES64" s="144"/>
      <c r="ET64" s="144"/>
      <c r="EU64" s="144"/>
      <c r="EV64" s="144"/>
      <c r="EW64" s="144"/>
      <c r="EX64" s="144"/>
      <c r="EY64" s="144"/>
      <c r="EZ64" s="144"/>
      <c r="FA64" s="144"/>
      <c r="FB64" s="144"/>
      <c r="FC64" s="144"/>
      <c r="FD64" s="144"/>
      <c r="FE64" s="144"/>
      <c r="FF64" s="144"/>
      <c r="FG64" s="144"/>
      <c r="FH64" s="144"/>
      <c r="FI64" s="144"/>
      <c r="FJ64" s="144"/>
      <c r="FK64" s="144"/>
      <c r="FL64" s="144"/>
      <c r="FM64" s="144"/>
      <c r="FN64" s="144"/>
      <c r="FO64" s="144"/>
      <c r="FP64" s="144"/>
      <c r="FQ64" s="144"/>
      <c r="FR64" s="144"/>
      <c r="FS64" s="144"/>
      <c r="FT64" s="144"/>
      <c r="FU64" s="144"/>
      <c r="FV64" s="144"/>
      <c r="FW64" s="144"/>
      <c r="FX64" s="144"/>
      <c r="FY64" s="144"/>
      <c r="FZ64" s="144"/>
      <c r="GA64" s="144"/>
      <c r="GB64" s="144"/>
      <c r="GC64" s="144"/>
      <c r="GD64" s="144"/>
      <c r="GE64" s="144"/>
      <c r="GF64" s="144"/>
      <c r="GG64" s="144"/>
      <c r="GH64" s="144"/>
      <c r="GI64" s="144"/>
      <c r="GJ64" s="144"/>
      <c r="GK64" s="144"/>
      <c r="GL64" s="144"/>
      <c r="GM64" s="144"/>
      <c r="GN64" s="144"/>
      <c r="GO64" s="144"/>
      <c r="GP64" s="144"/>
      <c r="GQ64" s="144"/>
      <c r="GR64" s="144"/>
      <c r="GS64" s="144"/>
      <c r="GT64" s="144"/>
      <c r="GU64" s="144"/>
      <c r="GV64" s="144"/>
      <c r="GW64" s="144"/>
      <c r="GX64" s="144"/>
      <c r="GY64" s="144"/>
      <c r="GZ64" s="144"/>
      <c r="HA64" s="144"/>
      <c r="HB64" s="144"/>
      <c r="HC64" s="144"/>
      <c r="HD64" s="144"/>
      <c r="HE64" s="144"/>
      <c r="HF64" s="144"/>
      <c r="HG64" s="144"/>
      <c r="HH64" s="144"/>
      <c r="HI64" s="144"/>
      <c r="HJ64" s="144"/>
      <c r="HK64" s="144"/>
      <c r="HL64" s="144"/>
      <c r="HM64" s="144"/>
      <c r="HN64" s="144"/>
      <c r="HO64" s="144"/>
      <c r="HP64" s="144"/>
      <c r="HQ64" s="144"/>
      <c r="HR64" s="144"/>
      <c r="HS64" s="144"/>
      <c r="HT64" s="144"/>
      <c r="HU64" s="144"/>
      <c r="HV64" s="144"/>
      <c r="HW64" s="144"/>
      <c r="HX64" s="144"/>
      <c r="HY64" s="144"/>
      <c r="HZ64" s="144"/>
      <c r="IA64" s="144"/>
      <c r="IB64" s="144"/>
      <c r="IC64" s="144"/>
      <c r="ID64" s="144"/>
      <c r="IE64" s="144"/>
      <c r="IF64" s="144"/>
      <c r="IG64" s="144"/>
      <c r="IH64" s="144"/>
      <c r="II64" s="144"/>
      <c r="IJ64" s="144"/>
      <c r="IK64" s="144"/>
      <c r="IL64" s="144"/>
      <c r="IM64" s="144"/>
      <c r="IN64" s="144"/>
      <c r="IO64" s="144"/>
      <c r="IP64" s="144"/>
      <c r="IQ64" s="144"/>
      <c r="IR64" s="144"/>
      <c r="IS64" s="144"/>
      <c r="IT64" s="144"/>
      <c r="IU64" s="144"/>
      <c r="IV64" s="144"/>
      <c r="IW64" s="144"/>
      <c r="IX64" s="144"/>
      <c r="IY64" s="144"/>
      <c r="IZ64" s="144"/>
      <c r="JA64" s="144"/>
      <c r="JB64" s="144"/>
      <c r="JC64" s="144"/>
      <c r="JD64" s="144"/>
      <c r="JE64" s="144"/>
      <c r="JF64" s="144"/>
      <c r="JG64" s="144"/>
      <c r="JH64" s="144"/>
      <c r="JI64" s="144"/>
      <c r="JJ64" s="144"/>
      <c r="JK64" s="144"/>
      <c r="JL64" s="144"/>
      <c r="JM64" s="144"/>
      <c r="JN64" s="144"/>
      <c r="JO64" s="144"/>
      <c r="JP64" s="144"/>
      <c r="JQ64" s="144"/>
      <c r="JR64" s="144"/>
      <c r="JS64" s="144"/>
      <c r="JT64" s="144"/>
      <c r="JU64" s="144"/>
      <c r="JV64" s="144"/>
      <c r="JW64" s="144"/>
      <c r="JX64" s="144"/>
      <c r="JY64" s="144"/>
      <c r="JZ64" s="144"/>
      <c r="KA64" s="144"/>
      <c r="KB64" s="144"/>
      <c r="KC64" s="144"/>
      <c r="KD64" s="144"/>
      <c r="KE64" s="144"/>
      <c r="KF64" s="144"/>
      <c r="KG64" s="144"/>
      <c r="KH64" s="144"/>
      <c r="KI64" s="144"/>
      <c r="KJ64" s="144"/>
      <c r="KK64" s="144"/>
      <c r="KL64" s="144"/>
      <c r="KM64" s="144"/>
      <c r="KN64" s="144"/>
      <c r="KO64" s="144"/>
      <c r="KP64" s="144"/>
      <c r="KQ64" s="144"/>
      <c r="KR64" s="144"/>
      <c r="KS64" s="144"/>
      <c r="KT64" s="144"/>
      <c r="KU64" s="144"/>
      <c r="KV64" s="144"/>
      <c r="KW64" s="144"/>
      <c r="KX64" s="144"/>
      <c r="KY64" s="144"/>
      <c r="KZ64" s="144"/>
      <c r="LA64" s="144"/>
      <c r="LB64" s="144"/>
      <c r="LC64" s="144"/>
      <c r="LD64" s="144"/>
      <c r="LE64" s="144"/>
      <c r="LF64" s="144"/>
      <c r="LG64" s="144"/>
      <c r="LH64" s="144"/>
      <c r="LI64" s="144"/>
      <c r="LJ64" s="144"/>
      <c r="LK64" s="144"/>
      <c r="LL64" s="144"/>
      <c r="LM64" s="144"/>
      <c r="LN64" s="144"/>
      <c r="LO64" s="144"/>
      <c r="LP64" s="144"/>
      <c r="LQ64" s="144"/>
      <c r="LR64" s="144"/>
      <c r="LS64" s="144"/>
      <c r="LT64" s="144"/>
      <c r="LU64" s="144"/>
      <c r="LV64" s="144"/>
      <c r="LW64" s="144"/>
      <c r="LX64" s="144"/>
      <c r="LY64" s="144"/>
      <c r="LZ64" s="144"/>
      <c r="MA64" s="144"/>
      <c r="MB64" s="144"/>
      <c r="MC64" s="144"/>
      <c r="MD64" s="144"/>
      <c r="ME64" s="144"/>
      <c r="MF64" s="144"/>
      <c r="MG64" s="144"/>
      <c r="MH64" s="144"/>
      <c r="MI64" s="144"/>
      <c r="MJ64" s="144"/>
      <c r="MK64" s="144"/>
      <c r="ML64" s="144"/>
      <c r="MM64" s="144"/>
      <c r="MN64" s="144"/>
      <c r="MO64" s="144"/>
      <c r="MP64" s="144"/>
      <c r="MQ64" s="144"/>
      <c r="MR64" s="144"/>
      <c r="MS64" s="144"/>
      <c r="MT64" s="144"/>
      <c r="MU64" s="144"/>
      <c r="MV64" s="144"/>
      <c r="MW64" s="144"/>
      <c r="MX64" s="144"/>
      <c r="MY64" s="144"/>
      <c r="MZ64" s="144"/>
      <c r="NA64" s="144"/>
      <c r="NB64" s="144"/>
      <c r="NC64" s="144"/>
      <c r="ND64" s="144"/>
      <c r="NE64" s="144"/>
      <c r="NF64" s="144"/>
      <c r="NG64" s="144"/>
      <c r="NH64" s="144"/>
    </row>
    <row r="65" spans="1:372" s="146" customFormat="1">
      <c r="A65" s="143"/>
      <c r="B65" s="143"/>
      <c r="C65" s="573"/>
      <c r="D65" s="573"/>
      <c r="E65" s="573"/>
      <c r="F65" s="73"/>
      <c r="G65" s="145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4"/>
      <c r="CH65" s="144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4"/>
      <c r="CT65" s="144"/>
      <c r="CU65" s="144"/>
      <c r="CV65" s="144"/>
      <c r="CW65" s="144"/>
      <c r="CX65" s="144"/>
      <c r="CY65" s="144"/>
      <c r="CZ65" s="144"/>
      <c r="DA65" s="144"/>
      <c r="DB65" s="144"/>
      <c r="DC65" s="144"/>
      <c r="DD65" s="144"/>
      <c r="DE65" s="144"/>
      <c r="DF65" s="144"/>
      <c r="DG65" s="144"/>
      <c r="DH65" s="144"/>
      <c r="DI65" s="144"/>
      <c r="DJ65" s="144"/>
      <c r="DK65" s="144"/>
      <c r="DL65" s="144"/>
      <c r="DM65" s="144"/>
      <c r="DN65" s="144"/>
      <c r="DO65" s="144"/>
      <c r="DP65" s="144"/>
      <c r="DQ65" s="144"/>
      <c r="DR65" s="144"/>
      <c r="DS65" s="144"/>
      <c r="DT65" s="144"/>
      <c r="DU65" s="144"/>
      <c r="DV65" s="144"/>
      <c r="DW65" s="144"/>
      <c r="DX65" s="144"/>
      <c r="DY65" s="144"/>
      <c r="DZ65" s="144"/>
      <c r="EA65" s="144"/>
      <c r="EB65" s="144"/>
      <c r="EC65" s="144"/>
      <c r="ED65" s="144"/>
      <c r="EE65" s="144"/>
      <c r="EF65" s="144"/>
      <c r="EG65" s="144"/>
      <c r="EH65" s="144"/>
      <c r="EI65" s="144"/>
      <c r="EJ65" s="144"/>
      <c r="EK65" s="144"/>
      <c r="EL65" s="144"/>
      <c r="EM65" s="144"/>
      <c r="EN65" s="144"/>
      <c r="EO65" s="144"/>
      <c r="EP65" s="144"/>
      <c r="EQ65" s="144"/>
      <c r="ER65" s="144"/>
      <c r="ES65" s="144"/>
      <c r="ET65" s="144"/>
      <c r="EU65" s="144"/>
      <c r="EV65" s="144"/>
      <c r="EW65" s="144"/>
      <c r="EX65" s="144"/>
      <c r="EY65" s="144"/>
      <c r="EZ65" s="144"/>
      <c r="FA65" s="144"/>
      <c r="FB65" s="144"/>
      <c r="FC65" s="144"/>
      <c r="FD65" s="144"/>
      <c r="FE65" s="144"/>
      <c r="FF65" s="144"/>
      <c r="FG65" s="144"/>
      <c r="FH65" s="144"/>
      <c r="FI65" s="144"/>
      <c r="FJ65" s="144"/>
      <c r="FK65" s="144"/>
      <c r="FL65" s="144"/>
      <c r="FM65" s="144"/>
      <c r="FN65" s="144"/>
      <c r="FO65" s="144"/>
      <c r="FP65" s="144"/>
      <c r="FQ65" s="144"/>
      <c r="FR65" s="144"/>
      <c r="FS65" s="144"/>
      <c r="FT65" s="144"/>
      <c r="FU65" s="144"/>
      <c r="FV65" s="144"/>
      <c r="FW65" s="144"/>
      <c r="FX65" s="144"/>
      <c r="FY65" s="144"/>
      <c r="FZ65" s="144"/>
      <c r="GA65" s="144"/>
      <c r="GB65" s="144"/>
      <c r="GC65" s="144"/>
      <c r="GD65" s="144"/>
      <c r="GE65" s="144"/>
      <c r="GF65" s="144"/>
      <c r="GG65" s="144"/>
      <c r="GH65" s="144"/>
      <c r="GI65" s="144"/>
      <c r="GJ65" s="144"/>
      <c r="GK65" s="144"/>
      <c r="GL65" s="144"/>
      <c r="GM65" s="144"/>
      <c r="GN65" s="144"/>
      <c r="GO65" s="144"/>
      <c r="GP65" s="144"/>
      <c r="GQ65" s="144"/>
      <c r="GR65" s="144"/>
      <c r="GS65" s="144"/>
      <c r="GT65" s="144"/>
      <c r="GU65" s="144"/>
      <c r="GV65" s="144"/>
      <c r="GW65" s="144"/>
      <c r="GX65" s="144"/>
      <c r="GY65" s="144"/>
      <c r="GZ65" s="144"/>
      <c r="HA65" s="144"/>
      <c r="HB65" s="144"/>
      <c r="HC65" s="144"/>
      <c r="HD65" s="144"/>
      <c r="HE65" s="144"/>
      <c r="HF65" s="144"/>
      <c r="HG65" s="144"/>
      <c r="HH65" s="144"/>
      <c r="HI65" s="144"/>
      <c r="HJ65" s="144"/>
      <c r="HK65" s="144"/>
      <c r="HL65" s="144"/>
      <c r="HM65" s="144"/>
      <c r="HN65" s="144"/>
      <c r="HO65" s="144"/>
      <c r="HP65" s="144"/>
      <c r="HQ65" s="144"/>
      <c r="HR65" s="144"/>
      <c r="HS65" s="144"/>
      <c r="HT65" s="144"/>
      <c r="HU65" s="144"/>
      <c r="HV65" s="144"/>
      <c r="HW65" s="144"/>
      <c r="HX65" s="144"/>
      <c r="HY65" s="144"/>
      <c r="HZ65" s="144"/>
      <c r="IA65" s="144"/>
      <c r="IB65" s="144"/>
      <c r="IC65" s="144"/>
      <c r="ID65" s="144"/>
      <c r="IE65" s="144"/>
      <c r="IF65" s="144"/>
      <c r="IG65" s="144"/>
      <c r="IH65" s="144"/>
      <c r="II65" s="144"/>
      <c r="IJ65" s="144"/>
      <c r="IK65" s="144"/>
      <c r="IL65" s="144"/>
      <c r="IM65" s="144"/>
      <c r="IN65" s="144"/>
      <c r="IO65" s="144"/>
      <c r="IP65" s="144"/>
      <c r="IQ65" s="144"/>
      <c r="IR65" s="144"/>
      <c r="IS65" s="144"/>
      <c r="IT65" s="144"/>
      <c r="IU65" s="144"/>
      <c r="IV65" s="144"/>
      <c r="IW65" s="144"/>
      <c r="IX65" s="144"/>
      <c r="IY65" s="144"/>
      <c r="IZ65" s="144"/>
      <c r="JA65" s="144"/>
      <c r="JB65" s="144"/>
      <c r="JC65" s="144"/>
      <c r="JD65" s="144"/>
      <c r="JE65" s="144"/>
      <c r="JF65" s="144"/>
      <c r="JG65" s="144"/>
      <c r="JH65" s="144"/>
      <c r="JI65" s="144"/>
      <c r="JJ65" s="144"/>
      <c r="JK65" s="144"/>
      <c r="JL65" s="144"/>
      <c r="JM65" s="144"/>
      <c r="JN65" s="144"/>
      <c r="JO65" s="144"/>
      <c r="JP65" s="144"/>
      <c r="JQ65" s="144"/>
      <c r="JR65" s="144"/>
      <c r="JS65" s="144"/>
      <c r="JT65" s="144"/>
      <c r="JU65" s="144"/>
      <c r="JV65" s="144"/>
      <c r="JW65" s="144"/>
      <c r="JX65" s="144"/>
      <c r="JY65" s="144"/>
      <c r="JZ65" s="144"/>
      <c r="KA65" s="144"/>
      <c r="KB65" s="144"/>
      <c r="KC65" s="144"/>
      <c r="KD65" s="144"/>
      <c r="KE65" s="144"/>
      <c r="KF65" s="144"/>
      <c r="KG65" s="144"/>
      <c r="KH65" s="144"/>
      <c r="KI65" s="144"/>
      <c r="KJ65" s="144"/>
      <c r="KK65" s="144"/>
      <c r="KL65" s="144"/>
      <c r="KM65" s="144"/>
      <c r="KN65" s="144"/>
      <c r="KO65" s="144"/>
      <c r="KP65" s="144"/>
      <c r="KQ65" s="144"/>
      <c r="KR65" s="144"/>
      <c r="KS65" s="144"/>
      <c r="KT65" s="144"/>
      <c r="KU65" s="144"/>
      <c r="KV65" s="144"/>
      <c r="KW65" s="144"/>
      <c r="KX65" s="144"/>
      <c r="KY65" s="144"/>
      <c r="KZ65" s="144"/>
      <c r="LA65" s="144"/>
      <c r="LB65" s="144"/>
      <c r="LC65" s="144"/>
      <c r="LD65" s="144"/>
      <c r="LE65" s="144"/>
      <c r="LF65" s="144"/>
      <c r="LG65" s="144"/>
      <c r="LH65" s="144"/>
      <c r="LI65" s="144"/>
      <c r="LJ65" s="144"/>
      <c r="LK65" s="144"/>
      <c r="LL65" s="144"/>
      <c r="LM65" s="144"/>
      <c r="LN65" s="144"/>
      <c r="LO65" s="144"/>
      <c r="LP65" s="144"/>
      <c r="LQ65" s="144"/>
      <c r="LR65" s="144"/>
      <c r="LS65" s="144"/>
      <c r="LT65" s="144"/>
      <c r="LU65" s="144"/>
      <c r="LV65" s="144"/>
      <c r="LW65" s="144"/>
      <c r="LX65" s="144"/>
      <c r="LY65" s="144"/>
      <c r="LZ65" s="144"/>
      <c r="MA65" s="144"/>
      <c r="MB65" s="144"/>
      <c r="MC65" s="144"/>
      <c r="MD65" s="144"/>
      <c r="ME65" s="144"/>
      <c r="MF65" s="144"/>
      <c r="MG65" s="144"/>
      <c r="MH65" s="144"/>
      <c r="MI65" s="144"/>
      <c r="MJ65" s="144"/>
      <c r="MK65" s="144"/>
      <c r="ML65" s="144"/>
      <c r="MM65" s="144"/>
      <c r="MN65" s="144"/>
      <c r="MO65" s="144"/>
      <c r="MP65" s="144"/>
      <c r="MQ65" s="144"/>
      <c r="MR65" s="144"/>
      <c r="MS65" s="144"/>
      <c r="MT65" s="144"/>
      <c r="MU65" s="144"/>
      <c r="MV65" s="144"/>
      <c r="MW65" s="144"/>
      <c r="MX65" s="144"/>
      <c r="MY65" s="144"/>
      <c r="MZ65" s="144"/>
      <c r="NA65" s="144"/>
      <c r="NB65" s="144"/>
      <c r="NC65" s="144"/>
      <c r="ND65" s="144"/>
      <c r="NE65" s="144"/>
      <c r="NF65" s="144"/>
      <c r="NG65" s="144"/>
      <c r="NH65" s="144"/>
    </row>
    <row r="66" spans="1:372" s="146" customFormat="1">
      <c r="A66" s="143"/>
      <c r="B66" s="143"/>
      <c r="C66" s="573"/>
      <c r="D66" s="573"/>
      <c r="E66" s="573"/>
      <c r="F66" s="73"/>
      <c r="G66" s="145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44"/>
      <c r="BQ66" s="144"/>
      <c r="BR66" s="144"/>
      <c r="BS66" s="144"/>
      <c r="BT66" s="144"/>
      <c r="BU66" s="144"/>
      <c r="BV66" s="144"/>
      <c r="BW66" s="144"/>
      <c r="BX66" s="144"/>
      <c r="BY66" s="144"/>
      <c r="BZ66" s="144"/>
      <c r="CA66" s="144"/>
      <c r="CB66" s="144"/>
      <c r="CC66" s="144"/>
      <c r="CD66" s="144"/>
      <c r="CE66" s="144"/>
      <c r="CF66" s="144"/>
      <c r="CG66" s="144"/>
      <c r="CH66" s="144"/>
      <c r="CI66" s="144"/>
      <c r="CJ66" s="144"/>
      <c r="CK66" s="144"/>
      <c r="CL66" s="144"/>
      <c r="CM66" s="144"/>
      <c r="CN66" s="144"/>
      <c r="CO66" s="144"/>
      <c r="CP66" s="144"/>
      <c r="CQ66" s="144"/>
      <c r="CR66" s="144"/>
      <c r="CS66" s="144"/>
      <c r="CT66" s="144"/>
      <c r="CU66" s="144"/>
      <c r="CV66" s="144"/>
      <c r="CW66" s="144"/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44"/>
      <c r="DI66" s="144"/>
      <c r="DJ66" s="144"/>
      <c r="DK66" s="144"/>
      <c r="DL66" s="144"/>
      <c r="DM66" s="144"/>
      <c r="DN66" s="144"/>
      <c r="DO66" s="144"/>
      <c r="DP66" s="144"/>
      <c r="DQ66" s="144"/>
      <c r="DR66" s="144"/>
      <c r="DS66" s="144"/>
      <c r="DT66" s="144"/>
      <c r="DU66" s="144"/>
      <c r="DV66" s="144"/>
      <c r="DW66" s="144"/>
      <c r="DX66" s="144"/>
      <c r="DY66" s="144"/>
      <c r="DZ66" s="144"/>
      <c r="EA66" s="144"/>
      <c r="EB66" s="144"/>
      <c r="EC66" s="144"/>
      <c r="ED66" s="144"/>
      <c r="EE66" s="144"/>
      <c r="EF66" s="144"/>
      <c r="EG66" s="144"/>
      <c r="EH66" s="144"/>
      <c r="EI66" s="144"/>
      <c r="EJ66" s="144"/>
      <c r="EK66" s="144"/>
      <c r="EL66" s="144"/>
      <c r="EM66" s="144"/>
      <c r="EN66" s="144"/>
      <c r="EO66" s="144"/>
      <c r="EP66" s="144"/>
      <c r="EQ66" s="144"/>
      <c r="ER66" s="144"/>
      <c r="ES66" s="144"/>
      <c r="ET66" s="144"/>
      <c r="EU66" s="144"/>
      <c r="EV66" s="144"/>
      <c r="EW66" s="144"/>
      <c r="EX66" s="144"/>
      <c r="EY66" s="144"/>
      <c r="EZ66" s="144"/>
      <c r="FA66" s="144"/>
      <c r="FB66" s="144"/>
      <c r="FC66" s="144"/>
      <c r="FD66" s="144"/>
      <c r="FE66" s="144"/>
      <c r="FF66" s="144"/>
      <c r="FG66" s="144"/>
      <c r="FH66" s="144"/>
      <c r="FI66" s="144"/>
      <c r="FJ66" s="144"/>
      <c r="FK66" s="144"/>
      <c r="FL66" s="144"/>
      <c r="FM66" s="144"/>
      <c r="FN66" s="144"/>
      <c r="FO66" s="144"/>
      <c r="FP66" s="144"/>
      <c r="FQ66" s="144"/>
      <c r="FR66" s="144"/>
      <c r="FS66" s="144"/>
      <c r="FT66" s="144"/>
      <c r="FU66" s="144"/>
      <c r="FV66" s="144"/>
      <c r="FW66" s="144"/>
      <c r="FX66" s="144"/>
      <c r="FY66" s="144"/>
      <c r="FZ66" s="144"/>
      <c r="GA66" s="144"/>
      <c r="GB66" s="144"/>
      <c r="GC66" s="144"/>
      <c r="GD66" s="144"/>
      <c r="GE66" s="144"/>
      <c r="GF66" s="144"/>
      <c r="GG66" s="144"/>
      <c r="GH66" s="144"/>
      <c r="GI66" s="144"/>
      <c r="GJ66" s="144"/>
      <c r="GK66" s="144"/>
      <c r="GL66" s="144"/>
      <c r="GM66" s="144"/>
      <c r="GN66" s="144"/>
      <c r="GO66" s="144"/>
      <c r="GP66" s="144"/>
      <c r="GQ66" s="144"/>
      <c r="GR66" s="144"/>
      <c r="GS66" s="144"/>
      <c r="GT66" s="144"/>
      <c r="GU66" s="144"/>
      <c r="GV66" s="144"/>
      <c r="GW66" s="144"/>
      <c r="GX66" s="144"/>
      <c r="GY66" s="144"/>
      <c r="GZ66" s="144"/>
      <c r="HA66" s="144"/>
      <c r="HB66" s="144"/>
      <c r="HC66" s="144"/>
      <c r="HD66" s="144"/>
      <c r="HE66" s="144"/>
      <c r="HF66" s="144"/>
      <c r="HG66" s="144"/>
      <c r="HH66" s="144"/>
      <c r="HI66" s="144"/>
      <c r="HJ66" s="144"/>
      <c r="HK66" s="144"/>
      <c r="HL66" s="144"/>
      <c r="HM66" s="144"/>
      <c r="HN66" s="144"/>
      <c r="HO66" s="144"/>
      <c r="HP66" s="144"/>
      <c r="HQ66" s="144"/>
      <c r="HR66" s="144"/>
      <c r="HS66" s="144"/>
      <c r="HT66" s="144"/>
      <c r="HU66" s="144"/>
      <c r="HV66" s="144"/>
      <c r="HW66" s="144"/>
      <c r="HX66" s="144"/>
      <c r="HY66" s="144"/>
      <c r="HZ66" s="144"/>
      <c r="IA66" s="144"/>
      <c r="IB66" s="144"/>
      <c r="IC66" s="144"/>
      <c r="ID66" s="144"/>
      <c r="IE66" s="144"/>
      <c r="IF66" s="144"/>
      <c r="IG66" s="144"/>
      <c r="IH66" s="144"/>
      <c r="II66" s="144"/>
      <c r="IJ66" s="144"/>
      <c r="IK66" s="144"/>
      <c r="IL66" s="144"/>
      <c r="IM66" s="144"/>
      <c r="IN66" s="144"/>
      <c r="IO66" s="144"/>
      <c r="IP66" s="144"/>
      <c r="IQ66" s="144"/>
      <c r="IR66" s="144"/>
      <c r="IS66" s="144"/>
      <c r="IT66" s="144"/>
      <c r="IU66" s="144"/>
      <c r="IV66" s="144"/>
      <c r="IW66" s="144"/>
      <c r="IX66" s="144"/>
      <c r="IY66" s="144"/>
      <c r="IZ66" s="144"/>
      <c r="JA66" s="144"/>
      <c r="JB66" s="144"/>
      <c r="JC66" s="144"/>
      <c r="JD66" s="144"/>
      <c r="JE66" s="144"/>
      <c r="JF66" s="144"/>
      <c r="JG66" s="144"/>
      <c r="JH66" s="144"/>
      <c r="JI66" s="144"/>
      <c r="JJ66" s="144"/>
      <c r="JK66" s="144"/>
      <c r="JL66" s="144"/>
      <c r="JM66" s="144"/>
      <c r="JN66" s="144"/>
      <c r="JO66" s="144"/>
      <c r="JP66" s="144"/>
      <c r="JQ66" s="144"/>
      <c r="JR66" s="144"/>
      <c r="JS66" s="144"/>
      <c r="JT66" s="144"/>
      <c r="JU66" s="144"/>
      <c r="JV66" s="144"/>
      <c r="JW66" s="144"/>
      <c r="JX66" s="144"/>
      <c r="JY66" s="144"/>
      <c r="JZ66" s="144"/>
      <c r="KA66" s="144"/>
      <c r="KB66" s="144"/>
      <c r="KC66" s="144"/>
      <c r="KD66" s="144"/>
      <c r="KE66" s="144"/>
      <c r="KF66" s="144"/>
      <c r="KG66" s="144"/>
      <c r="KH66" s="144"/>
      <c r="KI66" s="144"/>
      <c r="KJ66" s="144"/>
      <c r="KK66" s="144"/>
      <c r="KL66" s="144"/>
      <c r="KM66" s="144"/>
      <c r="KN66" s="144"/>
      <c r="KO66" s="144"/>
      <c r="KP66" s="144"/>
      <c r="KQ66" s="144"/>
      <c r="KR66" s="144"/>
      <c r="KS66" s="144"/>
      <c r="KT66" s="144"/>
      <c r="KU66" s="144"/>
      <c r="KV66" s="144"/>
      <c r="KW66" s="144"/>
      <c r="KX66" s="144"/>
      <c r="KY66" s="144"/>
      <c r="KZ66" s="144"/>
      <c r="LA66" s="144"/>
      <c r="LB66" s="144"/>
      <c r="LC66" s="144"/>
      <c r="LD66" s="144"/>
      <c r="LE66" s="144"/>
      <c r="LF66" s="144"/>
      <c r="LG66" s="144"/>
      <c r="LH66" s="144"/>
      <c r="LI66" s="144"/>
      <c r="LJ66" s="144"/>
      <c r="LK66" s="144"/>
      <c r="LL66" s="144"/>
      <c r="LM66" s="144"/>
      <c r="LN66" s="144"/>
      <c r="LO66" s="144"/>
      <c r="LP66" s="144"/>
      <c r="LQ66" s="144"/>
      <c r="LR66" s="144"/>
      <c r="LS66" s="144"/>
      <c r="LT66" s="144"/>
      <c r="LU66" s="144"/>
      <c r="LV66" s="144"/>
      <c r="LW66" s="144"/>
      <c r="LX66" s="144"/>
      <c r="LY66" s="144"/>
      <c r="LZ66" s="144"/>
      <c r="MA66" s="144"/>
      <c r="MB66" s="144"/>
      <c r="MC66" s="144"/>
      <c r="MD66" s="144"/>
      <c r="ME66" s="144"/>
      <c r="MF66" s="144"/>
      <c r="MG66" s="144"/>
      <c r="MH66" s="144"/>
      <c r="MI66" s="144"/>
      <c r="MJ66" s="144"/>
      <c r="MK66" s="144"/>
      <c r="ML66" s="144"/>
      <c r="MM66" s="144"/>
      <c r="MN66" s="144"/>
      <c r="MO66" s="144"/>
      <c r="MP66" s="144"/>
      <c r="MQ66" s="144"/>
      <c r="MR66" s="144"/>
      <c r="MS66" s="144"/>
      <c r="MT66" s="144"/>
      <c r="MU66" s="144"/>
      <c r="MV66" s="144"/>
      <c r="MW66" s="144"/>
      <c r="MX66" s="144"/>
      <c r="MY66" s="144"/>
      <c r="MZ66" s="144"/>
      <c r="NA66" s="144"/>
      <c r="NB66" s="144"/>
      <c r="NC66" s="144"/>
      <c r="ND66" s="144"/>
      <c r="NE66" s="144"/>
      <c r="NF66" s="144"/>
      <c r="NG66" s="144"/>
      <c r="NH66" s="144"/>
    </row>
    <row r="67" spans="1:372" s="146" customFormat="1">
      <c r="A67" s="143"/>
      <c r="B67" s="143"/>
      <c r="C67" s="573"/>
      <c r="D67" s="573"/>
      <c r="E67" s="573"/>
      <c r="F67" s="73"/>
      <c r="G67" s="145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4"/>
      <c r="BQ67" s="144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144"/>
      <c r="CD67" s="144"/>
      <c r="CE67" s="144"/>
      <c r="CF67" s="144"/>
      <c r="CG67" s="144"/>
      <c r="CH67" s="144"/>
      <c r="CI67" s="144"/>
      <c r="CJ67" s="144"/>
      <c r="CK67" s="144"/>
      <c r="CL67" s="144"/>
      <c r="CM67" s="144"/>
      <c r="CN67" s="144"/>
      <c r="CO67" s="144"/>
      <c r="CP67" s="144"/>
      <c r="CQ67" s="144"/>
      <c r="CR67" s="144"/>
      <c r="CS67" s="144"/>
      <c r="CT67" s="144"/>
      <c r="CU67" s="144"/>
      <c r="CV67" s="144"/>
      <c r="CW67" s="144"/>
      <c r="CX67" s="144"/>
      <c r="CY67" s="144"/>
      <c r="CZ67" s="144"/>
      <c r="DA67" s="144"/>
      <c r="DB67" s="144"/>
      <c r="DC67" s="144"/>
      <c r="DD67" s="144"/>
      <c r="DE67" s="144"/>
      <c r="DF67" s="144"/>
      <c r="DG67" s="144"/>
      <c r="DH67" s="144"/>
      <c r="DI67" s="144"/>
      <c r="DJ67" s="144"/>
      <c r="DK67" s="144"/>
      <c r="DL67" s="144"/>
      <c r="DM67" s="144"/>
      <c r="DN67" s="144"/>
      <c r="DO67" s="144"/>
      <c r="DP67" s="144"/>
      <c r="DQ67" s="144"/>
      <c r="DR67" s="144"/>
      <c r="DS67" s="144"/>
      <c r="DT67" s="144"/>
      <c r="DU67" s="144"/>
      <c r="DV67" s="144"/>
      <c r="DW67" s="144"/>
      <c r="DX67" s="144"/>
      <c r="DY67" s="144"/>
      <c r="DZ67" s="144"/>
      <c r="EA67" s="144"/>
      <c r="EB67" s="144"/>
      <c r="EC67" s="144"/>
      <c r="ED67" s="144"/>
      <c r="EE67" s="144"/>
      <c r="EF67" s="144"/>
      <c r="EG67" s="144"/>
      <c r="EH67" s="144"/>
      <c r="EI67" s="144"/>
      <c r="EJ67" s="144"/>
      <c r="EK67" s="144"/>
      <c r="EL67" s="144"/>
      <c r="EM67" s="144"/>
      <c r="EN67" s="144"/>
      <c r="EO67" s="144"/>
      <c r="EP67" s="144"/>
      <c r="EQ67" s="144"/>
      <c r="ER67" s="144"/>
      <c r="ES67" s="144"/>
      <c r="ET67" s="144"/>
      <c r="EU67" s="144"/>
      <c r="EV67" s="144"/>
      <c r="EW67" s="144"/>
      <c r="EX67" s="144"/>
      <c r="EY67" s="144"/>
      <c r="EZ67" s="144"/>
      <c r="FA67" s="144"/>
      <c r="FB67" s="144"/>
      <c r="FC67" s="144"/>
      <c r="FD67" s="144"/>
      <c r="FE67" s="144"/>
      <c r="FF67" s="144"/>
      <c r="FG67" s="144"/>
      <c r="FH67" s="144"/>
      <c r="FI67" s="144"/>
      <c r="FJ67" s="144"/>
      <c r="FK67" s="144"/>
      <c r="FL67" s="144"/>
      <c r="FM67" s="144"/>
      <c r="FN67" s="144"/>
      <c r="FO67" s="144"/>
      <c r="FP67" s="144"/>
      <c r="FQ67" s="144"/>
      <c r="FR67" s="144"/>
      <c r="FS67" s="144"/>
      <c r="FT67" s="144"/>
      <c r="FU67" s="144"/>
      <c r="FV67" s="144"/>
      <c r="FW67" s="144"/>
      <c r="FX67" s="144"/>
      <c r="FY67" s="144"/>
      <c r="FZ67" s="144"/>
      <c r="GA67" s="144"/>
      <c r="GB67" s="144"/>
      <c r="GC67" s="144"/>
      <c r="GD67" s="144"/>
      <c r="GE67" s="144"/>
      <c r="GF67" s="144"/>
      <c r="GG67" s="144"/>
      <c r="GH67" s="144"/>
      <c r="GI67" s="144"/>
      <c r="GJ67" s="144"/>
      <c r="GK67" s="144"/>
      <c r="GL67" s="144"/>
      <c r="GM67" s="144"/>
      <c r="GN67" s="144"/>
      <c r="GO67" s="144"/>
      <c r="GP67" s="144"/>
      <c r="GQ67" s="144"/>
      <c r="GR67" s="144"/>
      <c r="GS67" s="144"/>
      <c r="GT67" s="144"/>
      <c r="GU67" s="144"/>
      <c r="GV67" s="144"/>
      <c r="GW67" s="144"/>
      <c r="GX67" s="144"/>
      <c r="GY67" s="144"/>
      <c r="GZ67" s="144"/>
      <c r="HA67" s="144"/>
      <c r="HB67" s="144"/>
      <c r="HC67" s="144"/>
      <c r="HD67" s="144"/>
      <c r="HE67" s="144"/>
      <c r="HF67" s="144"/>
      <c r="HG67" s="144"/>
      <c r="HH67" s="144"/>
      <c r="HI67" s="144"/>
      <c r="HJ67" s="144"/>
      <c r="HK67" s="144"/>
      <c r="HL67" s="144"/>
      <c r="HM67" s="144"/>
      <c r="HN67" s="144"/>
      <c r="HO67" s="144"/>
      <c r="HP67" s="144"/>
      <c r="HQ67" s="144"/>
      <c r="HR67" s="144"/>
      <c r="HS67" s="144"/>
      <c r="HT67" s="144"/>
      <c r="HU67" s="144"/>
      <c r="HV67" s="144"/>
      <c r="HW67" s="144"/>
      <c r="HX67" s="144"/>
      <c r="HY67" s="144"/>
      <c r="HZ67" s="144"/>
      <c r="IA67" s="144"/>
      <c r="IB67" s="144"/>
      <c r="IC67" s="144"/>
      <c r="ID67" s="144"/>
      <c r="IE67" s="144"/>
      <c r="IF67" s="144"/>
      <c r="IG67" s="144"/>
      <c r="IH67" s="144"/>
      <c r="II67" s="144"/>
      <c r="IJ67" s="144"/>
      <c r="IK67" s="144"/>
      <c r="IL67" s="144"/>
      <c r="IM67" s="144"/>
      <c r="IN67" s="144"/>
      <c r="IO67" s="144"/>
      <c r="IP67" s="144"/>
      <c r="IQ67" s="144"/>
      <c r="IR67" s="144"/>
      <c r="IS67" s="144"/>
      <c r="IT67" s="144"/>
      <c r="IU67" s="144"/>
      <c r="IV67" s="144"/>
      <c r="IW67" s="144"/>
      <c r="IX67" s="144"/>
      <c r="IY67" s="144"/>
      <c r="IZ67" s="144"/>
      <c r="JA67" s="144"/>
      <c r="JB67" s="144"/>
      <c r="JC67" s="144"/>
      <c r="JD67" s="144"/>
      <c r="JE67" s="144"/>
      <c r="JF67" s="144"/>
      <c r="JG67" s="144"/>
      <c r="JH67" s="144"/>
      <c r="JI67" s="144"/>
      <c r="JJ67" s="144"/>
      <c r="JK67" s="144"/>
      <c r="JL67" s="144"/>
      <c r="JM67" s="144"/>
      <c r="JN67" s="144"/>
      <c r="JO67" s="144"/>
      <c r="JP67" s="144"/>
      <c r="JQ67" s="144"/>
      <c r="JR67" s="144"/>
      <c r="JS67" s="144"/>
      <c r="JT67" s="144"/>
      <c r="JU67" s="144"/>
      <c r="JV67" s="144"/>
      <c r="JW67" s="144"/>
      <c r="JX67" s="144"/>
      <c r="JY67" s="144"/>
      <c r="JZ67" s="144"/>
      <c r="KA67" s="144"/>
      <c r="KB67" s="144"/>
      <c r="KC67" s="144"/>
      <c r="KD67" s="144"/>
      <c r="KE67" s="144"/>
      <c r="KF67" s="144"/>
      <c r="KG67" s="144"/>
      <c r="KH67" s="144"/>
      <c r="KI67" s="144"/>
      <c r="KJ67" s="144"/>
      <c r="KK67" s="144"/>
      <c r="KL67" s="144"/>
      <c r="KM67" s="144"/>
      <c r="KN67" s="144"/>
      <c r="KO67" s="144"/>
      <c r="KP67" s="144"/>
      <c r="KQ67" s="144"/>
      <c r="KR67" s="144"/>
      <c r="KS67" s="144"/>
      <c r="KT67" s="144"/>
      <c r="KU67" s="144"/>
      <c r="KV67" s="144"/>
      <c r="KW67" s="144"/>
      <c r="KX67" s="144"/>
      <c r="KY67" s="144"/>
      <c r="KZ67" s="144"/>
      <c r="LA67" s="144"/>
      <c r="LB67" s="144"/>
      <c r="LC67" s="144"/>
      <c r="LD67" s="144"/>
      <c r="LE67" s="144"/>
      <c r="LF67" s="144"/>
      <c r="LG67" s="144"/>
      <c r="LH67" s="144"/>
      <c r="LI67" s="144"/>
      <c r="LJ67" s="144"/>
      <c r="LK67" s="144"/>
      <c r="LL67" s="144"/>
      <c r="LM67" s="144"/>
      <c r="LN67" s="144"/>
      <c r="LO67" s="144"/>
      <c r="LP67" s="144"/>
      <c r="LQ67" s="144"/>
      <c r="LR67" s="144"/>
      <c r="LS67" s="144"/>
      <c r="LT67" s="144"/>
      <c r="LU67" s="144"/>
      <c r="LV67" s="144"/>
      <c r="LW67" s="144"/>
      <c r="LX67" s="144"/>
      <c r="LY67" s="144"/>
      <c r="LZ67" s="144"/>
      <c r="MA67" s="144"/>
      <c r="MB67" s="144"/>
      <c r="MC67" s="144"/>
      <c r="MD67" s="144"/>
      <c r="ME67" s="144"/>
      <c r="MF67" s="144"/>
      <c r="MG67" s="144"/>
      <c r="MH67" s="144"/>
      <c r="MI67" s="144"/>
      <c r="MJ67" s="144"/>
      <c r="MK67" s="144"/>
      <c r="ML67" s="144"/>
      <c r="MM67" s="144"/>
      <c r="MN67" s="144"/>
      <c r="MO67" s="144"/>
      <c r="MP67" s="144"/>
      <c r="MQ67" s="144"/>
      <c r="MR67" s="144"/>
      <c r="MS67" s="144"/>
      <c r="MT67" s="144"/>
      <c r="MU67" s="144"/>
      <c r="MV67" s="144"/>
      <c r="MW67" s="144"/>
      <c r="MX67" s="144"/>
      <c r="MY67" s="144"/>
      <c r="MZ67" s="144"/>
      <c r="NA67" s="144"/>
      <c r="NB67" s="144"/>
      <c r="NC67" s="144"/>
      <c r="ND67" s="144"/>
      <c r="NE67" s="144"/>
      <c r="NF67" s="144"/>
      <c r="NG67" s="144"/>
      <c r="NH67" s="144"/>
    </row>
    <row r="68" spans="1:372" s="146" customFormat="1">
      <c r="A68" s="143"/>
      <c r="B68" s="143"/>
      <c r="C68" s="573"/>
      <c r="D68" s="573"/>
      <c r="E68" s="573"/>
      <c r="F68" s="73"/>
      <c r="G68" s="145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/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4"/>
      <c r="CD68" s="144"/>
      <c r="CE68" s="144"/>
      <c r="CF68" s="144"/>
      <c r="CG68" s="144"/>
      <c r="CH68" s="144"/>
      <c r="CI68" s="144"/>
      <c r="CJ68" s="144"/>
      <c r="CK68" s="144"/>
      <c r="CL68" s="144"/>
      <c r="CM68" s="144"/>
      <c r="CN68" s="144"/>
      <c r="CO68" s="144"/>
      <c r="CP68" s="144"/>
      <c r="CQ68" s="144"/>
      <c r="CR68" s="144"/>
      <c r="CS68" s="144"/>
      <c r="CT68" s="144"/>
      <c r="CU68" s="144"/>
      <c r="CV68" s="144"/>
      <c r="CW68" s="144"/>
      <c r="CX68" s="144"/>
      <c r="CY68" s="144"/>
      <c r="CZ68" s="144"/>
      <c r="DA68" s="144"/>
      <c r="DB68" s="144"/>
      <c r="DC68" s="144"/>
      <c r="DD68" s="144"/>
      <c r="DE68" s="144"/>
      <c r="DF68" s="144"/>
      <c r="DG68" s="144"/>
      <c r="DH68" s="144"/>
      <c r="DI68" s="144"/>
      <c r="DJ68" s="144"/>
      <c r="DK68" s="144"/>
      <c r="DL68" s="144"/>
      <c r="DM68" s="144"/>
      <c r="DN68" s="144"/>
      <c r="DO68" s="144"/>
      <c r="DP68" s="144"/>
      <c r="DQ68" s="144"/>
      <c r="DR68" s="144"/>
      <c r="DS68" s="144"/>
      <c r="DT68" s="144"/>
      <c r="DU68" s="144"/>
      <c r="DV68" s="144"/>
      <c r="DW68" s="144"/>
      <c r="DX68" s="144"/>
      <c r="DY68" s="144"/>
      <c r="DZ68" s="144"/>
      <c r="EA68" s="144"/>
      <c r="EB68" s="144"/>
      <c r="EC68" s="144"/>
      <c r="ED68" s="144"/>
      <c r="EE68" s="144"/>
      <c r="EF68" s="144"/>
      <c r="EG68" s="144"/>
      <c r="EH68" s="144"/>
      <c r="EI68" s="144"/>
      <c r="EJ68" s="144"/>
      <c r="EK68" s="144"/>
      <c r="EL68" s="144"/>
      <c r="EM68" s="144"/>
      <c r="EN68" s="144"/>
      <c r="EO68" s="144"/>
      <c r="EP68" s="144"/>
      <c r="EQ68" s="144"/>
      <c r="ER68" s="144"/>
      <c r="ES68" s="144"/>
      <c r="ET68" s="144"/>
      <c r="EU68" s="144"/>
      <c r="EV68" s="144"/>
      <c r="EW68" s="144"/>
      <c r="EX68" s="144"/>
      <c r="EY68" s="144"/>
      <c r="EZ68" s="144"/>
      <c r="FA68" s="144"/>
      <c r="FB68" s="144"/>
      <c r="FC68" s="144"/>
      <c r="FD68" s="144"/>
      <c r="FE68" s="144"/>
      <c r="FF68" s="144"/>
      <c r="FG68" s="144"/>
      <c r="FH68" s="144"/>
      <c r="FI68" s="144"/>
      <c r="FJ68" s="144"/>
      <c r="FK68" s="144"/>
      <c r="FL68" s="144"/>
      <c r="FM68" s="144"/>
      <c r="FN68" s="144"/>
      <c r="FO68" s="144"/>
      <c r="FP68" s="144"/>
      <c r="FQ68" s="144"/>
      <c r="FR68" s="144"/>
      <c r="FS68" s="144"/>
      <c r="FT68" s="144"/>
      <c r="FU68" s="144"/>
      <c r="FV68" s="144"/>
      <c r="FW68" s="144"/>
      <c r="FX68" s="144"/>
      <c r="FY68" s="144"/>
      <c r="FZ68" s="144"/>
      <c r="GA68" s="144"/>
      <c r="GB68" s="144"/>
      <c r="GC68" s="144"/>
      <c r="GD68" s="144"/>
      <c r="GE68" s="144"/>
      <c r="GF68" s="144"/>
      <c r="GG68" s="144"/>
      <c r="GH68" s="144"/>
      <c r="GI68" s="144"/>
      <c r="GJ68" s="144"/>
      <c r="GK68" s="144"/>
      <c r="GL68" s="144"/>
      <c r="GM68" s="144"/>
      <c r="GN68" s="144"/>
      <c r="GO68" s="144"/>
      <c r="GP68" s="144"/>
      <c r="GQ68" s="144"/>
      <c r="GR68" s="144"/>
      <c r="GS68" s="144"/>
      <c r="GT68" s="144"/>
      <c r="GU68" s="144"/>
      <c r="GV68" s="144"/>
      <c r="GW68" s="144"/>
      <c r="GX68" s="144"/>
      <c r="GY68" s="144"/>
      <c r="GZ68" s="144"/>
      <c r="HA68" s="144"/>
      <c r="HB68" s="144"/>
      <c r="HC68" s="144"/>
      <c r="HD68" s="144"/>
      <c r="HE68" s="144"/>
      <c r="HF68" s="144"/>
      <c r="HG68" s="144"/>
      <c r="HH68" s="144"/>
      <c r="HI68" s="144"/>
      <c r="HJ68" s="144"/>
      <c r="HK68" s="144"/>
      <c r="HL68" s="144"/>
      <c r="HM68" s="144"/>
      <c r="HN68" s="144"/>
      <c r="HO68" s="144"/>
      <c r="HP68" s="144"/>
      <c r="HQ68" s="144"/>
      <c r="HR68" s="144"/>
      <c r="HS68" s="144"/>
      <c r="HT68" s="144"/>
      <c r="HU68" s="144"/>
      <c r="HV68" s="144"/>
      <c r="HW68" s="144"/>
      <c r="HX68" s="144"/>
      <c r="HY68" s="144"/>
      <c r="HZ68" s="144"/>
      <c r="IA68" s="144"/>
      <c r="IB68" s="144"/>
      <c r="IC68" s="144"/>
      <c r="ID68" s="144"/>
      <c r="IE68" s="144"/>
      <c r="IF68" s="144"/>
      <c r="IG68" s="144"/>
      <c r="IH68" s="144"/>
      <c r="II68" s="144"/>
      <c r="IJ68" s="144"/>
      <c r="IK68" s="144"/>
      <c r="IL68" s="144"/>
      <c r="IM68" s="144"/>
      <c r="IN68" s="144"/>
      <c r="IO68" s="144"/>
      <c r="IP68" s="144"/>
      <c r="IQ68" s="144"/>
      <c r="IR68" s="144"/>
      <c r="IS68" s="144"/>
      <c r="IT68" s="144"/>
      <c r="IU68" s="144"/>
      <c r="IV68" s="144"/>
      <c r="IW68" s="144"/>
      <c r="IX68" s="144"/>
      <c r="IY68" s="144"/>
      <c r="IZ68" s="144"/>
      <c r="JA68" s="144"/>
      <c r="JB68" s="144"/>
      <c r="JC68" s="144"/>
      <c r="JD68" s="144"/>
      <c r="JE68" s="144"/>
      <c r="JF68" s="144"/>
      <c r="JG68" s="144"/>
      <c r="JH68" s="144"/>
      <c r="JI68" s="144"/>
      <c r="JJ68" s="144"/>
      <c r="JK68" s="144"/>
      <c r="JL68" s="144"/>
      <c r="JM68" s="144"/>
      <c r="JN68" s="144"/>
      <c r="JO68" s="144"/>
      <c r="JP68" s="144"/>
      <c r="JQ68" s="144"/>
      <c r="JR68" s="144"/>
      <c r="JS68" s="144"/>
      <c r="JT68" s="144"/>
      <c r="JU68" s="144"/>
      <c r="JV68" s="144"/>
      <c r="JW68" s="144"/>
      <c r="JX68" s="144"/>
      <c r="JY68" s="144"/>
      <c r="JZ68" s="144"/>
      <c r="KA68" s="144"/>
      <c r="KB68" s="144"/>
      <c r="KC68" s="144"/>
      <c r="KD68" s="144"/>
      <c r="KE68" s="144"/>
      <c r="KF68" s="144"/>
      <c r="KG68" s="144"/>
      <c r="KH68" s="144"/>
      <c r="KI68" s="144"/>
      <c r="KJ68" s="144"/>
      <c r="KK68" s="144"/>
      <c r="KL68" s="144"/>
      <c r="KM68" s="144"/>
      <c r="KN68" s="144"/>
      <c r="KO68" s="144"/>
      <c r="KP68" s="144"/>
      <c r="KQ68" s="144"/>
      <c r="KR68" s="144"/>
      <c r="KS68" s="144"/>
      <c r="KT68" s="144"/>
      <c r="KU68" s="144"/>
      <c r="KV68" s="144"/>
      <c r="KW68" s="144"/>
      <c r="KX68" s="144"/>
      <c r="KY68" s="144"/>
      <c r="KZ68" s="144"/>
      <c r="LA68" s="144"/>
      <c r="LB68" s="144"/>
      <c r="LC68" s="144"/>
      <c r="LD68" s="144"/>
      <c r="LE68" s="144"/>
      <c r="LF68" s="144"/>
      <c r="LG68" s="144"/>
      <c r="LH68" s="144"/>
      <c r="LI68" s="144"/>
      <c r="LJ68" s="144"/>
      <c r="LK68" s="144"/>
      <c r="LL68" s="144"/>
      <c r="LM68" s="144"/>
      <c r="LN68" s="144"/>
      <c r="LO68" s="144"/>
      <c r="LP68" s="144"/>
      <c r="LQ68" s="144"/>
      <c r="LR68" s="144"/>
      <c r="LS68" s="144"/>
      <c r="LT68" s="144"/>
      <c r="LU68" s="144"/>
      <c r="LV68" s="144"/>
      <c r="LW68" s="144"/>
      <c r="LX68" s="144"/>
      <c r="LY68" s="144"/>
      <c r="LZ68" s="144"/>
      <c r="MA68" s="144"/>
      <c r="MB68" s="144"/>
      <c r="MC68" s="144"/>
      <c r="MD68" s="144"/>
      <c r="ME68" s="144"/>
      <c r="MF68" s="144"/>
      <c r="MG68" s="144"/>
      <c r="MH68" s="144"/>
      <c r="MI68" s="144"/>
      <c r="MJ68" s="144"/>
      <c r="MK68" s="144"/>
      <c r="ML68" s="144"/>
      <c r="MM68" s="144"/>
      <c r="MN68" s="144"/>
      <c r="MO68" s="144"/>
      <c r="MP68" s="144"/>
      <c r="MQ68" s="144"/>
      <c r="MR68" s="144"/>
      <c r="MS68" s="144"/>
      <c r="MT68" s="144"/>
      <c r="MU68" s="144"/>
      <c r="MV68" s="144"/>
      <c r="MW68" s="144"/>
      <c r="MX68" s="144"/>
      <c r="MY68" s="144"/>
      <c r="MZ68" s="144"/>
      <c r="NA68" s="144"/>
      <c r="NB68" s="144"/>
      <c r="NC68" s="144"/>
      <c r="ND68" s="144"/>
      <c r="NE68" s="144"/>
      <c r="NF68" s="144"/>
      <c r="NG68" s="144"/>
      <c r="NH68" s="144"/>
    </row>
    <row r="69" spans="1:372" s="146" customFormat="1" ht="15.75" thickBot="1">
      <c r="A69" s="143"/>
      <c r="B69" s="143"/>
      <c r="C69" s="573"/>
      <c r="D69" s="573"/>
      <c r="E69" s="573"/>
      <c r="F69" s="73"/>
      <c r="G69" s="145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4"/>
      <c r="CH69" s="144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44"/>
      <c r="DI69" s="144"/>
      <c r="DJ69" s="144"/>
      <c r="DK69" s="144"/>
      <c r="DL69" s="144"/>
      <c r="DM69" s="144"/>
      <c r="DN69" s="144"/>
      <c r="DO69" s="144"/>
      <c r="DP69" s="144"/>
      <c r="DQ69" s="144"/>
      <c r="DR69" s="144"/>
      <c r="DS69" s="144"/>
      <c r="DT69" s="144"/>
      <c r="DU69" s="144"/>
      <c r="DV69" s="144"/>
      <c r="DW69" s="144"/>
      <c r="DX69" s="144"/>
      <c r="DY69" s="144"/>
      <c r="DZ69" s="144"/>
      <c r="EA69" s="144"/>
      <c r="EB69" s="144"/>
      <c r="EC69" s="144"/>
      <c r="ED69" s="144"/>
      <c r="EE69" s="144"/>
      <c r="EF69" s="144"/>
      <c r="EG69" s="144"/>
      <c r="EH69" s="144"/>
      <c r="EI69" s="144"/>
      <c r="EJ69" s="144"/>
      <c r="EK69" s="144"/>
      <c r="EL69" s="144"/>
      <c r="EM69" s="144"/>
      <c r="EN69" s="144"/>
      <c r="EO69" s="144"/>
      <c r="EP69" s="144"/>
      <c r="EQ69" s="144"/>
      <c r="ER69" s="144"/>
      <c r="ES69" s="144"/>
      <c r="ET69" s="144"/>
      <c r="EU69" s="144"/>
      <c r="EV69" s="144"/>
      <c r="EW69" s="144"/>
      <c r="EX69" s="144"/>
      <c r="EY69" s="144"/>
      <c r="EZ69" s="144"/>
      <c r="FA69" s="144"/>
      <c r="FB69" s="144"/>
      <c r="FC69" s="144"/>
      <c r="FD69" s="144"/>
      <c r="FE69" s="144"/>
      <c r="FF69" s="144"/>
      <c r="FG69" s="144"/>
      <c r="FH69" s="144"/>
      <c r="FI69" s="144"/>
      <c r="FJ69" s="144"/>
      <c r="FK69" s="144"/>
      <c r="FL69" s="144"/>
      <c r="FM69" s="144"/>
      <c r="FN69" s="144"/>
      <c r="FO69" s="144"/>
      <c r="FP69" s="144"/>
      <c r="FQ69" s="144"/>
      <c r="FR69" s="144"/>
      <c r="FS69" s="144"/>
      <c r="FT69" s="144"/>
      <c r="FU69" s="144"/>
      <c r="FV69" s="144"/>
      <c r="FW69" s="144"/>
      <c r="FX69" s="144"/>
      <c r="FY69" s="144"/>
      <c r="FZ69" s="144"/>
      <c r="GA69" s="144"/>
      <c r="GB69" s="144"/>
      <c r="GC69" s="144"/>
      <c r="GD69" s="144"/>
      <c r="GE69" s="144"/>
      <c r="GF69" s="144"/>
      <c r="GG69" s="144"/>
      <c r="GH69" s="144"/>
      <c r="GI69" s="144"/>
      <c r="GJ69" s="144"/>
      <c r="GK69" s="144"/>
      <c r="GL69" s="144"/>
      <c r="GM69" s="144"/>
      <c r="GN69" s="144"/>
      <c r="GO69" s="144"/>
      <c r="GP69" s="144"/>
      <c r="GQ69" s="144"/>
      <c r="GR69" s="144"/>
      <c r="GS69" s="144"/>
      <c r="GT69" s="144"/>
      <c r="GU69" s="144"/>
      <c r="GV69" s="144"/>
      <c r="GW69" s="144"/>
      <c r="GX69" s="144"/>
      <c r="GY69" s="144"/>
      <c r="GZ69" s="144"/>
      <c r="HA69" s="144"/>
      <c r="HB69" s="144"/>
      <c r="HC69" s="144"/>
      <c r="HD69" s="144"/>
      <c r="HE69" s="144"/>
      <c r="HF69" s="144"/>
      <c r="HG69" s="144"/>
      <c r="HH69" s="144"/>
      <c r="HI69" s="144"/>
      <c r="HJ69" s="144"/>
      <c r="HK69" s="144"/>
      <c r="HL69" s="144"/>
      <c r="HM69" s="144"/>
      <c r="HN69" s="144"/>
      <c r="HO69" s="144"/>
      <c r="HP69" s="144"/>
      <c r="HQ69" s="144"/>
      <c r="HR69" s="144"/>
      <c r="HS69" s="144"/>
      <c r="HT69" s="144"/>
      <c r="HU69" s="144"/>
      <c r="HV69" s="144"/>
      <c r="HW69" s="144"/>
      <c r="HX69" s="144"/>
      <c r="HY69" s="144"/>
      <c r="HZ69" s="144"/>
      <c r="IA69" s="144"/>
      <c r="IB69" s="144"/>
      <c r="IC69" s="144"/>
      <c r="ID69" s="144"/>
      <c r="IE69" s="144"/>
      <c r="IF69" s="144"/>
      <c r="IG69" s="144"/>
      <c r="IH69" s="144"/>
      <c r="II69" s="144"/>
      <c r="IJ69" s="144"/>
      <c r="IK69" s="144"/>
      <c r="IL69" s="144"/>
      <c r="IM69" s="144"/>
      <c r="IN69" s="144"/>
      <c r="IO69" s="144"/>
      <c r="IP69" s="144"/>
      <c r="IQ69" s="144"/>
      <c r="IR69" s="144"/>
      <c r="IS69" s="144"/>
      <c r="IT69" s="144"/>
      <c r="IU69" s="144"/>
      <c r="IV69" s="144"/>
      <c r="IW69" s="144"/>
      <c r="IX69" s="144"/>
      <c r="IY69" s="144"/>
      <c r="IZ69" s="144"/>
      <c r="JA69" s="144"/>
      <c r="JB69" s="144"/>
      <c r="JC69" s="144"/>
      <c r="JD69" s="144"/>
      <c r="JE69" s="144"/>
      <c r="JF69" s="144"/>
      <c r="JG69" s="144"/>
      <c r="JH69" s="144"/>
      <c r="JI69" s="144"/>
      <c r="JJ69" s="144"/>
      <c r="JK69" s="144"/>
      <c r="JL69" s="144"/>
      <c r="JM69" s="144"/>
      <c r="JN69" s="144"/>
      <c r="JO69" s="144"/>
      <c r="JP69" s="144"/>
      <c r="JQ69" s="144"/>
      <c r="JR69" s="144"/>
      <c r="JS69" s="144"/>
      <c r="JT69" s="144"/>
      <c r="JU69" s="144"/>
      <c r="JV69" s="144"/>
      <c r="JW69" s="144"/>
      <c r="JX69" s="144"/>
      <c r="JY69" s="144"/>
      <c r="JZ69" s="144"/>
      <c r="KA69" s="144"/>
      <c r="KB69" s="144"/>
      <c r="KC69" s="144"/>
      <c r="KD69" s="144"/>
      <c r="KE69" s="144"/>
      <c r="KF69" s="144"/>
      <c r="KG69" s="144"/>
      <c r="KH69" s="144"/>
      <c r="KI69" s="144"/>
      <c r="KJ69" s="144"/>
      <c r="KK69" s="144"/>
      <c r="KL69" s="144"/>
      <c r="KM69" s="144"/>
      <c r="KN69" s="144"/>
      <c r="KO69" s="144"/>
      <c r="KP69" s="144"/>
      <c r="KQ69" s="144"/>
      <c r="KR69" s="144"/>
      <c r="KS69" s="144"/>
      <c r="KT69" s="144"/>
      <c r="KU69" s="144"/>
      <c r="KV69" s="144"/>
      <c r="KW69" s="144"/>
      <c r="KX69" s="144"/>
      <c r="KY69" s="144"/>
      <c r="KZ69" s="144"/>
      <c r="LA69" s="144"/>
      <c r="LB69" s="144"/>
      <c r="LC69" s="144"/>
      <c r="LD69" s="144"/>
      <c r="LE69" s="144"/>
      <c r="LF69" s="144"/>
      <c r="LG69" s="144"/>
      <c r="LH69" s="144"/>
      <c r="LI69" s="144"/>
      <c r="LJ69" s="144"/>
      <c r="LK69" s="144"/>
      <c r="LL69" s="144"/>
      <c r="LM69" s="144"/>
      <c r="LN69" s="144"/>
      <c r="LO69" s="144"/>
      <c r="LP69" s="144"/>
      <c r="LQ69" s="144"/>
      <c r="LR69" s="144"/>
      <c r="LS69" s="144"/>
      <c r="LT69" s="144"/>
      <c r="LU69" s="144"/>
      <c r="LV69" s="144"/>
      <c r="LW69" s="144"/>
      <c r="LX69" s="144"/>
      <c r="LY69" s="144"/>
      <c r="LZ69" s="144"/>
      <c r="MA69" s="144"/>
      <c r="MB69" s="144"/>
      <c r="MC69" s="144"/>
      <c r="MD69" s="144"/>
      <c r="ME69" s="144"/>
      <c r="MF69" s="144"/>
      <c r="MG69" s="144"/>
      <c r="MH69" s="144"/>
      <c r="MI69" s="144"/>
      <c r="MJ69" s="144"/>
      <c r="MK69" s="144"/>
      <c r="ML69" s="144"/>
      <c r="MM69" s="144"/>
      <c r="MN69" s="144"/>
      <c r="MO69" s="144"/>
      <c r="MP69" s="144"/>
      <c r="MQ69" s="144"/>
      <c r="MR69" s="144"/>
      <c r="MS69" s="144"/>
      <c r="MT69" s="144"/>
      <c r="MU69" s="144"/>
      <c r="MV69" s="144"/>
      <c r="MW69" s="144"/>
      <c r="MX69" s="144"/>
      <c r="MY69" s="144"/>
      <c r="MZ69" s="144"/>
      <c r="NA69" s="144"/>
      <c r="NB69" s="144"/>
      <c r="NC69" s="144"/>
      <c r="ND69" s="144"/>
      <c r="NE69" s="144"/>
      <c r="NF69" s="144"/>
      <c r="NG69" s="144"/>
      <c r="NH69" s="144"/>
    </row>
    <row r="70" spans="1:372" ht="15.75" thickBot="1">
      <c r="A70" s="62"/>
      <c r="B70" s="62"/>
      <c r="C70" s="62"/>
      <c r="D70" s="74"/>
      <c r="E70" s="75"/>
      <c r="F70" s="76" t="s">
        <v>102</v>
      </c>
      <c r="G70" s="147">
        <v>33634</v>
      </c>
      <c r="H70" s="148">
        <f t="shared" ref="H70:BS70" si="0">COUNTBLANK(H5:H58)</f>
        <v>54</v>
      </c>
      <c r="I70" s="149">
        <f t="shared" si="0"/>
        <v>54</v>
      </c>
      <c r="J70" s="149">
        <f t="shared" si="0"/>
        <v>54</v>
      </c>
      <c r="K70" s="149">
        <f t="shared" si="0"/>
        <v>37</v>
      </c>
      <c r="L70" s="149">
        <f t="shared" si="0"/>
        <v>38</v>
      </c>
      <c r="M70" s="149">
        <f t="shared" si="0"/>
        <v>38</v>
      </c>
      <c r="N70" s="149">
        <f t="shared" si="0"/>
        <v>42</v>
      </c>
      <c r="O70" s="149">
        <f t="shared" si="0"/>
        <v>37</v>
      </c>
      <c r="P70" s="149">
        <f t="shared" si="0"/>
        <v>54</v>
      </c>
      <c r="Q70" s="149">
        <f t="shared" si="0"/>
        <v>54</v>
      </c>
      <c r="R70" s="149">
        <f t="shared" si="0"/>
        <v>45</v>
      </c>
      <c r="S70" s="149">
        <f t="shared" si="0"/>
        <v>45</v>
      </c>
      <c r="T70" s="149">
        <f t="shared" si="0"/>
        <v>45</v>
      </c>
      <c r="U70" s="149">
        <f t="shared" si="0"/>
        <v>47</v>
      </c>
      <c r="V70" s="149">
        <f t="shared" si="0"/>
        <v>41</v>
      </c>
      <c r="W70" s="149">
        <f t="shared" si="0"/>
        <v>54</v>
      </c>
      <c r="X70" s="149">
        <f t="shared" si="0"/>
        <v>54</v>
      </c>
      <c r="Y70" s="149">
        <f t="shared" si="0"/>
        <v>46</v>
      </c>
      <c r="Z70" s="149">
        <f t="shared" si="0"/>
        <v>48</v>
      </c>
      <c r="AA70" s="149">
        <f t="shared" si="0"/>
        <v>43</v>
      </c>
      <c r="AB70" s="149">
        <f t="shared" si="0"/>
        <v>45</v>
      </c>
      <c r="AC70" s="149">
        <f t="shared" si="0"/>
        <v>43</v>
      </c>
      <c r="AD70" s="149">
        <f t="shared" si="0"/>
        <v>54</v>
      </c>
      <c r="AE70" s="149">
        <f t="shared" si="0"/>
        <v>54</v>
      </c>
      <c r="AF70" s="149">
        <f t="shared" si="0"/>
        <v>44</v>
      </c>
      <c r="AG70" s="149">
        <f t="shared" si="0"/>
        <v>47</v>
      </c>
      <c r="AH70" s="149">
        <f t="shared" si="0"/>
        <v>45</v>
      </c>
      <c r="AI70" s="149">
        <f t="shared" si="0"/>
        <v>47</v>
      </c>
      <c r="AJ70" s="149">
        <f t="shared" si="0"/>
        <v>43</v>
      </c>
      <c r="AK70" s="149">
        <f t="shared" si="0"/>
        <v>54</v>
      </c>
      <c r="AL70" s="149">
        <f t="shared" si="0"/>
        <v>54</v>
      </c>
      <c r="AM70" s="149">
        <f t="shared" si="0"/>
        <v>45</v>
      </c>
      <c r="AN70" s="149">
        <f t="shared" si="0"/>
        <v>46</v>
      </c>
      <c r="AO70" s="149">
        <f t="shared" si="0"/>
        <v>46</v>
      </c>
      <c r="AP70" s="149">
        <f t="shared" si="0"/>
        <v>44</v>
      </c>
      <c r="AQ70" s="149">
        <f t="shared" si="0"/>
        <v>38</v>
      </c>
      <c r="AR70" s="149">
        <f t="shared" si="0"/>
        <v>54</v>
      </c>
      <c r="AS70" s="149">
        <f t="shared" si="0"/>
        <v>54</v>
      </c>
      <c r="AT70" s="149">
        <f t="shared" si="0"/>
        <v>48</v>
      </c>
      <c r="AU70" s="149">
        <f t="shared" si="0"/>
        <v>45</v>
      </c>
      <c r="AV70" s="149">
        <f t="shared" si="0"/>
        <v>44</v>
      </c>
      <c r="AW70" s="149">
        <f t="shared" si="0"/>
        <v>46</v>
      </c>
      <c r="AX70" s="149">
        <f t="shared" si="0"/>
        <v>42</v>
      </c>
      <c r="AY70" s="149">
        <f t="shared" si="0"/>
        <v>54</v>
      </c>
      <c r="AZ70" s="149">
        <f t="shared" si="0"/>
        <v>54</v>
      </c>
      <c r="BA70" s="149">
        <f t="shared" si="0"/>
        <v>44</v>
      </c>
      <c r="BB70" s="149">
        <f t="shared" si="0"/>
        <v>46</v>
      </c>
      <c r="BC70" s="149">
        <f t="shared" si="0"/>
        <v>43</v>
      </c>
      <c r="BD70" s="149">
        <f t="shared" si="0"/>
        <v>47</v>
      </c>
      <c r="BE70" s="149">
        <f t="shared" si="0"/>
        <v>43</v>
      </c>
      <c r="BF70" s="149">
        <f t="shared" si="0"/>
        <v>54</v>
      </c>
      <c r="BG70" s="149">
        <f t="shared" si="0"/>
        <v>54</v>
      </c>
      <c r="BH70" s="149">
        <f t="shared" si="0"/>
        <v>37</v>
      </c>
      <c r="BI70" s="149">
        <f t="shared" si="0"/>
        <v>37</v>
      </c>
      <c r="BJ70" s="149">
        <f t="shared" si="0"/>
        <v>39</v>
      </c>
      <c r="BK70" s="149">
        <f t="shared" si="0"/>
        <v>38</v>
      </c>
      <c r="BL70" s="149">
        <f t="shared" si="0"/>
        <v>36</v>
      </c>
      <c r="BM70" s="149">
        <f t="shared" si="0"/>
        <v>54</v>
      </c>
      <c r="BN70" s="149">
        <f t="shared" si="0"/>
        <v>54</v>
      </c>
      <c r="BO70" s="149">
        <f t="shared" si="0"/>
        <v>35</v>
      </c>
      <c r="BP70" s="149">
        <f t="shared" si="0"/>
        <v>36</v>
      </c>
      <c r="BQ70" s="149">
        <f t="shared" si="0"/>
        <v>36</v>
      </c>
      <c r="BR70" s="149">
        <f t="shared" si="0"/>
        <v>33</v>
      </c>
      <c r="BS70" s="149">
        <f t="shared" si="0"/>
        <v>32</v>
      </c>
      <c r="BT70" s="149">
        <f t="shared" ref="BT70:EE70" si="1">COUNTBLANK(BT5:BT58)</f>
        <v>54</v>
      </c>
      <c r="BU70" s="149">
        <f t="shared" si="1"/>
        <v>54</v>
      </c>
      <c r="BV70" s="149">
        <f t="shared" si="1"/>
        <v>44</v>
      </c>
      <c r="BW70" s="149">
        <f t="shared" si="1"/>
        <v>47</v>
      </c>
      <c r="BX70" s="149">
        <f t="shared" si="1"/>
        <v>47</v>
      </c>
      <c r="BY70" s="149">
        <f t="shared" si="1"/>
        <v>45</v>
      </c>
      <c r="BZ70" s="149">
        <f t="shared" si="1"/>
        <v>43</v>
      </c>
      <c r="CA70" s="149">
        <f t="shared" si="1"/>
        <v>54</v>
      </c>
      <c r="CB70" s="149">
        <f t="shared" si="1"/>
        <v>54</v>
      </c>
      <c r="CC70" s="149">
        <f t="shared" si="1"/>
        <v>44</v>
      </c>
      <c r="CD70" s="149">
        <f t="shared" si="1"/>
        <v>46</v>
      </c>
      <c r="CE70" s="149">
        <f t="shared" si="1"/>
        <v>44</v>
      </c>
      <c r="CF70" s="149">
        <f t="shared" si="1"/>
        <v>47</v>
      </c>
      <c r="CG70" s="149">
        <f t="shared" si="1"/>
        <v>43</v>
      </c>
      <c r="CH70" s="149">
        <f t="shared" si="1"/>
        <v>54</v>
      </c>
      <c r="CI70" s="149">
        <f t="shared" si="1"/>
        <v>54</v>
      </c>
      <c r="CJ70" s="149">
        <f t="shared" si="1"/>
        <v>45</v>
      </c>
      <c r="CK70" s="149">
        <f t="shared" si="1"/>
        <v>46</v>
      </c>
      <c r="CL70" s="149">
        <f t="shared" si="1"/>
        <v>46</v>
      </c>
      <c r="CM70" s="149">
        <f t="shared" si="1"/>
        <v>44</v>
      </c>
      <c r="CN70" s="149">
        <f t="shared" si="1"/>
        <v>42</v>
      </c>
      <c r="CO70" s="149">
        <f t="shared" si="1"/>
        <v>54</v>
      </c>
      <c r="CP70" s="149">
        <f t="shared" si="1"/>
        <v>54</v>
      </c>
      <c r="CQ70" s="149">
        <f t="shared" si="1"/>
        <v>45</v>
      </c>
      <c r="CR70" s="149">
        <f t="shared" si="1"/>
        <v>43</v>
      </c>
      <c r="CS70" s="149">
        <f t="shared" si="1"/>
        <v>41</v>
      </c>
      <c r="CT70" s="149">
        <f t="shared" si="1"/>
        <v>42</v>
      </c>
      <c r="CU70" s="149">
        <f t="shared" si="1"/>
        <v>40</v>
      </c>
      <c r="CV70" s="149">
        <f t="shared" si="1"/>
        <v>54</v>
      </c>
      <c r="CW70" s="149">
        <f t="shared" si="1"/>
        <v>54</v>
      </c>
      <c r="CX70" s="149">
        <f t="shared" si="1"/>
        <v>53</v>
      </c>
      <c r="CY70" s="149">
        <f t="shared" si="1"/>
        <v>38</v>
      </c>
      <c r="CZ70" s="149">
        <f t="shared" si="1"/>
        <v>41</v>
      </c>
      <c r="DA70" s="149">
        <f t="shared" si="1"/>
        <v>38</v>
      </c>
      <c r="DB70" s="149">
        <f t="shared" si="1"/>
        <v>38</v>
      </c>
      <c r="DC70" s="149">
        <f t="shared" si="1"/>
        <v>54</v>
      </c>
      <c r="DD70" s="149">
        <f t="shared" si="1"/>
        <v>54</v>
      </c>
      <c r="DE70" s="149">
        <f t="shared" si="1"/>
        <v>38</v>
      </c>
      <c r="DF70" s="149">
        <f t="shared" si="1"/>
        <v>40</v>
      </c>
      <c r="DG70" s="149">
        <f t="shared" si="1"/>
        <v>41</v>
      </c>
      <c r="DH70" s="149">
        <f t="shared" si="1"/>
        <v>37</v>
      </c>
      <c r="DI70" s="149">
        <f t="shared" si="1"/>
        <v>37</v>
      </c>
      <c r="DJ70" s="149">
        <f t="shared" si="1"/>
        <v>54</v>
      </c>
      <c r="DK70" s="149">
        <f t="shared" si="1"/>
        <v>54</v>
      </c>
      <c r="DL70" s="149">
        <f t="shared" si="1"/>
        <v>35</v>
      </c>
      <c r="DM70" s="149">
        <f t="shared" si="1"/>
        <v>34</v>
      </c>
      <c r="DN70" s="149">
        <f t="shared" si="1"/>
        <v>35</v>
      </c>
      <c r="DO70" s="149">
        <f t="shared" si="1"/>
        <v>34</v>
      </c>
      <c r="DP70" s="149">
        <f t="shared" si="1"/>
        <v>34</v>
      </c>
      <c r="DQ70" s="149">
        <f t="shared" si="1"/>
        <v>54</v>
      </c>
      <c r="DR70" s="149">
        <f t="shared" si="1"/>
        <v>54</v>
      </c>
      <c r="DS70" s="149">
        <f t="shared" si="1"/>
        <v>40</v>
      </c>
      <c r="DT70" s="149">
        <f t="shared" si="1"/>
        <v>42</v>
      </c>
      <c r="DU70" s="149">
        <f t="shared" si="1"/>
        <v>40</v>
      </c>
      <c r="DV70" s="149">
        <f t="shared" si="1"/>
        <v>40</v>
      </c>
      <c r="DW70" s="149">
        <f t="shared" si="1"/>
        <v>35</v>
      </c>
      <c r="DX70" s="149">
        <f t="shared" si="1"/>
        <v>54</v>
      </c>
      <c r="DY70" s="149">
        <f t="shared" si="1"/>
        <v>54</v>
      </c>
      <c r="DZ70" s="149">
        <f t="shared" si="1"/>
        <v>40</v>
      </c>
      <c r="EA70" s="149">
        <f t="shared" si="1"/>
        <v>41</v>
      </c>
      <c r="EB70" s="149">
        <f t="shared" si="1"/>
        <v>39</v>
      </c>
      <c r="EC70" s="149">
        <f t="shared" si="1"/>
        <v>40</v>
      </c>
      <c r="ED70" s="149">
        <f t="shared" si="1"/>
        <v>39</v>
      </c>
      <c r="EE70" s="149">
        <f t="shared" si="1"/>
        <v>54</v>
      </c>
      <c r="EF70" s="149">
        <f t="shared" ref="EF70:GQ70" si="2">COUNTBLANK(EF5:EF58)</f>
        <v>54</v>
      </c>
      <c r="EG70" s="149">
        <f t="shared" si="2"/>
        <v>40</v>
      </c>
      <c r="EH70" s="149">
        <f t="shared" si="2"/>
        <v>39</v>
      </c>
      <c r="EI70" s="149">
        <f t="shared" si="2"/>
        <v>40</v>
      </c>
      <c r="EJ70" s="149">
        <f t="shared" si="2"/>
        <v>54</v>
      </c>
      <c r="EK70" s="149">
        <f t="shared" si="2"/>
        <v>54</v>
      </c>
      <c r="EL70" s="149">
        <f t="shared" si="2"/>
        <v>54</v>
      </c>
      <c r="EM70" s="149">
        <f t="shared" si="2"/>
        <v>54</v>
      </c>
      <c r="EN70" s="149">
        <f t="shared" si="2"/>
        <v>43</v>
      </c>
      <c r="EO70" s="149">
        <f t="shared" si="2"/>
        <v>43</v>
      </c>
      <c r="EP70" s="149">
        <f t="shared" si="2"/>
        <v>46</v>
      </c>
      <c r="EQ70" s="149">
        <f t="shared" si="2"/>
        <v>42</v>
      </c>
      <c r="ER70" s="149">
        <f t="shared" si="2"/>
        <v>43</v>
      </c>
      <c r="ES70" s="149">
        <f t="shared" si="2"/>
        <v>54</v>
      </c>
      <c r="ET70" s="149">
        <f t="shared" si="2"/>
        <v>54</v>
      </c>
      <c r="EU70" s="149">
        <f t="shared" si="2"/>
        <v>54</v>
      </c>
      <c r="EV70" s="149">
        <f t="shared" si="2"/>
        <v>42</v>
      </c>
      <c r="EW70" s="149">
        <f t="shared" si="2"/>
        <v>44</v>
      </c>
      <c r="EX70" s="149">
        <f t="shared" si="2"/>
        <v>44</v>
      </c>
      <c r="EY70" s="149">
        <f t="shared" si="2"/>
        <v>39</v>
      </c>
      <c r="EZ70" s="149">
        <f t="shared" si="2"/>
        <v>53</v>
      </c>
      <c r="FA70" s="149">
        <f t="shared" si="2"/>
        <v>54</v>
      </c>
      <c r="FB70" s="149">
        <f t="shared" si="2"/>
        <v>43</v>
      </c>
      <c r="FC70" s="149">
        <f t="shared" si="2"/>
        <v>41</v>
      </c>
      <c r="FD70" s="149">
        <f t="shared" si="2"/>
        <v>42</v>
      </c>
      <c r="FE70" s="149">
        <f t="shared" si="2"/>
        <v>42</v>
      </c>
      <c r="FF70" s="149">
        <f t="shared" si="2"/>
        <v>41</v>
      </c>
      <c r="FG70" s="149">
        <f t="shared" si="2"/>
        <v>54</v>
      </c>
      <c r="FH70" s="149">
        <f t="shared" si="2"/>
        <v>54</v>
      </c>
      <c r="FI70" s="149">
        <f t="shared" si="2"/>
        <v>48</v>
      </c>
      <c r="FJ70" s="149">
        <f t="shared" si="2"/>
        <v>49</v>
      </c>
      <c r="FK70" s="149">
        <f t="shared" si="2"/>
        <v>49</v>
      </c>
      <c r="FL70" s="149">
        <f t="shared" si="2"/>
        <v>47</v>
      </c>
      <c r="FM70" s="149">
        <f t="shared" si="2"/>
        <v>49</v>
      </c>
      <c r="FN70" s="149">
        <f t="shared" si="2"/>
        <v>54</v>
      </c>
      <c r="FO70" s="149">
        <f t="shared" si="2"/>
        <v>54</v>
      </c>
      <c r="FP70" s="149">
        <f t="shared" si="2"/>
        <v>52</v>
      </c>
      <c r="FQ70" s="149">
        <f t="shared" si="2"/>
        <v>52</v>
      </c>
      <c r="FR70" s="149">
        <f t="shared" si="2"/>
        <v>51</v>
      </c>
      <c r="FS70" s="149">
        <f t="shared" si="2"/>
        <v>51</v>
      </c>
      <c r="FT70" s="149">
        <f t="shared" si="2"/>
        <v>51</v>
      </c>
      <c r="FU70" s="149">
        <f t="shared" si="2"/>
        <v>54</v>
      </c>
      <c r="FV70" s="149">
        <f t="shared" si="2"/>
        <v>54</v>
      </c>
      <c r="FW70" s="149">
        <f t="shared" si="2"/>
        <v>50</v>
      </c>
      <c r="FX70" s="149">
        <f t="shared" si="2"/>
        <v>52</v>
      </c>
      <c r="FY70" s="149">
        <f t="shared" si="2"/>
        <v>51</v>
      </c>
      <c r="FZ70" s="149">
        <f t="shared" si="2"/>
        <v>51</v>
      </c>
      <c r="GA70" s="149">
        <f t="shared" si="2"/>
        <v>51</v>
      </c>
      <c r="GB70" s="149">
        <f t="shared" si="2"/>
        <v>54</v>
      </c>
      <c r="GC70" s="149">
        <f t="shared" si="2"/>
        <v>54</v>
      </c>
      <c r="GD70" s="149">
        <f t="shared" si="2"/>
        <v>52</v>
      </c>
      <c r="GE70" s="149">
        <f t="shared" si="2"/>
        <v>52</v>
      </c>
      <c r="GF70" s="149">
        <f t="shared" si="2"/>
        <v>52</v>
      </c>
      <c r="GG70" s="149">
        <f t="shared" si="2"/>
        <v>52</v>
      </c>
      <c r="GH70" s="149">
        <f t="shared" si="2"/>
        <v>51</v>
      </c>
      <c r="GI70" s="149">
        <f t="shared" si="2"/>
        <v>54</v>
      </c>
      <c r="GJ70" s="149">
        <f t="shared" si="2"/>
        <v>54</v>
      </c>
      <c r="GK70" s="149">
        <f t="shared" si="2"/>
        <v>52</v>
      </c>
      <c r="GL70" s="149">
        <f t="shared" si="2"/>
        <v>52</v>
      </c>
      <c r="GM70" s="149">
        <f t="shared" si="2"/>
        <v>52</v>
      </c>
      <c r="GN70" s="149">
        <f t="shared" si="2"/>
        <v>52</v>
      </c>
      <c r="GO70" s="149">
        <f t="shared" si="2"/>
        <v>52</v>
      </c>
      <c r="GP70" s="149">
        <f t="shared" si="2"/>
        <v>54</v>
      </c>
      <c r="GQ70" s="149">
        <f t="shared" si="2"/>
        <v>54</v>
      </c>
      <c r="GR70" s="149">
        <f t="shared" ref="GR70:JC70" si="3">COUNTBLANK(GR5:GR58)</f>
        <v>52</v>
      </c>
      <c r="GS70" s="149">
        <f t="shared" si="3"/>
        <v>52</v>
      </c>
      <c r="GT70" s="149">
        <f t="shared" si="3"/>
        <v>54</v>
      </c>
      <c r="GU70" s="149">
        <f t="shared" si="3"/>
        <v>51</v>
      </c>
      <c r="GV70" s="149">
        <f t="shared" si="3"/>
        <v>51</v>
      </c>
      <c r="GW70" s="149">
        <f t="shared" si="3"/>
        <v>54</v>
      </c>
      <c r="GX70" s="149">
        <f t="shared" si="3"/>
        <v>54</v>
      </c>
      <c r="GY70" s="149">
        <f t="shared" si="3"/>
        <v>52</v>
      </c>
      <c r="GZ70" s="149">
        <f t="shared" si="3"/>
        <v>52</v>
      </c>
      <c r="HA70" s="149">
        <f t="shared" si="3"/>
        <v>52</v>
      </c>
      <c r="HB70" s="149">
        <f t="shared" si="3"/>
        <v>52</v>
      </c>
      <c r="HC70" s="149">
        <f t="shared" si="3"/>
        <v>52</v>
      </c>
      <c r="HD70" s="149">
        <f t="shared" si="3"/>
        <v>54</v>
      </c>
      <c r="HE70" s="149">
        <f t="shared" si="3"/>
        <v>54</v>
      </c>
      <c r="HF70" s="149">
        <f t="shared" si="3"/>
        <v>52</v>
      </c>
      <c r="HG70" s="149">
        <f t="shared" si="3"/>
        <v>52</v>
      </c>
      <c r="HH70" s="149">
        <f t="shared" si="3"/>
        <v>52</v>
      </c>
      <c r="HI70" s="149">
        <f t="shared" si="3"/>
        <v>52</v>
      </c>
      <c r="HJ70" s="149">
        <f t="shared" si="3"/>
        <v>52</v>
      </c>
      <c r="HK70" s="149">
        <f t="shared" si="3"/>
        <v>54</v>
      </c>
      <c r="HL70" s="149">
        <f t="shared" si="3"/>
        <v>54</v>
      </c>
      <c r="HM70" s="149">
        <f t="shared" si="3"/>
        <v>53</v>
      </c>
      <c r="HN70" s="149">
        <f t="shared" si="3"/>
        <v>53</v>
      </c>
      <c r="HO70" s="149">
        <f t="shared" si="3"/>
        <v>53</v>
      </c>
      <c r="HP70" s="149">
        <f t="shared" si="3"/>
        <v>53</v>
      </c>
      <c r="HQ70" s="149">
        <f t="shared" si="3"/>
        <v>53</v>
      </c>
      <c r="HR70" s="149">
        <f t="shared" si="3"/>
        <v>54</v>
      </c>
      <c r="HS70" s="149">
        <f t="shared" si="3"/>
        <v>54</v>
      </c>
      <c r="HT70" s="149">
        <f t="shared" si="3"/>
        <v>53</v>
      </c>
      <c r="HU70" s="149">
        <f t="shared" si="3"/>
        <v>53</v>
      </c>
      <c r="HV70" s="149">
        <f t="shared" si="3"/>
        <v>53</v>
      </c>
      <c r="HW70" s="149">
        <f t="shared" si="3"/>
        <v>53</v>
      </c>
      <c r="HX70" s="149">
        <f t="shared" si="3"/>
        <v>53</v>
      </c>
      <c r="HY70" s="149">
        <f t="shared" si="3"/>
        <v>54</v>
      </c>
      <c r="HZ70" s="149">
        <f t="shared" si="3"/>
        <v>54</v>
      </c>
      <c r="IA70" s="149">
        <f t="shared" si="3"/>
        <v>53</v>
      </c>
      <c r="IB70" s="149">
        <f t="shared" si="3"/>
        <v>53</v>
      </c>
      <c r="IC70" s="149">
        <f t="shared" si="3"/>
        <v>53</v>
      </c>
      <c r="ID70" s="149">
        <f t="shared" si="3"/>
        <v>53</v>
      </c>
      <c r="IE70" s="149">
        <f t="shared" si="3"/>
        <v>53</v>
      </c>
      <c r="IF70" s="149">
        <f t="shared" si="3"/>
        <v>54</v>
      </c>
      <c r="IG70" s="149">
        <f t="shared" si="3"/>
        <v>54</v>
      </c>
      <c r="IH70" s="149">
        <f t="shared" si="3"/>
        <v>53</v>
      </c>
      <c r="II70" s="149">
        <f t="shared" si="3"/>
        <v>53</v>
      </c>
      <c r="IJ70" s="149">
        <f t="shared" si="3"/>
        <v>53</v>
      </c>
      <c r="IK70" s="149">
        <f t="shared" si="3"/>
        <v>53</v>
      </c>
      <c r="IL70" s="149">
        <f t="shared" si="3"/>
        <v>53</v>
      </c>
      <c r="IM70" s="149">
        <f t="shared" si="3"/>
        <v>54</v>
      </c>
      <c r="IN70" s="149">
        <f t="shared" si="3"/>
        <v>54</v>
      </c>
      <c r="IO70" s="149">
        <f t="shared" si="3"/>
        <v>53</v>
      </c>
      <c r="IP70" s="149">
        <f t="shared" si="3"/>
        <v>54</v>
      </c>
      <c r="IQ70" s="149">
        <f t="shared" si="3"/>
        <v>54</v>
      </c>
      <c r="IR70" s="149">
        <f t="shared" si="3"/>
        <v>54</v>
      </c>
      <c r="IS70" s="149">
        <f t="shared" si="3"/>
        <v>54</v>
      </c>
      <c r="IT70" s="149">
        <f t="shared" si="3"/>
        <v>54</v>
      </c>
      <c r="IU70" s="149">
        <f t="shared" si="3"/>
        <v>54</v>
      </c>
      <c r="IV70" s="149">
        <f t="shared" si="3"/>
        <v>54</v>
      </c>
      <c r="IW70" s="149">
        <f t="shared" si="3"/>
        <v>54</v>
      </c>
      <c r="IX70" s="149">
        <f t="shared" si="3"/>
        <v>54</v>
      </c>
      <c r="IY70" s="149">
        <f t="shared" si="3"/>
        <v>54</v>
      </c>
      <c r="IZ70" s="149">
        <f t="shared" si="3"/>
        <v>54</v>
      </c>
      <c r="JA70" s="149">
        <f t="shared" si="3"/>
        <v>54</v>
      </c>
      <c r="JB70" s="149">
        <f t="shared" si="3"/>
        <v>54</v>
      </c>
      <c r="JC70" s="149">
        <f t="shared" si="3"/>
        <v>54</v>
      </c>
      <c r="JD70" s="149">
        <f t="shared" ref="JD70:LO70" si="4">COUNTBLANK(JD5:JD58)</f>
        <v>54</v>
      </c>
      <c r="JE70" s="149">
        <f t="shared" si="4"/>
        <v>54</v>
      </c>
      <c r="JF70" s="149">
        <f t="shared" si="4"/>
        <v>54</v>
      </c>
      <c r="JG70" s="149">
        <f t="shared" si="4"/>
        <v>54</v>
      </c>
      <c r="JH70" s="149">
        <f t="shared" si="4"/>
        <v>54</v>
      </c>
      <c r="JI70" s="149">
        <f t="shared" si="4"/>
        <v>54</v>
      </c>
      <c r="JJ70" s="149">
        <f t="shared" si="4"/>
        <v>54</v>
      </c>
      <c r="JK70" s="149">
        <f t="shared" si="4"/>
        <v>54</v>
      </c>
      <c r="JL70" s="149">
        <f t="shared" si="4"/>
        <v>54</v>
      </c>
      <c r="JM70" s="149">
        <f t="shared" si="4"/>
        <v>54</v>
      </c>
      <c r="JN70" s="149">
        <f t="shared" si="4"/>
        <v>54</v>
      </c>
      <c r="JO70" s="149">
        <f t="shared" si="4"/>
        <v>54</v>
      </c>
      <c r="JP70" s="149">
        <f t="shared" si="4"/>
        <v>54</v>
      </c>
      <c r="JQ70" s="149">
        <f t="shared" si="4"/>
        <v>54</v>
      </c>
      <c r="JR70" s="149">
        <f t="shared" si="4"/>
        <v>54</v>
      </c>
      <c r="JS70" s="149">
        <f t="shared" si="4"/>
        <v>54</v>
      </c>
      <c r="JT70" s="149">
        <f t="shared" si="4"/>
        <v>54</v>
      </c>
      <c r="JU70" s="149">
        <f t="shared" si="4"/>
        <v>54</v>
      </c>
      <c r="JV70" s="149">
        <f t="shared" si="4"/>
        <v>54</v>
      </c>
      <c r="JW70" s="149">
        <f t="shared" si="4"/>
        <v>54</v>
      </c>
      <c r="JX70" s="149">
        <f t="shared" si="4"/>
        <v>54</v>
      </c>
      <c r="JY70" s="149">
        <f t="shared" si="4"/>
        <v>54</v>
      </c>
      <c r="JZ70" s="149">
        <f t="shared" si="4"/>
        <v>54</v>
      </c>
      <c r="KA70" s="149">
        <f t="shared" si="4"/>
        <v>54</v>
      </c>
      <c r="KB70" s="149">
        <f t="shared" si="4"/>
        <v>54</v>
      </c>
      <c r="KC70" s="149">
        <f t="shared" si="4"/>
        <v>54</v>
      </c>
      <c r="KD70" s="149">
        <f t="shared" si="4"/>
        <v>54</v>
      </c>
      <c r="KE70" s="149">
        <f t="shared" si="4"/>
        <v>54</v>
      </c>
      <c r="KF70" s="149">
        <f t="shared" si="4"/>
        <v>54</v>
      </c>
      <c r="KG70" s="149">
        <f t="shared" si="4"/>
        <v>54</v>
      </c>
      <c r="KH70" s="149">
        <f t="shared" si="4"/>
        <v>54</v>
      </c>
      <c r="KI70" s="149">
        <f t="shared" si="4"/>
        <v>54</v>
      </c>
      <c r="KJ70" s="149">
        <f t="shared" si="4"/>
        <v>54</v>
      </c>
      <c r="KK70" s="149">
        <f t="shared" si="4"/>
        <v>54</v>
      </c>
      <c r="KL70" s="149">
        <f t="shared" si="4"/>
        <v>54</v>
      </c>
      <c r="KM70" s="149">
        <f t="shared" si="4"/>
        <v>54</v>
      </c>
      <c r="KN70" s="149">
        <f t="shared" si="4"/>
        <v>54</v>
      </c>
      <c r="KO70" s="149">
        <f t="shared" si="4"/>
        <v>54</v>
      </c>
      <c r="KP70" s="149">
        <f t="shared" si="4"/>
        <v>54</v>
      </c>
      <c r="KQ70" s="149">
        <f t="shared" si="4"/>
        <v>54</v>
      </c>
      <c r="KR70" s="149">
        <f t="shared" si="4"/>
        <v>54</v>
      </c>
      <c r="KS70" s="149">
        <f t="shared" si="4"/>
        <v>54</v>
      </c>
      <c r="KT70" s="149">
        <f t="shared" si="4"/>
        <v>54</v>
      </c>
      <c r="KU70" s="149">
        <f t="shared" si="4"/>
        <v>54</v>
      </c>
      <c r="KV70" s="149">
        <f t="shared" si="4"/>
        <v>54</v>
      </c>
      <c r="KW70" s="149">
        <f t="shared" si="4"/>
        <v>54</v>
      </c>
      <c r="KX70" s="149">
        <f t="shared" si="4"/>
        <v>54</v>
      </c>
      <c r="KY70" s="149">
        <f t="shared" si="4"/>
        <v>54</v>
      </c>
      <c r="KZ70" s="149">
        <f t="shared" si="4"/>
        <v>54</v>
      </c>
      <c r="LA70" s="149">
        <f t="shared" si="4"/>
        <v>54</v>
      </c>
      <c r="LB70" s="149">
        <f t="shared" si="4"/>
        <v>54</v>
      </c>
      <c r="LC70" s="149">
        <f t="shared" si="4"/>
        <v>54</v>
      </c>
      <c r="LD70" s="149">
        <f t="shared" si="4"/>
        <v>54</v>
      </c>
      <c r="LE70" s="149">
        <f t="shared" si="4"/>
        <v>54</v>
      </c>
      <c r="LF70" s="149">
        <f t="shared" si="4"/>
        <v>54</v>
      </c>
      <c r="LG70" s="149">
        <f t="shared" si="4"/>
        <v>54</v>
      </c>
      <c r="LH70" s="149">
        <f t="shared" si="4"/>
        <v>54</v>
      </c>
      <c r="LI70" s="149">
        <f t="shared" si="4"/>
        <v>54</v>
      </c>
      <c r="LJ70" s="149">
        <f t="shared" si="4"/>
        <v>54</v>
      </c>
      <c r="LK70" s="149">
        <f t="shared" si="4"/>
        <v>54</v>
      </c>
      <c r="LL70" s="149">
        <f t="shared" si="4"/>
        <v>54</v>
      </c>
      <c r="LM70" s="149">
        <f t="shared" si="4"/>
        <v>54</v>
      </c>
      <c r="LN70" s="149">
        <f t="shared" si="4"/>
        <v>54</v>
      </c>
      <c r="LO70" s="149">
        <f t="shared" si="4"/>
        <v>54</v>
      </c>
      <c r="LP70" s="149">
        <f t="shared" ref="LP70:NH70" si="5">COUNTBLANK(LP5:LP58)</f>
        <v>54</v>
      </c>
      <c r="LQ70" s="149">
        <f t="shared" si="5"/>
        <v>54</v>
      </c>
      <c r="LR70" s="149">
        <f t="shared" si="5"/>
        <v>54</v>
      </c>
      <c r="LS70" s="149">
        <f t="shared" si="5"/>
        <v>54</v>
      </c>
      <c r="LT70" s="149">
        <f t="shared" si="5"/>
        <v>54</v>
      </c>
      <c r="LU70" s="149">
        <f t="shared" si="5"/>
        <v>54</v>
      </c>
      <c r="LV70" s="149">
        <f t="shared" si="5"/>
        <v>54</v>
      </c>
      <c r="LW70" s="149">
        <f t="shared" si="5"/>
        <v>54</v>
      </c>
      <c r="LX70" s="149">
        <f t="shared" si="5"/>
        <v>54</v>
      </c>
      <c r="LY70" s="149">
        <f t="shared" si="5"/>
        <v>54</v>
      </c>
      <c r="LZ70" s="149">
        <f t="shared" si="5"/>
        <v>54</v>
      </c>
      <c r="MA70" s="149">
        <f t="shared" si="5"/>
        <v>54</v>
      </c>
      <c r="MB70" s="149">
        <f t="shared" si="5"/>
        <v>54</v>
      </c>
      <c r="MC70" s="149">
        <f t="shared" si="5"/>
        <v>54</v>
      </c>
      <c r="MD70" s="149">
        <f t="shared" si="5"/>
        <v>54</v>
      </c>
      <c r="ME70" s="149">
        <f t="shared" si="5"/>
        <v>54</v>
      </c>
      <c r="MF70" s="149">
        <f t="shared" si="5"/>
        <v>54</v>
      </c>
      <c r="MG70" s="149">
        <f t="shared" si="5"/>
        <v>54</v>
      </c>
      <c r="MH70" s="149">
        <f t="shared" si="5"/>
        <v>54</v>
      </c>
      <c r="MI70" s="149">
        <f t="shared" si="5"/>
        <v>54</v>
      </c>
      <c r="MJ70" s="149">
        <f t="shared" si="5"/>
        <v>54</v>
      </c>
      <c r="MK70" s="149">
        <f t="shared" si="5"/>
        <v>54</v>
      </c>
      <c r="ML70" s="149">
        <f t="shared" si="5"/>
        <v>54</v>
      </c>
      <c r="MM70" s="149">
        <f t="shared" si="5"/>
        <v>54</v>
      </c>
      <c r="MN70" s="149">
        <f t="shared" si="5"/>
        <v>54</v>
      </c>
      <c r="MO70" s="149">
        <f t="shared" si="5"/>
        <v>54</v>
      </c>
      <c r="MP70" s="149">
        <f t="shared" si="5"/>
        <v>54</v>
      </c>
      <c r="MQ70" s="149">
        <f t="shared" si="5"/>
        <v>54</v>
      </c>
      <c r="MR70" s="149">
        <f t="shared" si="5"/>
        <v>54</v>
      </c>
      <c r="MS70" s="149">
        <f t="shared" si="5"/>
        <v>54</v>
      </c>
      <c r="MT70" s="149">
        <f t="shared" si="5"/>
        <v>54</v>
      </c>
      <c r="MU70" s="149">
        <f t="shared" si="5"/>
        <v>54</v>
      </c>
      <c r="MV70" s="149">
        <f t="shared" si="5"/>
        <v>54</v>
      </c>
      <c r="MW70" s="149">
        <f t="shared" si="5"/>
        <v>54</v>
      </c>
      <c r="MX70" s="149">
        <f t="shared" si="5"/>
        <v>54</v>
      </c>
      <c r="MY70" s="149">
        <f t="shared" si="5"/>
        <v>54</v>
      </c>
      <c r="MZ70" s="149">
        <f t="shared" si="5"/>
        <v>54</v>
      </c>
      <c r="NA70" s="149">
        <f t="shared" si="5"/>
        <v>54</v>
      </c>
      <c r="NB70" s="149">
        <f t="shared" si="5"/>
        <v>54</v>
      </c>
      <c r="NC70" s="149">
        <f t="shared" si="5"/>
        <v>54</v>
      </c>
      <c r="ND70" s="149">
        <f t="shared" si="5"/>
        <v>54</v>
      </c>
      <c r="NE70" s="149">
        <f t="shared" si="5"/>
        <v>54</v>
      </c>
      <c r="NF70" s="149">
        <f t="shared" si="5"/>
        <v>54</v>
      </c>
      <c r="NG70" s="149">
        <f t="shared" si="5"/>
        <v>54</v>
      </c>
      <c r="NH70" s="150">
        <f t="shared" si="5"/>
        <v>54</v>
      </c>
    </row>
    <row r="71" spans="1:372">
      <c r="A71" s="62"/>
      <c r="B71" s="62"/>
      <c r="C71" s="62"/>
      <c r="D71" s="74"/>
      <c r="E71" s="39" t="s">
        <v>103</v>
      </c>
      <c r="F71" s="142" t="s">
        <v>104</v>
      </c>
      <c r="H71" s="123">
        <f t="shared" ref="H71:BS71" si="6">COUNTIF(H5:H58,"PP")</f>
        <v>0</v>
      </c>
      <c r="I71" s="121">
        <f t="shared" si="6"/>
        <v>0</v>
      </c>
      <c r="J71" s="121">
        <f t="shared" si="6"/>
        <v>0</v>
      </c>
      <c r="K71" s="121">
        <f t="shared" si="6"/>
        <v>0</v>
      </c>
      <c r="L71" s="121">
        <f t="shared" si="6"/>
        <v>0</v>
      </c>
      <c r="M71" s="121">
        <f t="shared" si="6"/>
        <v>0</v>
      </c>
      <c r="N71" s="121">
        <f t="shared" si="6"/>
        <v>0</v>
      </c>
      <c r="O71" s="121">
        <f t="shared" si="6"/>
        <v>0</v>
      </c>
      <c r="P71" s="121">
        <f t="shared" si="6"/>
        <v>0</v>
      </c>
      <c r="Q71" s="121">
        <f t="shared" si="6"/>
        <v>0</v>
      </c>
      <c r="R71" s="121">
        <f t="shared" si="6"/>
        <v>0</v>
      </c>
      <c r="S71" s="121">
        <f t="shared" si="6"/>
        <v>0</v>
      </c>
      <c r="T71" s="121">
        <f t="shared" si="6"/>
        <v>0</v>
      </c>
      <c r="U71" s="121">
        <f t="shared" si="6"/>
        <v>0</v>
      </c>
      <c r="V71" s="121">
        <f t="shared" si="6"/>
        <v>0</v>
      </c>
      <c r="W71" s="121">
        <f t="shared" si="6"/>
        <v>0</v>
      </c>
      <c r="X71" s="121">
        <f t="shared" si="6"/>
        <v>0</v>
      </c>
      <c r="Y71" s="121">
        <f t="shared" si="6"/>
        <v>0</v>
      </c>
      <c r="Z71" s="121">
        <f t="shared" si="6"/>
        <v>0</v>
      </c>
      <c r="AA71" s="121">
        <f t="shared" si="6"/>
        <v>0</v>
      </c>
      <c r="AB71" s="121">
        <f t="shared" si="6"/>
        <v>0</v>
      </c>
      <c r="AC71" s="121">
        <f t="shared" si="6"/>
        <v>0</v>
      </c>
      <c r="AD71" s="121">
        <f t="shared" si="6"/>
        <v>0</v>
      </c>
      <c r="AE71" s="121">
        <f t="shared" si="6"/>
        <v>0</v>
      </c>
      <c r="AF71" s="121">
        <f t="shared" si="6"/>
        <v>0</v>
      </c>
      <c r="AG71" s="121">
        <f t="shared" si="6"/>
        <v>0</v>
      </c>
      <c r="AH71" s="121">
        <f t="shared" si="6"/>
        <v>0</v>
      </c>
      <c r="AI71" s="121">
        <f t="shared" si="6"/>
        <v>0</v>
      </c>
      <c r="AJ71" s="121">
        <f t="shared" si="6"/>
        <v>0</v>
      </c>
      <c r="AK71" s="121">
        <f t="shared" si="6"/>
        <v>0</v>
      </c>
      <c r="AL71" s="121">
        <f t="shared" si="6"/>
        <v>0</v>
      </c>
      <c r="AM71" s="121">
        <f t="shared" si="6"/>
        <v>0</v>
      </c>
      <c r="AN71" s="121">
        <f t="shared" si="6"/>
        <v>0</v>
      </c>
      <c r="AO71" s="121">
        <f t="shared" si="6"/>
        <v>0</v>
      </c>
      <c r="AP71" s="121">
        <f t="shared" si="6"/>
        <v>0</v>
      </c>
      <c r="AQ71" s="121">
        <f t="shared" si="6"/>
        <v>0</v>
      </c>
      <c r="AR71" s="121">
        <f t="shared" si="6"/>
        <v>0</v>
      </c>
      <c r="AS71" s="121">
        <f t="shared" si="6"/>
        <v>0</v>
      </c>
      <c r="AT71" s="121">
        <f t="shared" si="6"/>
        <v>0</v>
      </c>
      <c r="AU71" s="121">
        <f t="shared" si="6"/>
        <v>0</v>
      </c>
      <c r="AV71" s="121">
        <f t="shared" si="6"/>
        <v>0</v>
      </c>
      <c r="AW71" s="121">
        <f t="shared" si="6"/>
        <v>0</v>
      </c>
      <c r="AX71" s="121">
        <f t="shared" si="6"/>
        <v>0</v>
      </c>
      <c r="AY71" s="121">
        <f t="shared" si="6"/>
        <v>0</v>
      </c>
      <c r="AZ71" s="121">
        <f t="shared" si="6"/>
        <v>0</v>
      </c>
      <c r="BA71" s="121">
        <f t="shared" si="6"/>
        <v>0</v>
      </c>
      <c r="BB71" s="121">
        <f t="shared" si="6"/>
        <v>0</v>
      </c>
      <c r="BC71" s="121">
        <f t="shared" si="6"/>
        <v>0</v>
      </c>
      <c r="BD71" s="121">
        <f t="shared" si="6"/>
        <v>0</v>
      </c>
      <c r="BE71" s="121">
        <f t="shared" si="6"/>
        <v>0</v>
      </c>
      <c r="BF71" s="121">
        <f t="shared" si="6"/>
        <v>0</v>
      </c>
      <c r="BG71" s="121">
        <f t="shared" si="6"/>
        <v>0</v>
      </c>
      <c r="BH71" s="121">
        <f t="shared" si="6"/>
        <v>0</v>
      </c>
      <c r="BI71" s="121">
        <f t="shared" si="6"/>
        <v>0</v>
      </c>
      <c r="BJ71" s="121">
        <f t="shared" si="6"/>
        <v>0</v>
      </c>
      <c r="BK71" s="121">
        <f t="shared" si="6"/>
        <v>0</v>
      </c>
      <c r="BL71" s="121">
        <f t="shared" si="6"/>
        <v>0</v>
      </c>
      <c r="BM71" s="121">
        <f t="shared" si="6"/>
        <v>0</v>
      </c>
      <c r="BN71" s="121">
        <f t="shared" si="6"/>
        <v>0</v>
      </c>
      <c r="BO71" s="121">
        <f t="shared" si="6"/>
        <v>0</v>
      </c>
      <c r="BP71" s="121">
        <f t="shared" si="6"/>
        <v>0</v>
      </c>
      <c r="BQ71" s="121">
        <f t="shared" si="6"/>
        <v>0</v>
      </c>
      <c r="BR71" s="121">
        <f t="shared" si="6"/>
        <v>0</v>
      </c>
      <c r="BS71" s="121">
        <f t="shared" si="6"/>
        <v>0</v>
      </c>
      <c r="BT71" s="121">
        <f t="shared" ref="BT71:EE71" si="7">COUNTIF(BT5:BT58,"PP")</f>
        <v>0</v>
      </c>
      <c r="BU71" s="121">
        <f t="shared" si="7"/>
        <v>0</v>
      </c>
      <c r="BV71" s="121">
        <f t="shared" si="7"/>
        <v>0</v>
      </c>
      <c r="BW71" s="121">
        <f t="shared" si="7"/>
        <v>0</v>
      </c>
      <c r="BX71" s="121">
        <f t="shared" si="7"/>
        <v>0</v>
      </c>
      <c r="BY71" s="121">
        <f t="shared" si="7"/>
        <v>0</v>
      </c>
      <c r="BZ71" s="121">
        <f t="shared" si="7"/>
        <v>0</v>
      </c>
      <c r="CA71" s="121">
        <f t="shared" si="7"/>
        <v>0</v>
      </c>
      <c r="CB71" s="121">
        <f t="shared" si="7"/>
        <v>0</v>
      </c>
      <c r="CC71" s="121">
        <f t="shared" si="7"/>
        <v>0</v>
      </c>
      <c r="CD71" s="121">
        <f t="shared" si="7"/>
        <v>0</v>
      </c>
      <c r="CE71" s="121">
        <f t="shared" si="7"/>
        <v>0</v>
      </c>
      <c r="CF71" s="121">
        <f t="shared" si="7"/>
        <v>0</v>
      </c>
      <c r="CG71" s="121">
        <f t="shared" si="7"/>
        <v>0</v>
      </c>
      <c r="CH71" s="121">
        <f t="shared" si="7"/>
        <v>0</v>
      </c>
      <c r="CI71" s="121">
        <f t="shared" si="7"/>
        <v>0</v>
      </c>
      <c r="CJ71" s="121">
        <f t="shared" si="7"/>
        <v>0</v>
      </c>
      <c r="CK71" s="121">
        <f t="shared" si="7"/>
        <v>0</v>
      </c>
      <c r="CL71" s="121">
        <f t="shared" si="7"/>
        <v>0</v>
      </c>
      <c r="CM71" s="121">
        <f t="shared" si="7"/>
        <v>0</v>
      </c>
      <c r="CN71" s="121">
        <f t="shared" si="7"/>
        <v>0</v>
      </c>
      <c r="CO71" s="121">
        <f t="shared" si="7"/>
        <v>0</v>
      </c>
      <c r="CP71" s="121">
        <f t="shared" si="7"/>
        <v>0</v>
      </c>
      <c r="CQ71" s="121">
        <f t="shared" si="7"/>
        <v>0</v>
      </c>
      <c r="CR71" s="121">
        <f t="shared" si="7"/>
        <v>0</v>
      </c>
      <c r="CS71" s="121">
        <f t="shared" si="7"/>
        <v>0</v>
      </c>
      <c r="CT71" s="121">
        <f t="shared" si="7"/>
        <v>0</v>
      </c>
      <c r="CU71" s="121">
        <f t="shared" si="7"/>
        <v>0</v>
      </c>
      <c r="CV71" s="121">
        <f t="shared" si="7"/>
        <v>0</v>
      </c>
      <c r="CW71" s="121">
        <f t="shared" si="7"/>
        <v>0</v>
      </c>
      <c r="CX71" s="121">
        <f t="shared" si="7"/>
        <v>0</v>
      </c>
      <c r="CY71" s="121">
        <f t="shared" si="7"/>
        <v>0</v>
      </c>
      <c r="CZ71" s="121">
        <f t="shared" si="7"/>
        <v>0</v>
      </c>
      <c r="DA71" s="121">
        <f t="shared" si="7"/>
        <v>0</v>
      </c>
      <c r="DB71" s="121">
        <f t="shared" si="7"/>
        <v>0</v>
      </c>
      <c r="DC71" s="121">
        <f t="shared" si="7"/>
        <v>0</v>
      </c>
      <c r="DD71" s="121">
        <f t="shared" si="7"/>
        <v>0</v>
      </c>
      <c r="DE71" s="121">
        <f t="shared" si="7"/>
        <v>0</v>
      </c>
      <c r="DF71" s="121">
        <f t="shared" si="7"/>
        <v>0</v>
      </c>
      <c r="DG71" s="121">
        <f t="shared" si="7"/>
        <v>0</v>
      </c>
      <c r="DH71" s="121">
        <f t="shared" si="7"/>
        <v>0</v>
      </c>
      <c r="DI71" s="121">
        <f t="shared" si="7"/>
        <v>0</v>
      </c>
      <c r="DJ71" s="121">
        <f t="shared" si="7"/>
        <v>0</v>
      </c>
      <c r="DK71" s="121">
        <f t="shared" si="7"/>
        <v>0</v>
      </c>
      <c r="DL71" s="121">
        <f t="shared" si="7"/>
        <v>0</v>
      </c>
      <c r="DM71" s="121">
        <f t="shared" si="7"/>
        <v>0</v>
      </c>
      <c r="DN71" s="121">
        <f t="shared" si="7"/>
        <v>0</v>
      </c>
      <c r="DO71" s="121">
        <f t="shared" si="7"/>
        <v>0</v>
      </c>
      <c r="DP71" s="121">
        <f t="shared" si="7"/>
        <v>0</v>
      </c>
      <c r="DQ71" s="121">
        <f t="shared" si="7"/>
        <v>0</v>
      </c>
      <c r="DR71" s="121">
        <f t="shared" si="7"/>
        <v>0</v>
      </c>
      <c r="DS71" s="121">
        <f t="shared" si="7"/>
        <v>0</v>
      </c>
      <c r="DT71" s="121">
        <f t="shared" si="7"/>
        <v>0</v>
      </c>
      <c r="DU71" s="121">
        <f t="shared" si="7"/>
        <v>0</v>
      </c>
      <c r="DV71" s="121">
        <f t="shared" si="7"/>
        <v>0</v>
      </c>
      <c r="DW71" s="121">
        <f t="shared" si="7"/>
        <v>0</v>
      </c>
      <c r="DX71" s="121">
        <f t="shared" si="7"/>
        <v>0</v>
      </c>
      <c r="DY71" s="121">
        <f t="shared" si="7"/>
        <v>0</v>
      </c>
      <c r="DZ71" s="121">
        <f t="shared" si="7"/>
        <v>0</v>
      </c>
      <c r="EA71" s="121">
        <f t="shared" si="7"/>
        <v>0</v>
      </c>
      <c r="EB71" s="121">
        <f t="shared" si="7"/>
        <v>0</v>
      </c>
      <c r="EC71" s="121">
        <f t="shared" si="7"/>
        <v>0</v>
      </c>
      <c r="ED71" s="121">
        <f t="shared" si="7"/>
        <v>0</v>
      </c>
      <c r="EE71" s="121">
        <f t="shared" si="7"/>
        <v>0</v>
      </c>
      <c r="EF71" s="121">
        <f t="shared" ref="EF71:GQ71" si="8">COUNTIF(EF5:EF58,"PP")</f>
        <v>0</v>
      </c>
      <c r="EG71" s="121">
        <f t="shared" si="8"/>
        <v>0</v>
      </c>
      <c r="EH71" s="121">
        <f t="shared" si="8"/>
        <v>0</v>
      </c>
      <c r="EI71" s="121">
        <f t="shared" si="8"/>
        <v>0</v>
      </c>
      <c r="EJ71" s="121">
        <f t="shared" si="8"/>
        <v>0</v>
      </c>
      <c r="EK71" s="121">
        <f t="shared" si="8"/>
        <v>0</v>
      </c>
      <c r="EL71" s="121">
        <f t="shared" si="8"/>
        <v>0</v>
      </c>
      <c r="EM71" s="121">
        <f t="shared" si="8"/>
        <v>0</v>
      </c>
      <c r="EN71" s="121">
        <f t="shared" si="8"/>
        <v>0</v>
      </c>
      <c r="EO71" s="121">
        <f t="shared" si="8"/>
        <v>0</v>
      </c>
      <c r="EP71" s="121">
        <f t="shared" si="8"/>
        <v>0</v>
      </c>
      <c r="EQ71" s="121">
        <f t="shared" si="8"/>
        <v>0</v>
      </c>
      <c r="ER71" s="121">
        <f t="shared" si="8"/>
        <v>0</v>
      </c>
      <c r="ES71" s="121">
        <f t="shared" si="8"/>
        <v>0</v>
      </c>
      <c r="ET71" s="121">
        <f t="shared" si="8"/>
        <v>0</v>
      </c>
      <c r="EU71" s="121">
        <f t="shared" si="8"/>
        <v>0</v>
      </c>
      <c r="EV71" s="121">
        <f t="shared" si="8"/>
        <v>0</v>
      </c>
      <c r="EW71" s="121">
        <f t="shared" si="8"/>
        <v>0</v>
      </c>
      <c r="EX71" s="121">
        <f t="shared" si="8"/>
        <v>0</v>
      </c>
      <c r="EY71" s="121">
        <f t="shared" si="8"/>
        <v>0</v>
      </c>
      <c r="EZ71" s="121">
        <f t="shared" si="8"/>
        <v>0</v>
      </c>
      <c r="FA71" s="121">
        <f t="shared" si="8"/>
        <v>0</v>
      </c>
      <c r="FB71" s="121">
        <f t="shared" si="8"/>
        <v>0</v>
      </c>
      <c r="FC71" s="121">
        <f t="shared" si="8"/>
        <v>0</v>
      </c>
      <c r="FD71" s="121">
        <f t="shared" si="8"/>
        <v>0</v>
      </c>
      <c r="FE71" s="121">
        <f t="shared" si="8"/>
        <v>0</v>
      </c>
      <c r="FF71" s="121">
        <f t="shared" si="8"/>
        <v>0</v>
      </c>
      <c r="FG71" s="121">
        <f t="shared" si="8"/>
        <v>0</v>
      </c>
      <c r="FH71" s="121">
        <f t="shared" si="8"/>
        <v>0</v>
      </c>
      <c r="FI71" s="121">
        <f t="shared" si="8"/>
        <v>0</v>
      </c>
      <c r="FJ71" s="121">
        <f t="shared" si="8"/>
        <v>0</v>
      </c>
      <c r="FK71" s="121">
        <f t="shared" si="8"/>
        <v>0</v>
      </c>
      <c r="FL71" s="121">
        <f t="shared" si="8"/>
        <v>0</v>
      </c>
      <c r="FM71" s="121">
        <f t="shared" si="8"/>
        <v>0</v>
      </c>
      <c r="FN71" s="121">
        <f t="shared" si="8"/>
        <v>0</v>
      </c>
      <c r="FO71" s="121">
        <f t="shared" si="8"/>
        <v>0</v>
      </c>
      <c r="FP71" s="121">
        <f t="shared" si="8"/>
        <v>0</v>
      </c>
      <c r="FQ71" s="121">
        <f t="shared" si="8"/>
        <v>0</v>
      </c>
      <c r="FR71" s="121">
        <f t="shared" si="8"/>
        <v>0</v>
      </c>
      <c r="FS71" s="121">
        <f t="shared" si="8"/>
        <v>0</v>
      </c>
      <c r="FT71" s="121">
        <f t="shared" si="8"/>
        <v>0</v>
      </c>
      <c r="FU71" s="121">
        <f t="shared" si="8"/>
        <v>0</v>
      </c>
      <c r="FV71" s="121">
        <f t="shared" si="8"/>
        <v>0</v>
      </c>
      <c r="FW71" s="121">
        <f t="shared" si="8"/>
        <v>0</v>
      </c>
      <c r="FX71" s="121">
        <f t="shared" si="8"/>
        <v>0</v>
      </c>
      <c r="FY71" s="121">
        <f t="shared" si="8"/>
        <v>0</v>
      </c>
      <c r="FZ71" s="121">
        <f t="shared" si="8"/>
        <v>0</v>
      </c>
      <c r="GA71" s="121">
        <f t="shared" si="8"/>
        <v>0</v>
      </c>
      <c r="GB71" s="121">
        <f t="shared" si="8"/>
        <v>0</v>
      </c>
      <c r="GC71" s="121">
        <f t="shared" si="8"/>
        <v>0</v>
      </c>
      <c r="GD71" s="121">
        <f t="shared" si="8"/>
        <v>0</v>
      </c>
      <c r="GE71" s="121">
        <f t="shared" si="8"/>
        <v>0</v>
      </c>
      <c r="GF71" s="121">
        <f t="shared" si="8"/>
        <v>0</v>
      </c>
      <c r="GG71" s="121">
        <f t="shared" si="8"/>
        <v>0</v>
      </c>
      <c r="GH71" s="121">
        <f t="shared" si="8"/>
        <v>0</v>
      </c>
      <c r="GI71" s="121">
        <f t="shared" si="8"/>
        <v>0</v>
      </c>
      <c r="GJ71" s="121">
        <f t="shared" si="8"/>
        <v>0</v>
      </c>
      <c r="GK71" s="121">
        <f t="shared" si="8"/>
        <v>0</v>
      </c>
      <c r="GL71" s="121">
        <f t="shared" si="8"/>
        <v>0</v>
      </c>
      <c r="GM71" s="121">
        <f t="shared" si="8"/>
        <v>0</v>
      </c>
      <c r="GN71" s="121">
        <f t="shared" si="8"/>
        <v>0</v>
      </c>
      <c r="GO71" s="121">
        <f t="shared" si="8"/>
        <v>0</v>
      </c>
      <c r="GP71" s="121">
        <f t="shared" si="8"/>
        <v>0</v>
      </c>
      <c r="GQ71" s="121">
        <f t="shared" si="8"/>
        <v>0</v>
      </c>
      <c r="GR71" s="121">
        <f t="shared" ref="GR71:JC71" si="9">COUNTIF(GR5:GR58,"PP")</f>
        <v>0</v>
      </c>
      <c r="GS71" s="121">
        <f t="shared" si="9"/>
        <v>0</v>
      </c>
      <c r="GT71" s="121">
        <f t="shared" si="9"/>
        <v>0</v>
      </c>
      <c r="GU71" s="121">
        <f t="shared" si="9"/>
        <v>0</v>
      </c>
      <c r="GV71" s="121">
        <f t="shared" si="9"/>
        <v>0</v>
      </c>
      <c r="GW71" s="121">
        <f t="shared" si="9"/>
        <v>0</v>
      </c>
      <c r="GX71" s="121">
        <f t="shared" si="9"/>
        <v>0</v>
      </c>
      <c r="GY71" s="121">
        <f t="shared" si="9"/>
        <v>0</v>
      </c>
      <c r="GZ71" s="121">
        <f t="shared" si="9"/>
        <v>0</v>
      </c>
      <c r="HA71" s="121">
        <f t="shared" si="9"/>
        <v>0</v>
      </c>
      <c r="HB71" s="121">
        <f t="shared" si="9"/>
        <v>0</v>
      </c>
      <c r="HC71" s="121">
        <f t="shared" si="9"/>
        <v>0</v>
      </c>
      <c r="HD71" s="121">
        <f t="shared" si="9"/>
        <v>0</v>
      </c>
      <c r="HE71" s="121">
        <f t="shared" si="9"/>
        <v>0</v>
      </c>
      <c r="HF71" s="121">
        <f t="shared" si="9"/>
        <v>0</v>
      </c>
      <c r="HG71" s="121">
        <f t="shared" si="9"/>
        <v>0</v>
      </c>
      <c r="HH71" s="121">
        <f t="shared" si="9"/>
        <v>0</v>
      </c>
      <c r="HI71" s="121">
        <f t="shared" si="9"/>
        <v>0</v>
      </c>
      <c r="HJ71" s="121">
        <f t="shared" si="9"/>
        <v>0</v>
      </c>
      <c r="HK71" s="121">
        <f t="shared" si="9"/>
        <v>0</v>
      </c>
      <c r="HL71" s="121">
        <f t="shared" si="9"/>
        <v>0</v>
      </c>
      <c r="HM71" s="121">
        <f t="shared" si="9"/>
        <v>0</v>
      </c>
      <c r="HN71" s="121">
        <f t="shared" si="9"/>
        <v>0</v>
      </c>
      <c r="HO71" s="121">
        <f t="shared" si="9"/>
        <v>0</v>
      </c>
      <c r="HP71" s="121">
        <f t="shared" si="9"/>
        <v>0</v>
      </c>
      <c r="HQ71" s="121">
        <f t="shared" si="9"/>
        <v>0</v>
      </c>
      <c r="HR71" s="121">
        <f t="shared" si="9"/>
        <v>0</v>
      </c>
      <c r="HS71" s="121">
        <f t="shared" si="9"/>
        <v>0</v>
      </c>
      <c r="HT71" s="121">
        <f t="shared" si="9"/>
        <v>0</v>
      </c>
      <c r="HU71" s="121">
        <f t="shared" si="9"/>
        <v>0</v>
      </c>
      <c r="HV71" s="121">
        <f t="shared" si="9"/>
        <v>0</v>
      </c>
      <c r="HW71" s="121">
        <f t="shared" si="9"/>
        <v>0</v>
      </c>
      <c r="HX71" s="121">
        <f t="shared" si="9"/>
        <v>0</v>
      </c>
      <c r="HY71" s="121">
        <f t="shared" si="9"/>
        <v>0</v>
      </c>
      <c r="HZ71" s="121">
        <f t="shared" si="9"/>
        <v>0</v>
      </c>
      <c r="IA71" s="121">
        <f t="shared" si="9"/>
        <v>0</v>
      </c>
      <c r="IB71" s="121">
        <f t="shared" si="9"/>
        <v>0</v>
      </c>
      <c r="IC71" s="121">
        <f t="shared" si="9"/>
        <v>0</v>
      </c>
      <c r="ID71" s="121">
        <f t="shared" si="9"/>
        <v>0</v>
      </c>
      <c r="IE71" s="121">
        <f t="shared" si="9"/>
        <v>0</v>
      </c>
      <c r="IF71" s="121">
        <f t="shared" si="9"/>
        <v>0</v>
      </c>
      <c r="IG71" s="121">
        <f t="shared" si="9"/>
        <v>0</v>
      </c>
      <c r="IH71" s="121">
        <f t="shared" si="9"/>
        <v>0</v>
      </c>
      <c r="II71" s="121">
        <f t="shared" si="9"/>
        <v>0</v>
      </c>
      <c r="IJ71" s="121">
        <f t="shared" si="9"/>
        <v>0</v>
      </c>
      <c r="IK71" s="121">
        <f t="shared" si="9"/>
        <v>0</v>
      </c>
      <c r="IL71" s="121">
        <f t="shared" si="9"/>
        <v>0</v>
      </c>
      <c r="IM71" s="121">
        <f t="shared" si="9"/>
        <v>0</v>
      </c>
      <c r="IN71" s="121">
        <f t="shared" si="9"/>
        <v>0</v>
      </c>
      <c r="IO71" s="121">
        <f t="shared" si="9"/>
        <v>0</v>
      </c>
      <c r="IP71" s="121">
        <f t="shared" si="9"/>
        <v>0</v>
      </c>
      <c r="IQ71" s="121">
        <f t="shared" si="9"/>
        <v>0</v>
      </c>
      <c r="IR71" s="121">
        <f t="shared" si="9"/>
        <v>0</v>
      </c>
      <c r="IS71" s="121">
        <f t="shared" si="9"/>
        <v>0</v>
      </c>
      <c r="IT71" s="121">
        <f t="shared" si="9"/>
        <v>0</v>
      </c>
      <c r="IU71" s="121">
        <f t="shared" si="9"/>
        <v>0</v>
      </c>
      <c r="IV71" s="121">
        <f t="shared" si="9"/>
        <v>0</v>
      </c>
      <c r="IW71" s="121">
        <f t="shared" si="9"/>
        <v>0</v>
      </c>
      <c r="IX71" s="121">
        <f t="shared" si="9"/>
        <v>0</v>
      </c>
      <c r="IY71" s="121">
        <f t="shared" si="9"/>
        <v>0</v>
      </c>
      <c r="IZ71" s="121">
        <f t="shared" si="9"/>
        <v>0</v>
      </c>
      <c r="JA71" s="121">
        <f t="shared" si="9"/>
        <v>0</v>
      </c>
      <c r="JB71" s="121">
        <f t="shared" si="9"/>
        <v>0</v>
      </c>
      <c r="JC71" s="121">
        <f t="shared" si="9"/>
        <v>0</v>
      </c>
      <c r="JD71" s="121">
        <f t="shared" ref="JD71:LO71" si="10">COUNTIF(JD5:JD58,"PP")</f>
        <v>0</v>
      </c>
      <c r="JE71" s="121">
        <f t="shared" si="10"/>
        <v>0</v>
      </c>
      <c r="JF71" s="121">
        <f t="shared" si="10"/>
        <v>0</v>
      </c>
      <c r="JG71" s="121">
        <f t="shared" si="10"/>
        <v>0</v>
      </c>
      <c r="JH71" s="121">
        <f t="shared" si="10"/>
        <v>0</v>
      </c>
      <c r="JI71" s="121">
        <f t="shared" si="10"/>
        <v>0</v>
      </c>
      <c r="JJ71" s="121">
        <f t="shared" si="10"/>
        <v>0</v>
      </c>
      <c r="JK71" s="121">
        <f t="shared" si="10"/>
        <v>0</v>
      </c>
      <c r="JL71" s="121">
        <f t="shared" si="10"/>
        <v>0</v>
      </c>
      <c r="JM71" s="121">
        <f t="shared" si="10"/>
        <v>0</v>
      </c>
      <c r="JN71" s="121">
        <f t="shared" si="10"/>
        <v>0</v>
      </c>
      <c r="JO71" s="121">
        <f t="shared" si="10"/>
        <v>0</v>
      </c>
      <c r="JP71" s="121">
        <f t="shared" si="10"/>
        <v>0</v>
      </c>
      <c r="JQ71" s="121">
        <f t="shared" si="10"/>
        <v>0</v>
      </c>
      <c r="JR71" s="121">
        <f t="shared" si="10"/>
        <v>0</v>
      </c>
      <c r="JS71" s="121">
        <f t="shared" si="10"/>
        <v>0</v>
      </c>
      <c r="JT71" s="121">
        <f t="shared" si="10"/>
        <v>0</v>
      </c>
      <c r="JU71" s="121">
        <f t="shared" si="10"/>
        <v>0</v>
      </c>
      <c r="JV71" s="121">
        <f t="shared" si="10"/>
        <v>0</v>
      </c>
      <c r="JW71" s="121">
        <f t="shared" si="10"/>
        <v>0</v>
      </c>
      <c r="JX71" s="121">
        <f t="shared" si="10"/>
        <v>0</v>
      </c>
      <c r="JY71" s="121">
        <f t="shared" si="10"/>
        <v>0</v>
      </c>
      <c r="JZ71" s="121">
        <f t="shared" si="10"/>
        <v>0</v>
      </c>
      <c r="KA71" s="121">
        <f t="shared" si="10"/>
        <v>0</v>
      </c>
      <c r="KB71" s="121">
        <f t="shared" si="10"/>
        <v>0</v>
      </c>
      <c r="KC71" s="121">
        <f t="shared" si="10"/>
        <v>0</v>
      </c>
      <c r="KD71" s="121">
        <f t="shared" si="10"/>
        <v>0</v>
      </c>
      <c r="KE71" s="121">
        <f t="shared" si="10"/>
        <v>0</v>
      </c>
      <c r="KF71" s="121">
        <f t="shared" si="10"/>
        <v>0</v>
      </c>
      <c r="KG71" s="121">
        <f t="shared" si="10"/>
        <v>0</v>
      </c>
      <c r="KH71" s="121">
        <f t="shared" si="10"/>
        <v>0</v>
      </c>
      <c r="KI71" s="121">
        <f t="shared" si="10"/>
        <v>0</v>
      </c>
      <c r="KJ71" s="121">
        <f t="shared" si="10"/>
        <v>0</v>
      </c>
      <c r="KK71" s="121">
        <f t="shared" si="10"/>
        <v>0</v>
      </c>
      <c r="KL71" s="121">
        <f t="shared" si="10"/>
        <v>0</v>
      </c>
      <c r="KM71" s="121">
        <f t="shared" si="10"/>
        <v>0</v>
      </c>
      <c r="KN71" s="121">
        <f t="shared" si="10"/>
        <v>0</v>
      </c>
      <c r="KO71" s="121">
        <f t="shared" si="10"/>
        <v>0</v>
      </c>
      <c r="KP71" s="121">
        <f t="shared" si="10"/>
        <v>0</v>
      </c>
      <c r="KQ71" s="121">
        <f t="shared" si="10"/>
        <v>0</v>
      </c>
      <c r="KR71" s="121">
        <f t="shared" si="10"/>
        <v>0</v>
      </c>
      <c r="KS71" s="121">
        <f t="shared" si="10"/>
        <v>0</v>
      </c>
      <c r="KT71" s="121">
        <f t="shared" si="10"/>
        <v>0</v>
      </c>
      <c r="KU71" s="121">
        <f t="shared" si="10"/>
        <v>0</v>
      </c>
      <c r="KV71" s="121">
        <f t="shared" si="10"/>
        <v>0</v>
      </c>
      <c r="KW71" s="121">
        <f t="shared" si="10"/>
        <v>0</v>
      </c>
      <c r="KX71" s="121">
        <f t="shared" si="10"/>
        <v>0</v>
      </c>
      <c r="KY71" s="121">
        <f t="shared" si="10"/>
        <v>0</v>
      </c>
      <c r="KZ71" s="121">
        <f t="shared" si="10"/>
        <v>0</v>
      </c>
      <c r="LA71" s="121">
        <f t="shared" si="10"/>
        <v>0</v>
      </c>
      <c r="LB71" s="121">
        <f t="shared" si="10"/>
        <v>0</v>
      </c>
      <c r="LC71" s="121">
        <f t="shared" si="10"/>
        <v>0</v>
      </c>
      <c r="LD71" s="121">
        <f t="shared" si="10"/>
        <v>0</v>
      </c>
      <c r="LE71" s="121">
        <f t="shared" si="10"/>
        <v>0</v>
      </c>
      <c r="LF71" s="121">
        <f t="shared" si="10"/>
        <v>0</v>
      </c>
      <c r="LG71" s="121">
        <f t="shared" si="10"/>
        <v>0</v>
      </c>
      <c r="LH71" s="121">
        <f t="shared" si="10"/>
        <v>0</v>
      </c>
      <c r="LI71" s="121">
        <f t="shared" si="10"/>
        <v>0</v>
      </c>
      <c r="LJ71" s="121">
        <f t="shared" si="10"/>
        <v>0</v>
      </c>
      <c r="LK71" s="121">
        <f t="shared" si="10"/>
        <v>0</v>
      </c>
      <c r="LL71" s="121">
        <f t="shared" si="10"/>
        <v>0</v>
      </c>
      <c r="LM71" s="121">
        <f t="shared" si="10"/>
        <v>0</v>
      </c>
      <c r="LN71" s="121">
        <f t="shared" si="10"/>
        <v>0</v>
      </c>
      <c r="LO71" s="121">
        <f t="shared" si="10"/>
        <v>0</v>
      </c>
      <c r="LP71" s="121">
        <f t="shared" ref="LP71:NH71" si="11">COUNTIF(LP5:LP58,"PP")</f>
        <v>0</v>
      </c>
      <c r="LQ71" s="121">
        <f t="shared" si="11"/>
        <v>0</v>
      </c>
      <c r="LR71" s="121">
        <f t="shared" si="11"/>
        <v>0</v>
      </c>
      <c r="LS71" s="121">
        <f t="shared" si="11"/>
        <v>0</v>
      </c>
      <c r="LT71" s="121">
        <f t="shared" si="11"/>
        <v>0</v>
      </c>
      <c r="LU71" s="121">
        <f t="shared" si="11"/>
        <v>0</v>
      </c>
      <c r="LV71" s="121">
        <f t="shared" si="11"/>
        <v>0</v>
      </c>
      <c r="LW71" s="121">
        <f t="shared" si="11"/>
        <v>0</v>
      </c>
      <c r="LX71" s="121">
        <f t="shared" si="11"/>
        <v>0</v>
      </c>
      <c r="LY71" s="121">
        <f t="shared" si="11"/>
        <v>0</v>
      </c>
      <c r="LZ71" s="121">
        <f t="shared" si="11"/>
        <v>0</v>
      </c>
      <c r="MA71" s="121">
        <f t="shared" si="11"/>
        <v>0</v>
      </c>
      <c r="MB71" s="121">
        <f t="shared" si="11"/>
        <v>0</v>
      </c>
      <c r="MC71" s="121">
        <f t="shared" si="11"/>
        <v>0</v>
      </c>
      <c r="MD71" s="121">
        <f t="shared" si="11"/>
        <v>0</v>
      </c>
      <c r="ME71" s="121">
        <f t="shared" si="11"/>
        <v>0</v>
      </c>
      <c r="MF71" s="121">
        <f t="shared" si="11"/>
        <v>0</v>
      </c>
      <c r="MG71" s="121">
        <f t="shared" si="11"/>
        <v>0</v>
      </c>
      <c r="MH71" s="121">
        <f t="shared" si="11"/>
        <v>0</v>
      </c>
      <c r="MI71" s="121">
        <f t="shared" si="11"/>
        <v>0</v>
      </c>
      <c r="MJ71" s="121">
        <f t="shared" si="11"/>
        <v>0</v>
      </c>
      <c r="MK71" s="121">
        <f t="shared" si="11"/>
        <v>0</v>
      </c>
      <c r="ML71" s="121">
        <f t="shared" si="11"/>
        <v>0</v>
      </c>
      <c r="MM71" s="121">
        <f t="shared" si="11"/>
        <v>0</v>
      </c>
      <c r="MN71" s="121">
        <f t="shared" si="11"/>
        <v>0</v>
      </c>
      <c r="MO71" s="121">
        <f t="shared" si="11"/>
        <v>0</v>
      </c>
      <c r="MP71" s="121">
        <f t="shared" si="11"/>
        <v>0</v>
      </c>
      <c r="MQ71" s="121">
        <f t="shared" si="11"/>
        <v>0</v>
      </c>
      <c r="MR71" s="121">
        <f t="shared" si="11"/>
        <v>0</v>
      </c>
      <c r="MS71" s="121">
        <f t="shared" si="11"/>
        <v>0</v>
      </c>
      <c r="MT71" s="121">
        <f t="shared" si="11"/>
        <v>0</v>
      </c>
      <c r="MU71" s="121">
        <f t="shared" si="11"/>
        <v>0</v>
      </c>
      <c r="MV71" s="121">
        <f t="shared" si="11"/>
        <v>0</v>
      </c>
      <c r="MW71" s="121">
        <f t="shared" si="11"/>
        <v>0</v>
      </c>
      <c r="MX71" s="121">
        <f t="shared" si="11"/>
        <v>0</v>
      </c>
      <c r="MY71" s="121">
        <f t="shared" si="11"/>
        <v>0</v>
      </c>
      <c r="MZ71" s="121">
        <f t="shared" si="11"/>
        <v>0</v>
      </c>
      <c r="NA71" s="121">
        <f t="shared" si="11"/>
        <v>0</v>
      </c>
      <c r="NB71" s="121">
        <f t="shared" si="11"/>
        <v>0</v>
      </c>
      <c r="NC71" s="121">
        <f t="shared" si="11"/>
        <v>0</v>
      </c>
      <c r="ND71" s="121">
        <f t="shared" si="11"/>
        <v>0</v>
      </c>
      <c r="NE71" s="121">
        <f t="shared" si="11"/>
        <v>0</v>
      </c>
      <c r="NF71" s="121">
        <f t="shared" si="11"/>
        <v>0</v>
      </c>
      <c r="NG71" s="121">
        <f t="shared" si="11"/>
        <v>0</v>
      </c>
      <c r="NH71" s="124">
        <f t="shared" si="11"/>
        <v>0</v>
      </c>
    </row>
    <row r="72" spans="1:372">
      <c r="A72" s="62"/>
      <c r="B72" s="62"/>
      <c r="C72" s="62"/>
      <c r="D72" s="74"/>
      <c r="E72" s="77" t="s">
        <v>105</v>
      </c>
      <c r="F72" s="78" t="s">
        <v>106</v>
      </c>
      <c r="H72" s="119">
        <f t="shared" ref="H72:BS72" si="12">COUNTIF(H5:H58,"P")</f>
        <v>0</v>
      </c>
      <c r="I72" s="120">
        <f t="shared" si="12"/>
        <v>0</v>
      </c>
      <c r="J72" s="120">
        <f t="shared" si="12"/>
        <v>0</v>
      </c>
      <c r="K72" s="120">
        <f t="shared" si="12"/>
        <v>11</v>
      </c>
      <c r="L72" s="120">
        <f t="shared" si="12"/>
        <v>10</v>
      </c>
      <c r="M72" s="120">
        <f t="shared" si="12"/>
        <v>10</v>
      </c>
      <c r="N72" s="120">
        <f t="shared" si="12"/>
        <v>7</v>
      </c>
      <c r="O72" s="120">
        <f t="shared" si="12"/>
        <v>11</v>
      </c>
      <c r="P72" s="120">
        <f t="shared" si="12"/>
        <v>0</v>
      </c>
      <c r="Q72" s="120">
        <f t="shared" si="12"/>
        <v>0</v>
      </c>
      <c r="R72" s="120">
        <f t="shared" si="12"/>
        <v>4</v>
      </c>
      <c r="S72" s="120">
        <f t="shared" si="12"/>
        <v>4</v>
      </c>
      <c r="T72" s="120">
        <f t="shared" si="12"/>
        <v>1</v>
      </c>
      <c r="U72" s="120">
        <f t="shared" si="12"/>
        <v>2</v>
      </c>
      <c r="V72" s="120">
        <f t="shared" si="12"/>
        <v>5</v>
      </c>
      <c r="W72" s="120">
        <f t="shared" si="12"/>
        <v>0</v>
      </c>
      <c r="X72" s="120">
        <f t="shared" si="12"/>
        <v>0</v>
      </c>
      <c r="Y72" s="120">
        <f t="shared" si="12"/>
        <v>1</v>
      </c>
      <c r="Z72" s="120">
        <f t="shared" si="12"/>
        <v>1</v>
      </c>
      <c r="AA72" s="120">
        <f t="shared" si="12"/>
        <v>4</v>
      </c>
      <c r="AB72" s="120">
        <f t="shared" si="12"/>
        <v>3</v>
      </c>
      <c r="AC72" s="120">
        <f t="shared" si="12"/>
        <v>4</v>
      </c>
      <c r="AD72" s="120">
        <f t="shared" si="12"/>
        <v>0</v>
      </c>
      <c r="AE72" s="120">
        <f t="shared" si="12"/>
        <v>0</v>
      </c>
      <c r="AF72" s="120">
        <f t="shared" si="12"/>
        <v>3</v>
      </c>
      <c r="AG72" s="120">
        <f t="shared" si="12"/>
        <v>3</v>
      </c>
      <c r="AH72" s="120">
        <f t="shared" si="12"/>
        <v>2</v>
      </c>
      <c r="AI72" s="120">
        <f t="shared" si="12"/>
        <v>2</v>
      </c>
      <c r="AJ72" s="120">
        <f t="shared" si="12"/>
        <v>4</v>
      </c>
      <c r="AK72" s="120">
        <f t="shared" si="12"/>
        <v>0</v>
      </c>
      <c r="AL72" s="120">
        <f t="shared" si="12"/>
        <v>0</v>
      </c>
      <c r="AM72" s="120">
        <f t="shared" si="12"/>
        <v>2</v>
      </c>
      <c r="AN72" s="120">
        <f t="shared" si="12"/>
        <v>3</v>
      </c>
      <c r="AO72" s="120">
        <f t="shared" si="12"/>
        <v>3</v>
      </c>
      <c r="AP72" s="120">
        <f t="shared" si="12"/>
        <v>4</v>
      </c>
      <c r="AQ72" s="120">
        <f t="shared" si="12"/>
        <v>8</v>
      </c>
      <c r="AR72" s="120">
        <f t="shared" si="12"/>
        <v>0</v>
      </c>
      <c r="AS72" s="120">
        <f t="shared" si="12"/>
        <v>0</v>
      </c>
      <c r="AT72" s="120">
        <f t="shared" si="12"/>
        <v>2</v>
      </c>
      <c r="AU72" s="120">
        <f t="shared" si="12"/>
        <v>3</v>
      </c>
      <c r="AV72" s="120">
        <f t="shared" si="12"/>
        <v>5</v>
      </c>
      <c r="AW72" s="120">
        <f t="shared" si="12"/>
        <v>4</v>
      </c>
      <c r="AX72" s="120">
        <f t="shared" si="12"/>
        <v>6</v>
      </c>
      <c r="AY72" s="120">
        <f t="shared" si="12"/>
        <v>0</v>
      </c>
      <c r="AZ72" s="120">
        <f t="shared" si="12"/>
        <v>0</v>
      </c>
      <c r="BA72" s="120">
        <f t="shared" si="12"/>
        <v>3</v>
      </c>
      <c r="BB72" s="120">
        <f t="shared" si="12"/>
        <v>5</v>
      </c>
      <c r="BC72" s="120">
        <f t="shared" si="12"/>
        <v>5</v>
      </c>
      <c r="BD72" s="120">
        <f t="shared" si="12"/>
        <v>3</v>
      </c>
      <c r="BE72" s="120">
        <f t="shared" si="12"/>
        <v>4</v>
      </c>
      <c r="BF72" s="120">
        <f t="shared" si="12"/>
        <v>0</v>
      </c>
      <c r="BG72" s="120">
        <f t="shared" si="12"/>
        <v>0</v>
      </c>
      <c r="BH72" s="120">
        <f t="shared" si="12"/>
        <v>12</v>
      </c>
      <c r="BI72" s="120">
        <f t="shared" si="12"/>
        <v>12</v>
      </c>
      <c r="BJ72" s="120">
        <f t="shared" si="12"/>
        <v>11</v>
      </c>
      <c r="BK72" s="120">
        <f t="shared" si="12"/>
        <v>11</v>
      </c>
      <c r="BL72" s="120">
        <f t="shared" si="12"/>
        <v>12</v>
      </c>
      <c r="BM72" s="120">
        <f t="shared" si="12"/>
        <v>0</v>
      </c>
      <c r="BN72" s="120">
        <f t="shared" si="12"/>
        <v>0</v>
      </c>
      <c r="BO72" s="120">
        <f t="shared" si="12"/>
        <v>15</v>
      </c>
      <c r="BP72" s="120">
        <f t="shared" si="12"/>
        <v>14</v>
      </c>
      <c r="BQ72" s="120">
        <f t="shared" si="12"/>
        <v>14</v>
      </c>
      <c r="BR72" s="120">
        <f t="shared" si="12"/>
        <v>15</v>
      </c>
      <c r="BS72" s="120">
        <f t="shared" si="12"/>
        <v>17</v>
      </c>
      <c r="BT72" s="120">
        <f t="shared" ref="BT72:EE72" si="13">COUNTIF(BT5:BT58,"P")</f>
        <v>0</v>
      </c>
      <c r="BU72" s="120">
        <f t="shared" si="13"/>
        <v>0</v>
      </c>
      <c r="BV72" s="120">
        <f t="shared" si="13"/>
        <v>6</v>
      </c>
      <c r="BW72" s="120">
        <f t="shared" si="13"/>
        <v>3</v>
      </c>
      <c r="BX72" s="120">
        <f t="shared" si="13"/>
        <v>4</v>
      </c>
      <c r="BY72" s="120">
        <f t="shared" si="13"/>
        <v>4</v>
      </c>
      <c r="BZ72" s="120">
        <f t="shared" si="13"/>
        <v>5</v>
      </c>
      <c r="CA72" s="120">
        <f t="shared" si="13"/>
        <v>0</v>
      </c>
      <c r="CB72" s="120">
        <f t="shared" si="13"/>
        <v>0</v>
      </c>
      <c r="CC72" s="120">
        <f t="shared" si="13"/>
        <v>6</v>
      </c>
      <c r="CD72" s="120">
        <f t="shared" si="13"/>
        <v>4</v>
      </c>
      <c r="CE72" s="120">
        <f t="shared" si="13"/>
        <v>6</v>
      </c>
      <c r="CF72" s="120">
        <f t="shared" si="13"/>
        <v>3</v>
      </c>
      <c r="CG72" s="120">
        <f t="shared" si="13"/>
        <v>6</v>
      </c>
      <c r="CH72" s="120">
        <f t="shared" si="13"/>
        <v>0</v>
      </c>
      <c r="CI72" s="120">
        <f t="shared" si="13"/>
        <v>0</v>
      </c>
      <c r="CJ72" s="120">
        <f t="shared" si="13"/>
        <v>4</v>
      </c>
      <c r="CK72" s="120">
        <f t="shared" si="13"/>
        <v>2</v>
      </c>
      <c r="CL72" s="120">
        <f t="shared" si="13"/>
        <v>1</v>
      </c>
      <c r="CM72" s="120">
        <f t="shared" si="13"/>
        <v>3</v>
      </c>
      <c r="CN72" s="120">
        <f t="shared" si="13"/>
        <v>4</v>
      </c>
      <c r="CO72" s="120">
        <f t="shared" si="13"/>
        <v>0</v>
      </c>
      <c r="CP72" s="120">
        <f t="shared" si="13"/>
        <v>0</v>
      </c>
      <c r="CQ72" s="120">
        <f t="shared" si="13"/>
        <v>4</v>
      </c>
      <c r="CR72" s="120">
        <f t="shared" si="13"/>
        <v>4</v>
      </c>
      <c r="CS72" s="120">
        <f t="shared" si="13"/>
        <v>4</v>
      </c>
      <c r="CT72" s="120">
        <f t="shared" si="13"/>
        <v>7</v>
      </c>
      <c r="CU72" s="120">
        <f t="shared" si="13"/>
        <v>6</v>
      </c>
      <c r="CV72" s="120">
        <f t="shared" si="13"/>
        <v>0</v>
      </c>
      <c r="CW72" s="120">
        <f t="shared" si="13"/>
        <v>0</v>
      </c>
      <c r="CX72" s="120">
        <f t="shared" si="13"/>
        <v>0</v>
      </c>
      <c r="CY72" s="120">
        <f t="shared" si="13"/>
        <v>5</v>
      </c>
      <c r="CZ72" s="120">
        <f t="shared" si="13"/>
        <v>2</v>
      </c>
      <c r="DA72" s="120">
        <f t="shared" si="13"/>
        <v>2</v>
      </c>
      <c r="DB72" s="120">
        <f t="shared" si="13"/>
        <v>3</v>
      </c>
      <c r="DC72" s="120">
        <f t="shared" si="13"/>
        <v>0</v>
      </c>
      <c r="DD72" s="120">
        <f t="shared" si="13"/>
        <v>0</v>
      </c>
      <c r="DE72" s="120">
        <f t="shared" si="13"/>
        <v>5</v>
      </c>
      <c r="DF72" s="120">
        <f t="shared" si="13"/>
        <v>5</v>
      </c>
      <c r="DG72" s="120">
        <f t="shared" si="13"/>
        <v>5</v>
      </c>
      <c r="DH72" s="120">
        <f t="shared" si="13"/>
        <v>6</v>
      </c>
      <c r="DI72" s="120">
        <f t="shared" si="13"/>
        <v>7</v>
      </c>
      <c r="DJ72" s="120">
        <f t="shared" si="13"/>
        <v>0</v>
      </c>
      <c r="DK72" s="120">
        <f t="shared" si="13"/>
        <v>0</v>
      </c>
      <c r="DL72" s="120">
        <f t="shared" si="13"/>
        <v>8</v>
      </c>
      <c r="DM72" s="120">
        <f t="shared" si="13"/>
        <v>9</v>
      </c>
      <c r="DN72" s="120">
        <f t="shared" si="13"/>
        <v>10</v>
      </c>
      <c r="DO72" s="120">
        <f t="shared" si="13"/>
        <v>9</v>
      </c>
      <c r="DP72" s="120">
        <f t="shared" si="13"/>
        <v>10</v>
      </c>
      <c r="DQ72" s="120">
        <f t="shared" si="13"/>
        <v>0</v>
      </c>
      <c r="DR72" s="120">
        <f t="shared" si="13"/>
        <v>0</v>
      </c>
      <c r="DS72" s="120">
        <f t="shared" si="13"/>
        <v>7</v>
      </c>
      <c r="DT72" s="120">
        <f t="shared" si="13"/>
        <v>7</v>
      </c>
      <c r="DU72" s="120">
        <f t="shared" si="13"/>
        <v>7</v>
      </c>
      <c r="DV72" s="120">
        <f t="shared" si="13"/>
        <v>8</v>
      </c>
      <c r="DW72" s="120">
        <f t="shared" si="13"/>
        <v>10</v>
      </c>
      <c r="DX72" s="120">
        <f t="shared" si="13"/>
        <v>0</v>
      </c>
      <c r="DY72" s="120">
        <f t="shared" si="13"/>
        <v>0</v>
      </c>
      <c r="DZ72" s="120">
        <f t="shared" si="13"/>
        <v>8</v>
      </c>
      <c r="EA72" s="120">
        <f t="shared" si="13"/>
        <v>7</v>
      </c>
      <c r="EB72" s="120">
        <f t="shared" si="13"/>
        <v>9</v>
      </c>
      <c r="EC72" s="120">
        <f t="shared" si="13"/>
        <v>9</v>
      </c>
      <c r="ED72" s="120">
        <f t="shared" si="13"/>
        <v>8</v>
      </c>
      <c r="EE72" s="120">
        <f t="shared" si="13"/>
        <v>0</v>
      </c>
      <c r="EF72" s="120">
        <f t="shared" ref="EF72:GQ72" si="14">COUNTIF(EF5:EF58,"P")</f>
        <v>0</v>
      </c>
      <c r="EG72" s="120">
        <f t="shared" si="14"/>
        <v>8</v>
      </c>
      <c r="EH72" s="120">
        <f t="shared" si="14"/>
        <v>8</v>
      </c>
      <c r="EI72" s="120">
        <f t="shared" si="14"/>
        <v>9</v>
      </c>
      <c r="EJ72" s="120">
        <f t="shared" si="14"/>
        <v>0</v>
      </c>
      <c r="EK72" s="120">
        <f t="shared" si="14"/>
        <v>0</v>
      </c>
      <c r="EL72" s="120">
        <f t="shared" si="14"/>
        <v>0</v>
      </c>
      <c r="EM72" s="120">
        <f t="shared" si="14"/>
        <v>0</v>
      </c>
      <c r="EN72" s="120">
        <f t="shared" si="14"/>
        <v>6</v>
      </c>
      <c r="EO72" s="120">
        <f t="shared" si="14"/>
        <v>5</v>
      </c>
      <c r="EP72" s="120">
        <f t="shared" si="14"/>
        <v>3</v>
      </c>
      <c r="EQ72" s="120">
        <f t="shared" si="14"/>
        <v>7</v>
      </c>
      <c r="ER72" s="120">
        <f t="shared" si="14"/>
        <v>5</v>
      </c>
      <c r="ES72" s="120">
        <f t="shared" si="14"/>
        <v>0</v>
      </c>
      <c r="ET72" s="120">
        <f t="shared" si="14"/>
        <v>0</v>
      </c>
      <c r="EU72" s="120">
        <f t="shared" si="14"/>
        <v>0</v>
      </c>
      <c r="EV72" s="120">
        <f t="shared" si="14"/>
        <v>7</v>
      </c>
      <c r="EW72" s="120">
        <f t="shared" si="14"/>
        <v>5</v>
      </c>
      <c r="EX72" s="120">
        <f t="shared" si="14"/>
        <v>6</v>
      </c>
      <c r="EY72" s="120">
        <f t="shared" si="14"/>
        <v>9</v>
      </c>
      <c r="EZ72" s="120">
        <f t="shared" si="14"/>
        <v>0</v>
      </c>
      <c r="FA72" s="120">
        <f t="shared" si="14"/>
        <v>0</v>
      </c>
      <c r="FB72" s="120">
        <f t="shared" si="14"/>
        <v>6</v>
      </c>
      <c r="FC72" s="120">
        <f t="shared" si="14"/>
        <v>6</v>
      </c>
      <c r="FD72" s="120">
        <f t="shared" si="14"/>
        <v>4</v>
      </c>
      <c r="FE72" s="120">
        <f t="shared" si="14"/>
        <v>5</v>
      </c>
      <c r="FF72" s="120">
        <f t="shared" si="14"/>
        <v>6</v>
      </c>
      <c r="FG72" s="120">
        <f t="shared" si="14"/>
        <v>0</v>
      </c>
      <c r="FH72" s="120">
        <f t="shared" si="14"/>
        <v>0</v>
      </c>
      <c r="FI72" s="120">
        <f t="shared" si="14"/>
        <v>4</v>
      </c>
      <c r="FJ72" s="120">
        <f t="shared" si="14"/>
        <v>3</v>
      </c>
      <c r="FK72" s="120">
        <f t="shared" si="14"/>
        <v>3</v>
      </c>
      <c r="FL72" s="120">
        <f t="shared" si="14"/>
        <v>4</v>
      </c>
      <c r="FM72" s="120">
        <f t="shared" si="14"/>
        <v>3</v>
      </c>
      <c r="FN72" s="120">
        <f t="shared" si="14"/>
        <v>0</v>
      </c>
      <c r="FO72" s="120">
        <f t="shared" si="14"/>
        <v>0</v>
      </c>
      <c r="FP72" s="120">
        <f t="shared" si="14"/>
        <v>0</v>
      </c>
      <c r="FQ72" s="120">
        <f t="shared" si="14"/>
        <v>0</v>
      </c>
      <c r="FR72" s="120">
        <f t="shared" si="14"/>
        <v>1</v>
      </c>
      <c r="FS72" s="120">
        <f t="shared" si="14"/>
        <v>2</v>
      </c>
      <c r="FT72" s="120">
        <f t="shared" si="14"/>
        <v>2</v>
      </c>
      <c r="FU72" s="120">
        <f t="shared" si="14"/>
        <v>0</v>
      </c>
      <c r="FV72" s="120">
        <f t="shared" si="14"/>
        <v>0</v>
      </c>
      <c r="FW72" s="120">
        <f t="shared" si="14"/>
        <v>3</v>
      </c>
      <c r="FX72" s="120">
        <f t="shared" si="14"/>
        <v>1</v>
      </c>
      <c r="FY72" s="120">
        <f t="shared" si="14"/>
        <v>1</v>
      </c>
      <c r="FZ72" s="120">
        <f t="shared" si="14"/>
        <v>1</v>
      </c>
      <c r="GA72" s="120">
        <f t="shared" si="14"/>
        <v>2</v>
      </c>
      <c r="GB72" s="120">
        <f t="shared" si="14"/>
        <v>0</v>
      </c>
      <c r="GC72" s="120">
        <f t="shared" si="14"/>
        <v>0</v>
      </c>
      <c r="GD72" s="120">
        <f t="shared" si="14"/>
        <v>2</v>
      </c>
      <c r="GE72" s="120">
        <f t="shared" si="14"/>
        <v>2</v>
      </c>
      <c r="GF72" s="120">
        <f t="shared" si="14"/>
        <v>2</v>
      </c>
      <c r="GG72" s="120">
        <f t="shared" si="14"/>
        <v>2</v>
      </c>
      <c r="GH72" s="120">
        <f t="shared" si="14"/>
        <v>3</v>
      </c>
      <c r="GI72" s="120">
        <f t="shared" si="14"/>
        <v>0</v>
      </c>
      <c r="GJ72" s="120">
        <f t="shared" si="14"/>
        <v>0</v>
      </c>
      <c r="GK72" s="120">
        <f t="shared" si="14"/>
        <v>2</v>
      </c>
      <c r="GL72" s="120">
        <f t="shared" si="14"/>
        <v>2</v>
      </c>
      <c r="GM72" s="120">
        <f t="shared" si="14"/>
        <v>2</v>
      </c>
      <c r="GN72" s="120">
        <f t="shared" si="14"/>
        <v>2</v>
      </c>
      <c r="GO72" s="120">
        <f t="shared" si="14"/>
        <v>2</v>
      </c>
      <c r="GP72" s="120">
        <f t="shared" si="14"/>
        <v>0</v>
      </c>
      <c r="GQ72" s="120">
        <f t="shared" si="14"/>
        <v>0</v>
      </c>
      <c r="GR72" s="120">
        <f t="shared" ref="GR72:JC72" si="15">COUNTIF(GR5:GR58,"P")</f>
        <v>2</v>
      </c>
      <c r="GS72" s="120">
        <f t="shared" si="15"/>
        <v>2</v>
      </c>
      <c r="GT72" s="120">
        <f t="shared" si="15"/>
        <v>0</v>
      </c>
      <c r="GU72" s="120">
        <f t="shared" si="15"/>
        <v>3</v>
      </c>
      <c r="GV72" s="120">
        <f t="shared" si="15"/>
        <v>3</v>
      </c>
      <c r="GW72" s="120">
        <f t="shared" si="15"/>
        <v>0</v>
      </c>
      <c r="GX72" s="120">
        <f t="shared" si="15"/>
        <v>0</v>
      </c>
      <c r="GY72" s="120">
        <f t="shared" si="15"/>
        <v>2</v>
      </c>
      <c r="GZ72" s="120">
        <f t="shared" si="15"/>
        <v>2</v>
      </c>
      <c r="HA72" s="120">
        <f t="shared" si="15"/>
        <v>2</v>
      </c>
      <c r="HB72" s="120">
        <f t="shared" si="15"/>
        <v>2</v>
      </c>
      <c r="HC72" s="120">
        <f t="shared" si="15"/>
        <v>2</v>
      </c>
      <c r="HD72" s="120">
        <f t="shared" si="15"/>
        <v>0</v>
      </c>
      <c r="HE72" s="120">
        <f t="shared" si="15"/>
        <v>0</v>
      </c>
      <c r="HF72" s="120">
        <f t="shared" si="15"/>
        <v>2</v>
      </c>
      <c r="HG72" s="120">
        <f t="shared" si="15"/>
        <v>2</v>
      </c>
      <c r="HH72" s="120">
        <f t="shared" si="15"/>
        <v>2</v>
      </c>
      <c r="HI72" s="120">
        <f t="shared" si="15"/>
        <v>2</v>
      </c>
      <c r="HJ72" s="120">
        <f t="shared" si="15"/>
        <v>2</v>
      </c>
      <c r="HK72" s="120">
        <f t="shared" si="15"/>
        <v>0</v>
      </c>
      <c r="HL72" s="120">
        <f t="shared" si="15"/>
        <v>0</v>
      </c>
      <c r="HM72" s="120">
        <f t="shared" si="15"/>
        <v>1</v>
      </c>
      <c r="HN72" s="120">
        <f t="shared" si="15"/>
        <v>1</v>
      </c>
      <c r="HO72" s="120">
        <f t="shared" si="15"/>
        <v>1</v>
      </c>
      <c r="HP72" s="120">
        <f t="shared" si="15"/>
        <v>1</v>
      </c>
      <c r="HQ72" s="120">
        <f t="shared" si="15"/>
        <v>1</v>
      </c>
      <c r="HR72" s="120">
        <f t="shared" si="15"/>
        <v>0</v>
      </c>
      <c r="HS72" s="120">
        <f t="shared" si="15"/>
        <v>0</v>
      </c>
      <c r="HT72" s="120">
        <f t="shared" si="15"/>
        <v>1</v>
      </c>
      <c r="HU72" s="120">
        <f t="shared" si="15"/>
        <v>1</v>
      </c>
      <c r="HV72" s="120">
        <f t="shared" si="15"/>
        <v>1</v>
      </c>
      <c r="HW72" s="120">
        <f t="shared" si="15"/>
        <v>1</v>
      </c>
      <c r="HX72" s="120">
        <f t="shared" si="15"/>
        <v>1</v>
      </c>
      <c r="HY72" s="120">
        <f t="shared" si="15"/>
        <v>0</v>
      </c>
      <c r="HZ72" s="120">
        <f t="shared" si="15"/>
        <v>0</v>
      </c>
      <c r="IA72" s="120">
        <f t="shared" si="15"/>
        <v>1</v>
      </c>
      <c r="IB72" s="120">
        <f t="shared" si="15"/>
        <v>1</v>
      </c>
      <c r="IC72" s="120">
        <f t="shared" si="15"/>
        <v>1</v>
      </c>
      <c r="ID72" s="120">
        <f t="shared" si="15"/>
        <v>1</v>
      </c>
      <c r="IE72" s="120">
        <f t="shared" si="15"/>
        <v>1</v>
      </c>
      <c r="IF72" s="120">
        <f t="shared" si="15"/>
        <v>0</v>
      </c>
      <c r="IG72" s="120">
        <f t="shared" si="15"/>
        <v>0</v>
      </c>
      <c r="IH72" s="120">
        <f t="shared" si="15"/>
        <v>1</v>
      </c>
      <c r="II72" s="120">
        <f t="shared" si="15"/>
        <v>1</v>
      </c>
      <c r="IJ72" s="120">
        <f t="shared" si="15"/>
        <v>1</v>
      </c>
      <c r="IK72" s="120">
        <f t="shared" si="15"/>
        <v>1</v>
      </c>
      <c r="IL72" s="120">
        <f t="shared" si="15"/>
        <v>1</v>
      </c>
      <c r="IM72" s="120">
        <f t="shared" si="15"/>
        <v>0</v>
      </c>
      <c r="IN72" s="120">
        <f t="shared" si="15"/>
        <v>0</v>
      </c>
      <c r="IO72" s="120">
        <f t="shared" si="15"/>
        <v>1</v>
      </c>
      <c r="IP72" s="120">
        <f t="shared" si="15"/>
        <v>0</v>
      </c>
      <c r="IQ72" s="120">
        <f t="shared" si="15"/>
        <v>0</v>
      </c>
      <c r="IR72" s="120">
        <f t="shared" si="15"/>
        <v>0</v>
      </c>
      <c r="IS72" s="120">
        <f t="shared" si="15"/>
        <v>0</v>
      </c>
      <c r="IT72" s="120">
        <f t="shared" si="15"/>
        <v>0</v>
      </c>
      <c r="IU72" s="120">
        <f t="shared" si="15"/>
        <v>0</v>
      </c>
      <c r="IV72" s="120">
        <f t="shared" si="15"/>
        <v>0</v>
      </c>
      <c r="IW72" s="120">
        <f t="shared" si="15"/>
        <v>0</v>
      </c>
      <c r="IX72" s="120">
        <f t="shared" si="15"/>
        <v>0</v>
      </c>
      <c r="IY72" s="120">
        <f t="shared" si="15"/>
        <v>0</v>
      </c>
      <c r="IZ72" s="120">
        <f t="shared" si="15"/>
        <v>0</v>
      </c>
      <c r="JA72" s="120">
        <f t="shared" si="15"/>
        <v>0</v>
      </c>
      <c r="JB72" s="120">
        <f t="shared" si="15"/>
        <v>0</v>
      </c>
      <c r="JC72" s="120">
        <f t="shared" si="15"/>
        <v>0</v>
      </c>
      <c r="JD72" s="120">
        <f t="shared" ref="JD72:LO72" si="16">COUNTIF(JD5:JD58,"P")</f>
        <v>0</v>
      </c>
      <c r="JE72" s="120">
        <f t="shared" si="16"/>
        <v>0</v>
      </c>
      <c r="JF72" s="120">
        <f t="shared" si="16"/>
        <v>0</v>
      </c>
      <c r="JG72" s="120">
        <f t="shared" si="16"/>
        <v>0</v>
      </c>
      <c r="JH72" s="120">
        <f t="shared" si="16"/>
        <v>0</v>
      </c>
      <c r="JI72" s="120">
        <f t="shared" si="16"/>
        <v>0</v>
      </c>
      <c r="JJ72" s="120">
        <f t="shared" si="16"/>
        <v>0</v>
      </c>
      <c r="JK72" s="120">
        <f t="shared" si="16"/>
        <v>0</v>
      </c>
      <c r="JL72" s="120">
        <f t="shared" si="16"/>
        <v>0</v>
      </c>
      <c r="JM72" s="120">
        <f t="shared" si="16"/>
        <v>0</v>
      </c>
      <c r="JN72" s="120">
        <f t="shared" si="16"/>
        <v>0</v>
      </c>
      <c r="JO72" s="120">
        <f t="shared" si="16"/>
        <v>0</v>
      </c>
      <c r="JP72" s="120">
        <f t="shared" si="16"/>
        <v>0</v>
      </c>
      <c r="JQ72" s="120">
        <f t="shared" si="16"/>
        <v>0</v>
      </c>
      <c r="JR72" s="120">
        <f t="shared" si="16"/>
        <v>0</v>
      </c>
      <c r="JS72" s="120">
        <f t="shared" si="16"/>
        <v>0</v>
      </c>
      <c r="JT72" s="120">
        <f t="shared" si="16"/>
        <v>0</v>
      </c>
      <c r="JU72" s="120">
        <f t="shared" si="16"/>
        <v>0</v>
      </c>
      <c r="JV72" s="120">
        <f t="shared" si="16"/>
        <v>0</v>
      </c>
      <c r="JW72" s="120">
        <f t="shared" si="16"/>
        <v>0</v>
      </c>
      <c r="JX72" s="120">
        <f t="shared" si="16"/>
        <v>0</v>
      </c>
      <c r="JY72" s="120">
        <f t="shared" si="16"/>
        <v>0</v>
      </c>
      <c r="JZ72" s="120">
        <f t="shared" si="16"/>
        <v>0</v>
      </c>
      <c r="KA72" s="120">
        <f t="shared" si="16"/>
        <v>0</v>
      </c>
      <c r="KB72" s="120">
        <f t="shared" si="16"/>
        <v>0</v>
      </c>
      <c r="KC72" s="120">
        <f t="shared" si="16"/>
        <v>0</v>
      </c>
      <c r="KD72" s="120">
        <f t="shared" si="16"/>
        <v>0</v>
      </c>
      <c r="KE72" s="120">
        <f t="shared" si="16"/>
        <v>0</v>
      </c>
      <c r="KF72" s="120">
        <f t="shared" si="16"/>
        <v>0</v>
      </c>
      <c r="KG72" s="120">
        <f t="shared" si="16"/>
        <v>0</v>
      </c>
      <c r="KH72" s="120">
        <f t="shared" si="16"/>
        <v>0</v>
      </c>
      <c r="KI72" s="120">
        <f t="shared" si="16"/>
        <v>0</v>
      </c>
      <c r="KJ72" s="120">
        <f t="shared" si="16"/>
        <v>0</v>
      </c>
      <c r="KK72" s="120">
        <f t="shared" si="16"/>
        <v>0</v>
      </c>
      <c r="KL72" s="120">
        <f t="shared" si="16"/>
        <v>0</v>
      </c>
      <c r="KM72" s="120">
        <f t="shared" si="16"/>
        <v>0</v>
      </c>
      <c r="KN72" s="120">
        <f t="shared" si="16"/>
        <v>0</v>
      </c>
      <c r="KO72" s="120">
        <f t="shared" si="16"/>
        <v>0</v>
      </c>
      <c r="KP72" s="120">
        <f t="shared" si="16"/>
        <v>0</v>
      </c>
      <c r="KQ72" s="120">
        <f t="shared" si="16"/>
        <v>0</v>
      </c>
      <c r="KR72" s="120">
        <f t="shared" si="16"/>
        <v>0</v>
      </c>
      <c r="KS72" s="120">
        <f t="shared" si="16"/>
        <v>0</v>
      </c>
      <c r="KT72" s="120">
        <f t="shared" si="16"/>
        <v>0</v>
      </c>
      <c r="KU72" s="120">
        <f t="shared" si="16"/>
        <v>0</v>
      </c>
      <c r="KV72" s="120">
        <f t="shared" si="16"/>
        <v>0</v>
      </c>
      <c r="KW72" s="120">
        <f t="shared" si="16"/>
        <v>0</v>
      </c>
      <c r="KX72" s="120">
        <f t="shared" si="16"/>
        <v>0</v>
      </c>
      <c r="KY72" s="120">
        <f t="shared" si="16"/>
        <v>0</v>
      </c>
      <c r="KZ72" s="120">
        <f t="shared" si="16"/>
        <v>0</v>
      </c>
      <c r="LA72" s="120">
        <f t="shared" si="16"/>
        <v>0</v>
      </c>
      <c r="LB72" s="120">
        <f t="shared" si="16"/>
        <v>0</v>
      </c>
      <c r="LC72" s="120">
        <f t="shared" si="16"/>
        <v>0</v>
      </c>
      <c r="LD72" s="120">
        <f t="shared" si="16"/>
        <v>0</v>
      </c>
      <c r="LE72" s="120">
        <f t="shared" si="16"/>
        <v>0</v>
      </c>
      <c r="LF72" s="120">
        <f t="shared" si="16"/>
        <v>0</v>
      </c>
      <c r="LG72" s="120">
        <f t="shared" si="16"/>
        <v>0</v>
      </c>
      <c r="LH72" s="120">
        <f t="shared" si="16"/>
        <v>0</v>
      </c>
      <c r="LI72" s="120">
        <f t="shared" si="16"/>
        <v>0</v>
      </c>
      <c r="LJ72" s="120">
        <f t="shared" si="16"/>
        <v>0</v>
      </c>
      <c r="LK72" s="120">
        <f t="shared" si="16"/>
        <v>0</v>
      </c>
      <c r="LL72" s="120">
        <f t="shared" si="16"/>
        <v>0</v>
      </c>
      <c r="LM72" s="120">
        <f t="shared" si="16"/>
        <v>0</v>
      </c>
      <c r="LN72" s="120">
        <f t="shared" si="16"/>
        <v>0</v>
      </c>
      <c r="LO72" s="120">
        <f t="shared" si="16"/>
        <v>0</v>
      </c>
      <c r="LP72" s="120">
        <f t="shared" ref="LP72:NH72" si="17">COUNTIF(LP5:LP58,"P")</f>
        <v>0</v>
      </c>
      <c r="LQ72" s="120">
        <f t="shared" si="17"/>
        <v>0</v>
      </c>
      <c r="LR72" s="120">
        <f t="shared" si="17"/>
        <v>0</v>
      </c>
      <c r="LS72" s="120">
        <f t="shared" si="17"/>
        <v>0</v>
      </c>
      <c r="LT72" s="120">
        <f t="shared" si="17"/>
        <v>0</v>
      </c>
      <c r="LU72" s="120">
        <f t="shared" si="17"/>
        <v>0</v>
      </c>
      <c r="LV72" s="120">
        <f t="shared" si="17"/>
        <v>0</v>
      </c>
      <c r="LW72" s="120">
        <f t="shared" si="17"/>
        <v>0</v>
      </c>
      <c r="LX72" s="120">
        <f t="shared" si="17"/>
        <v>0</v>
      </c>
      <c r="LY72" s="120">
        <f t="shared" si="17"/>
        <v>0</v>
      </c>
      <c r="LZ72" s="120">
        <f t="shared" si="17"/>
        <v>0</v>
      </c>
      <c r="MA72" s="120">
        <f t="shared" si="17"/>
        <v>0</v>
      </c>
      <c r="MB72" s="120">
        <f t="shared" si="17"/>
        <v>0</v>
      </c>
      <c r="MC72" s="120">
        <f t="shared" si="17"/>
        <v>0</v>
      </c>
      <c r="MD72" s="120">
        <f t="shared" si="17"/>
        <v>0</v>
      </c>
      <c r="ME72" s="120">
        <f t="shared" si="17"/>
        <v>0</v>
      </c>
      <c r="MF72" s="120">
        <f t="shared" si="17"/>
        <v>0</v>
      </c>
      <c r="MG72" s="120">
        <f t="shared" si="17"/>
        <v>0</v>
      </c>
      <c r="MH72" s="120">
        <f t="shared" si="17"/>
        <v>0</v>
      </c>
      <c r="MI72" s="120">
        <f t="shared" si="17"/>
        <v>0</v>
      </c>
      <c r="MJ72" s="120">
        <f t="shared" si="17"/>
        <v>0</v>
      </c>
      <c r="MK72" s="120">
        <f t="shared" si="17"/>
        <v>0</v>
      </c>
      <c r="ML72" s="120">
        <f t="shared" si="17"/>
        <v>0</v>
      </c>
      <c r="MM72" s="120">
        <f t="shared" si="17"/>
        <v>0</v>
      </c>
      <c r="MN72" s="120">
        <f t="shared" si="17"/>
        <v>0</v>
      </c>
      <c r="MO72" s="120">
        <f t="shared" si="17"/>
        <v>0</v>
      </c>
      <c r="MP72" s="120">
        <f t="shared" si="17"/>
        <v>0</v>
      </c>
      <c r="MQ72" s="120">
        <f t="shared" si="17"/>
        <v>0</v>
      </c>
      <c r="MR72" s="120">
        <f t="shared" si="17"/>
        <v>0</v>
      </c>
      <c r="MS72" s="120">
        <f t="shared" si="17"/>
        <v>0</v>
      </c>
      <c r="MT72" s="120">
        <f t="shared" si="17"/>
        <v>0</v>
      </c>
      <c r="MU72" s="120">
        <f t="shared" si="17"/>
        <v>0</v>
      </c>
      <c r="MV72" s="120">
        <f t="shared" si="17"/>
        <v>0</v>
      </c>
      <c r="MW72" s="120">
        <f t="shared" si="17"/>
        <v>0</v>
      </c>
      <c r="MX72" s="120">
        <f t="shared" si="17"/>
        <v>0</v>
      </c>
      <c r="MY72" s="120">
        <f t="shared" si="17"/>
        <v>0</v>
      </c>
      <c r="MZ72" s="120">
        <f t="shared" si="17"/>
        <v>0</v>
      </c>
      <c r="NA72" s="120">
        <f t="shared" si="17"/>
        <v>0</v>
      </c>
      <c r="NB72" s="120">
        <f t="shared" si="17"/>
        <v>0</v>
      </c>
      <c r="NC72" s="120">
        <f t="shared" si="17"/>
        <v>0</v>
      </c>
      <c r="ND72" s="120">
        <f t="shared" si="17"/>
        <v>0</v>
      </c>
      <c r="NE72" s="120">
        <f t="shared" si="17"/>
        <v>0</v>
      </c>
      <c r="NF72" s="120">
        <f t="shared" si="17"/>
        <v>0</v>
      </c>
      <c r="NG72" s="120">
        <f t="shared" si="17"/>
        <v>0</v>
      </c>
      <c r="NH72" s="122">
        <f t="shared" si="17"/>
        <v>0</v>
      </c>
    </row>
    <row r="73" spans="1:372">
      <c r="A73" s="62"/>
      <c r="B73" s="62"/>
      <c r="C73" s="62"/>
      <c r="D73" s="74"/>
      <c r="E73" s="77" t="s">
        <v>107</v>
      </c>
      <c r="F73" s="79" t="s">
        <v>108</v>
      </c>
      <c r="H73" s="123">
        <f t="shared" ref="H73:BS73" si="18">COUNTIF(H5:H58,"DM")</f>
        <v>0</v>
      </c>
      <c r="I73" s="121">
        <f t="shared" si="18"/>
        <v>0</v>
      </c>
      <c r="J73" s="121">
        <f t="shared" si="18"/>
        <v>0</v>
      </c>
      <c r="K73" s="121">
        <f t="shared" si="18"/>
        <v>0</v>
      </c>
      <c r="L73" s="121">
        <f t="shared" si="18"/>
        <v>0</v>
      </c>
      <c r="M73" s="121">
        <f t="shared" si="18"/>
        <v>0</v>
      </c>
      <c r="N73" s="121">
        <f t="shared" si="18"/>
        <v>0</v>
      </c>
      <c r="O73" s="121">
        <f t="shared" si="18"/>
        <v>1</v>
      </c>
      <c r="P73" s="121">
        <f t="shared" si="18"/>
        <v>0</v>
      </c>
      <c r="Q73" s="121">
        <f t="shared" si="18"/>
        <v>0</v>
      </c>
      <c r="R73" s="121">
        <f t="shared" si="18"/>
        <v>0</v>
      </c>
      <c r="S73" s="121">
        <f t="shared" si="18"/>
        <v>0</v>
      </c>
      <c r="T73" s="121">
        <f t="shared" si="18"/>
        <v>0</v>
      </c>
      <c r="U73" s="121">
        <f t="shared" si="18"/>
        <v>0</v>
      </c>
      <c r="V73" s="121">
        <f t="shared" si="18"/>
        <v>0</v>
      </c>
      <c r="W73" s="121">
        <f t="shared" si="18"/>
        <v>0</v>
      </c>
      <c r="X73" s="121">
        <f t="shared" si="18"/>
        <v>0</v>
      </c>
      <c r="Y73" s="121">
        <f t="shared" si="18"/>
        <v>1</v>
      </c>
      <c r="Z73" s="121">
        <f t="shared" si="18"/>
        <v>0</v>
      </c>
      <c r="AA73" s="121">
        <f t="shared" si="18"/>
        <v>0</v>
      </c>
      <c r="AB73" s="121">
        <f t="shared" si="18"/>
        <v>0</v>
      </c>
      <c r="AC73" s="121">
        <f t="shared" si="18"/>
        <v>0</v>
      </c>
      <c r="AD73" s="121">
        <f t="shared" si="18"/>
        <v>0</v>
      </c>
      <c r="AE73" s="121">
        <f t="shared" si="18"/>
        <v>0</v>
      </c>
      <c r="AF73" s="121">
        <f t="shared" si="18"/>
        <v>0</v>
      </c>
      <c r="AG73" s="121">
        <f t="shared" si="18"/>
        <v>0</v>
      </c>
      <c r="AH73" s="121">
        <f t="shared" si="18"/>
        <v>1</v>
      </c>
      <c r="AI73" s="121">
        <f t="shared" si="18"/>
        <v>0</v>
      </c>
      <c r="AJ73" s="121">
        <f t="shared" si="18"/>
        <v>1</v>
      </c>
      <c r="AK73" s="121">
        <f t="shared" si="18"/>
        <v>0</v>
      </c>
      <c r="AL73" s="121">
        <f t="shared" si="18"/>
        <v>0</v>
      </c>
      <c r="AM73" s="121">
        <f t="shared" si="18"/>
        <v>0</v>
      </c>
      <c r="AN73" s="121">
        <f t="shared" si="18"/>
        <v>0</v>
      </c>
      <c r="AO73" s="121">
        <f t="shared" si="18"/>
        <v>0</v>
      </c>
      <c r="AP73" s="121">
        <f t="shared" si="18"/>
        <v>0</v>
      </c>
      <c r="AQ73" s="121">
        <f t="shared" si="18"/>
        <v>0</v>
      </c>
      <c r="AR73" s="121">
        <f t="shared" si="18"/>
        <v>0</v>
      </c>
      <c r="AS73" s="121">
        <f t="shared" si="18"/>
        <v>0</v>
      </c>
      <c r="AT73" s="121">
        <f t="shared" si="18"/>
        <v>0</v>
      </c>
      <c r="AU73" s="121">
        <f t="shared" si="18"/>
        <v>0</v>
      </c>
      <c r="AV73" s="121">
        <f t="shared" si="18"/>
        <v>0</v>
      </c>
      <c r="AW73" s="121">
        <f t="shared" si="18"/>
        <v>0</v>
      </c>
      <c r="AX73" s="121">
        <f t="shared" si="18"/>
        <v>0</v>
      </c>
      <c r="AY73" s="121">
        <f t="shared" si="18"/>
        <v>0</v>
      </c>
      <c r="AZ73" s="121">
        <f t="shared" si="18"/>
        <v>0</v>
      </c>
      <c r="BA73" s="121">
        <f t="shared" si="18"/>
        <v>1</v>
      </c>
      <c r="BB73" s="121">
        <f t="shared" si="18"/>
        <v>0</v>
      </c>
      <c r="BC73" s="121">
        <f t="shared" si="18"/>
        <v>0</v>
      </c>
      <c r="BD73" s="121">
        <f t="shared" si="18"/>
        <v>0</v>
      </c>
      <c r="BE73" s="121">
        <f t="shared" si="18"/>
        <v>0</v>
      </c>
      <c r="BF73" s="121">
        <f t="shared" si="18"/>
        <v>0</v>
      </c>
      <c r="BG73" s="121">
        <f t="shared" si="18"/>
        <v>0</v>
      </c>
      <c r="BH73" s="121">
        <f t="shared" si="18"/>
        <v>0</v>
      </c>
      <c r="BI73" s="121">
        <f t="shared" si="18"/>
        <v>0</v>
      </c>
      <c r="BJ73" s="121">
        <f t="shared" si="18"/>
        <v>0</v>
      </c>
      <c r="BK73" s="121">
        <f t="shared" si="18"/>
        <v>1</v>
      </c>
      <c r="BL73" s="121">
        <f t="shared" si="18"/>
        <v>0</v>
      </c>
      <c r="BM73" s="121">
        <f t="shared" si="18"/>
        <v>0</v>
      </c>
      <c r="BN73" s="121">
        <f t="shared" si="18"/>
        <v>0</v>
      </c>
      <c r="BO73" s="121">
        <f t="shared" si="18"/>
        <v>0</v>
      </c>
      <c r="BP73" s="121">
        <f t="shared" si="18"/>
        <v>0</v>
      </c>
      <c r="BQ73" s="121">
        <f t="shared" si="18"/>
        <v>0</v>
      </c>
      <c r="BR73" s="121">
        <f t="shared" si="18"/>
        <v>1</v>
      </c>
      <c r="BS73" s="121">
        <f t="shared" si="18"/>
        <v>0</v>
      </c>
      <c r="BT73" s="121">
        <f t="shared" ref="BT73:EE73" si="19">COUNTIF(BT5:BT58,"DM")</f>
        <v>0</v>
      </c>
      <c r="BU73" s="121">
        <f t="shared" si="19"/>
        <v>0</v>
      </c>
      <c r="BV73" s="121">
        <f t="shared" si="19"/>
        <v>0</v>
      </c>
      <c r="BW73" s="121">
        <f t="shared" si="19"/>
        <v>0</v>
      </c>
      <c r="BX73" s="121">
        <f t="shared" si="19"/>
        <v>0</v>
      </c>
      <c r="BY73" s="121">
        <f t="shared" si="19"/>
        <v>1</v>
      </c>
      <c r="BZ73" s="121">
        <f t="shared" si="19"/>
        <v>0</v>
      </c>
      <c r="CA73" s="121">
        <f t="shared" si="19"/>
        <v>0</v>
      </c>
      <c r="CB73" s="121">
        <f t="shared" si="19"/>
        <v>0</v>
      </c>
      <c r="CC73" s="121">
        <f t="shared" si="19"/>
        <v>0</v>
      </c>
      <c r="CD73" s="121">
        <f t="shared" si="19"/>
        <v>0</v>
      </c>
      <c r="CE73" s="121">
        <f t="shared" si="19"/>
        <v>0</v>
      </c>
      <c r="CF73" s="121">
        <f t="shared" si="19"/>
        <v>0</v>
      </c>
      <c r="CG73" s="121">
        <f t="shared" si="19"/>
        <v>0</v>
      </c>
      <c r="CH73" s="121">
        <f t="shared" si="19"/>
        <v>0</v>
      </c>
      <c r="CI73" s="121">
        <f t="shared" si="19"/>
        <v>0</v>
      </c>
      <c r="CJ73" s="121">
        <f t="shared" si="19"/>
        <v>0</v>
      </c>
      <c r="CK73" s="121">
        <f t="shared" si="19"/>
        <v>1</v>
      </c>
      <c r="CL73" s="121">
        <f t="shared" si="19"/>
        <v>0</v>
      </c>
      <c r="CM73" s="121">
        <f t="shared" si="19"/>
        <v>0</v>
      </c>
      <c r="CN73" s="121">
        <f t="shared" si="19"/>
        <v>0</v>
      </c>
      <c r="CO73" s="121">
        <f t="shared" si="19"/>
        <v>0</v>
      </c>
      <c r="CP73" s="121">
        <f t="shared" si="19"/>
        <v>0</v>
      </c>
      <c r="CQ73" s="121">
        <f t="shared" si="19"/>
        <v>1</v>
      </c>
      <c r="CR73" s="121">
        <f t="shared" si="19"/>
        <v>0</v>
      </c>
      <c r="CS73" s="121">
        <f t="shared" si="19"/>
        <v>0</v>
      </c>
      <c r="CT73" s="121">
        <f t="shared" si="19"/>
        <v>0</v>
      </c>
      <c r="CU73" s="121">
        <f t="shared" si="19"/>
        <v>0</v>
      </c>
      <c r="CV73" s="121">
        <f t="shared" si="19"/>
        <v>0</v>
      </c>
      <c r="CW73" s="121">
        <f t="shared" si="19"/>
        <v>0</v>
      </c>
      <c r="CX73" s="121">
        <f t="shared" si="19"/>
        <v>0</v>
      </c>
      <c r="CY73" s="121">
        <f t="shared" si="19"/>
        <v>0</v>
      </c>
      <c r="CZ73" s="121">
        <f t="shared" si="19"/>
        <v>0</v>
      </c>
      <c r="DA73" s="121">
        <f t="shared" si="19"/>
        <v>1</v>
      </c>
      <c r="DB73" s="121">
        <f t="shared" si="19"/>
        <v>0</v>
      </c>
      <c r="DC73" s="121">
        <f t="shared" si="19"/>
        <v>0</v>
      </c>
      <c r="DD73" s="121">
        <f t="shared" si="19"/>
        <v>0</v>
      </c>
      <c r="DE73" s="121">
        <f t="shared" si="19"/>
        <v>0</v>
      </c>
      <c r="DF73" s="121">
        <f t="shared" si="19"/>
        <v>0</v>
      </c>
      <c r="DG73" s="121">
        <f t="shared" si="19"/>
        <v>0</v>
      </c>
      <c r="DH73" s="121">
        <f t="shared" si="19"/>
        <v>0</v>
      </c>
      <c r="DI73" s="121">
        <f t="shared" si="19"/>
        <v>0</v>
      </c>
      <c r="DJ73" s="121">
        <f t="shared" si="19"/>
        <v>0</v>
      </c>
      <c r="DK73" s="121">
        <f t="shared" si="19"/>
        <v>0</v>
      </c>
      <c r="DL73" s="121">
        <f t="shared" si="19"/>
        <v>1</v>
      </c>
      <c r="DM73" s="121">
        <f t="shared" si="19"/>
        <v>0</v>
      </c>
      <c r="DN73" s="121">
        <f t="shared" si="19"/>
        <v>0</v>
      </c>
      <c r="DO73" s="121">
        <f t="shared" si="19"/>
        <v>0</v>
      </c>
      <c r="DP73" s="121">
        <f t="shared" si="19"/>
        <v>0</v>
      </c>
      <c r="DQ73" s="121">
        <f t="shared" si="19"/>
        <v>0</v>
      </c>
      <c r="DR73" s="121">
        <f t="shared" si="19"/>
        <v>0</v>
      </c>
      <c r="DS73" s="121">
        <f t="shared" si="19"/>
        <v>0</v>
      </c>
      <c r="DT73" s="121">
        <f t="shared" si="19"/>
        <v>0</v>
      </c>
      <c r="DU73" s="121">
        <f t="shared" si="19"/>
        <v>0</v>
      </c>
      <c r="DV73" s="121">
        <f t="shared" si="19"/>
        <v>0</v>
      </c>
      <c r="DW73" s="121">
        <f t="shared" si="19"/>
        <v>0</v>
      </c>
      <c r="DX73" s="121">
        <f t="shared" si="19"/>
        <v>0</v>
      </c>
      <c r="DY73" s="121">
        <f t="shared" si="19"/>
        <v>0</v>
      </c>
      <c r="DZ73" s="121">
        <f t="shared" si="19"/>
        <v>0</v>
      </c>
      <c r="EA73" s="121">
        <f t="shared" si="19"/>
        <v>1</v>
      </c>
      <c r="EB73" s="121">
        <f t="shared" si="19"/>
        <v>0</v>
      </c>
      <c r="EC73" s="121">
        <f t="shared" si="19"/>
        <v>0</v>
      </c>
      <c r="ED73" s="121">
        <f t="shared" si="19"/>
        <v>1</v>
      </c>
      <c r="EE73" s="121">
        <f t="shared" si="19"/>
        <v>0</v>
      </c>
      <c r="EF73" s="121">
        <f t="shared" ref="EF73:GQ73" si="20">COUNTIF(EF5:EF58,"DM")</f>
        <v>0</v>
      </c>
      <c r="EG73" s="121">
        <f t="shared" si="20"/>
        <v>1</v>
      </c>
      <c r="EH73" s="121">
        <f t="shared" si="20"/>
        <v>2</v>
      </c>
      <c r="EI73" s="121">
        <f t="shared" si="20"/>
        <v>0</v>
      </c>
      <c r="EJ73" s="121">
        <f t="shared" si="20"/>
        <v>0</v>
      </c>
      <c r="EK73" s="121">
        <f t="shared" si="20"/>
        <v>0</v>
      </c>
      <c r="EL73" s="121">
        <f t="shared" si="20"/>
        <v>0</v>
      </c>
      <c r="EM73" s="121">
        <f t="shared" si="20"/>
        <v>0</v>
      </c>
      <c r="EN73" s="121">
        <f t="shared" si="20"/>
        <v>0</v>
      </c>
      <c r="EO73" s="121">
        <f t="shared" si="20"/>
        <v>0</v>
      </c>
      <c r="EP73" s="121">
        <f t="shared" si="20"/>
        <v>0</v>
      </c>
      <c r="EQ73" s="121">
        <f t="shared" si="20"/>
        <v>0</v>
      </c>
      <c r="ER73" s="121">
        <f t="shared" si="20"/>
        <v>0</v>
      </c>
      <c r="ES73" s="121">
        <f t="shared" si="20"/>
        <v>0</v>
      </c>
      <c r="ET73" s="121">
        <f t="shared" si="20"/>
        <v>0</v>
      </c>
      <c r="EU73" s="121">
        <f t="shared" si="20"/>
        <v>0</v>
      </c>
      <c r="EV73" s="121">
        <f t="shared" si="20"/>
        <v>0</v>
      </c>
      <c r="EW73" s="121">
        <f t="shared" si="20"/>
        <v>0</v>
      </c>
      <c r="EX73" s="121">
        <f t="shared" si="20"/>
        <v>0</v>
      </c>
      <c r="EY73" s="121">
        <f t="shared" si="20"/>
        <v>0</v>
      </c>
      <c r="EZ73" s="121">
        <f t="shared" si="20"/>
        <v>0</v>
      </c>
      <c r="FA73" s="121">
        <f t="shared" si="20"/>
        <v>0</v>
      </c>
      <c r="FB73" s="121">
        <f t="shared" si="20"/>
        <v>0</v>
      </c>
      <c r="FC73" s="121">
        <f t="shared" si="20"/>
        <v>1</v>
      </c>
      <c r="FD73" s="121">
        <f t="shared" si="20"/>
        <v>0</v>
      </c>
      <c r="FE73" s="121">
        <f t="shared" si="20"/>
        <v>0</v>
      </c>
      <c r="FF73" s="121">
        <f t="shared" si="20"/>
        <v>0</v>
      </c>
      <c r="FG73" s="121">
        <f t="shared" si="20"/>
        <v>0</v>
      </c>
      <c r="FH73" s="121">
        <f t="shared" si="20"/>
        <v>0</v>
      </c>
      <c r="FI73" s="121">
        <f t="shared" si="20"/>
        <v>0</v>
      </c>
      <c r="FJ73" s="121">
        <f t="shared" si="20"/>
        <v>0</v>
      </c>
      <c r="FK73" s="121">
        <f t="shared" si="20"/>
        <v>0</v>
      </c>
      <c r="FL73" s="121">
        <f t="shared" si="20"/>
        <v>1</v>
      </c>
      <c r="FM73" s="121">
        <f t="shared" si="20"/>
        <v>0</v>
      </c>
      <c r="FN73" s="121">
        <f t="shared" si="20"/>
        <v>0</v>
      </c>
      <c r="FO73" s="121">
        <f t="shared" si="20"/>
        <v>0</v>
      </c>
      <c r="FP73" s="121">
        <f t="shared" si="20"/>
        <v>0</v>
      </c>
      <c r="FQ73" s="121">
        <f t="shared" si="20"/>
        <v>0</v>
      </c>
      <c r="FR73" s="121">
        <f t="shared" si="20"/>
        <v>0</v>
      </c>
      <c r="FS73" s="121">
        <f t="shared" si="20"/>
        <v>0</v>
      </c>
      <c r="FT73" s="121">
        <f t="shared" si="20"/>
        <v>0</v>
      </c>
      <c r="FU73" s="121">
        <f t="shared" si="20"/>
        <v>0</v>
      </c>
      <c r="FV73" s="121">
        <f t="shared" si="20"/>
        <v>0</v>
      </c>
      <c r="FW73" s="121">
        <f t="shared" si="20"/>
        <v>0</v>
      </c>
      <c r="FX73" s="121">
        <f t="shared" si="20"/>
        <v>0</v>
      </c>
      <c r="FY73" s="121">
        <f t="shared" si="20"/>
        <v>0</v>
      </c>
      <c r="FZ73" s="121">
        <f t="shared" si="20"/>
        <v>0</v>
      </c>
      <c r="GA73" s="121">
        <f t="shared" si="20"/>
        <v>0</v>
      </c>
      <c r="GB73" s="121">
        <f t="shared" si="20"/>
        <v>0</v>
      </c>
      <c r="GC73" s="121">
        <f t="shared" si="20"/>
        <v>0</v>
      </c>
      <c r="GD73" s="121">
        <f t="shared" si="20"/>
        <v>0</v>
      </c>
      <c r="GE73" s="121">
        <f t="shared" si="20"/>
        <v>0</v>
      </c>
      <c r="GF73" s="121">
        <f t="shared" si="20"/>
        <v>0</v>
      </c>
      <c r="GG73" s="121">
        <f t="shared" si="20"/>
        <v>0</v>
      </c>
      <c r="GH73" s="121">
        <f t="shared" si="20"/>
        <v>0</v>
      </c>
      <c r="GI73" s="121">
        <f t="shared" si="20"/>
        <v>0</v>
      </c>
      <c r="GJ73" s="121">
        <f t="shared" si="20"/>
        <v>0</v>
      </c>
      <c r="GK73" s="121">
        <f t="shared" si="20"/>
        <v>0</v>
      </c>
      <c r="GL73" s="121">
        <f t="shared" si="20"/>
        <v>0</v>
      </c>
      <c r="GM73" s="121">
        <f t="shared" si="20"/>
        <v>0</v>
      </c>
      <c r="GN73" s="121">
        <f t="shared" si="20"/>
        <v>0</v>
      </c>
      <c r="GO73" s="121">
        <f t="shared" si="20"/>
        <v>0</v>
      </c>
      <c r="GP73" s="121">
        <f t="shared" si="20"/>
        <v>0</v>
      </c>
      <c r="GQ73" s="121">
        <f t="shared" si="20"/>
        <v>0</v>
      </c>
      <c r="GR73" s="121">
        <f t="shared" ref="GR73:JC73" si="21">COUNTIF(GR5:GR58,"DM")</f>
        <v>0</v>
      </c>
      <c r="GS73" s="121">
        <f t="shared" si="21"/>
        <v>0</v>
      </c>
      <c r="GT73" s="121">
        <f t="shared" si="21"/>
        <v>0</v>
      </c>
      <c r="GU73" s="121">
        <f t="shared" si="21"/>
        <v>0</v>
      </c>
      <c r="GV73" s="121">
        <f t="shared" si="21"/>
        <v>0</v>
      </c>
      <c r="GW73" s="121">
        <f t="shared" si="21"/>
        <v>0</v>
      </c>
      <c r="GX73" s="121">
        <f t="shared" si="21"/>
        <v>0</v>
      </c>
      <c r="GY73" s="121">
        <f t="shared" si="21"/>
        <v>0</v>
      </c>
      <c r="GZ73" s="121">
        <f t="shared" si="21"/>
        <v>0</v>
      </c>
      <c r="HA73" s="121">
        <f t="shared" si="21"/>
        <v>0</v>
      </c>
      <c r="HB73" s="121">
        <f t="shared" si="21"/>
        <v>0</v>
      </c>
      <c r="HC73" s="121">
        <f t="shared" si="21"/>
        <v>0</v>
      </c>
      <c r="HD73" s="121">
        <f t="shared" si="21"/>
        <v>0</v>
      </c>
      <c r="HE73" s="121">
        <f t="shared" si="21"/>
        <v>0</v>
      </c>
      <c r="HF73" s="121">
        <f t="shared" si="21"/>
        <v>0</v>
      </c>
      <c r="HG73" s="121">
        <f t="shared" si="21"/>
        <v>0</v>
      </c>
      <c r="HH73" s="121">
        <f t="shared" si="21"/>
        <v>0</v>
      </c>
      <c r="HI73" s="121">
        <f t="shared" si="21"/>
        <v>0</v>
      </c>
      <c r="HJ73" s="121">
        <f t="shared" si="21"/>
        <v>0</v>
      </c>
      <c r="HK73" s="121">
        <f t="shared" si="21"/>
        <v>0</v>
      </c>
      <c r="HL73" s="121">
        <f t="shared" si="21"/>
        <v>0</v>
      </c>
      <c r="HM73" s="121">
        <f t="shared" si="21"/>
        <v>0</v>
      </c>
      <c r="HN73" s="121">
        <f t="shared" si="21"/>
        <v>0</v>
      </c>
      <c r="HO73" s="121">
        <f t="shared" si="21"/>
        <v>0</v>
      </c>
      <c r="HP73" s="121">
        <f t="shared" si="21"/>
        <v>0</v>
      </c>
      <c r="HQ73" s="121">
        <f t="shared" si="21"/>
        <v>0</v>
      </c>
      <c r="HR73" s="121">
        <f t="shared" si="21"/>
        <v>0</v>
      </c>
      <c r="HS73" s="121">
        <f t="shared" si="21"/>
        <v>0</v>
      </c>
      <c r="HT73" s="121">
        <f t="shared" si="21"/>
        <v>0</v>
      </c>
      <c r="HU73" s="121">
        <f t="shared" si="21"/>
        <v>0</v>
      </c>
      <c r="HV73" s="121">
        <f t="shared" si="21"/>
        <v>0</v>
      </c>
      <c r="HW73" s="121">
        <f t="shared" si="21"/>
        <v>0</v>
      </c>
      <c r="HX73" s="121">
        <f t="shared" si="21"/>
        <v>0</v>
      </c>
      <c r="HY73" s="121">
        <f t="shared" si="21"/>
        <v>0</v>
      </c>
      <c r="HZ73" s="121">
        <f t="shared" si="21"/>
        <v>0</v>
      </c>
      <c r="IA73" s="121">
        <f t="shared" si="21"/>
        <v>0</v>
      </c>
      <c r="IB73" s="121">
        <f t="shared" si="21"/>
        <v>0</v>
      </c>
      <c r="IC73" s="121">
        <f t="shared" si="21"/>
        <v>0</v>
      </c>
      <c r="ID73" s="121">
        <f t="shared" si="21"/>
        <v>0</v>
      </c>
      <c r="IE73" s="121">
        <f t="shared" si="21"/>
        <v>0</v>
      </c>
      <c r="IF73" s="121">
        <f t="shared" si="21"/>
        <v>0</v>
      </c>
      <c r="IG73" s="121">
        <f t="shared" si="21"/>
        <v>0</v>
      </c>
      <c r="IH73" s="121">
        <f t="shared" si="21"/>
        <v>0</v>
      </c>
      <c r="II73" s="121">
        <f t="shared" si="21"/>
        <v>0</v>
      </c>
      <c r="IJ73" s="121">
        <f t="shared" si="21"/>
        <v>0</v>
      </c>
      <c r="IK73" s="121">
        <f t="shared" si="21"/>
        <v>0</v>
      </c>
      <c r="IL73" s="121">
        <f t="shared" si="21"/>
        <v>0</v>
      </c>
      <c r="IM73" s="121">
        <f t="shared" si="21"/>
        <v>0</v>
      </c>
      <c r="IN73" s="121">
        <f t="shared" si="21"/>
        <v>0</v>
      </c>
      <c r="IO73" s="121">
        <f t="shared" si="21"/>
        <v>0</v>
      </c>
      <c r="IP73" s="121">
        <f t="shared" si="21"/>
        <v>0</v>
      </c>
      <c r="IQ73" s="121">
        <f t="shared" si="21"/>
        <v>0</v>
      </c>
      <c r="IR73" s="121">
        <f t="shared" si="21"/>
        <v>0</v>
      </c>
      <c r="IS73" s="121">
        <f t="shared" si="21"/>
        <v>0</v>
      </c>
      <c r="IT73" s="121">
        <f t="shared" si="21"/>
        <v>0</v>
      </c>
      <c r="IU73" s="121">
        <f t="shared" si="21"/>
        <v>0</v>
      </c>
      <c r="IV73" s="121">
        <f t="shared" si="21"/>
        <v>0</v>
      </c>
      <c r="IW73" s="121">
        <f t="shared" si="21"/>
        <v>0</v>
      </c>
      <c r="IX73" s="121">
        <f t="shared" si="21"/>
        <v>0</v>
      </c>
      <c r="IY73" s="121">
        <f t="shared" si="21"/>
        <v>0</v>
      </c>
      <c r="IZ73" s="121">
        <f t="shared" si="21"/>
        <v>0</v>
      </c>
      <c r="JA73" s="121">
        <f t="shared" si="21"/>
        <v>0</v>
      </c>
      <c r="JB73" s="121">
        <f t="shared" si="21"/>
        <v>0</v>
      </c>
      <c r="JC73" s="121">
        <f t="shared" si="21"/>
        <v>0</v>
      </c>
      <c r="JD73" s="121">
        <f t="shared" ref="JD73:LO73" si="22">COUNTIF(JD5:JD58,"DM")</f>
        <v>0</v>
      </c>
      <c r="JE73" s="121">
        <f t="shared" si="22"/>
        <v>0</v>
      </c>
      <c r="JF73" s="121">
        <f t="shared" si="22"/>
        <v>0</v>
      </c>
      <c r="JG73" s="121">
        <f t="shared" si="22"/>
        <v>0</v>
      </c>
      <c r="JH73" s="121">
        <f t="shared" si="22"/>
        <v>0</v>
      </c>
      <c r="JI73" s="121">
        <f t="shared" si="22"/>
        <v>0</v>
      </c>
      <c r="JJ73" s="121">
        <f t="shared" si="22"/>
        <v>0</v>
      </c>
      <c r="JK73" s="121">
        <f t="shared" si="22"/>
        <v>0</v>
      </c>
      <c r="JL73" s="121">
        <f t="shared" si="22"/>
        <v>0</v>
      </c>
      <c r="JM73" s="121">
        <f t="shared" si="22"/>
        <v>0</v>
      </c>
      <c r="JN73" s="121">
        <f t="shared" si="22"/>
        <v>0</v>
      </c>
      <c r="JO73" s="121">
        <f t="shared" si="22"/>
        <v>0</v>
      </c>
      <c r="JP73" s="121">
        <f t="shared" si="22"/>
        <v>0</v>
      </c>
      <c r="JQ73" s="121">
        <f t="shared" si="22"/>
        <v>0</v>
      </c>
      <c r="JR73" s="121">
        <f t="shared" si="22"/>
        <v>0</v>
      </c>
      <c r="JS73" s="121">
        <f t="shared" si="22"/>
        <v>0</v>
      </c>
      <c r="JT73" s="121">
        <f t="shared" si="22"/>
        <v>0</v>
      </c>
      <c r="JU73" s="121">
        <f t="shared" si="22"/>
        <v>0</v>
      </c>
      <c r="JV73" s="121">
        <f t="shared" si="22"/>
        <v>0</v>
      </c>
      <c r="JW73" s="121">
        <f t="shared" si="22"/>
        <v>0</v>
      </c>
      <c r="JX73" s="121">
        <f t="shared" si="22"/>
        <v>0</v>
      </c>
      <c r="JY73" s="121">
        <f t="shared" si="22"/>
        <v>0</v>
      </c>
      <c r="JZ73" s="121">
        <f t="shared" si="22"/>
        <v>0</v>
      </c>
      <c r="KA73" s="121">
        <f t="shared" si="22"/>
        <v>0</v>
      </c>
      <c r="KB73" s="121">
        <f t="shared" si="22"/>
        <v>0</v>
      </c>
      <c r="KC73" s="121">
        <f t="shared" si="22"/>
        <v>0</v>
      </c>
      <c r="KD73" s="121">
        <f t="shared" si="22"/>
        <v>0</v>
      </c>
      <c r="KE73" s="121">
        <f t="shared" si="22"/>
        <v>0</v>
      </c>
      <c r="KF73" s="121">
        <f t="shared" si="22"/>
        <v>0</v>
      </c>
      <c r="KG73" s="121">
        <f t="shared" si="22"/>
        <v>0</v>
      </c>
      <c r="KH73" s="121">
        <f t="shared" si="22"/>
        <v>0</v>
      </c>
      <c r="KI73" s="121">
        <f t="shared" si="22"/>
        <v>0</v>
      </c>
      <c r="KJ73" s="121">
        <f t="shared" si="22"/>
        <v>0</v>
      </c>
      <c r="KK73" s="121">
        <f t="shared" si="22"/>
        <v>0</v>
      </c>
      <c r="KL73" s="121">
        <f t="shared" si="22"/>
        <v>0</v>
      </c>
      <c r="KM73" s="121">
        <f t="shared" si="22"/>
        <v>0</v>
      </c>
      <c r="KN73" s="121">
        <f t="shared" si="22"/>
        <v>0</v>
      </c>
      <c r="KO73" s="121">
        <f t="shared" si="22"/>
        <v>0</v>
      </c>
      <c r="KP73" s="121">
        <f t="shared" si="22"/>
        <v>0</v>
      </c>
      <c r="KQ73" s="121">
        <f t="shared" si="22"/>
        <v>0</v>
      </c>
      <c r="KR73" s="121">
        <f t="shared" si="22"/>
        <v>0</v>
      </c>
      <c r="KS73" s="121">
        <f t="shared" si="22"/>
        <v>0</v>
      </c>
      <c r="KT73" s="121">
        <f t="shared" si="22"/>
        <v>0</v>
      </c>
      <c r="KU73" s="121">
        <f t="shared" si="22"/>
        <v>0</v>
      </c>
      <c r="KV73" s="121">
        <f t="shared" si="22"/>
        <v>0</v>
      </c>
      <c r="KW73" s="121">
        <f t="shared" si="22"/>
        <v>0</v>
      </c>
      <c r="KX73" s="121">
        <f t="shared" si="22"/>
        <v>0</v>
      </c>
      <c r="KY73" s="121">
        <f t="shared" si="22"/>
        <v>0</v>
      </c>
      <c r="KZ73" s="121">
        <f t="shared" si="22"/>
        <v>0</v>
      </c>
      <c r="LA73" s="121">
        <f t="shared" si="22"/>
        <v>0</v>
      </c>
      <c r="LB73" s="121">
        <f t="shared" si="22"/>
        <v>0</v>
      </c>
      <c r="LC73" s="121">
        <f t="shared" si="22"/>
        <v>0</v>
      </c>
      <c r="LD73" s="121">
        <f t="shared" si="22"/>
        <v>0</v>
      </c>
      <c r="LE73" s="121">
        <f t="shared" si="22"/>
        <v>0</v>
      </c>
      <c r="LF73" s="121">
        <f t="shared" si="22"/>
        <v>0</v>
      </c>
      <c r="LG73" s="121">
        <f t="shared" si="22"/>
        <v>0</v>
      </c>
      <c r="LH73" s="121">
        <f t="shared" si="22"/>
        <v>0</v>
      </c>
      <c r="LI73" s="121">
        <f t="shared" si="22"/>
        <v>0</v>
      </c>
      <c r="LJ73" s="121">
        <f t="shared" si="22"/>
        <v>0</v>
      </c>
      <c r="LK73" s="121">
        <f t="shared" si="22"/>
        <v>0</v>
      </c>
      <c r="LL73" s="121">
        <f t="shared" si="22"/>
        <v>0</v>
      </c>
      <c r="LM73" s="121">
        <f t="shared" si="22"/>
        <v>0</v>
      </c>
      <c r="LN73" s="121">
        <f t="shared" si="22"/>
        <v>0</v>
      </c>
      <c r="LO73" s="121">
        <f t="shared" si="22"/>
        <v>0</v>
      </c>
      <c r="LP73" s="121">
        <f t="shared" ref="LP73:NH73" si="23">COUNTIF(LP5:LP58,"DM")</f>
        <v>0</v>
      </c>
      <c r="LQ73" s="121">
        <f t="shared" si="23"/>
        <v>0</v>
      </c>
      <c r="LR73" s="121">
        <f t="shared" si="23"/>
        <v>0</v>
      </c>
      <c r="LS73" s="121">
        <f t="shared" si="23"/>
        <v>0</v>
      </c>
      <c r="LT73" s="121">
        <f t="shared" si="23"/>
        <v>0</v>
      </c>
      <c r="LU73" s="121">
        <f t="shared" si="23"/>
        <v>0</v>
      </c>
      <c r="LV73" s="121">
        <f t="shared" si="23"/>
        <v>0</v>
      </c>
      <c r="LW73" s="121">
        <f t="shared" si="23"/>
        <v>0</v>
      </c>
      <c r="LX73" s="121">
        <f t="shared" si="23"/>
        <v>0</v>
      </c>
      <c r="LY73" s="121">
        <f t="shared" si="23"/>
        <v>0</v>
      </c>
      <c r="LZ73" s="121">
        <f t="shared" si="23"/>
        <v>0</v>
      </c>
      <c r="MA73" s="121">
        <f t="shared" si="23"/>
        <v>0</v>
      </c>
      <c r="MB73" s="121">
        <f t="shared" si="23"/>
        <v>0</v>
      </c>
      <c r="MC73" s="121">
        <f t="shared" si="23"/>
        <v>0</v>
      </c>
      <c r="MD73" s="121">
        <f t="shared" si="23"/>
        <v>0</v>
      </c>
      <c r="ME73" s="121">
        <f t="shared" si="23"/>
        <v>0</v>
      </c>
      <c r="MF73" s="121">
        <f t="shared" si="23"/>
        <v>0</v>
      </c>
      <c r="MG73" s="121">
        <f t="shared" si="23"/>
        <v>0</v>
      </c>
      <c r="MH73" s="121">
        <f t="shared" si="23"/>
        <v>0</v>
      </c>
      <c r="MI73" s="121">
        <f t="shared" si="23"/>
        <v>0</v>
      </c>
      <c r="MJ73" s="121">
        <f t="shared" si="23"/>
        <v>0</v>
      </c>
      <c r="MK73" s="121">
        <f t="shared" si="23"/>
        <v>0</v>
      </c>
      <c r="ML73" s="121">
        <f t="shared" si="23"/>
        <v>0</v>
      </c>
      <c r="MM73" s="121">
        <f t="shared" si="23"/>
        <v>0</v>
      </c>
      <c r="MN73" s="121">
        <f t="shared" si="23"/>
        <v>0</v>
      </c>
      <c r="MO73" s="121">
        <f t="shared" si="23"/>
        <v>0</v>
      </c>
      <c r="MP73" s="121">
        <f t="shared" si="23"/>
        <v>0</v>
      </c>
      <c r="MQ73" s="121">
        <f t="shared" si="23"/>
        <v>0</v>
      </c>
      <c r="MR73" s="121">
        <f t="shared" si="23"/>
        <v>0</v>
      </c>
      <c r="MS73" s="121">
        <f t="shared" si="23"/>
        <v>0</v>
      </c>
      <c r="MT73" s="121">
        <f t="shared" si="23"/>
        <v>0</v>
      </c>
      <c r="MU73" s="121">
        <f t="shared" si="23"/>
        <v>0</v>
      </c>
      <c r="MV73" s="121">
        <f t="shared" si="23"/>
        <v>0</v>
      </c>
      <c r="MW73" s="121">
        <f t="shared" si="23"/>
        <v>0</v>
      </c>
      <c r="MX73" s="121">
        <f t="shared" si="23"/>
        <v>0</v>
      </c>
      <c r="MY73" s="121">
        <f t="shared" si="23"/>
        <v>0</v>
      </c>
      <c r="MZ73" s="121">
        <f t="shared" si="23"/>
        <v>0</v>
      </c>
      <c r="NA73" s="121">
        <f t="shared" si="23"/>
        <v>0</v>
      </c>
      <c r="NB73" s="121">
        <f t="shared" si="23"/>
        <v>0</v>
      </c>
      <c r="NC73" s="121">
        <f t="shared" si="23"/>
        <v>0</v>
      </c>
      <c r="ND73" s="121">
        <f t="shared" si="23"/>
        <v>0</v>
      </c>
      <c r="NE73" s="121">
        <f t="shared" si="23"/>
        <v>0</v>
      </c>
      <c r="NF73" s="121">
        <f t="shared" si="23"/>
        <v>0</v>
      </c>
      <c r="NG73" s="121">
        <f t="shared" si="23"/>
        <v>0</v>
      </c>
      <c r="NH73" s="124">
        <f t="shared" si="23"/>
        <v>0</v>
      </c>
    </row>
    <row r="74" spans="1:372">
      <c r="A74" s="62"/>
      <c r="B74" s="62"/>
      <c r="C74" s="62"/>
      <c r="D74" s="74"/>
      <c r="E74" s="77" t="s">
        <v>109</v>
      </c>
      <c r="F74" s="80" t="s">
        <v>110</v>
      </c>
      <c r="H74" s="119">
        <f t="shared" ref="H74:BS74" si="24">COUNTIF(H5:H58,"DAP")</f>
        <v>0</v>
      </c>
      <c r="I74" s="120">
        <f t="shared" si="24"/>
        <v>0</v>
      </c>
      <c r="J74" s="120">
        <f t="shared" si="24"/>
        <v>0</v>
      </c>
      <c r="K74" s="120">
        <f t="shared" si="24"/>
        <v>1</v>
      </c>
      <c r="L74" s="120">
        <f t="shared" si="24"/>
        <v>1</v>
      </c>
      <c r="M74" s="120">
        <f t="shared" si="24"/>
        <v>0</v>
      </c>
      <c r="N74" s="120">
        <f t="shared" si="24"/>
        <v>0</v>
      </c>
      <c r="O74" s="120">
        <f t="shared" si="24"/>
        <v>0</v>
      </c>
      <c r="P74" s="120">
        <f t="shared" si="24"/>
        <v>0</v>
      </c>
      <c r="Q74" s="120">
        <f t="shared" si="24"/>
        <v>0</v>
      </c>
      <c r="R74" s="120">
        <f t="shared" si="24"/>
        <v>0</v>
      </c>
      <c r="S74" s="120">
        <f t="shared" si="24"/>
        <v>1</v>
      </c>
      <c r="T74" s="120">
        <f t="shared" si="24"/>
        <v>0</v>
      </c>
      <c r="U74" s="120">
        <f t="shared" si="24"/>
        <v>0</v>
      </c>
      <c r="V74" s="120">
        <f t="shared" si="24"/>
        <v>0</v>
      </c>
      <c r="W74" s="120">
        <f t="shared" si="24"/>
        <v>0</v>
      </c>
      <c r="X74" s="120">
        <f t="shared" si="24"/>
        <v>0</v>
      </c>
      <c r="Y74" s="120">
        <f t="shared" si="24"/>
        <v>0</v>
      </c>
      <c r="Z74" s="120">
        <f t="shared" si="24"/>
        <v>0</v>
      </c>
      <c r="AA74" s="120">
        <f t="shared" si="24"/>
        <v>2</v>
      </c>
      <c r="AB74" s="120">
        <f t="shared" si="24"/>
        <v>0</v>
      </c>
      <c r="AC74" s="120">
        <f t="shared" si="24"/>
        <v>1</v>
      </c>
      <c r="AD74" s="120">
        <f t="shared" si="24"/>
        <v>0</v>
      </c>
      <c r="AE74" s="120">
        <f t="shared" si="24"/>
        <v>0</v>
      </c>
      <c r="AF74" s="120">
        <f t="shared" si="24"/>
        <v>3</v>
      </c>
      <c r="AG74" s="120">
        <f t="shared" si="24"/>
        <v>0</v>
      </c>
      <c r="AH74" s="120">
        <f t="shared" si="24"/>
        <v>1</v>
      </c>
      <c r="AI74" s="120">
        <f t="shared" si="24"/>
        <v>0</v>
      </c>
      <c r="AJ74" s="120">
        <f t="shared" si="24"/>
        <v>1</v>
      </c>
      <c r="AK74" s="120">
        <f t="shared" si="24"/>
        <v>0</v>
      </c>
      <c r="AL74" s="120">
        <f t="shared" si="24"/>
        <v>0</v>
      </c>
      <c r="AM74" s="120">
        <f t="shared" si="24"/>
        <v>1</v>
      </c>
      <c r="AN74" s="120">
        <f t="shared" si="24"/>
        <v>1</v>
      </c>
      <c r="AO74" s="120">
        <f t="shared" si="24"/>
        <v>0</v>
      </c>
      <c r="AP74" s="120">
        <f t="shared" si="24"/>
        <v>0</v>
      </c>
      <c r="AQ74" s="120">
        <f t="shared" si="24"/>
        <v>1</v>
      </c>
      <c r="AR74" s="120">
        <f t="shared" si="24"/>
        <v>0</v>
      </c>
      <c r="AS74" s="120">
        <f t="shared" si="24"/>
        <v>0</v>
      </c>
      <c r="AT74" s="120">
        <f t="shared" si="24"/>
        <v>0</v>
      </c>
      <c r="AU74" s="120">
        <f t="shared" si="24"/>
        <v>2</v>
      </c>
      <c r="AV74" s="120">
        <f t="shared" si="24"/>
        <v>0</v>
      </c>
      <c r="AW74" s="120">
        <f t="shared" si="24"/>
        <v>0</v>
      </c>
      <c r="AX74" s="120">
        <f t="shared" si="24"/>
        <v>2</v>
      </c>
      <c r="AY74" s="120">
        <f t="shared" si="24"/>
        <v>0</v>
      </c>
      <c r="AZ74" s="120">
        <f t="shared" si="24"/>
        <v>0</v>
      </c>
      <c r="BA74" s="120">
        <f t="shared" si="24"/>
        <v>1</v>
      </c>
      <c r="BB74" s="120">
        <f t="shared" si="24"/>
        <v>0</v>
      </c>
      <c r="BC74" s="120">
        <f t="shared" si="24"/>
        <v>0</v>
      </c>
      <c r="BD74" s="120">
        <f t="shared" si="24"/>
        <v>0</v>
      </c>
      <c r="BE74" s="120">
        <f t="shared" si="24"/>
        <v>1</v>
      </c>
      <c r="BF74" s="120">
        <f t="shared" si="24"/>
        <v>0</v>
      </c>
      <c r="BG74" s="120">
        <f t="shared" si="24"/>
        <v>0</v>
      </c>
      <c r="BH74" s="120">
        <f t="shared" si="24"/>
        <v>1</v>
      </c>
      <c r="BI74" s="120">
        <f t="shared" si="24"/>
        <v>1</v>
      </c>
      <c r="BJ74" s="120">
        <f t="shared" si="24"/>
        <v>0</v>
      </c>
      <c r="BK74" s="120">
        <f t="shared" si="24"/>
        <v>1</v>
      </c>
      <c r="BL74" s="120">
        <f t="shared" si="24"/>
        <v>2</v>
      </c>
      <c r="BM74" s="120">
        <f t="shared" si="24"/>
        <v>0</v>
      </c>
      <c r="BN74" s="120">
        <f t="shared" si="24"/>
        <v>0</v>
      </c>
      <c r="BO74" s="120">
        <f t="shared" si="24"/>
        <v>0</v>
      </c>
      <c r="BP74" s="120">
        <f t="shared" si="24"/>
        <v>0</v>
      </c>
      <c r="BQ74" s="120">
        <f t="shared" si="24"/>
        <v>0</v>
      </c>
      <c r="BR74" s="120">
        <f t="shared" si="24"/>
        <v>0</v>
      </c>
      <c r="BS74" s="120">
        <f t="shared" si="24"/>
        <v>0</v>
      </c>
      <c r="BT74" s="120">
        <f t="shared" ref="BT74:EE74" si="25">COUNTIF(BT5:BT58,"DAP")</f>
        <v>0</v>
      </c>
      <c r="BU74" s="120">
        <f t="shared" si="25"/>
        <v>0</v>
      </c>
      <c r="BV74" s="120">
        <f t="shared" si="25"/>
        <v>0</v>
      </c>
      <c r="BW74" s="120">
        <f t="shared" si="25"/>
        <v>1</v>
      </c>
      <c r="BX74" s="120">
        <f t="shared" si="25"/>
        <v>0</v>
      </c>
      <c r="BY74" s="120">
        <f t="shared" si="25"/>
        <v>0</v>
      </c>
      <c r="BZ74" s="120">
        <f t="shared" si="25"/>
        <v>0</v>
      </c>
      <c r="CA74" s="120">
        <f t="shared" si="25"/>
        <v>0</v>
      </c>
      <c r="CB74" s="120">
        <f t="shared" si="25"/>
        <v>0</v>
      </c>
      <c r="CC74" s="120">
        <f t="shared" si="25"/>
        <v>0</v>
      </c>
      <c r="CD74" s="120">
        <f t="shared" si="25"/>
        <v>0</v>
      </c>
      <c r="CE74" s="120">
        <f t="shared" si="25"/>
        <v>0</v>
      </c>
      <c r="CF74" s="120">
        <f t="shared" si="25"/>
        <v>0</v>
      </c>
      <c r="CG74" s="120">
        <f t="shared" si="25"/>
        <v>0</v>
      </c>
      <c r="CH74" s="120">
        <f t="shared" si="25"/>
        <v>0</v>
      </c>
      <c r="CI74" s="120">
        <f t="shared" si="25"/>
        <v>0</v>
      </c>
      <c r="CJ74" s="120">
        <f t="shared" si="25"/>
        <v>0</v>
      </c>
      <c r="CK74" s="120">
        <f t="shared" si="25"/>
        <v>0</v>
      </c>
      <c r="CL74" s="120">
        <f t="shared" si="25"/>
        <v>2</v>
      </c>
      <c r="CM74" s="120">
        <f t="shared" si="25"/>
        <v>2</v>
      </c>
      <c r="CN74" s="120">
        <f t="shared" si="25"/>
        <v>1</v>
      </c>
      <c r="CO74" s="120">
        <f t="shared" si="25"/>
        <v>0</v>
      </c>
      <c r="CP74" s="120">
        <f t="shared" si="25"/>
        <v>0</v>
      </c>
      <c r="CQ74" s="120">
        <f t="shared" si="25"/>
        <v>0</v>
      </c>
      <c r="CR74" s="120">
        <f t="shared" si="25"/>
        <v>1</v>
      </c>
      <c r="CS74" s="120">
        <f t="shared" si="25"/>
        <v>2</v>
      </c>
      <c r="CT74" s="120">
        <f t="shared" si="25"/>
        <v>0</v>
      </c>
      <c r="CU74" s="120">
        <f t="shared" si="25"/>
        <v>0</v>
      </c>
      <c r="CV74" s="120">
        <f t="shared" si="25"/>
        <v>0</v>
      </c>
      <c r="CW74" s="120">
        <f t="shared" si="25"/>
        <v>0</v>
      </c>
      <c r="CX74" s="120">
        <f t="shared" si="25"/>
        <v>0</v>
      </c>
      <c r="CY74" s="120">
        <f t="shared" si="25"/>
        <v>0</v>
      </c>
      <c r="CZ74" s="120">
        <f t="shared" si="25"/>
        <v>1</v>
      </c>
      <c r="DA74" s="120">
        <f t="shared" si="25"/>
        <v>1</v>
      </c>
      <c r="DB74" s="120">
        <f t="shared" si="25"/>
        <v>1</v>
      </c>
      <c r="DC74" s="120">
        <f t="shared" si="25"/>
        <v>0</v>
      </c>
      <c r="DD74" s="120">
        <f t="shared" si="25"/>
        <v>0</v>
      </c>
      <c r="DE74" s="120">
        <f t="shared" si="25"/>
        <v>2</v>
      </c>
      <c r="DF74" s="120">
        <f t="shared" si="25"/>
        <v>1</v>
      </c>
      <c r="DG74" s="120">
        <f t="shared" si="25"/>
        <v>1</v>
      </c>
      <c r="DH74" s="120">
        <f t="shared" si="25"/>
        <v>2</v>
      </c>
      <c r="DI74" s="120">
        <f t="shared" si="25"/>
        <v>1</v>
      </c>
      <c r="DJ74" s="120">
        <f t="shared" si="25"/>
        <v>0</v>
      </c>
      <c r="DK74" s="120">
        <f t="shared" si="25"/>
        <v>0</v>
      </c>
      <c r="DL74" s="120">
        <f t="shared" si="25"/>
        <v>2</v>
      </c>
      <c r="DM74" s="120">
        <f t="shared" si="25"/>
        <v>1</v>
      </c>
      <c r="DN74" s="120">
        <f t="shared" si="25"/>
        <v>0</v>
      </c>
      <c r="DO74" s="120">
        <f t="shared" si="25"/>
        <v>1</v>
      </c>
      <c r="DP74" s="120">
        <f t="shared" si="25"/>
        <v>0</v>
      </c>
      <c r="DQ74" s="120">
        <f t="shared" si="25"/>
        <v>0</v>
      </c>
      <c r="DR74" s="120">
        <f t="shared" si="25"/>
        <v>0</v>
      </c>
      <c r="DS74" s="120">
        <f t="shared" si="25"/>
        <v>0</v>
      </c>
      <c r="DT74" s="120">
        <f t="shared" si="25"/>
        <v>0</v>
      </c>
      <c r="DU74" s="120">
        <f t="shared" si="25"/>
        <v>1</v>
      </c>
      <c r="DV74" s="120">
        <f t="shared" si="25"/>
        <v>0</v>
      </c>
      <c r="DW74" s="120">
        <f t="shared" si="25"/>
        <v>1</v>
      </c>
      <c r="DX74" s="120">
        <f t="shared" si="25"/>
        <v>0</v>
      </c>
      <c r="DY74" s="120">
        <f t="shared" si="25"/>
        <v>0</v>
      </c>
      <c r="DZ74" s="120">
        <f t="shared" si="25"/>
        <v>0</v>
      </c>
      <c r="EA74" s="120">
        <f t="shared" si="25"/>
        <v>0</v>
      </c>
      <c r="EB74" s="120">
        <f t="shared" si="25"/>
        <v>1</v>
      </c>
      <c r="EC74" s="120">
        <f t="shared" si="25"/>
        <v>0</v>
      </c>
      <c r="ED74" s="120">
        <f t="shared" si="25"/>
        <v>0</v>
      </c>
      <c r="EE74" s="120">
        <f t="shared" si="25"/>
        <v>0</v>
      </c>
      <c r="EF74" s="120">
        <f t="shared" ref="EF74:GQ74" si="26">COUNTIF(EF5:EF58,"DAP")</f>
        <v>0</v>
      </c>
      <c r="EG74" s="120">
        <f t="shared" si="26"/>
        <v>0</v>
      </c>
      <c r="EH74" s="120">
        <f t="shared" si="26"/>
        <v>0</v>
      </c>
      <c r="EI74" s="120">
        <f t="shared" si="26"/>
        <v>0</v>
      </c>
      <c r="EJ74" s="120">
        <f t="shared" si="26"/>
        <v>0</v>
      </c>
      <c r="EK74" s="120">
        <f t="shared" si="26"/>
        <v>0</v>
      </c>
      <c r="EL74" s="120">
        <f t="shared" si="26"/>
        <v>0</v>
      </c>
      <c r="EM74" s="120">
        <f t="shared" si="26"/>
        <v>0</v>
      </c>
      <c r="EN74" s="120">
        <f t="shared" si="26"/>
        <v>0</v>
      </c>
      <c r="EO74" s="120">
        <f t="shared" si="26"/>
        <v>1</v>
      </c>
      <c r="EP74" s="120">
        <f t="shared" si="26"/>
        <v>0</v>
      </c>
      <c r="EQ74" s="120">
        <f t="shared" si="26"/>
        <v>0</v>
      </c>
      <c r="ER74" s="120">
        <f t="shared" si="26"/>
        <v>1</v>
      </c>
      <c r="ES74" s="120">
        <f t="shared" si="26"/>
        <v>0</v>
      </c>
      <c r="ET74" s="120">
        <f t="shared" si="26"/>
        <v>0</v>
      </c>
      <c r="EU74" s="120">
        <f t="shared" si="26"/>
        <v>0</v>
      </c>
      <c r="EV74" s="120">
        <f t="shared" si="26"/>
        <v>0</v>
      </c>
      <c r="EW74" s="120">
        <f t="shared" si="26"/>
        <v>1</v>
      </c>
      <c r="EX74" s="120">
        <f t="shared" si="26"/>
        <v>0</v>
      </c>
      <c r="EY74" s="120">
        <f t="shared" si="26"/>
        <v>2</v>
      </c>
      <c r="EZ74" s="120">
        <f t="shared" si="26"/>
        <v>0</v>
      </c>
      <c r="FA74" s="120">
        <f t="shared" si="26"/>
        <v>0</v>
      </c>
      <c r="FB74" s="120">
        <f t="shared" si="26"/>
        <v>0</v>
      </c>
      <c r="FC74" s="120">
        <f t="shared" si="26"/>
        <v>1</v>
      </c>
      <c r="FD74" s="120">
        <f t="shared" si="26"/>
        <v>1</v>
      </c>
      <c r="FE74" s="120">
        <f t="shared" si="26"/>
        <v>0</v>
      </c>
      <c r="FF74" s="120">
        <f t="shared" si="26"/>
        <v>0</v>
      </c>
      <c r="FG74" s="120">
        <f t="shared" si="26"/>
        <v>0</v>
      </c>
      <c r="FH74" s="120">
        <f t="shared" si="26"/>
        <v>0</v>
      </c>
      <c r="FI74" s="120">
        <f t="shared" si="26"/>
        <v>0</v>
      </c>
      <c r="FJ74" s="120">
        <f t="shared" si="26"/>
        <v>0</v>
      </c>
      <c r="FK74" s="120">
        <f t="shared" si="26"/>
        <v>0</v>
      </c>
      <c r="FL74" s="120">
        <f t="shared" si="26"/>
        <v>0</v>
      </c>
      <c r="FM74" s="120">
        <f t="shared" si="26"/>
        <v>0</v>
      </c>
      <c r="FN74" s="120">
        <f t="shared" si="26"/>
        <v>0</v>
      </c>
      <c r="FO74" s="120">
        <f t="shared" si="26"/>
        <v>0</v>
      </c>
      <c r="FP74" s="120">
        <f t="shared" si="26"/>
        <v>0</v>
      </c>
      <c r="FQ74" s="120">
        <f t="shared" si="26"/>
        <v>0</v>
      </c>
      <c r="FR74" s="120">
        <f t="shared" si="26"/>
        <v>1</v>
      </c>
      <c r="FS74" s="120">
        <f t="shared" si="26"/>
        <v>0</v>
      </c>
      <c r="FT74" s="120">
        <f t="shared" si="26"/>
        <v>0</v>
      </c>
      <c r="FU74" s="120">
        <f t="shared" si="26"/>
        <v>0</v>
      </c>
      <c r="FV74" s="120">
        <f t="shared" si="26"/>
        <v>0</v>
      </c>
      <c r="FW74" s="120">
        <f t="shared" si="26"/>
        <v>0</v>
      </c>
      <c r="FX74" s="120">
        <f t="shared" si="26"/>
        <v>0</v>
      </c>
      <c r="FY74" s="120">
        <f t="shared" si="26"/>
        <v>0</v>
      </c>
      <c r="FZ74" s="120">
        <f t="shared" si="26"/>
        <v>1</v>
      </c>
      <c r="GA74" s="120">
        <f t="shared" si="26"/>
        <v>0</v>
      </c>
      <c r="GB74" s="120">
        <f t="shared" si="26"/>
        <v>0</v>
      </c>
      <c r="GC74" s="120">
        <f t="shared" si="26"/>
        <v>0</v>
      </c>
      <c r="GD74" s="120">
        <f t="shared" si="26"/>
        <v>0</v>
      </c>
      <c r="GE74" s="120">
        <f t="shared" si="26"/>
        <v>0</v>
      </c>
      <c r="GF74" s="120">
        <f t="shared" si="26"/>
        <v>0</v>
      </c>
      <c r="GG74" s="120">
        <f t="shared" si="26"/>
        <v>0</v>
      </c>
      <c r="GH74" s="120">
        <f t="shared" si="26"/>
        <v>0</v>
      </c>
      <c r="GI74" s="120">
        <f t="shared" si="26"/>
        <v>0</v>
      </c>
      <c r="GJ74" s="120">
        <f t="shared" si="26"/>
        <v>0</v>
      </c>
      <c r="GK74" s="120">
        <f t="shared" si="26"/>
        <v>0</v>
      </c>
      <c r="GL74" s="120">
        <f t="shared" si="26"/>
        <v>0</v>
      </c>
      <c r="GM74" s="120">
        <f t="shared" si="26"/>
        <v>0</v>
      </c>
      <c r="GN74" s="120">
        <f t="shared" si="26"/>
        <v>0</v>
      </c>
      <c r="GO74" s="120">
        <f t="shared" si="26"/>
        <v>0</v>
      </c>
      <c r="GP74" s="120">
        <f t="shared" si="26"/>
        <v>0</v>
      </c>
      <c r="GQ74" s="120">
        <f t="shared" si="26"/>
        <v>0</v>
      </c>
      <c r="GR74" s="120">
        <f t="shared" ref="GR74:JC74" si="27">COUNTIF(GR5:GR58,"DAP")</f>
        <v>0</v>
      </c>
      <c r="GS74" s="120">
        <f t="shared" si="27"/>
        <v>0</v>
      </c>
      <c r="GT74" s="120">
        <f t="shared" si="27"/>
        <v>0</v>
      </c>
      <c r="GU74" s="120">
        <f t="shared" si="27"/>
        <v>0</v>
      </c>
      <c r="GV74" s="120">
        <f t="shared" si="27"/>
        <v>0</v>
      </c>
      <c r="GW74" s="120">
        <f t="shared" si="27"/>
        <v>0</v>
      </c>
      <c r="GX74" s="120">
        <f t="shared" si="27"/>
        <v>0</v>
      </c>
      <c r="GY74" s="120">
        <f t="shared" si="27"/>
        <v>0</v>
      </c>
      <c r="GZ74" s="120">
        <f t="shared" si="27"/>
        <v>0</v>
      </c>
      <c r="HA74" s="120">
        <f t="shared" si="27"/>
        <v>0</v>
      </c>
      <c r="HB74" s="120">
        <f t="shared" si="27"/>
        <v>0</v>
      </c>
      <c r="HC74" s="120">
        <f t="shared" si="27"/>
        <v>0</v>
      </c>
      <c r="HD74" s="120">
        <f t="shared" si="27"/>
        <v>0</v>
      </c>
      <c r="HE74" s="120">
        <f t="shared" si="27"/>
        <v>0</v>
      </c>
      <c r="HF74" s="120">
        <f t="shared" si="27"/>
        <v>0</v>
      </c>
      <c r="HG74" s="120">
        <f t="shared" si="27"/>
        <v>0</v>
      </c>
      <c r="HH74" s="120">
        <f t="shared" si="27"/>
        <v>0</v>
      </c>
      <c r="HI74" s="120">
        <f t="shared" si="27"/>
        <v>0</v>
      </c>
      <c r="HJ74" s="120">
        <f t="shared" si="27"/>
        <v>0</v>
      </c>
      <c r="HK74" s="120">
        <f t="shared" si="27"/>
        <v>0</v>
      </c>
      <c r="HL74" s="120">
        <f t="shared" si="27"/>
        <v>0</v>
      </c>
      <c r="HM74" s="120">
        <f t="shared" si="27"/>
        <v>0</v>
      </c>
      <c r="HN74" s="120">
        <f t="shared" si="27"/>
        <v>0</v>
      </c>
      <c r="HO74" s="120">
        <f t="shared" si="27"/>
        <v>0</v>
      </c>
      <c r="HP74" s="120">
        <f t="shared" si="27"/>
        <v>0</v>
      </c>
      <c r="HQ74" s="120">
        <f t="shared" si="27"/>
        <v>0</v>
      </c>
      <c r="HR74" s="120">
        <f t="shared" si="27"/>
        <v>0</v>
      </c>
      <c r="HS74" s="120">
        <f t="shared" si="27"/>
        <v>0</v>
      </c>
      <c r="HT74" s="120">
        <f t="shared" si="27"/>
        <v>0</v>
      </c>
      <c r="HU74" s="120">
        <f t="shared" si="27"/>
        <v>0</v>
      </c>
      <c r="HV74" s="120">
        <f t="shared" si="27"/>
        <v>0</v>
      </c>
      <c r="HW74" s="120">
        <f t="shared" si="27"/>
        <v>0</v>
      </c>
      <c r="HX74" s="120">
        <f t="shared" si="27"/>
        <v>0</v>
      </c>
      <c r="HY74" s="120">
        <f t="shared" si="27"/>
        <v>0</v>
      </c>
      <c r="HZ74" s="120">
        <f t="shared" si="27"/>
        <v>0</v>
      </c>
      <c r="IA74" s="120">
        <f t="shared" si="27"/>
        <v>0</v>
      </c>
      <c r="IB74" s="120">
        <f t="shared" si="27"/>
        <v>0</v>
      </c>
      <c r="IC74" s="120">
        <f t="shared" si="27"/>
        <v>0</v>
      </c>
      <c r="ID74" s="120">
        <f t="shared" si="27"/>
        <v>0</v>
      </c>
      <c r="IE74" s="120">
        <f t="shared" si="27"/>
        <v>0</v>
      </c>
      <c r="IF74" s="120">
        <f t="shared" si="27"/>
        <v>0</v>
      </c>
      <c r="IG74" s="120">
        <f t="shared" si="27"/>
        <v>0</v>
      </c>
      <c r="IH74" s="120">
        <f t="shared" si="27"/>
        <v>0</v>
      </c>
      <c r="II74" s="120">
        <f t="shared" si="27"/>
        <v>0</v>
      </c>
      <c r="IJ74" s="120">
        <f t="shared" si="27"/>
        <v>0</v>
      </c>
      <c r="IK74" s="120">
        <f t="shared" si="27"/>
        <v>0</v>
      </c>
      <c r="IL74" s="120">
        <f t="shared" si="27"/>
        <v>0</v>
      </c>
      <c r="IM74" s="120">
        <f t="shared" si="27"/>
        <v>0</v>
      </c>
      <c r="IN74" s="120">
        <f t="shared" si="27"/>
        <v>0</v>
      </c>
      <c r="IO74" s="120">
        <f t="shared" si="27"/>
        <v>0</v>
      </c>
      <c r="IP74" s="120">
        <f t="shared" si="27"/>
        <v>0</v>
      </c>
      <c r="IQ74" s="120">
        <f t="shared" si="27"/>
        <v>0</v>
      </c>
      <c r="IR74" s="120">
        <f t="shared" si="27"/>
        <v>0</v>
      </c>
      <c r="IS74" s="120">
        <f t="shared" si="27"/>
        <v>0</v>
      </c>
      <c r="IT74" s="120">
        <f t="shared" si="27"/>
        <v>0</v>
      </c>
      <c r="IU74" s="120">
        <f t="shared" si="27"/>
        <v>0</v>
      </c>
      <c r="IV74" s="120">
        <f t="shared" si="27"/>
        <v>0</v>
      </c>
      <c r="IW74" s="120">
        <f t="shared" si="27"/>
        <v>0</v>
      </c>
      <c r="IX74" s="120">
        <f t="shared" si="27"/>
        <v>0</v>
      </c>
      <c r="IY74" s="120">
        <f t="shared" si="27"/>
        <v>0</v>
      </c>
      <c r="IZ74" s="120">
        <f t="shared" si="27"/>
        <v>0</v>
      </c>
      <c r="JA74" s="120">
        <f t="shared" si="27"/>
        <v>0</v>
      </c>
      <c r="JB74" s="120">
        <f t="shared" si="27"/>
        <v>0</v>
      </c>
      <c r="JC74" s="120">
        <f t="shared" si="27"/>
        <v>0</v>
      </c>
      <c r="JD74" s="120">
        <f t="shared" ref="JD74:LO74" si="28">COUNTIF(JD5:JD58,"DAP")</f>
        <v>0</v>
      </c>
      <c r="JE74" s="120">
        <f t="shared" si="28"/>
        <v>0</v>
      </c>
      <c r="JF74" s="120">
        <f t="shared" si="28"/>
        <v>0</v>
      </c>
      <c r="JG74" s="120">
        <f t="shared" si="28"/>
        <v>0</v>
      </c>
      <c r="JH74" s="120">
        <f t="shared" si="28"/>
        <v>0</v>
      </c>
      <c r="JI74" s="120">
        <f t="shared" si="28"/>
        <v>0</v>
      </c>
      <c r="JJ74" s="120">
        <f t="shared" si="28"/>
        <v>0</v>
      </c>
      <c r="JK74" s="120">
        <f t="shared" si="28"/>
        <v>0</v>
      </c>
      <c r="JL74" s="120">
        <f t="shared" si="28"/>
        <v>0</v>
      </c>
      <c r="JM74" s="120">
        <f t="shared" si="28"/>
        <v>0</v>
      </c>
      <c r="JN74" s="120">
        <f t="shared" si="28"/>
        <v>0</v>
      </c>
      <c r="JO74" s="120">
        <f t="shared" si="28"/>
        <v>0</v>
      </c>
      <c r="JP74" s="120">
        <f t="shared" si="28"/>
        <v>0</v>
      </c>
      <c r="JQ74" s="120">
        <f t="shared" si="28"/>
        <v>0</v>
      </c>
      <c r="JR74" s="120">
        <f t="shared" si="28"/>
        <v>0</v>
      </c>
      <c r="JS74" s="120">
        <f t="shared" si="28"/>
        <v>0</v>
      </c>
      <c r="JT74" s="120">
        <f t="shared" si="28"/>
        <v>0</v>
      </c>
      <c r="JU74" s="120">
        <f t="shared" si="28"/>
        <v>0</v>
      </c>
      <c r="JV74" s="120">
        <f t="shared" si="28"/>
        <v>0</v>
      </c>
      <c r="JW74" s="120">
        <f t="shared" si="28"/>
        <v>0</v>
      </c>
      <c r="JX74" s="120">
        <f t="shared" si="28"/>
        <v>0</v>
      </c>
      <c r="JY74" s="120">
        <f t="shared" si="28"/>
        <v>0</v>
      </c>
      <c r="JZ74" s="120">
        <f t="shared" si="28"/>
        <v>0</v>
      </c>
      <c r="KA74" s="120">
        <f t="shared" si="28"/>
        <v>0</v>
      </c>
      <c r="KB74" s="120">
        <f t="shared" si="28"/>
        <v>0</v>
      </c>
      <c r="KC74" s="120">
        <f t="shared" si="28"/>
        <v>0</v>
      </c>
      <c r="KD74" s="120">
        <f t="shared" si="28"/>
        <v>0</v>
      </c>
      <c r="KE74" s="120">
        <f t="shared" si="28"/>
        <v>0</v>
      </c>
      <c r="KF74" s="120">
        <f t="shared" si="28"/>
        <v>0</v>
      </c>
      <c r="KG74" s="120">
        <f t="shared" si="28"/>
        <v>0</v>
      </c>
      <c r="KH74" s="120">
        <f t="shared" si="28"/>
        <v>0</v>
      </c>
      <c r="KI74" s="120">
        <f t="shared" si="28"/>
        <v>0</v>
      </c>
      <c r="KJ74" s="120">
        <f t="shared" si="28"/>
        <v>0</v>
      </c>
      <c r="KK74" s="120">
        <f t="shared" si="28"/>
        <v>0</v>
      </c>
      <c r="KL74" s="120">
        <f t="shared" si="28"/>
        <v>0</v>
      </c>
      <c r="KM74" s="120">
        <f t="shared" si="28"/>
        <v>0</v>
      </c>
      <c r="KN74" s="120">
        <f t="shared" si="28"/>
        <v>0</v>
      </c>
      <c r="KO74" s="120">
        <f t="shared" si="28"/>
        <v>0</v>
      </c>
      <c r="KP74" s="120">
        <f t="shared" si="28"/>
        <v>0</v>
      </c>
      <c r="KQ74" s="120">
        <f t="shared" si="28"/>
        <v>0</v>
      </c>
      <c r="KR74" s="120">
        <f t="shared" si="28"/>
        <v>0</v>
      </c>
      <c r="KS74" s="120">
        <f t="shared" si="28"/>
        <v>0</v>
      </c>
      <c r="KT74" s="120">
        <f t="shared" si="28"/>
        <v>0</v>
      </c>
      <c r="KU74" s="120">
        <f t="shared" si="28"/>
        <v>0</v>
      </c>
      <c r="KV74" s="120">
        <f t="shared" si="28"/>
        <v>0</v>
      </c>
      <c r="KW74" s="120">
        <f t="shared" si="28"/>
        <v>0</v>
      </c>
      <c r="KX74" s="120">
        <f t="shared" si="28"/>
        <v>0</v>
      </c>
      <c r="KY74" s="120">
        <f t="shared" si="28"/>
        <v>0</v>
      </c>
      <c r="KZ74" s="120">
        <f t="shared" si="28"/>
        <v>0</v>
      </c>
      <c r="LA74" s="120">
        <f t="shared" si="28"/>
        <v>0</v>
      </c>
      <c r="LB74" s="120">
        <f t="shared" si="28"/>
        <v>0</v>
      </c>
      <c r="LC74" s="120">
        <f t="shared" si="28"/>
        <v>0</v>
      </c>
      <c r="LD74" s="120">
        <f t="shared" si="28"/>
        <v>0</v>
      </c>
      <c r="LE74" s="120">
        <f t="shared" si="28"/>
        <v>0</v>
      </c>
      <c r="LF74" s="120">
        <f t="shared" si="28"/>
        <v>0</v>
      </c>
      <c r="LG74" s="120">
        <f t="shared" si="28"/>
        <v>0</v>
      </c>
      <c r="LH74" s="120">
        <f t="shared" si="28"/>
        <v>0</v>
      </c>
      <c r="LI74" s="120">
        <f t="shared" si="28"/>
        <v>0</v>
      </c>
      <c r="LJ74" s="120">
        <f t="shared" si="28"/>
        <v>0</v>
      </c>
      <c r="LK74" s="120">
        <f t="shared" si="28"/>
        <v>0</v>
      </c>
      <c r="LL74" s="120">
        <f t="shared" si="28"/>
        <v>0</v>
      </c>
      <c r="LM74" s="120">
        <f t="shared" si="28"/>
        <v>0</v>
      </c>
      <c r="LN74" s="120">
        <f t="shared" si="28"/>
        <v>0</v>
      </c>
      <c r="LO74" s="120">
        <f t="shared" si="28"/>
        <v>0</v>
      </c>
      <c r="LP74" s="120">
        <f t="shared" ref="LP74:NH74" si="29">COUNTIF(LP5:LP58,"DAP")</f>
        <v>0</v>
      </c>
      <c r="LQ74" s="120">
        <f t="shared" si="29"/>
        <v>0</v>
      </c>
      <c r="LR74" s="120">
        <f t="shared" si="29"/>
        <v>0</v>
      </c>
      <c r="LS74" s="120">
        <f t="shared" si="29"/>
        <v>0</v>
      </c>
      <c r="LT74" s="120">
        <f t="shared" si="29"/>
        <v>0</v>
      </c>
      <c r="LU74" s="120">
        <f t="shared" si="29"/>
        <v>0</v>
      </c>
      <c r="LV74" s="120">
        <f t="shared" si="29"/>
        <v>0</v>
      </c>
      <c r="LW74" s="120">
        <f t="shared" si="29"/>
        <v>0</v>
      </c>
      <c r="LX74" s="120">
        <f t="shared" si="29"/>
        <v>0</v>
      </c>
      <c r="LY74" s="120">
        <f t="shared" si="29"/>
        <v>0</v>
      </c>
      <c r="LZ74" s="120">
        <f t="shared" si="29"/>
        <v>0</v>
      </c>
      <c r="MA74" s="120">
        <f t="shared" si="29"/>
        <v>0</v>
      </c>
      <c r="MB74" s="120">
        <f t="shared" si="29"/>
        <v>0</v>
      </c>
      <c r="MC74" s="120">
        <f t="shared" si="29"/>
        <v>0</v>
      </c>
      <c r="MD74" s="120">
        <f t="shared" si="29"/>
        <v>0</v>
      </c>
      <c r="ME74" s="120">
        <f t="shared" si="29"/>
        <v>0</v>
      </c>
      <c r="MF74" s="120">
        <f t="shared" si="29"/>
        <v>0</v>
      </c>
      <c r="MG74" s="120">
        <f t="shared" si="29"/>
        <v>0</v>
      </c>
      <c r="MH74" s="120">
        <f t="shared" si="29"/>
        <v>0</v>
      </c>
      <c r="MI74" s="120">
        <f t="shared" si="29"/>
        <v>0</v>
      </c>
      <c r="MJ74" s="120">
        <f t="shared" si="29"/>
        <v>0</v>
      </c>
      <c r="MK74" s="120">
        <f t="shared" si="29"/>
        <v>0</v>
      </c>
      <c r="ML74" s="120">
        <f t="shared" si="29"/>
        <v>0</v>
      </c>
      <c r="MM74" s="120">
        <f t="shared" si="29"/>
        <v>0</v>
      </c>
      <c r="MN74" s="120">
        <f t="shared" si="29"/>
        <v>0</v>
      </c>
      <c r="MO74" s="120">
        <f t="shared" si="29"/>
        <v>0</v>
      </c>
      <c r="MP74" s="120">
        <f t="shared" si="29"/>
        <v>0</v>
      </c>
      <c r="MQ74" s="120">
        <f t="shared" si="29"/>
        <v>0</v>
      </c>
      <c r="MR74" s="120">
        <f t="shared" si="29"/>
        <v>0</v>
      </c>
      <c r="MS74" s="120">
        <f t="shared" si="29"/>
        <v>0</v>
      </c>
      <c r="MT74" s="120">
        <f t="shared" si="29"/>
        <v>0</v>
      </c>
      <c r="MU74" s="120">
        <f t="shared" si="29"/>
        <v>0</v>
      </c>
      <c r="MV74" s="120">
        <f t="shared" si="29"/>
        <v>0</v>
      </c>
      <c r="MW74" s="120">
        <f t="shared" si="29"/>
        <v>0</v>
      </c>
      <c r="MX74" s="120">
        <f t="shared" si="29"/>
        <v>0</v>
      </c>
      <c r="MY74" s="120">
        <f t="shared" si="29"/>
        <v>0</v>
      </c>
      <c r="MZ74" s="120">
        <f t="shared" si="29"/>
        <v>0</v>
      </c>
      <c r="NA74" s="120">
        <f t="shared" si="29"/>
        <v>0</v>
      </c>
      <c r="NB74" s="120">
        <f t="shared" si="29"/>
        <v>0</v>
      </c>
      <c r="NC74" s="120">
        <f t="shared" si="29"/>
        <v>0</v>
      </c>
      <c r="ND74" s="120">
        <f t="shared" si="29"/>
        <v>0</v>
      </c>
      <c r="NE74" s="120">
        <f t="shared" si="29"/>
        <v>0</v>
      </c>
      <c r="NF74" s="120">
        <f t="shared" si="29"/>
        <v>0</v>
      </c>
      <c r="NG74" s="120">
        <f t="shared" si="29"/>
        <v>0</v>
      </c>
      <c r="NH74" s="122">
        <f t="shared" si="29"/>
        <v>0</v>
      </c>
    </row>
    <row r="75" spans="1:372">
      <c r="A75" s="62"/>
      <c r="B75" s="62"/>
      <c r="C75" s="62"/>
      <c r="D75" s="74"/>
      <c r="E75" s="77" t="s">
        <v>111</v>
      </c>
      <c r="F75" s="81" t="s">
        <v>112</v>
      </c>
      <c r="H75" s="119">
        <f t="shared" ref="H75:BS75" si="30">COUNTIF(H5:H58,"AA")</f>
        <v>0</v>
      </c>
      <c r="I75" s="120">
        <f t="shared" si="30"/>
        <v>0</v>
      </c>
      <c r="J75" s="120">
        <f t="shared" si="30"/>
        <v>0</v>
      </c>
      <c r="K75" s="120">
        <f t="shared" si="30"/>
        <v>0</v>
      </c>
      <c r="L75" s="120">
        <f t="shared" si="30"/>
        <v>0</v>
      </c>
      <c r="M75" s="120">
        <f t="shared" si="30"/>
        <v>0</v>
      </c>
      <c r="N75" s="120">
        <f t="shared" si="30"/>
        <v>0</v>
      </c>
      <c r="O75" s="120">
        <f t="shared" si="30"/>
        <v>1</v>
      </c>
      <c r="P75" s="120">
        <f t="shared" si="30"/>
        <v>0</v>
      </c>
      <c r="Q75" s="120">
        <f t="shared" si="30"/>
        <v>0</v>
      </c>
      <c r="R75" s="120">
        <f t="shared" si="30"/>
        <v>1</v>
      </c>
      <c r="S75" s="120">
        <f t="shared" si="30"/>
        <v>0</v>
      </c>
      <c r="T75" s="120">
        <f t="shared" si="30"/>
        <v>0</v>
      </c>
      <c r="U75" s="120">
        <f t="shared" si="30"/>
        <v>0</v>
      </c>
      <c r="V75" s="120">
        <f t="shared" si="30"/>
        <v>1</v>
      </c>
      <c r="W75" s="120">
        <f t="shared" si="30"/>
        <v>0</v>
      </c>
      <c r="X75" s="120">
        <f t="shared" si="30"/>
        <v>0</v>
      </c>
      <c r="Y75" s="120">
        <f t="shared" si="30"/>
        <v>1</v>
      </c>
      <c r="Z75" s="120">
        <f t="shared" si="30"/>
        <v>0</v>
      </c>
      <c r="AA75" s="120">
        <f t="shared" si="30"/>
        <v>0</v>
      </c>
      <c r="AB75" s="120">
        <f t="shared" si="30"/>
        <v>0</v>
      </c>
      <c r="AC75" s="120">
        <f t="shared" si="30"/>
        <v>1</v>
      </c>
      <c r="AD75" s="120">
        <f t="shared" si="30"/>
        <v>0</v>
      </c>
      <c r="AE75" s="120">
        <f t="shared" si="30"/>
        <v>0</v>
      </c>
      <c r="AF75" s="120">
        <f t="shared" si="30"/>
        <v>0</v>
      </c>
      <c r="AG75" s="120">
        <f t="shared" si="30"/>
        <v>0</v>
      </c>
      <c r="AH75" s="120">
        <f t="shared" si="30"/>
        <v>0</v>
      </c>
      <c r="AI75" s="120">
        <f t="shared" si="30"/>
        <v>0</v>
      </c>
      <c r="AJ75" s="120">
        <f t="shared" si="30"/>
        <v>1</v>
      </c>
      <c r="AK75" s="120">
        <f t="shared" si="30"/>
        <v>0</v>
      </c>
      <c r="AL75" s="120">
        <f t="shared" si="30"/>
        <v>0</v>
      </c>
      <c r="AM75" s="120">
        <f t="shared" si="30"/>
        <v>2</v>
      </c>
      <c r="AN75" s="120">
        <f t="shared" si="30"/>
        <v>0</v>
      </c>
      <c r="AO75" s="120">
        <f t="shared" si="30"/>
        <v>0</v>
      </c>
      <c r="AP75" s="120">
        <f t="shared" si="30"/>
        <v>1</v>
      </c>
      <c r="AQ75" s="120">
        <f t="shared" si="30"/>
        <v>1</v>
      </c>
      <c r="AR75" s="120">
        <f t="shared" si="30"/>
        <v>0</v>
      </c>
      <c r="AS75" s="120">
        <f t="shared" si="30"/>
        <v>0</v>
      </c>
      <c r="AT75" s="120">
        <f t="shared" si="30"/>
        <v>0</v>
      </c>
      <c r="AU75" s="120">
        <f t="shared" si="30"/>
        <v>0</v>
      </c>
      <c r="AV75" s="120">
        <f t="shared" si="30"/>
        <v>0</v>
      </c>
      <c r="AW75" s="120">
        <f t="shared" si="30"/>
        <v>0</v>
      </c>
      <c r="AX75" s="120">
        <f t="shared" si="30"/>
        <v>1</v>
      </c>
      <c r="AY75" s="120">
        <f t="shared" si="30"/>
        <v>0</v>
      </c>
      <c r="AZ75" s="120">
        <f t="shared" si="30"/>
        <v>0</v>
      </c>
      <c r="BA75" s="120">
        <f t="shared" si="30"/>
        <v>1</v>
      </c>
      <c r="BB75" s="120">
        <f t="shared" si="30"/>
        <v>0</v>
      </c>
      <c r="BC75" s="120">
        <f t="shared" si="30"/>
        <v>1</v>
      </c>
      <c r="BD75" s="120">
        <f t="shared" si="30"/>
        <v>0</v>
      </c>
      <c r="BE75" s="120">
        <f t="shared" si="30"/>
        <v>1</v>
      </c>
      <c r="BF75" s="120">
        <f t="shared" si="30"/>
        <v>0</v>
      </c>
      <c r="BG75" s="120">
        <f t="shared" si="30"/>
        <v>0</v>
      </c>
      <c r="BH75" s="120">
        <f t="shared" si="30"/>
        <v>0</v>
      </c>
      <c r="BI75" s="120">
        <f t="shared" si="30"/>
        <v>0</v>
      </c>
      <c r="BJ75" s="120">
        <f t="shared" si="30"/>
        <v>0</v>
      </c>
      <c r="BK75" s="120">
        <f t="shared" si="30"/>
        <v>0</v>
      </c>
      <c r="BL75" s="120">
        <f t="shared" si="30"/>
        <v>1</v>
      </c>
      <c r="BM75" s="120">
        <f t="shared" si="30"/>
        <v>0</v>
      </c>
      <c r="BN75" s="120">
        <f t="shared" si="30"/>
        <v>0</v>
      </c>
      <c r="BO75" s="120">
        <f t="shared" si="30"/>
        <v>0</v>
      </c>
      <c r="BP75" s="120">
        <f t="shared" si="30"/>
        <v>0</v>
      </c>
      <c r="BQ75" s="120">
        <f t="shared" si="30"/>
        <v>0</v>
      </c>
      <c r="BR75" s="120">
        <f t="shared" si="30"/>
        <v>0</v>
      </c>
      <c r="BS75" s="120">
        <f t="shared" si="30"/>
        <v>1</v>
      </c>
      <c r="BT75" s="120">
        <f t="shared" ref="BT75:EE75" si="31">COUNTIF(BT5:BT58,"AA")</f>
        <v>0</v>
      </c>
      <c r="BU75" s="120">
        <f t="shared" si="31"/>
        <v>0</v>
      </c>
      <c r="BV75" s="120">
        <f t="shared" si="31"/>
        <v>0</v>
      </c>
      <c r="BW75" s="120">
        <f t="shared" si="31"/>
        <v>0</v>
      </c>
      <c r="BX75" s="120">
        <f t="shared" si="31"/>
        <v>0</v>
      </c>
      <c r="BY75" s="120">
        <f t="shared" si="31"/>
        <v>0</v>
      </c>
      <c r="BZ75" s="120">
        <f t="shared" si="31"/>
        <v>1</v>
      </c>
      <c r="CA75" s="120">
        <f t="shared" si="31"/>
        <v>0</v>
      </c>
      <c r="CB75" s="120">
        <f t="shared" si="31"/>
        <v>0</v>
      </c>
      <c r="CC75" s="120">
        <f t="shared" si="31"/>
        <v>0</v>
      </c>
      <c r="CD75" s="120">
        <f t="shared" si="31"/>
        <v>0</v>
      </c>
      <c r="CE75" s="120">
        <f t="shared" si="31"/>
        <v>0</v>
      </c>
      <c r="CF75" s="120">
        <f t="shared" si="31"/>
        <v>0</v>
      </c>
      <c r="CG75" s="120">
        <f t="shared" si="31"/>
        <v>1</v>
      </c>
      <c r="CH75" s="120">
        <f t="shared" si="31"/>
        <v>0</v>
      </c>
      <c r="CI75" s="120">
        <f t="shared" si="31"/>
        <v>0</v>
      </c>
      <c r="CJ75" s="120">
        <f t="shared" si="31"/>
        <v>0</v>
      </c>
      <c r="CK75" s="120">
        <f t="shared" si="31"/>
        <v>0</v>
      </c>
      <c r="CL75" s="120">
        <f t="shared" si="31"/>
        <v>0</v>
      </c>
      <c r="CM75" s="120">
        <f t="shared" si="31"/>
        <v>0</v>
      </c>
      <c r="CN75" s="120">
        <f t="shared" si="31"/>
        <v>1</v>
      </c>
      <c r="CO75" s="120">
        <f t="shared" si="31"/>
        <v>0</v>
      </c>
      <c r="CP75" s="120">
        <f t="shared" si="31"/>
        <v>0</v>
      </c>
      <c r="CQ75" s="120">
        <f t="shared" si="31"/>
        <v>0</v>
      </c>
      <c r="CR75" s="120">
        <f t="shared" si="31"/>
        <v>0</v>
      </c>
      <c r="CS75" s="120">
        <f t="shared" si="31"/>
        <v>0</v>
      </c>
      <c r="CT75" s="120">
        <f t="shared" si="31"/>
        <v>0</v>
      </c>
      <c r="CU75" s="120">
        <f t="shared" si="31"/>
        <v>1</v>
      </c>
      <c r="CV75" s="120">
        <f t="shared" si="31"/>
        <v>0</v>
      </c>
      <c r="CW75" s="120">
        <f t="shared" si="31"/>
        <v>0</v>
      </c>
      <c r="CX75" s="120">
        <f t="shared" si="31"/>
        <v>0</v>
      </c>
      <c r="CY75" s="120">
        <f t="shared" si="31"/>
        <v>0</v>
      </c>
      <c r="CZ75" s="120">
        <f t="shared" si="31"/>
        <v>0</v>
      </c>
      <c r="DA75" s="120">
        <f t="shared" si="31"/>
        <v>0</v>
      </c>
      <c r="DB75" s="120">
        <f t="shared" si="31"/>
        <v>1</v>
      </c>
      <c r="DC75" s="120">
        <f t="shared" si="31"/>
        <v>0</v>
      </c>
      <c r="DD75" s="120">
        <f t="shared" si="31"/>
        <v>0</v>
      </c>
      <c r="DE75" s="120">
        <f t="shared" si="31"/>
        <v>0</v>
      </c>
      <c r="DF75" s="120">
        <f t="shared" si="31"/>
        <v>0</v>
      </c>
      <c r="DG75" s="120">
        <f t="shared" si="31"/>
        <v>0</v>
      </c>
      <c r="DH75" s="120">
        <f t="shared" si="31"/>
        <v>0</v>
      </c>
      <c r="DI75" s="120">
        <f t="shared" si="31"/>
        <v>1</v>
      </c>
      <c r="DJ75" s="120">
        <f t="shared" si="31"/>
        <v>0</v>
      </c>
      <c r="DK75" s="120">
        <f t="shared" si="31"/>
        <v>0</v>
      </c>
      <c r="DL75" s="120">
        <f t="shared" si="31"/>
        <v>0</v>
      </c>
      <c r="DM75" s="120">
        <f t="shared" si="31"/>
        <v>0</v>
      </c>
      <c r="DN75" s="120">
        <f t="shared" si="31"/>
        <v>0</v>
      </c>
      <c r="DO75" s="120">
        <f t="shared" si="31"/>
        <v>0</v>
      </c>
      <c r="DP75" s="120">
        <f t="shared" si="31"/>
        <v>1</v>
      </c>
      <c r="DQ75" s="120">
        <f t="shared" si="31"/>
        <v>0</v>
      </c>
      <c r="DR75" s="120">
        <f t="shared" si="31"/>
        <v>0</v>
      </c>
      <c r="DS75" s="120">
        <f t="shared" si="31"/>
        <v>0</v>
      </c>
      <c r="DT75" s="120">
        <f t="shared" si="31"/>
        <v>0</v>
      </c>
      <c r="DU75" s="120">
        <f t="shared" si="31"/>
        <v>0</v>
      </c>
      <c r="DV75" s="120">
        <f t="shared" si="31"/>
        <v>0</v>
      </c>
      <c r="DW75" s="120">
        <f t="shared" si="31"/>
        <v>2</v>
      </c>
      <c r="DX75" s="120">
        <f t="shared" si="31"/>
        <v>0</v>
      </c>
      <c r="DY75" s="120">
        <f t="shared" si="31"/>
        <v>0</v>
      </c>
      <c r="DZ75" s="120">
        <f t="shared" si="31"/>
        <v>0</v>
      </c>
      <c r="EA75" s="120">
        <f t="shared" si="31"/>
        <v>0</v>
      </c>
      <c r="EB75" s="120">
        <f t="shared" si="31"/>
        <v>0</v>
      </c>
      <c r="EC75" s="120">
        <f t="shared" si="31"/>
        <v>0</v>
      </c>
      <c r="ED75" s="120">
        <f t="shared" si="31"/>
        <v>1</v>
      </c>
      <c r="EE75" s="120">
        <f t="shared" si="31"/>
        <v>0</v>
      </c>
      <c r="EF75" s="120">
        <f t="shared" ref="EF75:GQ75" si="32">COUNTIF(EF5:EF58,"AA")</f>
        <v>0</v>
      </c>
      <c r="EG75" s="120">
        <f t="shared" si="32"/>
        <v>0</v>
      </c>
      <c r="EH75" s="120">
        <f t="shared" si="32"/>
        <v>0</v>
      </c>
      <c r="EI75" s="120">
        <f t="shared" si="32"/>
        <v>0</v>
      </c>
      <c r="EJ75" s="120">
        <f t="shared" si="32"/>
        <v>0</v>
      </c>
      <c r="EK75" s="120">
        <f t="shared" si="32"/>
        <v>0</v>
      </c>
      <c r="EL75" s="120">
        <f t="shared" si="32"/>
        <v>0</v>
      </c>
      <c r="EM75" s="120">
        <f t="shared" si="32"/>
        <v>0</v>
      </c>
      <c r="EN75" s="120">
        <f t="shared" si="32"/>
        <v>0</v>
      </c>
      <c r="EO75" s="120">
        <f t="shared" si="32"/>
        <v>1</v>
      </c>
      <c r="EP75" s="120">
        <f t="shared" si="32"/>
        <v>1</v>
      </c>
      <c r="EQ75" s="120">
        <f t="shared" si="32"/>
        <v>0</v>
      </c>
      <c r="ER75" s="120">
        <f t="shared" si="32"/>
        <v>1</v>
      </c>
      <c r="ES75" s="120">
        <f t="shared" si="32"/>
        <v>0</v>
      </c>
      <c r="ET75" s="120">
        <f t="shared" si="32"/>
        <v>0</v>
      </c>
      <c r="EU75" s="120">
        <f t="shared" si="32"/>
        <v>0</v>
      </c>
      <c r="EV75" s="120">
        <f t="shared" si="32"/>
        <v>0</v>
      </c>
      <c r="EW75" s="120">
        <f t="shared" si="32"/>
        <v>0</v>
      </c>
      <c r="EX75" s="120">
        <f t="shared" si="32"/>
        <v>0</v>
      </c>
      <c r="EY75" s="120">
        <f t="shared" si="32"/>
        <v>0</v>
      </c>
      <c r="EZ75" s="120">
        <f t="shared" si="32"/>
        <v>0</v>
      </c>
      <c r="FA75" s="120">
        <f t="shared" si="32"/>
        <v>0</v>
      </c>
      <c r="FB75" s="120">
        <f t="shared" si="32"/>
        <v>0</v>
      </c>
      <c r="FC75" s="120">
        <f t="shared" si="32"/>
        <v>0</v>
      </c>
      <c r="FD75" s="120">
        <f t="shared" si="32"/>
        <v>0</v>
      </c>
      <c r="FE75" s="120">
        <f t="shared" si="32"/>
        <v>0</v>
      </c>
      <c r="FF75" s="120">
        <f t="shared" si="32"/>
        <v>0</v>
      </c>
      <c r="FG75" s="120">
        <f t="shared" si="32"/>
        <v>0</v>
      </c>
      <c r="FH75" s="120">
        <f t="shared" si="32"/>
        <v>0</v>
      </c>
      <c r="FI75" s="120">
        <f t="shared" si="32"/>
        <v>0</v>
      </c>
      <c r="FJ75" s="120">
        <f t="shared" si="32"/>
        <v>0</v>
      </c>
      <c r="FK75" s="120">
        <f t="shared" si="32"/>
        <v>0</v>
      </c>
      <c r="FL75" s="120">
        <f t="shared" si="32"/>
        <v>0</v>
      </c>
      <c r="FM75" s="120">
        <f t="shared" si="32"/>
        <v>0</v>
      </c>
      <c r="FN75" s="120">
        <f t="shared" si="32"/>
        <v>0</v>
      </c>
      <c r="FO75" s="120">
        <f t="shared" si="32"/>
        <v>0</v>
      </c>
      <c r="FP75" s="120">
        <f t="shared" si="32"/>
        <v>1</v>
      </c>
      <c r="FQ75" s="120">
        <f t="shared" si="32"/>
        <v>1</v>
      </c>
      <c r="FR75" s="120">
        <f t="shared" si="32"/>
        <v>0</v>
      </c>
      <c r="FS75" s="120">
        <f t="shared" si="32"/>
        <v>0</v>
      </c>
      <c r="FT75" s="120">
        <f t="shared" si="32"/>
        <v>0</v>
      </c>
      <c r="FU75" s="120">
        <f t="shared" si="32"/>
        <v>0</v>
      </c>
      <c r="FV75" s="120">
        <f t="shared" si="32"/>
        <v>0</v>
      </c>
      <c r="FW75" s="120">
        <f t="shared" si="32"/>
        <v>0</v>
      </c>
      <c r="FX75" s="120">
        <f t="shared" si="32"/>
        <v>0</v>
      </c>
      <c r="FY75" s="120">
        <f t="shared" si="32"/>
        <v>1</v>
      </c>
      <c r="FZ75" s="120">
        <f t="shared" si="32"/>
        <v>0</v>
      </c>
      <c r="GA75" s="120">
        <f t="shared" si="32"/>
        <v>0</v>
      </c>
      <c r="GB75" s="120">
        <f t="shared" si="32"/>
        <v>0</v>
      </c>
      <c r="GC75" s="120">
        <f t="shared" si="32"/>
        <v>0</v>
      </c>
      <c r="GD75" s="120">
        <f t="shared" si="32"/>
        <v>0</v>
      </c>
      <c r="GE75" s="120">
        <f t="shared" si="32"/>
        <v>0</v>
      </c>
      <c r="GF75" s="120">
        <f t="shared" si="32"/>
        <v>0</v>
      </c>
      <c r="GG75" s="120">
        <f t="shared" si="32"/>
        <v>0</v>
      </c>
      <c r="GH75" s="120">
        <f t="shared" si="32"/>
        <v>0</v>
      </c>
      <c r="GI75" s="120">
        <f t="shared" si="32"/>
        <v>0</v>
      </c>
      <c r="GJ75" s="120">
        <f t="shared" si="32"/>
        <v>0</v>
      </c>
      <c r="GK75" s="120">
        <f t="shared" si="32"/>
        <v>0</v>
      </c>
      <c r="GL75" s="120">
        <f t="shared" si="32"/>
        <v>0</v>
      </c>
      <c r="GM75" s="120">
        <f t="shared" si="32"/>
        <v>0</v>
      </c>
      <c r="GN75" s="120">
        <f t="shared" si="32"/>
        <v>0</v>
      </c>
      <c r="GO75" s="120">
        <f t="shared" si="32"/>
        <v>0</v>
      </c>
      <c r="GP75" s="120">
        <f t="shared" si="32"/>
        <v>0</v>
      </c>
      <c r="GQ75" s="120">
        <f t="shared" si="32"/>
        <v>0</v>
      </c>
      <c r="GR75" s="120">
        <f t="shared" ref="GR75:JC75" si="33">COUNTIF(GR5:GR58,"AA")</f>
        <v>0</v>
      </c>
      <c r="GS75" s="120">
        <f t="shared" si="33"/>
        <v>0</v>
      </c>
      <c r="GT75" s="120">
        <f t="shared" si="33"/>
        <v>0</v>
      </c>
      <c r="GU75" s="120">
        <f t="shared" si="33"/>
        <v>0</v>
      </c>
      <c r="GV75" s="120">
        <f t="shared" si="33"/>
        <v>0</v>
      </c>
      <c r="GW75" s="120">
        <f t="shared" si="33"/>
        <v>0</v>
      </c>
      <c r="GX75" s="120">
        <f t="shared" si="33"/>
        <v>0</v>
      </c>
      <c r="GY75" s="120">
        <f t="shared" si="33"/>
        <v>0</v>
      </c>
      <c r="GZ75" s="120">
        <f t="shared" si="33"/>
        <v>0</v>
      </c>
      <c r="HA75" s="120">
        <f t="shared" si="33"/>
        <v>0</v>
      </c>
      <c r="HB75" s="120">
        <f t="shared" si="33"/>
        <v>0</v>
      </c>
      <c r="HC75" s="120">
        <f t="shared" si="33"/>
        <v>0</v>
      </c>
      <c r="HD75" s="120">
        <f t="shared" si="33"/>
        <v>0</v>
      </c>
      <c r="HE75" s="120">
        <f t="shared" si="33"/>
        <v>0</v>
      </c>
      <c r="HF75" s="120">
        <f t="shared" si="33"/>
        <v>0</v>
      </c>
      <c r="HG75" s="120">
        <f t="shared" si="33"/>
        <v>0</v>
      </c>
      <c r="HH75" s="120">
        <f t="shared" si="33"/>
        <v>0</v>
      </c>
      <c r="HI75" s="120">
        <f t="shared" si="33"/>
        <v>0</v>
      </c>
      <c r="HJ75" s="120">
        <f t="shared" si="33"/>
        <v>0</v>
      </c>
      <c r="HK75" s="120">
        <f t="shared" si="33"/>
        <v>0</v>
      </c>
      <c r="HL75" s="120">
        <f t="shared" si="33"/>
        <v>0</v>
      </c>
      <c r="HM75" s="120">
        <f t="shared" si="33"/>
        <v>0</v>
      </c>
      <c r="HN75" s="120">
        <f t="shared" si="33"/>
        <v>0</v>
      </c>
      <c r="HO75" s="120">
        <f t="shared" si="33"/>
        <v>0</v>
      </c>
      <c r="HP75" s="120">
        <f t="shared" si="33"/>
        <v>0</v>
      </c>
      <c r="HQ75" s="120">
        <f t="shared" si="33"/>
        <v>0</v>
      </c>
      <c r="HR75" s="120">
        <f t="shared" si="33"/>
        <v>0</v>
      </c>
      <c r="HS75" s="120">
        <f t="shared" si="33"/>
        <v>0</v>
      </c>
      <c r="HT75" s="120">
        <f t="shared" si="33"/>
        <v>0</v>
      </c>
      <c r="HU75" s="120">
        <f t="shared" si="33"/>
        <v>0</v>
      </c>
      <c r="HV75" s="120">
        <f t="shared" si="33"/>
        <v>0</v>
      </c>
      <c r="HW75" s="120">
        <f t="shared" si="33"/>
        <v>0</v>
      </c>
      <c r="HX75" s="120">
        <f t="shared" si="33"/>
        <v>0</v>
      </c>
      <c r="HY75" s="120">
        <f t="shared" si="33"/>
        <v>0</v>
      </c>
      <c r="HZ75" s="120">
        <f t="shared" si="33"/>
        <v>0</v>
      </c>
      <c r="IA75" s="120">
        <f t="shared" si="33"/>
        <v>0</v>
      </c>
      <c r="IB75" s="120">
        <f t="shared" si="33"/>
        <v>0</v>
      </c>
      <c r="IC75" s="120">
        <f t="shared" si="33"/>
        <v>0</v>
      </c>
      <c r="ID75" s="120">
        <f t="shared" si="33"/>
        <v>0</v>
      </c>
      <c r="IE75" s="120">
        <f t="shared" si="33"/>
        <v>0</v>
      </c>
      <c r="IF75" s="120">
        <f t="shared" si="33"/>
        <v>0</v>
      </c>
      <c r="IG75" s="120">
        <f t="shared" si="33"/>
        <v>0</v>
      </c>
      <c r="IH75" s="120">
        <f t="shared" si="33"/>
        <v>0</v>
      </c>
      <c r="II75" s="120">
        <f t="shared" si="33"/>
        <v>0</v>
      </c>
      <c r="IJ75" s="120">
        <f t="shared" si="33"/>
        <v>0</v>
      </c>
      <c r="IK75" s="120">
        <f t="shared" si="33"/>
        <v>0</v>
      </c>
      <c r="IL75" s="120">
        <f t="shared" si="33"/>
        <v>0</v>
      </c>
      <c r="IM75" s="120">
        <f t="shared" si="33"/>
        <v>0</v>
      </c>
      <c r="IN75" s="120">
        <f t="shared" si="33"/>
        <v>0</v>
      </c>
      <c r="IO75" s="120">
        <f t="shared" si="33"/>
        <v>0</v>
      </c>
      <c r="IP75" s="120">
        <f t="shared" si="33"/>
        <v>0</v>
      </c>
      <c r="IQ75" s="120">
        <f t="shared" si="33"/>
        <v>0</v>
      </c>
      <c r="IR75" s="120">
        <f t="shared" si="33"/>
        <v>0</v>
      </c>
      <c r="IS75" s="120">
        <f t="shared" si="33"/>
        <v>0</v>
      </c>
      <c r="IT75" s="120">
        <f t="shared" si="33"/>
        <v>0</v>
      </c>
      <c r="IU75" s="120">
        <f t="shared" si="33"/>
        <v>0</v>
      </c>
      <c r="IV75" s="120">
        <f t="shared" si="33"/>
        <v>0</v>
      </c>
      <c r="IW75" s="120">
        <f t="shared" si="33"/>
        <v>0</v>
      </c>
      <c r="IX75" s="120">
        <f t="shared" si="33"/>
        <v>0</v>
      </c>
      <c r="IY75" s="120">
        <f t="shared" si="33"/>
        <v>0</v>
      </c>
      <c r="IZ75" s="120">
        <f t="shared" si="33"/>
        <v>0</v>
      </c>
      <c r="JA75" s="120">
        <f t="shared" si="33"/>
        <v>0</v>
      </c>
      <c r="JB75" s="120">
        <f t="shared" si="33"/>
        <v>0</v>
      </c>
      <c r="JC75" s="120">
        <f t="shared" si="33"/>
        <v>0</v>
      </c>
      <c r="JD75" s="120">
        <f t="shared" ref="JD75:LO75" si="34">COUNTIF(JD5:JD58,"AA")</f>
        <v>0</v>
      </c>
      <c r="JE75" s="120">
        <f t="shared" si="34"/>
        <v>0</v>
      </c>
      <c r="JF75" s="120">
        <f t="shared" si="34"/>
        <v>0</v>
      </c>
      <c r="JG75" s="120">
        <f t="shared" si="34"/>
        <v>0</v>
      </c>
      <c r="JH75" s="120">
        <f t="shared" si="34"/>
        <v>0</v>
      </c>
      <c r="JI75" s="120">
        <f t="shared" si="34"/>
        <v>0</v>
      </c>
      <c r="JJ75" s="120">
        <f t="shared" si="34"/>
        <v>0</v>
      </c>
      <c r="JK75" s="120">
        <f t="shared" si="34"/>
        <v>0</v>
      </c>
      <c r="JL75" s="120">
        <f t="shared" si="34"/>
        <v>0</v>
      </c>
      <c r="JM75" s="120">
        <f t="shared" si="34"/>
        <v>0</v>
      </c>
      <c r="JN75" s="120">
        <f t="shared" si="34"/>
        <v>0</v>
      </c>
      <c r="JO75" s="120">
        <f t="shared" si="34"/>
        <v>0</v>
      </c>
      <c r="JP75" s="120">
        <f t="shared" si="34"/>
        <v>0</v>
      </c>
      <c r="JQ75" s="120">
        <f t="shared" si="34"/>
        <v>0</v>
      </c>
      <c r="JR75" s="120">
        <f t="shared" si="34"/>
        <v>0</v>
      </c>
      <c r="JS75" s="120">
        <f t="shared" si="34"/>
        <v>0</v>
      </c>
      <c r="JT75" s="120">
        <f t="shared" si="34"/>
        <v>0</v>
      </c>
      <c r="JU75" s="120">
        <f t="shared" si="34"/>
        <v>0</v>
      </c>
      <c r="JV75" s="120">
        <f t="shared" si="34"/>
        <v>0</v>
      </c>
      <c r="JW75" s="120">
        <f t="shared" si="34"/>
        <v>0</v>
      </c>
      <c r="JX75" s="120">
        <f t="shared" si="34"/>
        <v>0</v>
      </c>
      <c r="JY75" s="120">
        <f t="shared" si="34"/>
        <v>0</v>
      </c>
      <c r="JZ75" s="120">
        <f t="shared" si="34"/>
        <v>0</v>
      </c>
      <c r="KA75" s="120">
        <f t="shared" si="34"/>
        <v>0</v>
      </c>
      <c r="KB75" s="120">
        <f t="shared" si="34"/>
        <v>0</v>
      </c>
      <c r="KC75" s="120">
        <f t="shared" si="34"/>
        <v>0</v>
      </c>
      <c r="KD75" s="120">
        <f t="shared" si="34"/>
        <v>0</v>
      </c>
      <c r="KE75" s="120">
        <f t="shared" si="34"/>
        <v>0</v>
      </c>
      <c r="KF75" s="120">
        <f t="shared" si="34"/>
        <v>0</v>
      </c>
      <c r="KG75" s="120">
        <f t="shared" si="34"/>
        <v>0</v>
      </c>
      <c r="KH75" s="120">
        <f t="shared" si="34"/>
        <v>0</v>
      </c>
      <c r="KI75" s="120">
        <f t="shared" si="34"/>
        <v>0</v>
      </c>
      <c r="KJ75" s="120">
        <f t="shared" si="34"/>
        <v>0</v>
      </c>
      <c r="KK75" s="120">
        <f t="shared" si="34"/>
        <v>0</v>
      </c>
      <c r="KL75" s="120">
        <f t="shared" si="34"/>
        <v>0</v>
      </c>
      <c r="KM75" s="120">
        <f t="shared" si="34"/>
        <v>0</v>
      </c>
      <c r="KN75" s="120">
        <f t="shared" si="34"/>
        <v>0</v>
      </c>
      <c r="KO75" s="120">
        <f t="shared" si="34"/>
        <v>0</v>
      </c>
      <c r="KP75" s="120">
        <f t="shared" si="34"/>
        <v>0</v>
      </c>
      <c r="KQ75" s="120">
        <f t="shared" si="34"/>
        <v>0</v>
      </c>
      <c r="KR75" s="120">
        <f t="shared" si="34"/>
        <v>0</v>
      </c>
      <c r="KS75" s="120">
        <f t="shared" si="34"/>
        <v>0</v>
      </c>
      <c r="KT75" s="120">
        <f t="shared" si="34"/>
        <v>0</v>
      </c>
      <c r="KU75" s="120">
        <f t="shared" si="34"/>
        <v>0</v>
      </c>
      <c r="KV75" s="120">
        <f t="shared" si="34"/>
        <v>0</v>
      </c>
      <c r="KW75" s="120">
        <f t="shared" si="34"/>
        <v>0</v>
      </c>
      <c r="KX75" s="120">
        <f t="shared" si="34"/>
        <v>0</v>
      </c>
      <c r="KY75" s="120">
        <f t="shared" si="34"/>
        <v>0</v>
      </c>
      <c r="KZ75" s="120">
        <f t="shared" si="34"/>
        <v>0</v>
      </c>
      <c r="LA75" s="120">
        <f t="shared" si="34"/>
        <v>0</v>
      </c>
      <c r="LB75" s="120">
        <f t="shared" si="34"/>
        <v>0</v>
      </c>
      <c r="LC75" s="120">
        <f t="shared" si="34"/>
        <v>0</v>
      </c>
      <c r="LD75" s="120">
        <f t="shared" si="34"/>
        <v>0</v>
      </c>
      <c r="LE75" s="120">
        <f t="shared" si="34"/>
        <v>0</v>
      </c>
      <c r="LF75" s="120">
        <f t="shared" si="34"/>
        <v>0</v>
      </c>
      <c r="LG75" s="120">
        <f t="shared" si="34"/>
        <v>0</v>
      </c>
      <c r="LH75" s="120">
        <f t="shared" si="34"/>
        <v>0</v>
      </c>
      <c r="LI75" s="120">
        <f t="shared" si="34"/>
        <v>0</v>
      </c>
      <c r="LJ75" s="120">
        <f t="shared" si="34"/>
        <v>0</v>
      </c>
      <c r="LK75" s="120">
        <f t="shared" si="34"/>
        <v>0</v>
      </c>
      <c r="LL75" s="120">
        <f t="shared" si="34"/>
        <v>0</v>
      </c>
      <c r="LM75" s="120">
        <f t="shared" si="34"/>
        <v>0</v>
      </c>
      <c r="LN75" s="120">
        <f t="shared" si="34"/>
        <v>0</v>
      </c>
      <c r="LO75" s="120">
        <f t="shared" si="34"/>
        <v>0</v>
      </c>
      <c r="LP75" s="120">
        <f t="shared" ref="LP75:NH75" si="35">COUNTIF(LP5:LP58,"AA")</f>
        <v>0</v>
      </c>
      <c r="LQ75" s="120">
        <f t="shared" si="35"/>
        <v>0</v>
      </c>
      <c r="LR75" s="120">
        <f t="shared" si="35"/>
        <v>0</v>
      </c>
      <c r="LS75" s="120">
        <f t="shared" si="35"/>
        <v>0</v>
      </c>
      <c r="LT75" s="120">
        <f t="shared" si="35"/>
        <v>0</v>
      </c>
      <c r="LU75" s="120">
        <f t="shared" si="35"/>
        <v>0</v>
      </c>
      <c r="LV75" s="120">
        <f t="shared" si="35"/>
        <v>0</v>
      </c>
      <c r="LW75" s="120">
        <f t="shared" si="35"/>
        <v>0</v>
      </c>
      <c r="LX75" s="120">
        <f t="shared" si="35"/>
        <v>0</v>
      </c>
      <c r="LY75" s="120">
        <f t="shared" si="35"/>
        <v>0</v>
      </c>
      <c r="LZ75" s="120">
        <f t="shared" si="35"/>
        <v>0</v>
      </c>
      <c r="MA75" s="120">
        <f t="shared" si="35"/>
        <v>0</v>
      </c>
      <c r="MB75" s="120">
        <f t="shared" si="35"/>
        <v>0</v>
      </c>
      <c r="MC75" s="120">
        <f t="shared" si="35"/>
        <v>0</v>
      </c>
      <c r="MD75" s="120">
        <f t="shared" si="35"/>
        <v>0</v>
      </c>
      <c r="ME75" s="120">
        <f t="shared" si="35"/>
        <v>0</v>
      </c>
      <c r="MF75" s="120">
        <f t="shared" si="35"/>
        <v>0</v>
      </c>
      <c r="MG75" s="120">
        <f t="shared" si="35"/>
        <v>0</v>
      </c>
      <c r="MH75" s="120">
        <f t="shared" si="35"/>
        <v>0</v>
      </c>
      <c r="MI75" s="120">
        <f t="shared" si="35"/>
        <v>0</v>
      </c>
      <c r="MJ75" s="120">
        <f t="shared" si="35"/>
        <v>0</v>
      </c>
      <c r="MK75" s="120">
        <f t="shared" si="35"/>
        <v>0</v>
      </c>
      <c r="ML75" s="120">
        <f t="shared" si="35"/>
        <v>0</v>
      </c>
      <c r="MM75" s="120">
        <f t="shared" si="35"/>
        <v>0</v>
      </c>
      <c r="MN75" s="120">
        <f t="shared" si="35"/>
        <v>0</v>
      </c>
      <c r="MO75" s="120">
        <f t="shared" si="35"/>
        <v>0</v>
      </c>
      <c r="MP75" s="120">
        <f t="shared" si="35"/>
        <v>0</v>
      </c>
      <c r="MQ75" s="120">
        <f t="shared" si="35"/>
        <v>0</v>
      </c>
      <c r="MR75" s="120">
        <f t="shared" si="35"/>
        <v>0</v>
      </c>
      <c r="MS75" s="120">
        <f t="shared" si="35"/>
        <v>0</v>
      </c>
      <c r="MT75" s="120">
        <f t="shared" si="35"/>
        <v>0</v>
      </c>
      <c r="MU75" s="120">
        <f t="shared" si="35"/>
        <v>0</v>
      </c>
      <c r="MV75" s="120">
        <f t="shared" si="35"/>
        <v>0</v>
      </c>
      <c r="MW75" s="120">
        <f t="shared" si="35"/>
        <v>0</v>
      </c>
      <c r="MX75" s="120">
        <f t="shared" si="35"/>
        <v>0</v>
      </c>
      <c r="MY75" s="120">
        <f t="shared" si="35"/>
        <v>0</v>
      </c>
      <c r="MZ75" s="120">
        <f t="shared" si="35"/>
        <v>0</v>
      </c>
      <c r="NA75" s="120">
        <f t="shared" si="35"/>
        <v>0</v>
      </c>
      <c r="NB75" s="120">
        <f t="shared" si="35"/>
        <v>0</v>
      </c>
      <c r="NC75" s="120">
        <f t="shared" si="35"/>
        <v>0</v>
      </c>
      <c r="ND75" s="120">
        <f t="shared" si="35"/>
        <v>0</v>
      </c>
      <c r="NE75" s="120">
        <f t="shared" si="35"/>
        <v>0</v>
      </c>
      <c r="NF75" s="120">
        <f t="shared" si="35"/>
        <v>0</v>
      </c>
      <c r="NG75" s="120">
        <f t="shared" si="35"/>
        <v>0</v>
      </c>
      <c r="NH75" s="122">
        <f t="shared" si="35"/>
        <v>0</v>
      </c>
    </row>
    <row r="76" spans="1:372">
      <c r="A76" s="62"/>
      <c r="B76" s="62"/>
      <c r="C76" s="62"/>
      <c r="D76" s="74"/>
      <c r="E76" s="77" t="s">
        <v>113</v>
      </c>
      <c r="F76" s="82" t="s">
        <v>114</v>
      </c>
      <c r="H76" s="119">
        <f t="shared" ref="H76:BS76" si="36">COUNTIF(H5:H58,"AT")</f>
        <v>0</v>
      </c>
      <c r="I76" s="120">
        <f t="shared" si="36"/>
        <v>0</v>
      </c>
      <c r="J76" s="120">
        <f t="shared" si="36"/>
        <v>0</v>
      </c>
      <c r="K76" s="120">
        <f t="shared" si="36"/>
        <v>1</v>
      </c>
      <c r="L76" s="120">
        <f t="shared" si="36"/>
        <v>2</v>
      </c>
      <c r="M76" s="120">
        <f t="shared" si="36"/>
        <v>2</v>
      </c>
      <c r="N76" s="120">
        <f t="shared" si="36"/>
        <v>2</v>
      </c>
      <c r="O76" s="120">
        <f t="shared" si="36"/>
        <v>1</v>
      </c>
      <c r="P76" s="120">
        <f t="shared" si="36"/>
        <v>0</v>
      </c>
      <c r="Q76" s="120">
        <f t="shared" si="36"/>
        <v>0</v>
      </c>
      <c r="R76" s="120">
        <f t="shared" si="36"/>
        <v>1</v>
      </c>
      <c r="S76" s="120">
        <f t="shared" si="36"/>
        <v>1</v>
      </c>
      <c r="T76" s="120">
        <f t="shared" si="36"/>
        <v>3</v>
      </c>
      <c r="U76" s="120">
        <f t="shared" si="36"/>
        <v>2</v>
      </c>
      <c r="V76" s="120">
        <f t="shared" si="36"/>
        <v>2</v>
      </c>
      <c r="W76" s="120">
        <f t="shared" si="36"/>
        <v>0</v>
      </c>
      <c r="X76" s="120">
        <f t="shared" si="36"/>
        <v>0</v>
      </c>
      <c r="Y76" s="120">
        <f t="shared" si="36"/>
        <v>2</v>
      </c>
      <c r="Z76" s="120">
        <f t="shared" si="36"/>
        <v>2</v>
      </c>
      <c r="AA76" s="120">
        <f t="shared" si="36"/>
        <v>2</v>
      </c>
      <c r="AB76" s="120">
        <f t="shared" si="36"/>
        <v>2</v>
      </c>
      <c r="AC76" s="120">
        <f t="shared" si="36"/>
        <v>2</v>
      </c>
      <c r="AD76" s="120">
        <f t="shared" si="36"/>
        <v>0</v>
      </c>
      <c r="AE76" s="120">
        <f t="shared" si="36"/>
        <v>0</v>
      </c>
      <c r="AF76" s="120">
        <f t="shared" si="36"/>
        <v>1</v>
      </c>
      <c r="AG76" s="120">
        <f t="shared" si="36"/>
        <v>1</v>
      </c>
      <c r="AH76" s="120">
        <f t="shared" si="36"/>
        <v>1</v>
      </c>
      <c r="AI76" s="120">
        <f t="shared" si="36"/>
        <v>1</v>
      </c>
      <c r="AJ76" s="120">
        <f t="shared" si="36"/>
        <v>1</v>
      </c>
      <c r="AK76" s="120">
        <f t="shared" si="36"/>
        <v>0</v>
      </c>
      <c r="AL76" s="120">
        <f t="shared" si="36"/>
        <v>0</v>
      </c>
      <c r="AM76" s="120">
        <f t="shared" si="36"/>
        <v>1</v>
      </c>
      <c r="AN76" s="120">
        <f t="shared" si="36"/>
        <v>1</v>
      </c>
      <c r="AO76" s="120">
        <f t="shared" si="36"/>
        <v>2</v>
      </c>
      <c r="AP76" s="120">
        <f t="shared" si="36"/>
        <v>2</v>
      </c>
      <c r="AQ76" s="120">
        <f t="shared" si="36"/>
        <v>2</v>
      </c>
      <c r="AR76" s="120">
        <f t="shared" si="36"/>
        <v>0</v>
      </c>
      <c r="AS76" s="120">
        <f t="shared" si="36"/>
        <v>0</v>
      </c>
      <c r="AT76" s="120">
        <f t="shared" si="36"/>
        <v>1</v>
      </c>
      <c r="AU76" s="120">
        <f t="shared" si="36"/>
        <v>1</v>
      </c>
      <c r="AV76" s="120">
        <f t="shared" si="36"/>
        <v>1</v>
      </c>
      <c r="AW76" s="120">
        <f t="shared" si="36"/>
        <v>1</v>
      </c>
      <c r="AX76" s="120">
        <f t="shared" si="36"/>
        <v>0</v>
      </c>
      <c r="AY76" s="120">
        <f t="shared" si="36"/>
        <v>0</v>
      </c>
      <c r="AZ76" s="120">
        <f t="shared" si="36"/>
        <v>0</v>
      </c>
      <c r="BA76" s="120">
        <f t="shared" si="36"/>
        <v>0</v>
      </c>
      <c r="BB76" s="120">
        <f t="shared" si="36"/>
        <v>0</v>
      </c>
      <c r="BC76" s="120">
        <f t="shared" si="36"/>
        <v>0</v>
      </c>
      <c r="BD76" s="120">
        <f t="shared" si="36"/>
        <v>0</v>
      </c>
      <c r="BE76" s="120">
        <f t="shared" si="36"/>
        <v>0</v>
      </c>
      <c r="BF76" s="120">
        <f t="shared" si="36"/>
        <v>0</v>
      </c>
      <c r="BG76" s="120">
        <f t="shared" si="36"/>
        <v>0</v>
      </c>
      <c r="BH76" s="120">
        <f t="shared" si="36"/>
        <v>0</v>
      </c>
      <c r="BI76" s="120">
        <f t="shared" si="36"/>
        <v>1</v>
      </c>
      <c r="BJ76" s="120">
        <f t="shared" si="36"/>
        <v>1</v>
      </c>
      <c r="BK76" s="120">
        <f t="shared" si="36"/>
        <v>0</v>
      </c>
      <c r="BL76" s="120">
        <f t="shared" si="36"/>
        <v>0</v>
      </c>
      <c r="BM76" s="120">
        <f t="shared" si="36"/>
        <v>0</v>
      </c>
      <c r="BN76" s="120">
        <f t="shared" si="36"/>
        <v>0</v>
      </c>
      <c r="BO76" s="120">
        <f t="shared" si="36"/>
        <v>1</v>
      </c>
      <c r="BP76" s="120">
        <f t="shared" si="36"/>
        <v>1</v>
      </c>
      <c r="BQ76" s="120">
        <f t="shared" si="36"/>
        <v>1</v>
      </c>
      <c r="BR76" s="120">
        <f t="shared" si="36"/>
        <v>1</v>
      </c>
      <c r="BS76" s="120">
        <f t="shared" si="36"/>
        <v>1</v>
      </c>
      <c r="BT76" s="120">
        <f t="shared" ref="BT76:EE76" si="37">COUNTIF(BT5:BT58,"AT")</f>
        <v>0</v>
      </c>
      <c r="BU76" s="120">
        <f t="shared" si="37"/>
        <v>0</v>
      </c>
      <c r="BV76" s="120">
        <f t="shared" si="37"/>
        <v>0</v>
      </c>
      <c r="BW76" s="120">
        <f t="shared" si="37"/>
        <v>0</v>
      </c>
      <c r="BX76" s="120">
        <f t="shared" si="37"/>
        <v>0</v>
      </c>
      <c r="BY76" s="120">
        <f t="shared" si="37"/>
        <v>0</v>
      </c>
      <c r="BZ76" s="120">
        <f t="shared" si="37"/>
        <v>1</v>
      </c>
      <c r="CA76" s="120">
        <f t="shared" si="37"/>
        <v>0</v>
      </c>
      <c r="CB76" s="120">
        <f t="shared" si="37"/>
        <v>0</v>
      </c>
      <c r="CC76" s="120">
        <f t="shared" si="37"/>
        <v>1</v>
      </c>
      <c r="CD76" s="120">
        <f t="shared" si="37"/>
        <v>1</v>
      </c>
      <c r="CE76" s="120">
        <f t="shared" si="37"/>
        <v>1</v>
      </c>
      <c r="CF76" s="120">
        <f t="shared" si="37"/>
        <v>1</v>
      </c>
      <c r="CG76" s="120">
        <f t="shared" si="37"/>
        <v>1</v>
      </c>
      <c r="CH76" s="120">
        <f t="shared" si="37"/>
        <v>0</v>
      </c>
      <c r="CI76" s="120">
        <f t="shared" si="37"/>
        <v>0</v>
      </c>
      <c r="CJ76" s="120">
        <f t="shared" si="37"/>
        <v>2</v>
      </c>
      <c r="CK76" s="120">
        <f t="shared" si="37"/>
        <v>1</v>
      </c>
      <c r="CL76" s="120">
        <f t="shared" si="37"/>
        <v>1</v>
      </c>
      <c r="CM76" s="120">
        <f t="shared" si="37"/>
        <v>1</v>
      </c>
      <c r="CN76" s="120">
        <f t="shared" si="37"/>
        <v>1</v>
      </c>
      <c r="CO76" s="120">
        <f t="shared" si="37"/>
        <v>0</v>
      </c>
      <c r="CP76" s="120">
        <f t="shared" si="37"/>
        <v>0</v>
      </c>
      <c r="CQ76" s="120">
        <f t="shared" si="37"/>
        <v>1</v>
      </c>
      <c r="CR76" s="120">
        <f t="shared" si="37"/>
        <v>2</v>
      </c>
      <c r="CS76" s="120">
        <f t="shared" si="37"/>
        <v>2</v>
      </c>
      <c r="CT76" s="120">
        <f t="shared" si="37"/>
        <v>2</v>
      </c>
      <c r="CU76" s="120">
        <f t="shared" si="37"/>
        <v>2</v>
      </c>
      <c r="CV76" s="120">
        <f t="shared" si="37"/>
        <v>0</v>
      </c>
      <c r="CW76" s="120">
        <f t="shared" si="37"/>
        <v>0</v>
      </c>
      <c r="CX76" s="120">
        <f t="shared" si="37"/>
        <v>1</v>
      </c>
      <c r="CY76" s="120">
        <f t="shared" si="37"/>
        <v>2</v>
      </c>
      <c r="CZ76" s="120">
        <f t="shared" si="37"/>
        <v>2</v>
      </c>
      <c r="DA76" s="120">
        <f t="shared" si="37"/>
        <v>2</v>
      </c>
      <c r="DB76" s="120">
        <f t="shared" si="37"/>
        <v>2</v>
      </c>
      <c r="DC76" s="120">
        <f t="shared" si="37"/>
        <v>0</v>
      </c>
      <c r="DD76" s="120">
        <f t="shared" si="37"/>
        <v>0</v>
      </c>
      <c r="DE76" s="120">
        <f t="shared" si="37"/>
        <v>2</v>
      </c>
      <c r="DF76" s="120">
        <f t="shared" si="37"/>
        <v>2</v>
      </c>
      <c r="DG76" s="120">
        <f t="shared" si="37"/>
        <v>2</v>
      </c>
      <c r="DH76" s="120">
        <f t="shared" si="37"/>
        <v>2</v>
      </c>
      <c r="DI76" s="120">
        <f t="shared" si="37"/>
        <v>2</v>
      </c>
      <c r="DJ76" s="120">
        <f t="shared" si="37"/>
        <v>0</v>
      </c>
      <c r="DK76" s="120">
        <f t="shared" si="37"/>
        <v>0</v>
      </c>
      <c r="DL76" s="120">
        <f t="shared" si="37"/>
        <v>3</v>
      </c>
      <c r="DM76" s="120">
        <f t="shared" si="37"/>
        <v>2</v>
      </c>
      <c r="DN76" s="120">
        <f t="shared" si="37"/>
        <v>3</v>
      </c>
      <c r="DO76" s="120">
        <f t="shared" si="37"/>
        <v>3</v>
      </c>
      <c r="DP76" s="120">
        <f t="shared" si="37"/>
        <v>3</v>
      </c>
      <c r="DQ76" s="120">
        <f t="shared" si="37"/>
        <v>0</v>
      </c>
      <c r="DR76" s="120">
        <f t="shared" si="37"/>
        <v>0</v>
      </c>
      <c r="DS76" s="120">
        <f t="shared" si="37"/>
        <v>2</v>
      </c>
      <c r="DT76" s="120">
        <f t="shared" si="37"/>
        <v>3</v>
      </c>
      <c r="DU76" s="120">
        <f t="shared" si="37"/>
        <v>2</v>
      </c>
      <c r="DV76" s="120">
        <f t="shared" si="37"/>
        <v>2</v>
      </c>
      <c r="DW76" s="120">
        <f t="shared" si="37"/>
        <v>2</v>
      </c>
      <c r="DX76" s="120">
        <f t="shared" si="37"/>
        <v>0</v>
      </c>
      <c r="DY76" s="120">
        <f t="shared" si="37"/>
        <v>0</v>
      </c>
      <c r="DZ76" s="120">
        <f t="shared" si="37"/>
        <v>2</v>
      </c>
      <c r="EA76" s="120">
        <f t="shared" si="37"/>
        <v>2</v>
      </c>
      <c r="EB76" s="120">
        <f t="shared" si="37"/>
        <v>2</v>
      </c>
      <c r="EC76" s="120">
        <f t="shared" si="37"/>
        <v>2</v>
      </c>
      <c r="ED76" s="120">
        <f t="shared" si="37"/>
        <v>2</v>
      </c>
      <c r="EE76" s="120">
        <f t="shared" si="37"/>
        <v>0</v>
      </c>
      <c r="EF76" s="120">
        <f t="shared" ref="EF76:GQ76" si="38">COUNTIF(EF5:EF58,"AT")</f>
        <v>0</v>
      </c>
      <c r="EG76" s="120">
        <f t="shared" si="38"/>
        <v>2</v>
      </c>
      <c r="EH76" s="120">
        <f t="shared" si="38"/>
        <v>2</v>
      </c>
      <c r="EI76" s="120">
        <f t="shared" si="38"/>
        <v>2</v>
      </c>
      <c r="EJ76" s="120">
        <f t="shared" si="38"/>
        <v>0</v>
      </c>
      <c r="EK76" s="120">
        <f t="shared" si="38"/>
        <v>0</v>
      </c>
      <c r="EL76" s="120">
        <f t="shared" si="38"/>
        <v>0</v>
      </c>
      <c r="EM76" s="120">
        <f t="shared" si="38"/>
        <v>0</v>
      </c>
      <c r="EN76" s="120">
        <f t="shared" si="38"/>
        <v>1</v>
      </c>
      <c r="EO76" s="120">
        <f t="shared" si="38"/>
        <v>1</v>
      </c>
      <c r="EP76" s="120">
        <f t="shared" si="38"/>
        <v>1</v>
      </c>
      <c r="EQ76" s="120">
        <f t="shared" si="38"/>
        <v>1</v>
      </c>
      <c r="ER76" s="120">
        <f t="shared" si="38"/>
        <v>1</v>
      </c>
      <c r="ES76" s="120">
        <f t="shared" si="38"/>
        <v>0</v>
      </c>
      <c r="ET76" s="120">
        <f t="shared" si="38"/>
        <v>0</v>
      </c>
      <c r="EU76" s="120">
        <f t="shared" si="38"/>
        <v>0</v>
      </c>
      <c r="EV76" s="120">
        <f t="shared" si="38"/>
        <v>1</v>
      </c>
      <c r="EW76" s="120">
        <f t="shared" si="38"/>
        <v>1</v>
      </c>
      <c r="EX76" s="120">
        <f t="shared" si="38"/>
        <v>1</v>
      </c>
      <c r="EY76" s="120">
        <f t="shared" si="38"/>
        <v>1</v>
      </c>
      <c r="EZ76" s="120">
        <f t="shared" si="38"/>
        <v>0</v>
      </c>
      <c r="FA76" s="120">
        <f t="shared" si="38"/>
        <v>0</v>
      </c>
      <c r="FB76" s="120">
        <f t="shared" si="38"/>
        <v>1</v>
      </c>
      <c r="FC76" s="120">
        <f t="shared" si="38"/>
        <v>1</v>
      </c>
      <c r="FD76" s="120">
        <f t="shared" si="38"/>
        <v>2</v>
      </c>
      <c r="FE76" s="120">
        <f t="shared" si="38"/>
        <v>2</v>
      </c>
      <c r="FF76" s="120">
        <f t="shared" si="38"/>
        <v>2</v>
      </c>
      <c r="FG76" s="120">
        <f t="shared" si="38"/>
        <v>0</v>
      </c>
      <c r="FH76" s="120">
        <f t="shared" si="38"/>
        <v>0</v>
      </c>
      <c r="FI76" s="120">
        <f t="shared" si="38"/>
        <v>1</v>
      </c>
      <c r="FJ76" s="120">
        <f t="shared" si="38"/>
        <v>1</v>
      </c>
      <c r="FK76" s="120">
        <f t="shared" si="38"/>
        <v>1</v>
      </c>
      <c r="FL76" s="120">
        <f t="shared" si="38"/>
        <v>1</v>
      </c>
      <c r="FM76" s="120">
        <f t="shared" si="38"/>
        <v>1</v>
      </c>
      <c r="FN76" s="120">
        <f t="shared" si="38"/>
        <v>0</v>
      </c>
      <c r="FO76" s="120">
        <f t="shared" si="38"/>
        <v>0</v>
      </c>
      <c r="FP76" s="120">
        <f t="shared" si="38"/>
        <v>1</v>
      </c>
      <c r="FQ76" s="120">
        <f t="shared" si="38"/>
        <v>1</v>
      </c>
      <c r="FR76" s="120">
        <f t="shared" si="38"/>
        <v>1</v>
      </c>
      <c r="FS76" s="120">
        <f t="shared" si="38"/>
        <v>1</v>
      </c>
      <c r="FT76" s="120">
        <f t="shared" si="38"/>
        <v>1</v>
      </c>
      <c r="FU76" s="120">
        <f t="shared" si="38"/>
        <v>0</v>
      </c>
      <c r="FV76" s="120">
        <f t="shared" si="38"/>
        <v>0</v>
      </c>
      <c r="FW76" s="120">
        <f t="shared" si="38"/>
        <v>1</v>
      </c>
      <c r="FX76" s="120">
        <f t="shared" si="38"/>
        <v>1</v>
      </c>
      <c r="FY76" s="120">
        <f t="shared" si="38"/>
        <v>1</v>
      </c>
      <c r="FZ76" s="120">
        <f t="shared" si="38"/>
        <v>1</v>
      </c>
      <c r="GA76" s="120">
        <f t="shared" si="38"/>
        <v>1</v>
      </c>
      <c r="GB76" s="120">
        <f t="shared" si="38"/>
        <v>0</v>
      </c>
      <c r="GC76" s="120">
        <f t="shared" si="38"/>
        <v>0</v>
      </c>
      <c r="GD76" s="120">
        <f t="shared" si="38"/>
        <v>0</v>
      </c>
      <c r="GE76" s="120">
        <f t="shared" si="38"/>
        <v>0</v>
      </c>
      <c r="GF76" s="120">
        <f t="shared" si="38"/>
        <v>0</v>
      </c>
      <c r="GG76" s="120">
        <f t="shared" si="38"/>
        <v>0</v>
      </c>
      <c r="GH76" s="120">
        <f t="shared" si="38"/>
        <v>0</v>
      </c>
      <c r="GI76" s="120">
        <f t="shared" si="38"/>
        <v>0</v>
      </c>
      <c r="GJ76" s="120">
        <f t="shared" si="38"/>
        <v>0</v>
      </c>
      <c r="GK76" s="120">
        <f t="shared" si="38"/>
        <v>0</v>
      </c>
      <c r="GL76" s="120">
        <f t="shared" si="38"/>
        <v>0</v>
      </c>
      <c r="GM76" s="120">
        <f t="shared" si="38"/>
        <v>0</v>
      </c>
      <c r="GN76" s="120">
        <f t="shared" si="38"/>
        <v>0</v>
      </c>
      <c r="GO76" s="120">
        <f t="shared" si="38"/>
        <v>0</v>
      </c>
      <c r="GP76" s="120">
        <f t="shared" si="38"/>
        <v>0</v>
      </c>
      <c r="GQ76" s="120">
        <f t="shared" si="38"/>
        <v>0</v>
      </c>
      <c r="GR76" s="120">
        <f t="shared" ref="GR76:JC76" si="39">COUNTIF(GR5:GR58,"AT")</f>
        <v>0</v>
      </c>
      <c r="GS76" s="120">
        <f t="shared" si="39"/>
        <v>0</v>
      </c>
      <c r="GT76" s="120">
        <f t="shared" si="39"/>
        <v>0</v>
      </c>
      <c r="GU76" s="120">
        <f t="shared" si="39"/>
        <v>0</v>
      </c>
      <c r="GV76" s="120">
        <f t="shared" si="39"/>
        <v>0</v>
      </c>
      <c r="GW76" s="120">
        <f t="shared" si="39"/>
        <v>0</v>
      </c>
      <c r="GX76" s="120">
        <f t="shared" si="39"/>
        <v>0</v>
      </c>
      <c r="GY76" s="120">
        <f t="shared" si="39"/>
        <v>0</v>
      </c>
      <c r="GZ76" s="120">
        <f t="shared" si="39"/>
        <v>0</v>
      </c>
      <c r="HA76" s="120">
        <f t="shared" si="39"/>
        <v>0</v>
      </c>
      <c r="HB76" s="120">
        <f t="shared" si="39"/>
        <v>0</v>
      </c>
      <c r="HC76" s="120">
        <f t="shared" si="39"/>
        <v>0</v>
      </c>
      <c r="HD76" s="120">
        <f t="shared" si="39"/>
        <v>0</v>
      </c>
      <c r="HE76" s="120">
        <f t="shared" si="39"/>
        <v>0</v>
      </c>
      <c r="HF76" s="120">
        <f t="shared" si="39"/>
        <v>0</v>
      </c>
      <c r="HG76" s="120">
        <f t="shared" si="39"/>
        <v>0</v>
      </c>
      <c r="HH76" s="120">
        <f t="shared" si="39"/>
        <v>0</v>
      </c>
      <c r="HI76" s="120">
        <f t="shared" si="39"/>
        <v>0</v>
      </c>
      <c r="HJ76" s="120">
        <f t="shared" si="39"/>
        <v>0</v>
      </c>
      <c r="HK76" s="120">
        <f t="shared" si="39"/>
        <v>0</v>
      </c>
      <c r="HL76" s="120">
        <f t="shared" si="39"/>
        <v>0</v>
      </c>
      <c r="HM76" s="120">
        <f t="shared" si="39"/>
        <v>0</v>
      </c>
      <c r="HN76" s="120">
        <f t="shared" si="39"/>
        <v>0</v>
      </c>
      <c r="HO76" s="120">
        <f t="shared" si="39"/>
        <v>0</v>
      </c>
      <c r="HP76" s="120">
        <f t="shared" si="39"/>
        <v>0</v>
      </c>
      <c r="HQ76" s="120">
        <f t="shared" si="39"/>
        <v>0</v>
      </c>
      <c r="HR76" s="120">
        <f t="shared" si="39"/>
        <v>0</v>
      </c>
      <c r="HS76" s="120">
        <f t="shared" si="39"/>
        <v>0</v>
      </c>
      <c r="HT76" s="120">
        <f t="shared" si="39"/>
        <v>0</v>
      </c>
      <c r="HU76" s="120">
        <f t="shared" si="39"/>
        <v>0</v>
      </c>
      <c r="HV76" s="120">
        <f t="shared" si="39"/>
        <v>0</v>
      </c>
      <c r="HW76" s="120">
        <f t="shared" si="39"/>
        <v>0</v>
      </c>
      <c r="HX76" s="120">
        <f t="shared" si="39"/>
        <v>0</v>
      </c>
      <c r="HY76" s="120">
        <f t="shared" si="39"/>
        <v>0</v>
      </c>
      <c r="HZ76" s="120">
        <f t="shared" si="39"/>
        <v>0</v>
      </c>
      <c r="IA76" s="120">
        <f t="shared" si="39"/>
        <v>0</v>
      </c>
      <c r="IB76" s="120">
        <f t="shared" si="39"/>
        <v>0</v>
      </c>
      <c r="IC76" s="120">
        <f t="shared" si="39"/>
        <v>0</v>
      </c>
      <c r="ID76" s="120">
        <f t="shared" si="39"/>
        <v>0</v>
      </c>
      <c r="IE76" s="120">
        <f t="shared" si="39"/>
        <v>0</v>
      </c>
      <c r="IF76" s="120">
        <f t="shared" si="39"/>
        <v>0</v>
      </c>
      <c r="IG76" s="120">
        <f t="shared" si="39"/>
        <v>0</v>
      </c>
      <c r="IH76" s="120">
        <f t="shared" si="39"/>
        <v>0</v>
      </c>
      <c r="II76" s="120">
        <f t="shared" si="39"/>
        <v>0</v>
      </c>
      <c r="IJ76" s="120">
        <f t="shared" si="39"/>
        <v>0</v>
      </c>
      <c r="IK76" s="120">
        <f t="shared" si="39"/>
        <v>0</v>
      </c>
      <c r="IL76" s="120">
        <f t="shared" si="39"/>
        <v>0</v>
      </c>
      <c r="IM76" s="120">
        <f t="shared" si="39"/>
        <v>0</v>
      </c>
      <c r="IN76" s="120">
        <f t="shared" si="39"/>
        <v>0</v>
      </c>
      <c r="IO76" s="120">
        <f t="shared" si="39"/>
        <v>0</v>
      </c>
      <c r="IP76" s="120">
        <f t="shared" si="39"/>
        <v>0</v>
      </c>
      <c r="IQ76" s="120">
        <f t="shared" si="39"/>
        <v>0</v>
      </c>
      <c r="IR76" s="120">
        <f t="shared" si="39"/>
        <v>0</v>
      </c>
      <c r="IS76" s="120">
        <f t="shared" si="39"/>
        <v>0</v>
      </c>
      <c r="IT76" s="120">
        <f t="shared" si="39"/>
        <v>0</v>
      </c>
      <c r="IU76" s="120">
        <f t="shared" si="39"/>
        <v>0</v>
      </c>
      <c r="IV76" s="120">
        <f t="shared" si="39"/>
        <v>0</v>
      </c>
      <c r="IW76" s="120">
        <f t="shared" si="39"/>
        <v>0</v>
      </c>
      <c r="IX76" s="120">
        <f t="shared" si="39"/>
        <v>0</v>
      </c>
      <c r="IY76" s="120">
        <f t="shared" si="39"/>
        <v>0</v>
      </c>
      <c r="IZ76" s="120">
        <f t="shared" si="39"/>
        <v>0</v>
      </c>
      <c r="JA76" s="120">
        <f t="shared" si="39"/>
        <v>0</v>
      </c>
      <c r="JB76" s="120">
        <f t="shared" si="39"/>
        <v>0</v>
      </c>
      <c r="JC76" s="120">
        <f t="shared" si="39"/>
        <v>0</v>
      </c>
      <c r="JD76" s="120">
        <f t="shared" ref="JD76:LO76" si="40">COUNTIF(JD5:JD58,"AT")</f>
        <v>0</v>
      </c>
      <c r="JE76" s="120">
        <f t="shared" si="40"/>
        <v>0</v>
      </c>
      <c r="JF76" s="120">
        <f t="shared" si="40"/>
        <v>0</v>
      </c>
      <c r="JG76" s="120">
        <f t="shared" si="40"/>
        <v>0</v>
      </c>
      <c r="JH76" s="120">
        <f t="shared" si="40"/>
        <v>0</v>
      </c>
      <c r="JI76" s="120">
        <f t="shared" si="40"/>
        <v>0</v>
      </c>
      <c r="JJ76" s="120">
        <f t="shared" si="40"/>
        <v>0</v>
      </c>
      <c r="JK76" s="120">
        <f t="shared" si="40"/>
        <v>0</v>
      </c>
      <c r="JL76" s="120">
        <f t="shared" si="40"/>
        <v>0</v>
      </c>
      <c r="JM76" s="120">
        <f t="shared" si="40"/>
        <v>0</v>
      </c>
      <c r="JN76" s="120">
        <f t="shared" si="40"/>
        <v>0</v>
      </c>
      <c r="JO76" s="120">
        <f t="shared" si="40"/>
        <v>0</v>
      </c>
      <c r="JP76" s="120">
        <f t="shared" si="40"/>
        <v>0</v>
      </c>
      <c r="JQ76" s="120">
        <f t="shared" si="40"/>
        <v>0</v>
      </c>
      <c r="JR76" s="120">
        <f t="shared" si="40"/>
        <v>0</v>
      </c>
      <c r="JS76" s="120">
        <f t="shared" si="40"/>
        <v>0</v>
      </c>
      <c r="JT76" s="120">
        <f t="shared" si="40"/>
        <v>0</v>
      </c>
      <c r="JU76" s="120">
        <f t="shared" si="40"/>
        <v>0</v>
      </c>
      <c r="JV76" s="120">
        <f t="shared" si="40"/>
        <v>0</v>
      </c>
      <c r="JW76" s="120">
        <f t="shared" si="40"/>
        <v>0</v>
      </c>
      <c r="JX76" s="120">
        <f t="shared" si="40"/>
        <v>0</v>
      </c>
      <c r="JY76" s="120">
        <f t="shared" si="40"/>
        <v>0</v>
      </c>
      <c r="JZ76" s="120">
        <f t="shared" si="40"/>
        <v>0</v>
      </c>
      <c r="KA76" s="120">
        <f t="shared" si="40"/>
        <v>0</v>
      </c>
      <c r="KB76" s="120">
        <f t="shared" si="40"/>
        <v>0</v>
      </c>
      <c r="KC76" s="120">
        <f t="shared" si="40"/>
        <v>0</v>
      </c>
      <c r="KD76" s="120">
        <f t="shared" si="40"/>
        <v>0</v>
      </c>
      <c r="KE76" s="120">
        <f t="shared" si="40"/>
        <v>0</v>
      </c>
      <c r="KF76" s="120">
        <f t="shared" si="40"/>
        <v>0</v>
      </c>
      <c r="KG76" s="120">
        <f t="shared" si="40"/>
        <v>0</v>
      </c>
      <c r="KH76" s="120">
        <f t="shared" si="40"/>
        <v>0</v>
      </c>
      <c r="KI76" s="120">
        <f t="shared" si="40"/>
        <v>0</v>
      </c>
      <c r="KJ76" s="120">
        <f t="shared" si="40"/>
        <v>0</v>
      </c>
      <c r="KK76" s="120">
        <f t="shared" si="40"/>
        <v>0</v>
      </c>
      <c r="KL76" s="120">
        <f t="shared" si="40"/>
        <v>0</v>
      </c>
      <c r="KM76" s="120">
        <f t="shared" si="40"/>
        <v>0</v>
      </c>
      <c r="KN76" s="120">
        <f t="shared" si="40"/>
        <v>0</v>
      </c>
      <c r="KO76" s="120">
        <f t="shared" si="40"/>
        <v>0</v>
      </c>
      <c r="KP76" s="120">
        <f t="shared" si="40"/>
        <v>0</v>
      </c>
      <c r="KQ76" s="120">
        <f t="shared" si="40"/>
        <v>0</v>
      </c>
      <c r="KR76" s="120">
        <f t="shared" si="40"/>
        <v>0</v>
      </c>
      <c r="KS76" s="120">
        <f t="shared" si="40"/>
        <v>0</v>
      </c>
      <c r="KT76" s="120">
        <f t="shared" si="40"/>
        <v>0</v>
      </c>
      <c r="KU76" s="120">
        <f t="shared" si="40"/>
        <v>0</v>
      </c>
      <c r="KV76" s="120">
        <f t="shared" si="40"/>
        <v>0</v>
      </c>
      <c r="KW76" s="120">
        <f t="shared" si="40"/>
        <v>0</v>
      </c>
      <c r="KX76" s="120">
        <f t="shared" si="40"/>
        <v>0</v>
      </c>
      <c r="KY76" s="120">
        <f t="shared" si="40"/>
        <v>0</v>
      </c>
      <c r="KZ76" s="120">
        <f t="shared" si="40"/>
        <v>0</v>
      </c>
      <c r="LA76" s="120">
        <f t="shared" si="40"/>
        <v>0</v>
      </c>
      <c r="LB76" s="120">
        <f t="shared" si="40"/>
        <v>0</v>
      </c>
      <c r="LC76" s="120">
        <f t="shared" si="40"/>
        <v>0</v>
      </c>
      <c r="LD76" s="120">
        <f t="shared" si="40"/>
        <v>0</v>
      </c>
      <c r="LE76" s="120">
        <f t="shared" si="40"/>
        <v>0</v>
      </c>
      <c r="LF76" s="120">
        <f t="shared" si="40"/>
        <v>0</v>
      </c>
      <c r="LG76" s="120">
        <f t="shared" si="40"/>
        <v>0</v>
      </c>
      <c r="LH76" s="120">
        <f t="shared" si="40"/>
        <v>0</v>
      </c>
      <c r="LI76" s="120">
        <f t="shared" si="40"/>
        <v>0</v>
      </c>
      <c r="LJ76" s="120">
        <f t="shared" si="40"/>
        <v>0</v>
      </c>
      <c r="LK76" s="120">
        <f t="shared" si="40"/>
        <v>0</v>
      </c>
      <c r="LL76" s="120">
        <f t="shared" si="40"/>
        <v>0</v>
      </c>
      <c r="LM76" s="120">
        <f t="shared" si="40"/>
        <v>0</v>
      </c>
      <c r="LN76" s="120">
        <f t="shared" si="40"/>
        <v>0</v>
      </c>
      <c r="LO76" s="120">
        <f t="shared" si="40"/>
        <v>0</v>
      </c>
      <c r="LP76" s="120">
        <f t="shared" ref="LP76:NH76" si="41">COUNTIF(LP5:LP58,"AT")</f>
        <v>0</v>
      </c>
      <c r="LQ76" s="120">
        <f t="shared" si="41"/>
        <v>0</v>
      </c>
      <c r="LR76" s="120">
        <f t="shared" si="41"/>
        <v>0</v>
      </c>
      <c r="LS76" s="120">
        <f t="shared" si="41"/>
        <v>0</v>
      </c>
      <c r="LT76" s="120">
        <f t="shared" si="41"/>
        <v>0</v>
      </c>
      <c r="LU76" s="120">
        <f t="shared" si="41"/>
        <v>0</v>
      </c>
      <c r="LV76" s="120">
        <f t="shared" si="41"/>
        <v>0</v>
      </c>
      <c r="LW76" s="120">
        <f t="shared" si="41"/>
        <v>0</v>
      </c>
      <c r="LX76" s="120">
        <f t="shared" si="41"/>
        <v>0</v>
      </c>
      <c r="LY76" s="120">
        <f t="shared" si="41"/>
        <v>0</v>
      </c>
      <c r="LZ76" s="120">
        <f t="shared" si="41"/>
        <v>0</v>
      </c>
      <c r="MA76" s="120">
        <f t="shared" si="41"/>
        <v>0</v>
      </c>
      <c r="MB76" s="120">
        <f t="shared" si="41"/>
        <v>0</v>
      </c>
      <c r="MC76" s="120">
        <f t="shared" si="41"/>
        <v>0</v>
      </c>
      <c r="MD76" s="120">
        <f t="shared" si="41"/>
        <v>0</v>
      </c>
      <c r="ME76" s="120">
        <f t="shared" si="41"/>
        <v>0</v>
      </c>
      <c r="MF76" s="120">
        <f t="shared" si="41"/>
        <v>0</v>
      </c>
      <c r="MG76" s="120">
        <f t="shared" si="41"/>
        <v>0</v>
      </c>
      <c r="MH76" s="120">
        <f t="shared" si="41"/>
        <v>0</v>
      </c>
      <c r="MI76" s="120">
        <f t="shared" si="41"/>
        <v>0</v>
      </c>
      <c r="MJ76" s="120">
        <f t="shared" si="41"/>
        <v>0</v>
      </c>
      <c r="MK76" s="120">
        <f t="shared" si="41"/>
        <v>0</v>
      </c>
      <c r="ML76" s="120">
        <f t="shared" si="41"/>
        <v>0</v>
      </c>
      <c r="MM76" s="120">
        <f t="shared" si="41"/>
        <v>0</v>
      </c>
      <c r="MN76" s="120">
        <f t="shared" si="41"/>
        <v>0</v>
      </c>
      <c r="MO76" s="120">
        <f t="shared" si="41"/>
        <v>0</v>
      </c>
      <c r="MP76" s="120">
        <f t="shared" si="41"/>
        <v>0</v>
      </c>
      <c r="MQ76" s="120">
        <f t="shared" si="41"/>
        <v>0</v>
      </c>
      <c r="MR76" s="120">
        <f t="shared" si="41"/>
        <v>0</v>
      </c>
      <c r="MS76" s="120">
        <f t="shared" si="41"/>
        <v>0</v>
      </c>
      <c r="MT76" s="120">
        <f t="shared" si="41"/>
        <v>0</v>
      </c>
      <c r="MU76" s="120">
        <f t="shared" si="41"/>
        <v>0</v>
      </c>
      <c r="MV76" s="120">
        <f t="shared" si="41"/>
        <v>0</v>
      </c>
      <c r="MW76" s="120">
        <f t="shared" si="41"/>
        <v>0</v>
      </c>
      <c r="MX76" s="120">
        <f t="shared" si="41"/>
        <v>0</v>
      </c>
      <c r="MY76" s="120">
        <f t="shared" si="41"/>
        <v>0</v>
      </c>
      <c r="MZ76" s="120">
        <f t="shared" si="41"/>
        <v>0</v>
      </c>
      <c r="NA76" s="120">
        <f t="shared" si="41"/>
        <v>0</v>
      </c>
      <c r="NB76" s="120">
        <f t="shared" si="41"/>
        <v>0</v>
      </c>
      <c r="NC76" s="120">
        <f t="shared" si="41"/>
        <v>0</v>
      </c>
      <c r="ND76" s="120">
        <f t="shared" si="41"/>
        <v>0</v>
      </c>
      <c r="NE76" s="120">
        <f t="shared" si="41"/>
        <v>0</v>
      </c>
      <c r="NF76" s="120">
        <f t="shared" si="41"/>
        <v>0</v>
      </c>
      <c r="NG76" s="120">
        <f t="shared" si="41"/>
        <v>0</v>
      </c>
      <c r="NH76" s="122">
        <f t="shared" si="41"/>
        <v>0</v>
      </c>
    </row>
    <row r="77" spans="1:372">
      <c r="A77" s="62"/>
      <c r="B77" s="62"/>
      <c r="C77" s="62"/>
      <c r="D77" s="74"/>
      <c r="E77" s="77" t="s">
        <v>115</v>
      </c>
      <c r="F77" s="83" t="s">
        <v>116</v>
      </c>
      <c r="H77" s="119">
        <f t="shared" ref="H77:BS77" si="42">COUNTIF(H5:H58,"RP")</f>
        <v>0</v>
      </c>
      <c r="I77" s="120">
        <f t="shared" si="42"/>
        <v>0</v>
      </c>
      <c r="J77" s="120">
        <f t="shared" si="42"/>
        <v>0</v>
      </c>
      <c r="K77" s="120">
        <f t="shared" si="42"/>
        <v>0</v>
      </c>
      <c r="L77" s="120">
        <f t="shared" si="42"/>
        <v>0</v>
      </c>
      <c r="M77" s="120">
        <f t="shared" si="42"/>
        <v>0</v>
      </c>
      <c r="N77" s="120">
        <f t="shared" si="42"/>
        <v>0</v>
      </c>
      <c r="O77" s="120">
        <f t="shared" si="42"/>
        <v>0</v>
      </c>
      <c r="P77" s="120">
        <f t="shared" si="42"/>
        <v>0</v>
      </c>
      <c r="Q77" s="120">
        <f t="shared" si="42"/>
        <v>0</v>
      </c>
      <c r="R77" s="120">
        <f t="shared" si="42"/>
        <v>0</v>
      </c>
      <c r="S77" s="120">
        <f t="shared" si="42"/>
        <v>0</v>
      </c>
      <c r="T77" s="120">
        <f t="shared" si="42"/>
        <v>0</v>
      </c>
      <c r="U77" s="120">
        <f t="shared" si="42"/>
        <v>0</v>
      </c>
      <c r="V77" s="120">
        <f t="shared" si="42"/>
        <v>0</v>
      </c>
      <c r="W77" s="120">
        <f t="shared" si="42"/>
        <v>0</v>
      </c>
      <c r="X77" s="120">
        <f t="shared" si="42"/>
        <v>0</v>
      </c>
      <c r="Y77" s="120">
        <f t="shared" si="42"/>
        <v>0</v>
      </c>
      <c r="Z77" s="120">
        <f t="shared" si="42"/>
        <v>0</v>
      </c>
      <c r="AA77" s="120">
        <f t="shared" si="42"/>
        <v>0</v>
      </c>
      <c r="AB77" s="120">
        <f t="shared" si="42"/>
        <v>0</v>
      </c>
      <c r="AC77" s="120">
        <f t="shared" si="42"/>
        <v>0</v>
      </c>
      <c r="AD77" s="120">
        <f t="shared" si="42"/>
        <v>0</v>
      </c>
      <c r="AE77" s="120">
        <f t="shared" si="42"/>
        <v>0</v>
      </c>
      <c r="AF77" s="120">
        <f t="shared" si="42"/>
        <v>0</v>
      </c>
      <c r="AG77" s="120">
        <f t="shared" si="42"/>
        <v>0</v>
      </c>
      <c r="AH77" s="120">
        <f t="shared" si="42"/>
        <v>0</v>
      </c>
      <c r="AI77" s="120">
        <f t="shared" si="42"/>
        <v>0</v>
      </c>
      <c r="AJ77" s="120">
        <f t="shared" si="42"/>
        <v>0</v>
      </c>
      <c r="AK77" s="120">
        <f t="shared" si="42"/>
        <v>0</v>
      </c>
      <c r="AL77" s="120">
        <f t="shared" si="42"/>
        <v>0</v>
      </c>
      <c r="AM77" s="120">
        <f t="shared" si="42"/>
        <v>0</v>
      </c>
      <c r="AN77" s="120">
        <f t="shared" si="42"/>
        <v>0</v>
      </c>
      <c r="AO77" s="120">
        <f t="shared" si="42"/>
        <v>0</v>
      </c>
      <c r="AP77" s="120">
        <f t="shared" si="42"/>
        <v>0</v>
      </c>
      <c r="AQ77" s="120">
        <f t="shared" si="42"/>
        <v>0</v>
      </c>
      <c r="AR77" s="120">
        <f t="shared" si="42"/>
        <v>0</v>
      </c>
      <c r="AS77" s="120">
        <f t="shared" si="42"/>
        <v>0</v>
      </c>
      <c r="AT77" s="120">
        <f t="shared" si="42"/>
        <v>0</v>
      </c>
      <c r="AU77" s="120">
        <f t="shared" si="42"/>
        <v>0</v>
      </c>
      <c r="AV77" s="120">
        <f t="shared" si="42"/>
        <v>0</v>
      </c>
      <c r="AW77" s="120">
        <f t="shared" si="42"/>
        <v>0</v>
      </c>
      <c r="AX77" s="120">
        <f t="shared" si="42"/>
        <v>0</v>
      </c>
      <c r="AY77" s="120">
        <f t="shared" si="42"/>
        <v>0</v>
      </c>
      <c r="AZ77" s="120">
        <f t="shared" si="42"/>
        <v>0</v>
      </c>
      <c r="BA77" s="120">
        <f t="shared" si="42"/>
        <v>0</v>
      </c>
      <c r="BB77" s="120">
        <f t="shared" si="42"/>
        <v>0</v>
      </c>
      <c r="BC77" s="120">
        <f t="shared" si="42"/>
        <v>0</v>
      </c>
      <c r="BD77" s="120">
        <f t="shared" si="42"/>
        <v>0</v>
      </c>
      <c r="BE77" s="120">
        <f t="shared" si="42"/>
        <v>0</v>
      </c>
      <c r="BF77" s="120">
        <f t="shared" si="42"/>
        <v>0</v>
      </c>
      <c r="BG77" s="120">
        <f t="shared" si="42"/>
        <v>0</v>
      </c>
      <c r="BH77" s="120">
        <f t="shared" si="42"/>
        <v>0</v>
      </c>
      <c r="BI77" s="120">
        <f t="shared" si="42"/>
        <v>0</v>
      </c>
      <c r="BJ77" s="120">
        <f t="shared" si="42"/>
        <v>0</v>
      </c>
      <c r="BK77" s="120">
        <f t="shared" si="42"/>
        <v>0</v>
      </c>
      <c r="BL77" s="120">
        <f t="shared" si="42"/>
        <v>0</v>
      </c>
      <c r="BM77" s="120">
        <f t="shared" si="42"/>
        <v>0</v>
      </c>
      <c r="BN77" s="120">
        <f t="shared" si="42"/>
        <v>0</v>
      </c>
      <c r="BO77" s="120">
        <f t="shared" si="42"/>
        <v>0</v>
      </c>
      <c r="BP77" s="120">
        <f t="shared" si="42"/>
        <v>0</v>
      </c>
      <c r="BQ77" s="120">
        <f t="shared" si="42"/>
        <v>0</v>
      </c>
      <c r="BR77" s="120">
        <f t="shared" si="42"/>
        <v>0</v>
      </c>
      <c r="BS77" s="120">
        <f t="shared" si="42"/>
        <v>0</v>
      </c>
      <c r="BT77" s="120">
        <f t="shared" ref="BT77:EE77" si="43">COUNTIF(BT5:BT58,"RP")</f>
        <v>0</v>
      </c>
      <c r="BU77" s="120">
        <f t="shared" si="43"/>
        <v>0</v>
      </c>
      <c r="BV77" s="120">
        <f t="shared" si="43"/>
        <v>0</v>
      </c>
      <c r="BW77" s="120">
        <f t="shared" si="43"/>
        <v>0</v>
      </c>
      <c r="BX77" s="120">
        <f t="shared" si="43"/>
        <v>0</v>
      </c>
      <c r="BY77" s="120">
        <f t="shared" si="43"/>
        <v>0</v>
      </c>
      <c r="BZ77" s="120">
        <f t="shared" si="43"/>
        <v>0</v>
      </c>
      <c r="CA77" s="120">
        <f t="shared" si="43"/>
        <v>0</v>
      </c>
      <c r="CB77" s="120">
        <f t="shared" si="43"/>
        <v>0</v>
      </c>
      <c r="CC77" s="120">
        <f t="shared" si="43"/>
        <v>0</v>
      </c>
      <c r="CD77" s="120">
        <f t="shared" si="43"/>
        <v>0</v>
      </c>
      <c r="CE77" s="120">
        <f t="shared" si="43"/>
        <v>0</v>
      </c>
      <c r="CF77" s="120">
        <f t="shared" si="43"/>
        <v>0</v>
      </c>
      <c r="CG77" s="120">
        <f t="shared" si="43"/>
        <v>0</v>
      </c>
      <c r="CH77" s="120">
        <f t="shared" si="43"/>
        <v>0</v>
      </c>
      <c r="CI77" s="120">
        <f t="shared" si="43"/>
        <v>0</v>
      </c>
      <c r="CJ77" s="120">
        <f t="shared" si="43"/>
        <v>0</v>
      </c>
      <c r="CK77" s="120">
        <f t="shared" si="43"/>
        <v>0</v>
      </c>
      <c r="CL77" s="120">
        <f t="shared" si="43"/>
        <v>0</v>
      </c>
      <c r="CM77" s="120">
        <f t="shared" si="43"/>
        <v>0</v>
      </c>
      <c r="CN77" s="120">
        <f t="shared" si="43"/>
        <v>0</v>
      </c>
      <c r="CO77" s="120">
        <f t="shared" si="43"/>
        <v>0</v>
      </c>
      <c r="CP77" s="120">
        <f t="shared" si="43"/>
        <v>0</v>
      </c>
      <c r="CQ77" s="120">
        <f t="shared" si="43"/>
        <v>0</v>
      </c>
      <c r="CR77" s="120">
        <f t="shared" si="43"/>
        <v>0</v>
      </c>
      <c r="CS77" s="120">
        <f t="shared" si="43"/>
        <v>0</v>
      </c>
      <c r="CT77" s="120">
        <f t="shared" si="43"/>
        <v>0</v>
      </c>
      <c r="CU77" s="120">
        <f t="shared" si="43"/>
        <v>0</v>
      </c>
      <c r="CV77" s="120">
        <f t="shared" si="43"/>
        <v>0</v>
      </c>
      <c r="CW77" s="120">
        <f t="shared" si="43"/>
        <v>0</v>
      </c>
      <c r="CX77" s="120">
        <f t="shared" si="43"/>
        <v>0</v>
      </c>
      <c r="CY77" s="120">
        <f t="shared" si="43"/>
        <v>0</v>
      </c>
      <c r="CZ77" s="120">
        <f t="shared" si="43"/>
        <v>0</v>
      </c>
      <c r="DA77" s="120">
        <f t="shared" si="43"/>
        <v>0</v>
      </c>
      <c r="DB77" s="120">
        <f t="shared" si="43"/>
        <v>0</v>
      </c>
      <c r="DC77" s="120">
        <f t="shared" si="43"/>
        <v>0</v>
      </c>
      <c r="DD77" s="120">
        <f t="shared" si="43"/>
        <v>0</v>
      </c>
      <c r="DE77" s="120">
        <f t="shared" si="43"/>
        <v>0</v>
      </c>
      <c r="DF77" s="120">
        <f t="shared" si="43"/>
        <v>0</v>
      </c>
      <c r="DG77" s="120">
        <f t="shared" si="43"/>
        <v>0</v>
      </c>
      <c r="DH77" s="120">
        <f t="shared" si="43"/>
        <v>0</v>
      </c>
      <c r="DI77" s="120">
        <f t="shared" si="43"/>
        <v>0</v>
      </c>
      <c r="DJ77" s="120">
        <f t="shared" si="43"/>
        <v>0</v>
      </c>
      <c r="DK77" s="120">
        <f t="shared" si="43"/>
        <v>0</v>
      </c>
      <c r="DL77" s="120">
        <f t="shared" si="43"/>
        <v>0</v>
      </c>
      <c r="DM77" s="120">
        <f t="shared" si="43"/>
        <v>0</v>
      </c>
      <c r="DN77" s="120">
        <f t="shared" si="43"/>
        <v>0</v>
      </c>
      <c r="DO77" s="120">
        <f t="shared" si="43"/>
        <v>0</v>
      </c>
      <c r="DP77" s="120">
        <f t="shared" si="43"/>
        <v>0</v>
      </c>
      <c r="DQ77" s="120">
        <f t="shared" si="43"/>
        <v>0</v>
      </c>
      <c r="DR77" s="120">
        <f t="shared" si="43"/>
        <v>0</v>
      </c>
      <c r="DS77" s="120">
        <f t="shared" si="43"/>
        <v>0</v>
      </c>
      <c r="DT77" s="120">
        <f t="shared" si="43"/>
        <v>0</v>
      </c>
      <c r="DU77" s="120">
        <f t="shared" si="43"/>
        <v>0</v>
      </c>
      <c r="DV77" s="120">
        <f t="shared" si="43"/>
        <v>0</v>
      </c>
      <c r="DW77" s="120">
        <f t="shared" si="43"/>
        <v>0</v>
      </c>
      <c r="DX77" s="120">
        <f t="shared" si="43"/>
        <v>0</v>
      </c>
      <c r="DY77" s="120">
        <f t="shared" si="43"/>
        <v>0</v>
      </c>
      <c r="DZ77" s="120">
        <f t="shared" si="43"/>
        <v>0</v>
      </c>
      <c r="EA77" s="120">
        <f t="shared" si="43"/>
        <v>0</v>
      </c>
      <c r="EB77" s="120">
        <f t="shared" si="43"/>
        <v>0</v>
      </c>
      <c r="EC77" s="120">
        <f t="shared" si="43"/>
        <v>0</v>
      </c>
      <c r="ED77" s="120">
        <f t="shared" si="43"/>
        <v>0</v>
      </c>
      <c r="EE77" s="120">
        <f t="shared" si="43"/>
        <v>0</v>
      </c>
      <c r="EF77" s="120">
        <f t="shared" ref="EF77:GQ77" si="44">COUNTIF(EF5:EF58,"RP")</f>
        <v>0</v>
      </c>
      <c r="EG77" s="120">
        <f t="shared" si="44"/>
        <v>0</v>
      </c>
      <c r="EH77" s="120">
        <f t="shared" si="44"/>
        <v>0</v>
      </c>
      <c r="EI77" s="120">
        <f t="shared" si="44"/>
        <v>0</v>
      </c>
      <c r="EJ77" s="120">
        <f t="shared" si="44"/>
        <v>0</v>
      </c>
      <c r="EK77" s="120">
        <f t="shared" si="44"/>
        <v>0</v>
      </c>
      <c r="EL77" s="120">
        <f t="shared" si="44"/>
        <v>0</v>
      </c>
      <c r="EM77" s="120">
        <f t="shared" si="44"/>
        <v>0</v>
      </c>
      <c r="EN77" s="120">
        <f t="shared" si="44"/>
        <v>0</v>
      </c>
      <c r="EO77" s="120">
        <f t="shared" si="44"/>
        <v>0</v>
      </c>
      <c r="EP77" s="120">
        <f t="shared" si="44"/>
        <v>0</v>
      </c>
      <c r="EQ77" s="120">
        <f t="shared" si="44"/>
        <v>0</v>
      </c>
      <c r="ER77" s="120">
        <f t="shared" si="44"/>
        <v>0</v>
      </c>
      <c r="ES77" s="120">
        <f t="shared" si="44"/>
        <v>0</v>
      </c>
      <c r="ET77" s="120">
        <f t="shared" si="44"/>
        <v>0</v>
      </c>
      <c r="EU77" s="120">
        <f t="shared" si="44"/>
        <v>0</v>
      </c>
      <c r="EV77" s="120">
        <f t="shared" si="44"/>
        <v>0</v>
      </c>
      <c r="EW77" s="120">
        <f t="shared" si="44"/>
        <v>0</v>
      </c>
      <c r="EX77" s="120">
        <f t="shared" si="44"/>
        <v>0</v>
      </c>
      <c r="EY77" s="120">
        <f t="shared" si="44"/>
        <v>0</v>
      </c>
      <c r="EZ77" s="120">
        <f t="shared" si="44"/>
        <v>0</v>
      </c>
      <c r="FA77" s="120">
        <f t="shared" si="44"/>
        <v>0</v>
      </c>
      <c r="FB77" s="120">
        <f t="shared" si="44"/>
        <v>0</v>
      </c>
      <c r="FC77" s="120">
        <f t="shared" si="44"/>
        <v>0</v>
      </c>
      <c r="FD77" s="120">
        <f t="shared" si="44"/>
        <v>0</v>
      </c>
      <c r="FE77" s="120">
        <f t="shared" si="44"/>
        <v>0</v>
      </c>
      <c r="FF77" s="120">
        <f t="shared" si="44"/>
        <v>0</v>
      </c>
      <c r="FG77" s="120">
        <f t="shared" si="44"/>
        <v>0</v>
      </c>
      <c r="FH77" s="120">
        <f t="shared" si="44"/>
        <v>0</v>
      </c>
      <c r="FI77" s="120">
        <f t="shared" si="44"/>
        <v>0</v>
      </c>
      <c r="FJ77" s="120">
        <f t="shared" si="44"/>
        <v>0</v>
      </c>
      <c r="FK77" s="120">
        <f t="shared" si="44"/>
        <v>0</v>
      </c>
      <c r="FL77" s="120">
        <f t="shared" si="44"/>
        <v>0</v>
      </c>
      <c r="FM77" s="120">
        <f t="shared" si="44"/>
        <v>0</v>
      </c>
      <c r="FN77" s="120">
        <f t="shared" si="44"/>
        <v>0</v>
      </c>
      <c r="FO77" s="120">
        <f t="shared" si="44"/>
        <v>0</v>
      </c>
      <c r="FP77" s="120">
        <f t="shared" si="44"/>
        <v>0</v>
      </c>
      <c r="FQ77" s="120">
        <f t="shared" si="44"/>
        <v>0</v>
      </c>
      <c r="FR77" s="120">
        <f t="shared" si="44"/>
        <v>0</v>
      </c>
      <c r="FS77" s="120">
        <f t="shared" si="44"/>
        <v>0</v>
      </c>
      <c r="FT77" s="120">
        <f t="shared" si="44"/>
        <v>0</v>
      </c>
      <c r="FU77" s="120">
        <f t="shared" si="44"/>
        <v>0</v>
      </c>
      <c r="FV77" s="120">
        <f t="shared" si="44"/>
        <v>0</v>
      </c>
      <c r="FW77" s="120">
        <f t="shared" si="44"/>
        <v>0</v>
      </c>
      <c r="FX77" s="120">
        <f t="shared" si="44"/>
        <v>0</v>
      </c>
      <c r="FY77" s="120">
        <f t="shared" si="44"/>
        <v>0</v>
      </c>
      <c r="FZ77" s="120">
        <f t="shared" si="44"/>
        <v>0</v>
      </c>
      <c r="GA77" s="120">
        <f t="shared" si="44"/>
        <v>0</v>
      </c>
      <c r="GB77" s="120">
        <f t="shared" si="44"/>
        <v>0</v>
      </c>
      <c r="GC77" s="120">
        <f t="shared" si="44"/>
        <v>0</v>
      </c>
      <c r="GD77" s="120">
        <f t="shared" si="44"/>
        <v>0</v>
      </c>
      <c r="GE77" s="120">
        <f t="shared" si="44"/>
        <v>0</v>
      </c>
      <c r="GF77" s="120">
        <f t="shared" si="44"/>
        <v>0</v>
      </c>
      <c r="GG77" s="120">
        <f t="shared" si="44"/>
        <v>0</v>
      </c>
      <c r="GH77" s="120">
        <f t="shared" si="44"/>
        <v>0</v>
      </c>
      <c r="GI77" s="120">
        <f t="shared" si="44"/>
        <v>0</v>
      </c>
      <c r="GJ77" s="120">
        <f t="shared" si="44"/>
        <v>0</v>
      </c>
      <c r="GK77" s="120">
        <f t="shared" si="44"/>
        <v>0</v>
      </c>
      <c r="GL77" s="120">
        <f t="shared" si="44"/>
        <v>0</v>
      </c>
      <c r="GM77" s="120">
        <f t="shared" si="44"/>
        <v>0</v>
      </c>
      <c r="GN77" s="120">
        <f t="shared" si="44"/>
        <v>0</v>
      </c>
      <c r="GO77" s="120">
        <f t="shared" si="44"/>
        <v>0</v>
      </c>
      <c r="GP77" s="120">
        <f t="shared" si="44"/>
        <v>0</v>
      </c>
      <c r="GQ77" s="120">
        <f t="shared" si="44"/>
        <v>0</v>
      </c>
      <c r="GR77" s="120">
        <f t="shared" ref="GR77:JC77" si="45">COUNTIF(GR5:GR58,"RP")</f>
        <v>0</v>
      </c>
      <c r="GS77" s="120">
        <f t="shared" si="45"/>
        <v>0</v>
      </c>
      <c r="GT77" s="120">
        <f t="shared" si="45"/>
        <v>0</v>
      </c>
      <c r="GU77" s="120">
        <f t="shared" si="45"/>
        <v>0</v>
      </c>
      <c r="GV77" s="120">
        <f t="shared" si="45"/>
        <v>0</v>
      </c>
      <c r="GW77" s="120">
        <f t="shared" si="45"/>
        <v>0</v>
      </c>
      <c r="GX77" s="120">
        <f t="shared" si="45"/>
        <v>0</v>
      </c>
      <c r="GY77" s="120">
        <f t="shared" si="45"/>
        <v>0</v>
      </c>
      <c r="GZ77" s="120">
        <f t="shared" si="45"/>
        <v>0</v>
      </c>
      <c r="HA77" s="120">
        <f t="shared" si="45"/>
        <v>0</v>
      </c>
      <c r="HB77" s="120">
        <f t="shared" si="45"/>
        <v>0</v>
      </c>
      <c r="HC77" s="120">
        <f t="shared" si="45"/>
        <v>0</v>
      </c>
      <c r="HD77" s="120">
        <f t="shared" si="45"/>
        <v>0</v>
      </c>
      <c r="HE77" s="120">
        <f t="shared" si="45"/>
        <v>0</v>
      </c>
      <c r="HF77" s="120">
        <f t="shared" si="45"/>
        <v>0</v>
      </c>
      <c r="HG77" s="120">
        <f t="shared" si="45"/>
        <v>0</v>
      </c>
      <c r="HH77" s="120">
        <f t="shared" si="45"/>
        <v>0</v>
      </c>
      <c r="HI77" s="120">
        <f t="shared" si="45"/>
        <v>0</v>
      </c>
      <c r="HJ77" s="120">
        <f t="shared" si="45"/>
        <v>0</v>
      </c>
      <c r="HK77" s="120">
        <f t="shared" si="45"/>
        <v>0</v>
      </c>
      <c r="HL77" s="120">
        <f t="shared" si="45"/>
        <v>0</v>
      </c>
      <c r="HM77" s="120">
        <f t="shared" si="45"/>
        <v>0</v>
      </c>
      <c r="HN77" s="120">
        <f t="shared" si="45"/>
        <v>0</v>
      </c>
      <c r="HO77" s="120">
        <f t="shared" si="45"/>
        <v>0</v>
      </c>
      <c r="HP77" s="120">
        <f t="shared" si="45"/>
        <v>0</v>
      </c>
      <c r="HQ77" s="120">
        <f t="shared" si="45"/>
        <v>0</v>
      </c>
      <c r="HR77" s="120">
        <f t="shared" si="45"/>
        <v>0</v>
      </c>
      <c r="HS77" s="120">
        <f t="shared" si="45"/>
        <v>0</v>
      </c>
      <c r="HT77" s="120">
        <f t="shared" si="45"/>
        <v>0</v>
      </c>
      <c r="HU77" s="120">
        <f t="shared" si="45"/>
        <v>0</v>
      </c>
      <c r="HV77" s="120">
        <f t="shared" si="45"/>
        <v>0</v>
      </c>
      <c r="HW77" s="120">
        <f t="shared" si="45"/>
        <v>0</v>
      </c>
      <c r="HX77" s="120">
        <f t="shared" si="45"/>
        <v>0</v>
      </c>
      <c r="HY77" s="120">
        <f t="shared" si="45"/>
        <v>0</v>
      </c>
      <c r="HZ77" s="120">
        <f t="shared" si="45"/>
        <v>0</v>
      </c>
      <c r="IA77" s="120">
        <f t="shared" si="45"/>
        <v>0</v>
      </c>
      <c r="IB77" s="120">
        <f t="shared" si="45"/>
        <v>0</v>
      </c>
      <c r="IC77" s="120">
        <f t="shared" si="45"/>
        <v>0</v>
      </c>
      <c r="ID77" s="120">
        <f t="shared" si="45"/>
        <v>0</v>
      </c>
      <c r="IE77" s="120">
        <f t="shared" si="45"/>
        <v>0</v>
      </c>
      <c r="IF77" s="120">
        <f t="shared" si="45"/>
        <v>0</v>
      </c>
      <c r="IG77" s="120">
        <f t="shared" si="45"/>
        <v>0</v>
      </c>
      <c r="IH77" s="120">
        <f t="shared" si="45"/>
        <v>0</v>
      </c>
      <c r="II77" s="120">
        <f t="shared" si="45"/>
        <v>0</v>
      </c>
      <c r="IJ77" s="120">
        <f t="shared" si="45"/>
        <v>0</v>
      </c>
      <c r="IK77" s="120">
        <f t="shared" si="45"/>
        <v>0</v>
      </c>
      <c r="IL77" s="120">
        <f t="shared" si="45"/>
        <v>0</v>
      </c>
      <c r="IM77" s="120">
        <f t="shared" si="45"/>
        <v>0</v>
      </c>
      <c r="IN77" s="120">
        <f t="shared" si="45"/>
        <v>0</v>
      </c>
      <c r="IO77" s="120">
        <f t="shared" si="45"/>
        <v>0</v>
      </c>
      <c r="IP77" s="120">
        <f t="shared" si="45"/>
        <v>0</v>
      </c>
      <c r="IQ77" s="120">
        <f t="shared" si="45"/>
        <v>0</v>
      </c>
      <c r="IR77" s="120">
        <f t="shared" si="45"/>
        <v>0</v>
      </c>
      <c r="IS77" s="120">
        <f t="shared" si="45"/>
        <v>0</v>
      </c>
      <c r="IT77" s="120">
        <f t="shared" si="45"/>
        <v>0</v>
      </c>
      <c r="IU77" s="120">
        <f t="shared" si="45"/>
        <v>0</v>
      </c>
      <c r="IV77" s="120">
        <f t="shared" si="45"/>
        <v>0</v>
      </c>
      <c r="IW77" s="120">
        <f t="shared" si="45"/>
        <v>0</v>
      </c>
      <c r="IX77" s="120">
        <f t="shared" si="45"/>
        <v>0</v>
      </c>
      <c r="IY77" s="120">
        <f t="shared" si="45"/>
        <v>0</v>
      </c>
      <c r="IZ77" s="120">
        <f t="shared" si="45"/>
        <v>0</v>
      </c>
      <c r="JA77" s="120">
        <f t="shared" si="45"/>
        <v>0</v>
      </c>
      <c r="JB77" s="120">
        <f t="shared" si="45"/>
        <v>0</v>
      </c>
      <c r="JC77" s="120">
        <f t="shared" si="45"/>
        <v>0</v>
      </c>
      <c r="JD77" s="120">
        <f t="shared" ref="JD77:LO77" si="46">COUNTIF(JD5:JD58,"RP")</f>
        <v>0</v>
      </c>
      <c r="JE77" s="120">
        <f t="shared" si="46"/>
        <v>0</v>
      </c>
      <c r="JF77" s="120">
        <f t="shared" si="46"/>
        <v>0</v>
      </c>
      <c r="JG77" s="120">
        <f t="shared" si="46"/>
        <v>0</v>
      </c>
      <c r="JH77" s="120">
        <f t="shared" si="46"/>
        <v>0</v>
      </c>
      <c r="JI77" s="120">
        <f t="shared" si="46"/>
        <v>0</v>
      </c>
      <c r="JJ77" s="120">
        <f t="shared" si="46"/>
        <v>0</v>
      </c>
      <c r="JK77" s="120">
        <f t="shared" si="46"/>
        <v>0</v>
      </c>
      <c r="JL77" s="120">
        <f t="shared" si="46"/>
        <v>0</v>
      </c>
      <c r="JM77" s="120">
        <f t="shared" si="46"/>
        <v>0</v>
      </c>
      <c r="JN77" s="120">
        <f t="shared" si="46"/>
        <v>0</v>
      </c>
      <c r="JO77" s="120">
        <f t="shared" si="46"/>
        <v>0</v>
      </c>
      <c r="JP77" s="120">
        <f t="shared" si="46"/>
        <v>0</v>
      </c>
      <c r="JQ77" s="120">
        <f t="shared" si="46"/>
        <v>0</v>
      </c>
      <c r="JR77" s="120">
        <f t="shared" si="46"/>
        <v>0</v>
      </c>
      <c r="JS77" s="120">
        <f t="shared" si="46"/>
        <v>0</v>
      </c>
      <c r="JT77" s="120">
        <f t="shared" si="46"/>
        <v>0</v>
      </c>
      <c r="JU77" s="120">
        <f t="shared" si="46"/>
        <v>0</v>
      </c>
      <c r="JV77" s="120">
        <f t="shared" si="46"/>
        <v>0</v>
      </c>
      <c r="JW77" s="120">
        <f t="shared" si="46"/>
        <v>0</v>
      </c>
      <c r="JX77" s="120">
        <f t="shared" si="46"/>
        <v>0</v>
      </c>
      <c r="JY77" s="120">
        <f t="shared" si="46"/>
        <v>0</v>
      </c>
      <c r="JZ77" s="120">
        <f t="shared" si="46"/>
        <v>0</v>
      </c>
      <c r="KA77" s="120">
        <f t="shared" si="46"/>
        <v>0</v>
      </c>
      <c r="KB77" s="120">
        <f t="shared" si="46"/>
        <v>0</v>
      </c>
      <c r="KC77" s="120">
        <f t="shared" si="46"/>
        <v>0</v>
      </c>
      <c r="KD77" s="120">
        <f t="shared" si="46"/>
        <v>0</v>
      </c>
      <c r="KE77" s="120">
        <f t="shared" si="46"/>
        <v>0</v>
      </c>
      <c r="KF77" s="120">
        <f t="shared" si="46"/>
        <v>0</v>
      </c>
      <c r="KG77" s="120">
        <f t="shared" si="46"/>
        <v>0</v>
      </c>
      <c r="KH77" s="120">
        <f t="shared" si="46"/>
        <v>0</v>
      </c>
      <c r="KI77" s="120">
        <f t="shared" si="46"/>
        <v>0</v>
      </c>
      <c r="KJ77" s="120">
        <f t="shared" si="46"/>
        <v>0</v>
      </c>
      <c r="KK77" s="120">
        <f t="shared" si="46"/>
        <v>0</v>
      </c>
      <c r="KL77" s="120">
        <f t="shared" si="46"/>
        <v>0</v>
      </c>
      <c r="KM77" s="120">
        <f t="shared" si="46"/>
        <v>0</v>
      </c>
      <c r="KN77" s="120">
        <f t="shared" si="46"/>
        <v>0</v>
      </c>
      <c r="KO77" s="120">
        <f t="shared" si="46"/>
        <v>0</v>
      </c>
      <c r="KP77" s="120">
        <f t="shared" si="46"/>
        <v>0</v>
      </c>
      <c r="KQ77" s="120">
        <f t="shared" si="46"/>
        <v>0</v>
      </c>
      <c r="KR77" s="120">
        <f t="shared" si="46"/>
        <v>0</v>
      </c>
      <c r="KS77" s="120">
        <f t="shared" si="46"/>
        <v>0</v>
      </c>
      <c r="KT77" s="120">
        <f t="shared" si="46"/>
        <v>0</v>
      </c>
      <c r="KU77" s="120">
        <f t="shared" si="46"/>
        <v>0</v>
      </c>
      <c r="KV77" s="120">
        <f t="shared" si="46"/>
        <v>0</v>
      </c>
      <c r="KW77" s="120">
        <f t="shared" si="46"/>
        <v>0</v>
      </c>
      <c r="KX77" s="120">
        <f t="shared" si="46"/>
        <v>0</v>
      </c>
      <c r="KY77" s="120">
        <f t="shared" si="46"/>
        <v>0</v>
      </c>
      <c r="KZ77" s="120">
        <f t="shared" si="46"/>
        <v>0</v>
      </c>
      <c r="LA77" s="120">
        <f t="shared" si="46"/>
        <v>0</v>
      </c>
      <c r="LB77" s="120">
        <f t="shared" si="46"/>
        <v>0</v>
      </c>
      <c r="LC77" s="120">
        <f t="shared" si="46"/>
        <v>0</v>
      </c>
      <c r="LD77" s="120">
        <f t="shared" si="46"/>
        <v>0</v>
      </c>
      <c r="LE77" s="120">
        <f t="shared" si="46"/>
        <v>0</v>
      </c>
      <c r="LF77" s="120">
        <f t="shared" si="46"/>
        <v>0</v>
      </c>
      <c r="LG77" s="120">
        <f t="shared" si="46"/>
        <v>0</v>
      </c>
      <c r="LH77" s="120">
        <f t="shared" si="46"/>
        <v>0</v>
      </c>
      <c r="LI77" s="120">
        <f t="shared" si="46"/>
        <v>0</v>
      </c>
      <c r="LJ77" s="120">
        <f t="shared" si="46"/>
        <v>0</v>
      </c>
      <c r="LK77" s="120">
        <f t="shared" si="46"/>
        <v>0</v>
      </c>
      <c r="LL77" s="120">
        <f t="shared" si="46"/>
        <v>0</v>
      </c>
      <c r="LM77" s="120">
        <f t="shared" si="46"/>
        <v>0</v>
      </c>
      <c r="LN77" s="120">
        <f t="shared" si="46"/>
        <v>0</v>
      </c>
      <c r="LO77" s="120">
        <f t="shared" si="46"/>
        <v>0</v>
      </c>
      <c r="LP77" s="120">
        <f t="shared" ref="LP77:NH77" si="47">COUNTIF(LP5:LP58,"RP")</f>
        <v>0</v>
      </c>
      <c r="LQ77" s="120">
        <f t="shared" si="47"/>
        <v>0</v>
      </c>
      <c r="LR77" s="120">
        <f t="shared" si="47"/>
        <v>0</v>
      </c>
      <c r="LS77" s="120">
        <f t="shared" si="47"/>
        <v>0</v>
      </c>
      <c r="LT77" s="120">
        <f t="shared" si="47"/>
        <v>0</v>
      </c>
      <c r="LU77" s="120">
        <f t="shared" si="47"/>
        <v>0</v>
      </c>
      <c r="LV77" s="120">
        <f t="shared" si="47"/>
        <v>0</v>
      </c>
      <c r="LW77" s="120">
        <f t="shared" si="47"/>
        <v>0</v>
      </c>
      <c r="LX77" s="120">
        <f t="shared" si="47"/>
        <v>0</v>
      </c>
      <c r="LY77" s="120">
        <f t="shared" si="47"/>
        <v>0</v>
      </c>
      <c r="LZ77" s="120">
        <f t="shared" si="47"/>
        <v>0</v>
      </c>
      <c r="MA77" s="120">
        <f t="shared" si="47"/>
        <v>0</v>
      </c>
      <c r="MB77" s="120">
        <f t="shared" si="47"/>
        <v>0</v>
      </c>
      <c r="MC77" s="120">
        <f t="shared" si="47"/>
        <v>0</v>
      </c>
      <c r="MD77" s="120">
        <f t="shared" si="47"/>
        <v>0</v>
      </c>
      <c r="ME77" s="120">
        <f t="shared" si="47"/>
        <v>0</v>
      </c>
      <c r="MF77" s="120">
        <f t="shared" si="47"/>
        <v>0</v>
      </c>
      <c r="MG77" s="120">
        <f t="shared" si="47"/>
        <v>0</v>
      </c>
      <c r="MH77" s="120">
        <f t="shared" si="47"/>
        <v>0</v>
      </c>
      <c r="MI77" s="120">
        <f t="shared" si="47"/>
        <v>0</v>
      </c>
      <c r="MJ77" s="120">
        <f t="shared" si="47"/>
        <v>0</v>
      </c>
      <c r="MK77" s="120">
        <f t="shared" si="47"/>
        <v>0</v>
      </c>
      <c r="ML77" s="120">
        <f t="shared" si="47"/>
        <v>0</v>
      </c>
      <c r="MM77" s="120">
        <f t="shared" si="47"/>
        <v>0</v>
      </c>
      <c r="MN77" s="120">
        <f t="shared" si="47"/>
        <v>0</v>
      </c>
      <c r="MO77" s="120">
        <f t="shared" si="47"/>
        <v>0</v>
      </c>
      <c r="MP77" s="120">
        <f t="shared" si="47"/>
        <v>0</v>
      </c>
      <c r="MQ77" s="120">
        <f t="shared" si="47"/>
        <v>0</v>
      </c>
      <c r="MR77" s="120">
        <f t="shared" si="47"/>
        <v>0</v>
      </c>
      <c r="MS77" s="120">
        <f t="shared" si="47"/>
        <v>0</v>
      </c>
      <c r="MT77" s="120">
        <f t="shared" si="47"/>
        <v>0</v>
      </c>
      <c r="MU77" s="120">
        <f t="shared" si="47"/>
        <v>0</v>
      </c>
      <c r="MV77" s="120">
        <f t="shared" si="47"/>
        <v>0</v>
      </c>
      <c r="MW77" s="120">
        <f t="shared" si="47"/>
        <v>0</v>
      </c>
      <c r="MX77" s="120">
        <f t="shared" si="47"/>
        <v>0</v>
      </c>
      <c r="MY77" s="120">
        <f t="shared" si="47"/>
        <v>0</v>
      </c>
      <c r="MZ77" s="120">
        <f t="shared" si="47"/>
        <v>0</v>
      </c>
      <c r="NA77" s="120">
        <f t="shared" si="47"/>
        <v>0</v>
      </c>
      <c r="NB77" s="120">
        <f t="shared" si="47"/>
        <v>0</v>
      </c>
      <c r="NC77" s="120">
        <f t="shared" si="47"/>
        <v>0</v>
      </c>
      <c r="ND77" s="120">
        <f t="shared" si="47"/>
        <v>0</v>
      </c>
      <c r="NE77" s="120">
        <f t="shared" si="47"/>
        <v>0</v>
      </c>
      <c r="NF77" s="120">
        <f t="shared" si="47"/>
        <v>0</v>
      </c>
      <c r="NG77" s="120">
        <f t="shared" si="47"/>
        <v>0</v>
      </c>
      <c r="NH77" s="122">
        <f t="shared" si="47"/>
        <v>0</v>
      </c>
    </row>
    <row r="78" spans="1:372">
      <c r="A78" s="62"/>
      <c r="B78" s="62"/>
      <c r="C78" s="62"/>
      <c r="D78" s="74"/>
      <c r="E78" s="77" t="s">
        <v>117</v>
      </c>
      <c r="F78" s="84" t="s">
        <v>118</v>
      </c>
      <c r="H78" s="119">
        <f t="shared" ref="H78:BS78" si="48">COUNTIF(H5:H58,"RS")</f>
        <v>0</v>
      </c>
      <c r="I78" s="120">
        <f t="shared" si="48"/>
        <v>0</v>
      </c>
      <c r="J78" s="120">
        <f t="shared" si="48"/>
        <v>0</v>
      </c>
      <c r="K78" s="120">
        <f t="shared" si="48"/>
        <v>1</v>
      </c>
      <c r="L78" s="120">
        <f t="shared" si="48"/>
        <v>0</v>
      </c>
      <c r="M78" s="120">
        <f t="shared" si="48"/>
        <v>1</v>
      </c>
      <c r="N78" s="120">
        <f t="shared" si="48"/>
        <v>0</v>
      </c>
      <c r="O78" s="120">
        <f t="shared" si="48"/>
        <v>0</v>
      </c>
      <c r="P78" s="120">
        <f t="shared" si="48"/>
        <v>0</v>
      </c>
      <c r="Q78" s="120">
        <f t="shared" si="48"/>
        <v>0</v>
      </c>
      <c r="R78" s="120">
        <f t="shared" si="48"/>
        <v>0</v>
      </c>
      <c r="S78" s="120">
        <f t="shared" si="48"/>
        <v>0</v>
      </c>
      <c r="T78" s="120">
        <f t="shared" si="48"/>
        <v>0</v>
      </c>
      <c r="U78" s="120">
        <f t="shared" si="48"/>
        <v>0</v>
      </c>
      <c r="V78" s="120">
        <f t="shared" si="48"/>
        <v>1</v>
      </c>
      <c r="W78" s="120">
        <f t="shared" si="48"/>
        <v>0</v>
      </c>
      <c r="X78" s="120">
        <f t="shared" si="48"/>
        <v>0</v>
      </c>
      <c r="Y78" s="120">
        <f t="shared" si="48"/>
        <v>0</v>
      </c>
      <c r="Z78" s="120">
        <f t="shared" si="48"/>
        <v>0</v>
      </c>
      <c r="AA78" s="120">
        <f t="shared" si="48"/>
        <v>0</v>
      </c>
      <c r="AB78" s="120">
        <f t="shared" si="48"/>
        <v>0</v>
      </c>
      <c r="AC78" s="120">
        <f t="shared" si="48"/>
        <v>0</v>
      </c>
      <c r="AD78" s="120">
        <f t="shared" si="48"/>
        <v>0</v>
      </c>
      <c r="AE78" s="120">
        <f t="shared" si="48"/>
        <v>0</v>
      </c>
      <c r="AF78" s="120">
        <f t="shared" si="48"/>
        <v>0</v>
      </c>
      <c r="AG78" s="120">
        <f t="shared" si="48"/>
        <v>0</v>
      </c>
      <c r="AH78" s="120">
        <f t="shared" si="48"/>
        <v>1</v>
      </c>
      <c r="AI78" s="120">
        <f t="shared" si="48"/>
        <v>1</v>
      </c>
      <c r="AJ78" s="120">
        <f t="shared" si="48"/>
        <v>0</v>
      </c>
      <c r="AK78" s="120">
        <f t="shared" si="48"/>
        <v>0</v>
      </c>
      <c r="AL78" s="120">
        <f t="shared" si="48"/>
        <v>0</v>
      </c>
      <c r="AM78" s="120">
        <f t="shared" si="48"/>
        <v>0</v>
      </c>
      <c r="AN78" s="120">
        <f t="shared" si="48"/>
        <v>0</v>
      </c>
      <c r="AO78" s="120">
        <f t="shared" si="48"/>
        <v>0</v>
      </c>
      <c r="AP78" s="120">
        <f t="shared" si="48"/>
        <v>0</v>
      </c>
      <c r="AQ78" s="120">
        <f t="shared" si="48"/>
        <v>1</v>
      </c>
      <c r="AR78" s="120">
        <f t="shared" si="48"/>
        <v>0</v>
      </c>
      <c r="AS78" s="120">
        <f t="shared" si="48"/>
        <v>0</v>
      </c>
      <c r="AT78" s="120">
        <f t="shared" si="48"/>
        <v>0</v>
      </c>
      <c r="AU78" s="120">
        <f t="shared" si="48"/>
        <v>0</v>
      </c>
      <c r="AV78" s="120">
        <f t="shared" si="48"/>
        <v>1</v>
      </c>
      <c r="AW78" s="120">
        <f t="shared" si="48"/>
        <v>0</v>
      </c>
      <c r="AX78" s="120">
        <f t="shared" si="48"/>
        <v>0</v>
      </c>
      <c r="AY78" s="120">
        <f t="shared" si="48"/>
        <v>0</v>
      </c>
      <c r="AZ78" s="120">
        <f t="shared" si="48"/>
        <v>0</v>
      </c>
      <c r="BA78" s="120">
        <f t="shared" si="48"/>
        <v>0</v>
      </c>
      <c r="BB78" s="120">
        <f t="shared" si="48"/>
        <v>0</v>
      </c>
      <c r="BC78" s="120">
        <f t="shared" si="48"/>
        <v>0</v>
      </c>
      <c r="BD78" s="120">
        <f t="shared" si="48"/>
        <v>0</v>
      </c>
      <c r="BE78" s="120">
        <f t="shared" si="48"/>
        <v>1</v>
      </c>
      <c r="BF78" s="120">
        <f t="shared" si="48"/>
        <v>0</v>
      </c>
      <c r="BG78" s="120">
        <f t="shared" si="48"/>
        <v>0</v>
      </c>
      <c r="BH78" s="120">
        <f t="shared" si="48"/>
        <v>1</v>
      </c>
      <c r="BI78" s="120">
        <f t="shared" si="48"/>
        <v>0</v>
      </c>
      <c r="BJ78" s="120">
        <f t="shared" si="48"/>
        <v>0</v>
      </c>
      <c r="BK78" s="120">
        <f t="shared" si="48"/>
        <v>0</v>
      </c>
      <c r="BL78" s="120">
        <f t="shared" si="48"/>
        <v>0</v>
      </c>
      <c r="BM78" s="120">
        <f t="shared" si="48"/>
        <v>0</v>
      </c>
      <c r="BN78" s="120">
        <f t="shared" si="48"/>
        <v>0</v>
      </c>
      <c r="BO78" s="120">
        <f t="shared" si="48"/>
        <v>0</v>
      </c>
      <c r="BP78" s="120">
        <f t="shared" si="48"/>
        <v>0</v>
      </c>
      <c r="BQ78" s="120">
        <f t="shared" si="48"/>
        <v>0</v>
      </c>
      <c r="BR78" s="120">
        <f t="shared" si="48"/>
        <v>1</v>
      </c>
      <c r="BS78" s="120">
        <f t="shared" si="48"/>
        <v>0</v>
      </c>
      <c r="BT78" s="120">
        <f t="shared" ref="BT78:EE78" si="49">COUNTIF(BT5:BT58,"RS")</f>
        <v>0</v>
      </c>
      <c r="BU78" s="120">
        <f t="shared" si="49"/>
        <v>0</v>
      </c>
      <c r="BV78" s="120">
        <f t="shared" si="49"/>
        <v>0</v>
      </c>
      <c r="BW78" s="120">
        <f t="shared" si="49"/>
        <v>0</v>
      </c>
      <c r="BX78" s="120">
        <f t="shared" si="49"/>
        <v>0</v>
      </c>
      <c r="BY78" s="120">
        <f t="shared" si="49"/>
        <v>0</v>
      </c>
      <c r="BZ78" s="120">
        <f t="shared" si="49"/>
        <v>1</v>
      </c>
      <c r="CA78" s="120">
        <f t="shared" si="49"/>
        <v>0</v>
      </c>
      <c r="CB78" s="120">
        <f t="shared" si="49"/>
        <v>0</v>
      </c>
      <c r="CC78" s="120">
        <f t="shared" si="49"/>
        <v>0</v>
      </c>
      <c r="CD78" s="120">
        <f t="shared" si="49"/>
        <v>0</v>
      </c>
      <c r="CE78" s="120">
        <f t="shared" si="49"/>
        <v>0</v>
      </c>
      <c r="CF78" s="120">
        <f t="shared" si="49"/>
        <v>0</v>
      </c>
      <c r="CG78" s="120">
        <f t="shared" si="49"/>
        <v>0</v>
      </c>
      <c r="CH78" s="120">
        <f t="shared" si="49"/>
        <v>0</v>
      </c>
      <c r="CI78" s="120">
        <f t="shared" si="49"/>
        <v>0</v>
      </c>
      <c r="CJ78" s="120">
        <f t="shared" si="49"/>
        <v>0</v>
      </c>
      <c r="CK78" s="120">
        <f t="shared" si="49"/>
        <v>0</v>
      </c>
      <c r="CL78" s="120">
        <f t="shared" si="49"/>
        <v>0</v>
      </c>
      <c r="CM78" s="120">
        <f t="shared" si="49"/>
        <v>0</v>
      </c>
      <c r="CN78" s="120">
        <f t="shared" si="49"/>
        <v>0</v>
      </c>
      <c r="CO78" s="120">
        <f t="shared" si="49"/>
        <v>0</v>
      </c>
      <c r="CP78" s="120">
        <f t="shared" si="49"/>
        <v>0</v>
      </c>
      <c r="CQ78" s="120">
        <f t="shared" si="49"/>
        <v>0</v>
      </c>
      <c r="CR78" s="120">
        <f t="shared" si="49"/>
        <v>0</v>
      </c>
      <c r="CS78" s="120">
        <f t="shared" si="49"/>
        <v>0</v>
      </c>
      <c r="CT78" s="120">
        <f t="shared" si="49"/>
        <v>0</v>
      </c>
      <c r="CU78" s="120">
        <f t="shared" si="49"/>
        <v>1</v>
      </c>
      <c r="CV78" s="120">
        <f t="shared" si="49"/>
        <v>0</v>
      </c>
      <c r="CW78" s="120">
        <f t="shared" si="49"/>
        <v>0</v>
      </c>
      <c r="CX78" s="120">
        <f t="shared" si="49"/>
        <v>0</v>
      </c>
      <c r="CY78" s="120">
        <f t="shared" si="49"/>
        <v>0</v>
      </c>
      <c r="CZ78" s="120">
        <f t="shared" si="49"/>
        <v>0</v>
      </c>
      <c r="DA78" s="120">
        <f t="shared" si="49"/>
        <v>0</v>
      </c>
      <c r="DB78" s="120">
        <f t="shared" si="49"/>
        <v>1</v>
      </c>
      <c r="DC78" s="120">
        <f t="shared" si="49"/>
        <v>0</v>
      </c>
      <c r="DD78" s="120">
        <f t="shared" si="49"/>
        <v>0</v>
      </c>
      <c r="DE78" s="120">
        <f t="shared" si="49"/>
        <v>1</v>
      </c>
      <c r="DF78" s="120">
        <f t="shared" si="49"/>
        <v>0</v>
      </c>
      <c r="DG78" s="120">
        <f t="shared" si="49"/>
        <v>0</v>
      </c>
      <c r="DH78" s="120">
        <f t="shared" si="49"/>
        <v>0</v>
      </c>
      <c r="DI78" s="120">
        <f t="shared" si="49"/>
        <v>0</v>
      </c>
      <c r="DJ78" s="120">
        <f t="shared" si="49"/>
        <v>0</v>
      </c>
      <c r="DK78" s="120">
        <f t="shared" si="49"/>
        <v>0</v>
      </c>
      <c r="DL78" s="120">
        <f t="shared" si="49"/>
        <v>0</v>
      </c>
      <c r="DM78" s="120">
        <f t="shared" si="49"/>
        <v>0</v>
      </c>
      <c r="DN78" s="120">
        <f t="shared" si="49"/>
        <v>0</v>
      </c>
      <c r="DO78" s="120">
        <f t="shared" si="49"/>
        <v>0</v>
      </c>
      <c r="DP78" s="120">
        <f t="shared" si="49"/>
        <v>1</v>
      </c>
      <c r="DQ78" s="120">
        <f t="shared" si="49"/>
        <v>0</v>
      </c>
      <c r="DR78" s="120">
        <f t="shared" si="49"/>
        <v>0</v>
      </c>
      <c r="DS78" s="120">
        <f t="shared" si="49"/>
        <v>2</v>
      </c>
      <c r="DT78" s="120">
        <f t="shared" si="49"/>
        <v>0</v>
      </c>
      <c r="DU78" s="120">
        <f t="shared" si="49"/>
        <v>0</v>
      </c>
      <c r="DV78" s="120">
        <f t="shared" si="49"/>
        <v>1</v>
      </c>
      <c r="DW78" s="120">
        <f t="shared" si="49"/>
        <v>0</v>
      </c>
      <c r="DX78" s="120">
        <f t="shared" si="49"/>
        <v>0</v>
      </c>
      <c r="DY78" s="120">
        <f t="shared" si="49"/>
        <v>0</v>
      </c>
      <c r="DZ78" s="120">
        <f t="shared" si="49"/>
        <v>0</v>
      </c>
      <c r="EA78" s="120">
        <f t="shared" si="49"/>
        <v>0</v>
      </c>
      <c r="EB78" s="120">
        <f t="shared" si="49"/>
        <v>0</v>
      </c>
      <c r="EC78" s="120">
        <f t="shared" si="49"/>
        <v>0</v>
      </c>
      <c r="ED78" s="120">
        <f t="shared" si="49"/>
        <v>0</v>
      </c>
      <c r="EE78" s="120">
        <f t="shared" si="49"/>
        <v>0</v>
      </c>
      <c r="EF78" s="120">
        <f t="shared" ref="EF78:GQ78" si="50">COUNTIF(EF5:EF58,"RS")</f>
        <v>0</v>
      </c>
      <c r="EG78" s="120">
        <f t="shared" si="50"/>
        <v>0</v>
      </c>
      <c r="EH78" s="120">
        <f t="shared" si="50"/>
        <v>0</v>
      </c>
      <c r="EI78" s="120">
        <f t="shared" si="50"/>
        <v>0</v>
      </c>
      <c r="EJ78" s="120">
        <f t="shared" si="50"/>
        <v>0</v>
      </c>
      <c r="EK78" s="120">
        <f t="shared" si="50"/>
        <v>0</v>
      </c>
      <c r="EL78" s="120">
        <f t="shared" si="50"/>
        <v>0</v>
      </c>
      <c r="EM78" s="120">
        <f t="shared" si="50"/>
        <v>0</v>
      </c>
      <c r="EN78" s="120">
        <f t="shared" si="50"/>
        <v>0</v>
      </c>
      <c r="EO78" s="120">
        <f t="shared" si="50"/>
        <v>0</v>
      </c>
      <c r="EP78" s="120">
        <f t="shared" si="50"/>
        <v>0</v>
      </c>
      <c r="EQ78" s="120">
        <f t="shared" si="50"/>
        <v>0</v>
      </c>
      <c r="ER78" s="120">
        <f t="shared" si="50"/>
        <v>0</v>
      </c>
      <c r="ES78" s="120">
        <f t="shared" si="50"/>
        <v>0</v>
      </c>
      <c r="ET78" s="120">
        <f t="shared" si="50"/>
        <v>0</v>
      </c>
      <c r="EU78" s="120">
        <f t="shared" si="50"/>
        <v>0</v>
      </c>
      <c r="EV78" s="120">
        <f t="shared" si="50"/>
        <v>1</v>
      </c>
      <c r="EW78" s="120">
        <f t="shared" si="50"/>
        <v>0</v>
      </c>
      <c r="EX78" s="120">
        <f t="shared" si="50"/>
        <v>0</v>
      </c>
      <c r="EY78" s="120">
        <f t="shared" si="50"/>
        <v>0</v>
      </c>
      <c r="EZ78" s="120">
        <f t="shared" si="50"/>
        <v>0</v>
      </c>
      <c r="FA78" s="120">
        <f t="shared" si="50"/>
        <v>0</v>
      </c>
      <c r="FB78" s="120">
        <f t="shared" si="50"/>
        <v>1</v>
      </c>
      <c r="FC78" s="120">
        <f t="shared" si="50"/>
        <v>1</v>
      </c>
      <c r="FD78" s="120">
        <f t="shared" si="50"/>
        <v>0</v>
      </c>
      <c r="FE78" s="120">
        <f t="shared" si="50"/>
        <v>0</v>
      </c>
      <c r="FF78" s="120">
        <f t="shared" si="50"/>
        <v>0</v>
      </c>
      <c r="FG78" s="120">
        <f t="shared" si="50"/>
        <v>0</v>
      </c>
      <c r="FH78" s="120">
        <f t="shared" si="50"/>
        <v>0</v>
      </c>
      <c r="FI78" s="120">
        <f t="shared" si="50"/>
        <v>0</v>
      </c>
      <c r="FJ78" s="120">
        <f t="shared" si="50"/>
        <v>0</v>
      </c>
      <c r="FK78" s="120">
        <f t="shared" si="50"/>
        <v>0</v>
      </c>
      <c r="FL78" s="120">
        <f t="shared" si="50"/>
        <v>0</v>
      </c>
      <c r="FM78" s="120">
        <f t="shared" si="50"/>
        <v>0</v>
      </c>
      <c r="FN78" s="120">
        <f t="shared" si="50"/>
        <v>0</v>
      </c>
      <c r="FO78" s="120">
        <f t="shared" si="50"/>
        <v>0</v>
      </c>
      <c r="FP78" s="120">
        <f t="shared" si="50"/>
        <v>0</v>
      </c>
      <c r="FQ78" s="120">
        <f t="shared" si="50"/>
        <v>0</v>
      </c>
      <c r="FR78" s="120">
        <f t="shared" si="50"/>
        <v>0</v>
      </c>
      <c r="FS78" s="120">
        <f t="shared" si="50"/>
        <v>0</v>
      </c>
      <c r="FT78" s="120">
        <f t="shared" si="50"/>
        <v>0</v>
      </c>
      <c r="FU78" s="120">
        <f t="shared" si="50"/>
        <v>0</v>
      </c>
      <c r="FV78" s="120">
        <f t="shared" si="50"/>
        <v>0</v>
      </c>
      <c r="FW78" s="120">
        <f t="shared" si="50"/>
        <v>0</v>
      </c>
      <c r="FX78" s="120">
        <f t="shared" si="50"/>
        <v>0</v>
      </c>
      <c r="FY78" s="120">
        <f t="shared" si="50"/>
        <v>0</v>
      </c>
      <c r="FZ78" s="120">
        <f t="shared" si="50"/>
        <v>0</v>
      </c>
      <c r="GA78" s="120">
        <f t="shared" si="50"/>
        <v>0</v>
      </c>
      <c r="GB78" s="120">
        <f t="shared" si="50"/>
        <v>0</v>
      </c>
      <c r="GC78" s="120">
        <f t="shared" si="50"/>
        <v>0</v>
      </c>
      <c r="GD78" s="120">
        <f t="shared" si="50"/>
        <v>0</v>
      </c>
      <c r="GE78" s="120">
        <f t="shared" si="50"/>
        <v>0</v>
      </c>
      <c r="GF78" s="120">
        <f t="shared" si="50"/>
        <v>0</v>
      </c>
      <c r="GG78" s="120">
        <f t="shared" si="50"/>
        <v>0</v>
      </c>
      <c r="GH78" s="120">
        <f t="shared" si="50"/>
        <v>0</v>
      </c>
      <c r="GI78" s="120">
        <f t="shared" si="50"/>
        <v>0</v>
      </c>
      <c r="GJ78" s="120">
        <f t="shared" si="50"/>
        <v>0</v>
      </c>
      <c r="GK78" s="120">
        <f t="shared" si="50"/>
        <v>0</v>
      </c>
      <c r="GL78" s="120">
        <f t="shared" si="50"/>
        <v>0</v>
      </c>
      <c r="GM78" s="120">
        <f t="shared" si="50"/>
        <v>0</v>
      </c>
      <c r="GN78" s="120">
        <f t="shared" si="50"/>
        <v>0</v>
      </c>
      <c r="GO78" s="120">
        <f t="shared" si="50"/>
        <v>0</v>
      </c>
      <c r="GP78" s="120">
        <f t="shared" si="50"/>
        <v>0</v>
      </c>
      <c r="GQ78" s="120">
        <f t="shared" si="50"/>
        <v>0</v>
      </c>
      <c r="GR78" s="120">
        <f t="shared" ref="GR78:JC78" si="51">COUNTIF(GR5:GR58,"RS")</f>
        <v>0</v>
      </c>
      <c r="GS78" s="120">
        <f t="shared" si="51"/>
        <v>0</v>
      </c>
      <c r="GT78" s="120">
        <f t="shared" si="51"/>
        <v>0</v>
      </c>
      <c r="GU78" s="120">
        <f t="shared" si="51"/>
        <v>0</v>
      </c>
      <c r="GV78" s="120">
        <f t="shared" si="51"/>
        <v>0</v>
      </c>
      <c r="GW78" s="120">
        <f t="shared" si="51"/>
        <v>0</v>
      </c>
      <c r="GX78" s="120">
        <f t="shared" si="51"/>
        <v>0</v>
      </c>
      <c r="GY78" s="120">
        <f t="shared" si="51"/>
        <v>0</v>
      </c>
      <c r="GZ78" s="120">
        <f t="shared" si="51"/>
        <v>0</v>
      </c>
      <c r="HA78" s="120">
        <f t="shared" si="51"/>
        <v>0</v>
      </c>
      <c r="HB78" s="120">
        <f t="shared" si="51"/>
        <v>0</v>
      </c>
      <c r="HC78" s="120">
        <f t="shared" si="51"/>
        <v>0</v>
      </c>
      <c r="HD78" s="120">
        <f t="shared" si="51"/>
        <v>0</v>
      </c>
      <c r="HE78" s="120">
        <f t="shared" si="51"/>
        <v>0</v>
      </c>
      <c r="HF78" s="120">
        <f t="shared" si="51"/>
        <v>0</v>
      </c>
      <c r="HG78" s="120">
        <f t="shared" si="51"/>
        <v>0</v>
      </c>
      <c r="HH78" s="120">
        <f t="shared" si="51"/>
        <v>0</v>
      </c>
      <c r="HI78" s="120">
        <f t="shared" si="51"/>
        <v>0</v>
      </c>
      <c r="HJ78" s="120">
        <f t="shared" si="51"/>
        <v>0</v>
      </c>
      <c r="HK78" s="120">
        <f t="shared" si="51"/>
        <v>0</v>
      </c>
      <c r="HL78" s="120">
        <f t="shared" si="51"/>
        <v>0</v>
      </c>
      <c r="HM78" s="120">
        <f t="shared" si="51"/>
        <v>0</v>
      </c>
      <c r="HN78" s="120">
        <f t="shared" si="51"/>
        <v>0</v>
      </c>
      <c r="HO78" s="120">
        <f t="shared" si="51"/>
        <v>0</v>
      </c>
      <c r="HP78" s="120">
        <f t="shared" si="51"/>
        <v>0</v>
      </c>
      <c r="HQ78" s="120">
        <f t="shared" si="51"/>
        <v>0</v>
      </c>
      <c r="HR78" s="120">
        <f t="shared" si="51"/>
        <v>0</v>
      </c>
      <c r="HS78" s="120">
        <f t="shared" si="51"/>
        <v>0</v>
      </c>
      <c r="HT78" s="120">
        <f t="shared" si="51"/>
        <v>0</v>
      </c>
      <c r="HU78" s="120">
        <f t="shared" si="51"/>
        <v>0</v>
      </c>
      <c r="HV78" s="120">
        <f t="shared" si="51"/>
        <v>0</v>
      </c>
      <c r="HW78" s="120">
        <f t="shared" si="51"/>
        <v>0</v>
      </c>
      <c r="HX78" s="120">
        <f t="shared" si="51"/>
        <v>0</v>
      </c>
      <c r="HY78" s="120">
        <f t="shared" si="51"/>
        <v>0</v>
      </c>
      <c r="HZ78" s="120">
        <f t="shared" si="51"/>
        <v>0</v>
      </c>
      <c r="IA78" s="120">
        <f t="shared" si="51"/>
        <v>0</v>
      </c>
      <c r="IB78" s="120">
        <f t="shared" si="51"/>
        <v>0</v>
      </c>
      <c r="IC78" s="120">
        <f t="shared" si="51"/>
        <v>0</v>
      </c>
      <c r="ID78" s="120">
        <f t="shared" si="51"/>
        <v>0</v>
      </c>
      <c r="IE78" s="120">
        <f t="shared" si="51"/>
        <v>0</v>
      </c>
      <c r="IF78" s="120">
        <f t="shared" si="51"/>
        <v>0</v>
      </c>
      <c r="IG78" s="120">
        <f t="shared" si="51"/>
        <v>0</v>
      </c>
      <c r="IH78" s="120">
        <f t="shared" si="51"/>
        <v>0</v>
      </c>
      <c r="II78" s="120">
        <f t="shared" si="51"/>
        <v>0</v>
      </c>
      <c r="IJ78" s="120">
        <f t="shared" si="51"/>
        <v>0</v>
      </c>
      <c r="IK78" s="120">
        <f t="shared" si="51"/>
        <v>0</v>
      </c>
      <c r="IL78" s="120">
        <f t="shared" si="51"/>
        <v>0</v>
      </c>
      <c r="IM78" s="120">
        <f t="shared" si="51"/>
        <v>0</v>
      </c>
      <c r="IN78" s="120">
        <f t="shared" si="51"/>
        <v>0</v>
      </c>
      <c r="IO78" s="120">
        <f t="shared" si="51"/>
        <v>0</v>
      </c>
      <c r="IP78" s="120">
        <f t="shared" si="51"/>
        <v>0</v>
      </c>
      <c r="IQ78" s="120">
        <f t="shared" si="51"/>
        <v>0</v>
      </c>
      <c r="IR78" s="120">
        <f t="shared" si="51"/>
        <v>0</v>
      </c>
      <c r="IS78" s="120">
        <f t="shared" si="51"/>
        <v>0</v>
      </c>
      <c r="IT78" s="120">
        <f t="shared" si="51"/>
        <v>0</v>
      </c>
      <c r="IU78" s="120">
        <f t="shared" si="51"/>
        <v>0</v>
      </c>
      <c r="IV78" s="120">
        <f t="shared" si="51"/>
        <v>0</v>
      </c>
      <c r="IW78" s="120">
        <f t="shared" si="51"/>
        <v>0</v>
      </c>
      <c r="IX78" s="120">
        <f t="shared" si="51"/>
        <v>0</v>
      </c>
      <c r="IY78" s="120">
        <f t="shared" si="51"/>
        <v>0</v>
      </c>
      <c r="IZ78" s="120">
        <f t="shared" si="51"/>
        <v>0</v>
      </c>
      <c r="JA78" s="120">
        <f t="shared" si="51"/>
        <v>0</v>
      </c>
      <c r="JB78" s="120">
        <f t="shared" si="51"/>
        <v>0</v>
      </c>
      <c r="JC78" s="120">
        <f t="shared" si="51"/>
        <v>0</v>
      </c>
      <c r="JD78" s="120">
        <f t="shared" ref="JD78:LO78" si="52">COUNTIF(JD5:JD58,"RS")</f>
        <v>0</v>
      </c>
      <c r="JE78" s="120">
        <f t="shared" si="52"/>
        <v>0</v>
      </c>
      <c r="JF78" s="120">
        <f t="shared" si="52"/>
        <v>0</v>
      </c>
      <c r="JG78" s="120">
        <f t="shared" si="52"/>
        <v>0</v>
      </c>
      <c r="JH78" s="120">
        <f t="shared" si="52"/>
        <v>0</v>
      </c>
      <c r="JI78" s="120">
        <f t="shared" si="52"/>
        <v>0</v>
      </c>
      <c r="JJ78" s="120">
        <f t="shared" si="52"/>
        <v>0</v>
      </c>
      <c r="JK78" s="120">
        <f t="shared" si="52"/>
        <v>0</v>
      </c>
      <c r="JL78" s="120">
        <f t="shared" si="52"/>
        <v>0</v>
      </c>
      <c r="JM78" s="120">
        <f t="shared" si="52"/>
        <v>0</v>
      </c>
      <c r="JN78" s="120">
        <f t="shared" si="52"/>
        <v>0</v>
      </c>
      <c r="JO78" s="120">
        <f t="shared" si="52"/>
        <v>0</v>
      </c>
      <c r="JP78" s="120">
        <f t="shared" si="52"/>
        <v>0</v>
      </c>
      <c r="JQ78" s="120">
        <f t="shared" si="52"/>
        <v>0</v>
      </c>
      <c r="JR78" s="120">
        <f t="shared" si="52"/>
        <v>0</v>
      </c>
      <c r="JS78" s="120">
        <f t="shared" si="52"/>
        <v>0</v>
      </c>
      <c r="JT78" s="120">
        <f t="shared" si="52"/>
        <v>0</v>
      </c>
      <c r="JU78" s="120">
        <f t="shared" si="52"/>
        <v>0</v>
      </c>
      <c r="JV78" s="120">
        <f t="shared" si="52"/>
        <v>0</v>
      </c>
      <c r="JW78" s="120">
        <f t="shared" si="52"/>
        <v>0</v>
      </c>
      <c r="JX78" s="120">
        <f t="shared" si="52"/>
        <v>0</v>
      </c>
      <c r="JY78" s="120">
        <f t="shared" si="52"/>
        <v>0</v>
      </c>
      <c r="JZ78" s="120">
        <f t="shared" si="52"/>
        <v>0</v>
      </c>
      <c r="KA78" s="120">
        <f t="shared" si="52"/>
        <v>0</v>
      </c>
      <c r="KB78" s="120">
        <f t="shared" si="52"/>
        <v>0</v>
      </c>
      <c r="KC78" s="120">
        <f t="shared" si="52"/>
        <v>0</v>
      </c>
      <c r="KD78" s="120">
        <f t="shared" si="52"/>
        <v>0</v>
      </c>
      <c r="KE78" s="120">
        <f t="shared" si="52"/>
        <v>0</v>
      </c>
      <c r="KF78" s="120">
        <f t="shared" si="52"/>
        <v>0</v>
      </c>
      <c r="KG78" s="120">
        <f t="shared" si="52"/>
        <v>0</v>
      </c>
      <c r="KH78" s="120">
        <f t="shared" si="52"/>
        <v>0</v>
      </c>
      <c r="KI78" s="120">
        <f t="shared" si="52"/>
        <v>0</v>
      </c>
      <c r="KJ78" s="120">
        <f t="shared" si="52"/>
        <v>0</v>
      </c>
      <c r="KK78" s="120">
        <f t="shared" si="52"/>
        <v>0</v>
      </c>
      <c r="KL78" s="120">
        <f t="shared" si="52"/>
        <v>0</v>
      </c>
      <c r="KM78" s="120">
        <f t="shared" si="52"/>
        <v>0</v>
      </c>
      <c r="KN78" s="120">
        <f t="shared" si="52"/>
        <v>0</v>
      </c>
      <c r="KO78" s="120">
        <f t="shared" si="52"/>
        <v>0</v>
      </c>
      <c r="KP78" s="120">
        <f t="shared" si="52"/>
        <v>0</v>
      </c>
      <c r="KQ78" s="120">
        <f t="shared" si="52"/>
        <v>0</v>
      </c>
      <c r="KR78" s="120">
        <f t="shared" si="52"/>
        <v>0</v>
      </c>
      <c r="KS78" s="120">
        <f t="shared" si="52"/>
        <v>0</v>
      </c>
      <c r="KT78" s="120">
        <f t="shared" si="52"/>
        <v>0</v>
      </c>
      <c r="KU78" s="120">
        <f t="shared" si="52"/>
        <v>0</v>
      </c>
      <c r="KV78" s="120">
        <f t="shared" si="52"/>
        <v>0</v>
      </c>
      <c r="KW78" s="120">
        <f t="shared" si="52"/>
        <v>0</v>
      </c>
      <c r="KX78" s="120">
        <f t="shared" si="52"/>
        <v>0</v>
      </c>
      <c r="KY78" s="120">
        <f t="shared" si="52"/>
        <v>0</v>
      </c>
      <c r="KZ78" s="120">
        <f t="shared" si="52"/>
        <v>0</v>
      </c>
      <c r="LA78" s="120">
        <f t="shared" si="52"/>
        <v>0</v>
      </c>
      <c r="LB78" s="120">
        <f t="shared" si="52"/>
        <v>0</v>
      </c>
      <c r="LC78" s="120">
        <f t="shared" si="52"/>
        <v>0</v>
      </c>
      <c r="LD78" s="120">
        <f t="shared" si="52"/>
        <v>0</v>
      </c>
      <c r="LE78" s="120">
        <f t="shared" si="52"/>
        <v>0</v>
      </c>
      <c r="LF78" s="120">
        <f t="shared" si="52"/>
        <v>0</v>
      </c>
      <c r="LG78" s="120">
        <f t="shared" si="52"/>
        <v>0</v>
      </c>
      <c r="LH78" s="120">
        <f t="shared" si="52"/>
        <v>0</v>
      </c>
      <c r="LI78" s="120">
        <f t="shared" si="52"/>
        <v>0</v>
      </c>
      <c r="LJ78" s="120">
        <f t="shared" si="52"/>
        <v>0</v>
      </c>
      <c r="LK78" s="120">
        <f t="shared" si="52"/>
        <v>0</v>
      </c>
      <c r="LL78" s="120">
        <f t="shared" si="52"/>
        <v>0</v>
      </c>
      <c r="LM78" s="120">
        <f t="shared" si="52"/>
        <v>0</v>
      </c>
      <c r="LN78" s="120">
        <f t="shared" si="52"/>
        <v>0</v>
      </c>
      <c r="LO78" s="120">
        <f t="shared" si="52"/>
        <v>0</v>
      </c>
      <c r="LP78" s="120">
        <f t="shared" ref="LP78:NH78" si="53">COUNTIF(LP5:LP58,"RS")</f>
        <v>0</v>
      </c>
      <c r="LQ78" s="120">
        <f t="shared" si="53"/>
        <v>0</v>
      </c>
      <c r="LR78" s="120">
        <f t="shared" si="53"/>
        <v>0</v>
      </c>
      <c r="LS78" s="120">
        <f t="shared" si="53"/>
        <v>0</v>
      </c>
      <c r="LT78" s="120">
        <f t="shared" si="53"/>
        <v>0</v>
      </c>
      <c r="LU78" s="120">
        <f t="shared" si="53"/>
        <v>0</v>
      </c>
      <c r="LV78" s="120">
        <f t="shared" si="53"/>
        <v>0</v>
      </c>
      <c r="LW78" s="120">
        <f t="shared" si="53"/>
        <v>0</v>
      </c>
      <c r="LX78" s="120">
        <f t="shared" si="53"/>
        <v>0</v>
      </c>
      <c r="LY78" s="120">
        <f t="shared" si="53"/>
        <v>0</v>
      </c>
      <c r="LZ78" s="120">
        <f t="shared" si="53"/>
        <v>0</v>
      </c>
      <c r="MA78" s="120">
        <f t="shared" si="53"/>
        <v>0</v>
      </c>
      <c r="MB78" s="120">
        <f t="shared" si="53"/>
        <v>0</v>
      </c>
      <c r="MC78" s="120">
        <f t="shared" si="53"/>
        <v>0</v>
      </c>
      <c r="MD78" s="120">
        <f t="shared" si="53"/>
        <v>0</v>
      </c>
      <c r="ME78" s="120">
        <f t="shared" si="53"/>
        <v>0</v>
      </c>
      <c r="MF78" s="120">
        <f t="shared" si="53"/>
        <v>0</v>
      </c>
      <c r="MG78" s="120">
        <f t="shared" si="53"/>
        <v>0</v>
      </c>
      <c r="MH78" s="120">
        <f t="shared" si="53"/>
        <v>0</v>
      </c>
      <c r="MI78" s="120">
        <f t="shared" si="53"/>
        <v>0</v>
      </c>
      <c r="MJ78" s="120">
        <f t="shared" si="53"/>
        <v>0</v>
      </c>
      <c r="MK78" s="120">
        <f t="shared" si="53"/>
        <v>0</v>
      </c>
      <c r="ML78" s="120">
        <f t="shared" si="53"/>
        <v>0</v>
      </c>
      <c r="MM78" s="120">
        <f t="shared" si="53"/>
        <v>0</v>
      </c>
      <c r="MN78" s="120">
        <f t="shared" si="53"/>
        <v>0</v>
      </c>
      <c r="MO78" s="120">
        <f t="shared" si="53"/>
        <v>0</v>
      </c>
      <c r="MP78" s="120">
        <f t="shared" si="53"/>
        <v>0</v>
      </c>
      <c r="MQ78" s="120">
        <f t="shared" si="53"/>
        <v>0</v>
      </c>
      <c r="MR78" s="120">
        <f t="shared" si="53"/>
        <v>0</v>
      </c>
      <c r="MS78" s="120">
        <f t="shared" si="53"/>
        <v>0</v>
      </c>
      <c r="MT78" s="120">
        <f t="shared" si="53"/>
        <v>0</v>
      </c>
      <c r="MU78" s="120">
        <f t="shared" si="53"/>
        <v>0</v>
      </c>
      <c r="MV78" s="120">
        <f t="shared" si="53"/>
        <v>0</v>
      </c>
      <c r="MW78" s="120">
        <f t="shared" si="53"/>
        <v>0</v>
      </c>
      <c r="MX78" s="120">
        <f t="shared" si="53"/>
        <v>0</v>
      </c>
      <c r="MY78" s="120">
        <f t="shared" si="53"/>
        <v>0</v>
      </c>
      <c r="MZ78" s="120">
        <f t="shared" si="53"/>
        <v>0</v>
      </c>
      <c r="NA78" s="120">
        <f t="shared" si="53"/>
        <v>0</v>
      </c>
      <c r="NB78" s="120">
        <f t="shared" si="53"/>
        <v>0</v>
      </c>
      <c r="NC78" s="120">
        <f t="shared" si="53"/>
        <v>0</v>
      </c>
      <c r="ND78" s="120">
        <f t="shared" si="53"/>
        <v>0</v>
      </c>
      <c r="NE78" s="120">
        <f t="shared" si="53"/>
        <v>0</v>
      </c>
      <c r="NF78" s="120">
        <f t="shared" si="53"/>
        <v>0</v>
      </c>
      <c r="NG78" s="120">
        <f t="shared" si="53"/>
        <v>0</v>
      </c>
      <c r="NH78" s="122">
        <f t="shared" si="53"/>
        <v>0</v>
      </c>
    </row>
    <row r="79" spans="1:372">
      <c r="A79" s="62"/>
      <c r="B79" s="62"/>
      <c r="C79" s="62"/>
      <c r="D79" s="74"/>
      <c r="E79" s="85" t="s">
        <v>119</v>
      </c>
      <c r="F79" s="77" t="s">
        <v>120</v>
      </c>
      <c r="H79" s="119">
        <f t="shared" ref="H79:BS79" si="54">COUNTIF(H5:H58,"RD")</f>
        <v>0</v>
      </c>
      <c r="I79" s="120">
        <f t="shared" si="54"/>
        <v>0</v>
      </c>
      <c r="J79" s="120">
        <f t="shared" si="54"/>
        <v>0</v>
      </c>
      <c r="K79" s="120">
        <f t="shared" si="54"/>
        <v>0</v>
      </c>
      <c r="L79" s="120">
        <f t="shared" si="54"/>
        <v>0</v>
      </c>
      <c r="M79" s="120">
        <f t="shared" si="54"/>
        <v>0</v>
      </c>
      <c r="N79" s="120">
        <f t="shared" si="54"/>
        <v>0</v>
      </c>
      <c r="O79" s="120">
        <f t="shared" si="54"/>
        <v>0</v>
      </c>
      <c r="P79" s="120">
        <f t="shared" si="54"/>
        <v>0</v>
      </c>
      <c r="Q79" s="120">
        <f t="shared" si="54"/>
        <v>0</v>
      </c>
      <c r="R79" s="120">
        <f t="shared" si="54"/>
        <v>0</v>
      </c>
      <c r="S79" s="120">
        <f t="shared" si="54"/>
        <v>0</v>
      </c>
      <c r="T79" s="120">
        <f t="shared" si="54"/>
        <v>0</v>
      </c>
      <c r="U79" s="120">
        <f t="shared" si="54"/>
        <v>0</v>
      </c>
      <c r="V79" s="120">
        <f t="shared" si="54"/>
        <v>0</v>
      </c>
      <c r="W79" s="120">
        <f t="shared" si="54"/>
        <v>0</v>
      </c>
      <c r="X79" s="120">
        <f t="shared" si="54"/>
        <v>0</v>
      </c>
      <c r="Y79" s="120">
        <f t="shared" si="54"/>
        <v>0</v>
      </c>
      <c r="Z79" s="120">
        <f t="shared" si="54"/>
        <v>0</v>
      </c>
      <c r="AA79" s="120">
        <f t="shared" si="54"/>
        <v>0</v>
      </c>
      <c r="AB79" s="120">
        <f t="shared" si="54"/>
        <v>0</v>
      </c>
      <c r="AC79" s="120">
        <f t="shared" si="54"/>
        <v>0</v>
      </c>
      <c r="AD79" s="120">
        <f t="shared" si="54"/>
        <v>0</v>
      </c>
      <c r="AE79" s="120">
        <f t="shared" si="54"/>
        <v>0</v>
      </c>
      <c r="AF79" s="120">
        <f t="shared" si="54"/>
        <v>0</v>
      </c>
      <c r="AG79" s="120">
        <f t="shared" si="54"/>
        <v>0</v>
      </c>
      <c r="AH79" s="120">
        <f t="shared" si="54"/>
        <v>0</v>
      </c>
      <c r="AI79" s="120">
        <f t="shared" si="54"/>
        <v>0</v>
      </c>
      <c r="AJ79" s="120">
        <f t="shared" si="54"/>
        <v>0</v>
      </c>
      <c r="AK79" s="120">
        <f t="shared" si="54"/>
        <v>0</v>
      </c>
      <c r="AL79" s="120">
        <f t="shared" si="54"/>
        <v>0</v>
      </c>
      <c r="AM79" s="120">
        <f t="shared" si="54"/>
        <v>0</v>
      </c>
      <c r="AN79" s="120">
        <f t="shared" si="54"/>
        <v>0</v>
      </c>
      <c r="AO79" s="120">
        <f t="shared" si="54"/>
        <v>0</v>
      </c>
      <c r="AP79" s="120">
        <f t="shared" si="54"/>
        <v>0</v>
      </c>
      <c r="AQ79" s="120">
        <f t="shared" si="54"/>
        <v>0</v>
      </c>
      <c r="AR79" s="120">
        <f t="shared" si="54"/>
        <v>0</v>
      </c>
      <c r="AS79" s="120">
        <f t="shared" si="54"/>
        <v>0</v>
      </c>
      <c r="AT79" s="120">
        <f t="shared" si="54"/>
        <v>0</v>
      </c>
      <c r="AU79" s="120">
        <f t="shared" si="54"/>
        <v>0</v>
      </c>
      <c r="AV79" s="120">
        <f t="shared" si="54"/>
        <v>0</v>
      </c>
      <c r="AW79" s="120">
        <f t="shared" si="54"/>
        <v>0</v>
      </c>
      <c r="AX79" s="120">
        <f t="shared" si="54"/>
        <v>0</v>
      </c>
      <c r="AY79" s="120">
        <f t="shared" si="54"/>
        <v>0</v>
      </c>
      <c r="AZ79" s="120">
        <f t="shared" si="54"/>
        <v>0</v>
      </c>
      <c r="BA79" s="120">
        <f t="shared" si="54"/>
        <v>0</v>
      </c>
      <c r="BB79" s="120">
        <f t="shared" si="54"/>
        <v>0</v>
      </c>
      <c r="BC79" s="120">
        <f t="shared" si="54"/>
        <v>0</v>
      </c>
      <c r="BD79" s="120">
        <f t="shared" si="54"/>
        <v>0</v>
      </c>
      <c r="BE79" s="120">
        <f t="shared" si="54"/>
        <v>0</v>
      </c>
      <c r="BF79" s="120">
        <f t="shared" si="54"/>
        <v>0</v>
      </c>
      <c r="BG79" s="120">
        <f t="shared" si="54"/>
        <v>0</v>
      </c>
      <c r="BH79" s="120">
        <f t="shared" si="54"/>
        <v>0</v>
      </c>
      <c r="BI79" s="120">
        <f t="shared" si="54"/>
        <v>0</v>
      </c>
      <c r="BJ79" s="120">
        <f t="shared" si="54"/>
        <v>0</v>
      </c>
      <c r="BK79" s="120">
        <f t="shared" si="54"/>
        <v>0</v>
      </c>
      <c r="BL79" s="120">
        <f t="shared" si="54"/>
        <v>0</v>
      </c>
      <c r="BM79" s="120">
        <f t="shared" si="54"/>
        <v>0</v>
      </c>
      <c r="BN79" s="120">
        <f t="shared" si="54"/>
        <v>0</v>
      </c>
      <c r="BO79" s="120">
        <f t="shared" si="54"/>
        <v>0</v>
      </c>
      <c r="BP79" s="120">
        <f t="shared" si="54"/>
        <v>0</v>
      </c>
      <c r="BQ79" s="120">
        <f t="shared" si="54"/>
        <v>0</v>
      </c>
      <c r="BR79" s="120">
        <f t="shared" si="54"/>
        <v>0</v>
      </c>
      <c r="BS79" s="120">
        <f t="shared" si="54"/>
        <v>0</v>
      </c>
      <c r="BT79" s="120">
        <f t="shared" ref="BT79:EE79" si="55">COUNTIF(BT5:BT58,"RD")</f>
        <v>0</v>
      </c>
      <c r="BU79" s="120">
        <f t="shared" si="55"/>
        <v>0</v>
      </c>
      <c r="BV79" s="120">
        <f t="shared" si="55"/>
        <v>0</v>
      </c>
      <c r="BW79" s="120">
        <f t="shared" si="55"/>
        <v>0</v>
      </c>
      <c r="BX79" s="120">
        <f t="shared" si="55"/>
        <v>0</v>
      </c>
      <c r="BY79" s="120">
        <f t="shared" si="55"/>
        <v>0</v>
      </c>
      <c r="BZ79" s="120">
        <f t="shared" si="55"/>
        <v>0</v>
      </c>
      <c r="CA79" s="120">
        <f t="shared" si="55"/>
        <v>0</v>
      </c>
      <c r="CB79" s="120">
        <f t="shared" si="55"/>
        <v>0</v>
      </c>
      <c r="CC79" s="120">
        <f t="shared" si="55"/>
        <v>0</v>
      </c>
      <c r="CD79" s="120">
        <f t="shared" si="55"/>
        <v>0</v>
      </c>
      <c r="CE79" s="120">
        <f t="shared" si="55"/>
        <v>0</v>
      </c>
      <c r="CF79" s="120">
        <f t="shared" si="55"/>
        <v>0</v>
      </c>
      <c r="CG79" s="120">
        <f t="shared" si="55"/>
        <v>0</v>
      </c>
      <c r="CH79" s="120">
        <f t="shared" si="55"/>
        <v>0</v>
      </c>
      <c r="CI79" s="120">
        <f t="shared" si="55"/>
        <v>0</v>
      </c>
      <c r="CJ79" s="120">
        <f t="shared" si="55"/>
        <v>0</v>
      </c>
      <c r="CK79" s="120">
        <f t="shared" si="55"/>
        <v>0</v>
      </c>
      <c r="CL79" s="120">
        <f t="shared" si="55"/>
        <v>0</v>
      </c>
      <c r="CM79" s="120">
        <f t="shared" si="55"/>
        <v>0</v>
      </c>
      <c r="CN79" s="120">
        <f t="shared" si="55"/>
        <v>0</v>
      </c>
      <c r="CO79" s="120">
        <f t="shared" si="55"/>
        <v>0</v>
      </c>
      <c r="CP79" s="120">
        <f t="shared" si="55"/>
        <v>0</v>
      </c>
      <c r="CQ79" s="120">
        <f t="shared" si="55"/>
        <v>0</v>
      </c>
      <c r="CR79" s="120">
        <f t="shared" si="55"/>
        <v>0</v>
      </c>
      <c r="CS79" s="120">
        <f t="shared" si="55"/>
        <v>0</v>
      </c>
      <c r="CT79" s="120">
        <f t="shared" si="55"/>
        <v>0</v>
      </c>
      <c r="CU79" s="120">
        <f t="shared" si="55"/>
        <v>0</v>
      </c>
      <c r="CV79" s="120">
        <f t="shared" si="55"/>
        <v>0</v>
      </c>
      <c r="CW79" s="120">
        <f t="shared" si="55"/>
        <v>0</v>
      </c>
      <c r="CX79" s="120">
        <f t="shared" si="55"/>
        <v>0</v>
      </c>
      <c r="CY79" s="120">
        <f t="shared" si="55"/>
        <v>0</v>
      </c>
      <c r="CZ79" s="120">
        <f t="shared" si="55"/>
        <v>0</v>
      </c>
      <c r="DA79" s="120">
        <f t="shared" si="55"/>
        <v>0</v>
      </c>
      <c r="DB79" s="120">
        <f t="shared" si="55"/>
        <v>0</v>
      </c>
      <c r="DC79" s="120">
        <f t="shared" si="55"/>
        <v>0</v>
      </c>
      <c r="DD79" s="120">
        <f t="shared" si="55"/>
        <v>0</v>
      </c>
      <c r="DE79" s="120">
        <f t="shared" si="55"/>
        <v>0</v>
      </c>
      <c r="DF79" s="120">
        <f t="shared" si="55"/>
        <v>0</v>
      </c>
      <c r="DG79" s="120">
        <f t="shared" si="55"/>
        <v>0</v>
      </c>
      <c r="DH79" s="120">
        <f t="shared" si="55"/>
        <v>0</v>
      </c>
      <c r="DI79" s="120">
        <f t="shared" si="55"/>
        <v>0</v>
      </c>
      <c r="DJ79" s="120">
        <f t="shared" si="55"/>
        <v>0</v>
      </c>
      <c r="DK79" s="120">
        <f t="shared" si="55"/>
        <v>0</v>
      </c>
      <c r="DL79" s="120">
        <f t="shared" si="55"/>
        <v>0</v>
      </c>
      <c r="DM79" s="120">
        <f t="shared" si="55"/>
        <v>0</v>
      </c>
      <c r="DN79" s="120">
        <f t="shared" si="55"/>
        <v>0</v>
      </c>
      <c r="DO79" s="120">
        <f t="shared" si="55"/>
        <v>0</v>
      </c>
      <c r="DP79" s="120">
        <f t="shared" si="55"/>
        <v>0</v>
      </c>
      <c r="DQ79" s="120">
        <f t="shared" si="55"/>
        <v>0</v>
      </c>
      <c r="DR79" s="120">
        <f t="shared" si="55"/>
        <v>0</v>
      </c>
      <c r="DS79" s="120">
        <f t="shared" si="55"/>
        <v>0</v>
      </c>
      <c r="DT79" s="120">
        <f t="shared" si="55"/>
        <v>0</v>
      </c>
      <c r="DU79" s="120">
        <f t="shared" si="55"/>
        <v>0</v>
      </c>
      <c r="DV79" s="120">
        <f t="shared" si="55"/>
        <v>0</v>
      </c>
      <c r="DW79" s="120">
        <f t="shared" si="55"/>
        <v>0</v>
      </c>
      <c r="DX79" s="120">
        <f t="shared" si="55"/>
        <v>0</v>
      </c>
      <c r="DY79" s="120">
        <f t="shared" si="55"/>
        <v>0</v>
      </c>
      <c r="DZ79" s="120">
        <f t="shared" si="55"/>
        <v>0</v>
      </c>
      <c r="EA79" s="120">
        <f t="shared" si="55"/>
        <v>0</v>
      </c>
      <c r="EB79" s="120">
        <f t="shared" si="55"/>
        <v>0</v>
      </c>
      <c r="EC79" s="120">
        <f t="shared" si="55"/>
        <v>0</v>
      </c>
      <c r="ED79" s="120">
        <f t="shared" si="55"/>
        <v>0</v>
      </c>
      <c r="EE79" s="120">
        <f t="shared" si="55"/>
        <v>0</v>
      </c>
      <c r="EF79" s="120">
        <f t="shared" ref="EF79:GQ79" si="56">COUNTIF(EF5:EF58,"RD")</f>
        <v>0</v>
      </c>
      <c r="EG79" s="120">
        <f t="shared" si="56"/>
        <v>0</v>
      </c>
      <c r="EH79" s="120">
        <f t="shared" si="56"/>
        <v>0</v>
      </c>
      <c r="EI79" s="120">
        <f t="shared" si="56"/>
        <v>0</v>
      </c>
      <c r="EJ79" s="120">
        <f t="shared" si="56"/>
        <v>0</v>
      </c>
      <c r="EK79" s="120">
        <f t="shared" si="56"/>
        <v>0</v>
      </c>
      <c r="EL79" s="120">
        <f t="shared" si="56"/>
        <v>0</v>
      </c>
      <c r="EM79" s="120">
        <f t="shared" si="56"/>
        <v>0</v>
      </c>
      <c r="EN79" s="120">
        <f t="shared" si="56"/>
        <v>0</v>
      </c>
      <c r="EO79" s="120">
        <f t="shared" si="56"/>
        <v>0</v>
      </c>
      <c r="EP79" s="120">
        <f t="shared" si="56"/>
        <v>0</v>
      </c>
      <c r="EQ79" s="120">
        <f t="shared" si="56"/>
        <v>0</v>
      </c>
      <c r="ER79" s="120">
        <f t="shared" si="56"/>
        <v>0</v>
      </c>
      <c r="ES79" s="120">
        <f t="shared" si="56"/>
        <v>0</v>
      </c>
      <c r="ET79" s="120">
        <f t="shared" si="56"/>
        <v>0</v>
      </c>
      <c r="EU79" s="120">
        <f t="shared" si="56"/>
        <v>0</v>
      </c>
      <c r="EV79" s="120">
        <f t="shared" si="56"/>
        <v>0</v>
      </c>
      <c r="EW79" s="120">
        <f t="shared" si="56"/>
        <v>0</v>
      </c>
      <c r="EX79" s="120">
        <f t="shared" si="56"/>
        <v>0</v>
      </c>
      <c r="EY79" s="120">
        <f t="shared" si="56"/>
        <v>0</v>
      </c>
      <c r="EZ79" s="120">
        <f t="shared" si="56"/>
        <v>0</v>
      </c>
      <c r="FA79" s="120">
        <f t="shared" si="56"/>
        <v>0</v>
      </c>
      <c r="FB79" s="120">
        <f t="shared" si="56"/>
        <v>0</v>
      </c>
      <c r="FC79" s="120">
        <f t="shared" si="56"/>
        <v>0</v>
      </c>
      <c r="FD79" s="120">
        <f t="shared" si="56"/>
        <v>0</v>
      </c>
      <c r="FE79" s="120">
        <f t="shared" si="56"/>
        <v>0</v>
      </c>
      <c r="FF79" s="120">
        <f t="shared" si="56"/>
        <v>0</v>
      </c>
      <c r="FG79" s="120">
        <f t="shared" si="56"/>
        <v>0</v>
      </c>
      <c r="FH79" s="120">
        <f t="shared" si="56"/>
        <v>0</v>
      </c>
      <c r="FI79" s="120">
        <f t="shared" si="56"/>
        <v>0</v>
      </c>
      <c r="FJ79" s="120">
        <f t="shared" si="56"/>
        <v>0</v>
      </c>
      <c r="FK79" s="120">
        <f t="shared" si="56"/>
        <v>0</v>
      </c>
      <c r="FL79" s="120">
        <f t="shared" si="56"/>
        <v>0</v>
      </c>
      <c r="FM79" s="120">
        <f t="shared" si="56"/>
        <v>0</v>
      </c>
      <c r="FN79" s="120">
        <f t="shared" si="56"/>
        <v>0</v>
      </c>
      <c r="FO79" s="120">
        <f t="shared" si="56"/>
        <v>0</v>
      </c>
      <c r="FP79" s="120">
        <f t="shared" si="56"/>
        <v>0</v>
      </c>
      <c r="FQ79" s="120">
        <f t="shared" si="56"/>
        <v>0</v>
      </c>
      <c r="FR79" s="120">
        <f t="shared" si="56"/>
        <v>0</v>
      </c>
      <c r="FS79" s="120">
        <f t="shared" si="56"/>
        <v>0</v>
      </c>
      <c r="FT79" s="120">
        <f t="shared" si="56"/>
        <v>0</v>
      </c>
      <c r="FU79" s="120">
        <f t="shared" si="56"/>
        <v>0</v>
      </c>
      <c r="FV79" s="120">
        <f t="shared" si="56"/>
        <v>0</v>
      </c>
      <c r="FW79" s="120">
        <f t="shared" si="56"/>
        <v>0</v>
      </c>
      <c r="FX79" s="120">
        <f t="shared" si="56"/>
        <v>0</v>
      </c>
      <c r="FY79" s="120">
        <f t="shared" si="56"/>
        <v>0</v>
      </c>
      <c r="FZ79" s="120">
        <f t="shared" si="56"/>
        <v>0</v>
      </c>
      <c r="GA79" s="120">
        <f t="shared" si="56"/>
        <v>0</v>
      </c>
      <c r="GB79" s="120">
        <f t="shared" si="56"/>
        <v>0</v>
      </c>
      <c r="GC79" s="120">
        <f t="shared" si="56"/>
        <v>0</v>
      </c>
      <c r="GD79" s="120">
        <f t="shared" si="56"/>
        <v>0</v>
      </c>
      <c r="GE79" s="120">
        <f t="shared" si="56"/>
        <v>0</v>
      </c>
      <c r="GF79" s="120">
        <f t="shared" si="56"/>
        <v>0</v>
      </c>
      <c r="GG79" s="120">
        <f t="shared" si="56"/>
        <v>0</v>
      </c>
      <c r="GH79" s="120">
        <f t="shared" si="56"/>
        <v>0</v>
      </c>
      <c r="GI79" s="120">
        <f t="shared" si="56"/>
        <v>0</v>
      </c>
      <c r="GJ79" s="120">
        <f t="shared" si="56"/>
        <v>0</v>
      </c>
      <c r="GK79" s="120">
        <f t="shared" si="56"/>
        <v>0</v>
      </c>
      <c r="GL79" s="120">
        <f t="shared" si="56"/>
        <v>0</v>
      </c>
      <c r="GM79" s="120">
        <f t="shared" si="56"/>
        <v>0</v>
      </c>
      <c r="GN79" s="120">
        <f t="shared" si="56"/>
        <v>0</v>
      </c>
      <c r="GO79" s="120">
        <f t="shared" si="56"/>
        <v>0</v>
      </c>
      <c r="GP79" s="120">
        <f t="shared" si="56"/>
        <v>0</v>
      </c>
      <c r="GQ79" s="120">
        <f t="shared" si="56"/>
        <v>0</v>
      </c>
      <c r="GR79" s="120">
        <f t="shared" ref="GR79:JC79" si="57">COUNTIF(GR5:GR58,"RD")</f>
        <v>0</v>
      </c>
      <c r="GS79" s="120">
        <f t="shared" si="57"/>
        <v>0</v>
      </c>
      <c r="GT79" s="120">
        <f t="shared" si="57"/>
        <v>0</v>
      </c>
      <c r="GU79" s="120">
        <f t="shared" si="57"/>
        <v>0</v>
      </c>
      <c r="GV79" s="120">
        <f t="shared" si="57"/>
        <v>0</v>
      </c>
      <c r="GW79" s="120">
        <f t="shared" si="57"/>
        <v>0</v>
      </c>
      <c r="GX79" s="120">
        <f t="shared" si="57"/>
        <v>0</v>
      </c>
      <c r="GY79" s="120">
        <f t="shared" si="57"/>
        <v>0</v>
      </c>
      <c r="GZ79" s="120">
        <f t="shared" si="57"/>
        <v>0</v>
      </c>
      <c r="HA79" s="120">
        <f t="shared" si="57"/>
        <v>0</v>
      </c>
      <c r="HB79" s="120">
        <f t="shared" si="57"/>
        <v>0</v>
      </c>
      <c r="HC79" s="120">
        <f t="shared" si="57"/>
        <v>0</v>
      </c>
      <c r="HD79" s="120">
        <f t="shared" si="57"/>
        <v>0</v>
      </c>
      <c r="HE79" s="120">
        <f t="shared" si="57"/>
        <v>0</v>
      </c>
      <c r="HF79" s="120">
        <f t="shared" si="57"/>
        <v>0</v>
      </c>
      <c r="HG79" s="120">
        <f t="shared" si="57"/>
        <v>0</v>
      </c>
      <c r="HH79" s="120">
        <f t="shared" si="57"/>
        <v>0</v>
      </c>
      <c r="HI79" s="120">
        <f t="shared" si="57"/>
        <v>0</v>
      </c>
      <c r="HJ79" s="120">
        <f t="shared" si="57"/>
        <v>0</v>
      </c>
      <c r="HK79" s="120">
        <f t="shared" si="57"/>
        <v>0</v>
      </c>
      <c r="HL79" s="120">
        <f t="shared" si="57"/>
        <v>0</v>
      </c>
      <c r="HM79" s="120">
        <f t="shared" si="57"/>
        <v>0</v>
      </c>
      <c r="HN79" s="120">
        <f t="shared" si="57"/>
        <v>0</v>
      </c>
      <c r="HO79" s="120">
        <f t="shared" si="57"/>
        <v>0</v>
      </c>
      <c r="HP79" s="120">
        <f t="shared" si="57"/>
        <v>0</v>
      </c>
      <c r="HQ79" s="120">
        <f t="shared" si="57"/>
        <v>0</v>
      </c>
      <c r="HR79" s="120">
        <f t="shared" si="57"/>
        <v>0</v>
      </c>
      <c r="HS79" s="120">
        <f t="shared" si="57"/>
        <v>0</v>
      </c>
      <c r="HT79" s="120">
        <f t="shared" si="57"/>
        <v>0</v>
      </c>
      <c r="HU79" s="120">
        <f t="shared" si="57"/>
        <v>0</v>
      </c>
      <c r="HV79" s="120">
        <f t="shared" si="57"/>
        <v>0</v>
      </c>
      <c r="HW79" s="120">
        <f t="shared" si="57"/>
        <v>0</v>
      </c>
      <c r="HX79" s="120">
        <f t="shared" si="57"/>
        <v>0</v>
      </c>
      <c r="HY79" s="120">
        <f t="shared" si="57"/>
        <v>0</v>
      </c>
      <c r="HZ79" s="120">
        <f t="shared" si="57"/>
        <v>0</v>
      </c>
      <c r="IA79" s="120">
        <f t="shared" si="57"/>
        <v>0</v>
      </c>
      <c r="IB79" s="120">
        <f t="shared" si="57"/>
        <v>0</v>
      </c>
      <c r="IC79" s="120">
        <f t="shared" si="57"/>
        <v>0</v>
      </c>
      <c r="ID79" s="120">
        <f t="shared" si="57"/>
        <v>0</v>
      </c>
      <c r="IE79" s="120">
        <f t="shared" si="57"/>
        <v>0</v>
      </c>
      <c r="IF79" s="120">
        <f t="shared" si="57"/>
        <v>0</v>
      </c>
      <c r="IG79" s="120">
        <f t="shared" si="57"/>
        <v>0</v>
      </c>
      <c r="IH79" s="120">
        <f t="shared" si="57"/>
        <v>0</v>
      </c>
      <c r="II79" s="120">
        <f t="shared" si="57"/>
        <v>0</v>
      </c>
      <c r="IJ79" s="120">
        <f t="shared" si="57"/>
        <v>0</v>
      </c>
      <c r="IK79" s="120">
        <f t="shared" si="57"/>
        <v>0</v>
      </c>
      <c r="IL79" s="120">
        <f t="shared" si="57"/>
        <v>0</v>
      </c>
      <c r="IM79" s="120">
        <f t="shared" si="57"/>
        <v>0</v>
      </c>
      <c r="IN79" s="120">
        <f t="shared" si="57"/>
        <v>0</v>
      </c>
      <c r="IO79" s="120">
        <f t="shared" si="57"/>
        <v>0</v>
      </c>
      <c r="IP79" s="120">
        <f t="shared" si="57"/>
        <v>0</v>
      </c>
      <c r="IQ79" s="120">
        <f t="shared" si="57"/>
        <v>0</v>
      </c>
      <c r="IR79" s="120">
        <f t="shared" si="57"/>
        <v>0</v>
      </c>
      <c r="IS79" s="120">
        <f t="shared" si="57"/>
        <v>0</v>
      </c>
      <c r="IT79" s="120">
        <f t="shared" si="57"/>
        <v>0</v>
      </c>
      <c r="IU79" s="120">
        <f t="shared" si="57"/>
        <v>0</v>
      </c>
      <c r="IV79" s="120">
        <f t="shared" si="57"/>
        <v>0</v>
      </c>
      <c r="IW79" s="120">
        <f t="shared" si="57"/>
        <v>0</v>
      </c>
      <c r="IX79" s="120">
        <f t="shared" si="57"/>
        <v>0</v>
      </c>
      <c r="IY79" s="120">
        <f t="shared" si="57"/>
        <v>0</v>
      </c>
      <c r="IZ79" s="120">
        <f t="shared" si="57"/>
        <v>0</v>
      </c>
      <c r="JA79" s="120">
        <f t="shared" si="57"/>
        <v>0</v>
      </c>
      <c r="JB79" s="120">
        <f t="shared" si="57"/>
        <v>0</v>
      </c>
      <c r="JC79" s="120">
        <f t="shared" si="57"/>
        <v>0</v>
      </c>
      <c r="JD79" s="120">
        <f t="shared" ref="JD79:LO79" si="58">COUNTIF(JD5:JD58,"RD")</f>
        <v>0</v>
      </c>
      <c r="JE79" s="120">
        <f t="shared" si="58"/>
        <v>0</v>
      </c>
      <c r="JF79" s="120">
        <f t="shared" si="58"/>
        <v>0</v>
      </c>
      <c r="JG79" s="120">
        <f t="shared" si="58"/>
        <v>0</v>
      </c>
      <c r="JH79" s="120">
        <f t="shared" si="58"/>
        <v>0</v>
      </c>
      <c r="JI79" s="120">
        <f t="shared" si="58"/>
        <v>0</v>
      </c>
      <c r="JJ79" s="120">
        <f t="shared" si="58"/>
        <v>0</v>
      </c>
      <c r="JK79" s="120">
        <f t="shared" si="58"/>
        <v>0</v>
      </c>
      <c r="JL79" s="120">
        <f t="shared" si="58"/>
        <v>0</v>
      </c>
      <c r="JM79" s="120">
        <f t="shared" si="58"/>
        <v>0</v>
      </c>
      <c r="JN79" s="120">
        <f t="shared" si="58"/>
        <v>0</v>
      </c>
      <c r="JO79" s="120">
        <f t="shared" si="58"/>
        <v>0</v>
      </c>
      <c r="JP79" s="120">
        <f t="shared" si="58"/>
        <v>0</v>
      </c>
      <c r="JQ79" s="120">
        <f t="shared" si="58"/>
        <v>0</v>
      </c>
      <c r="JR79" s="120">
        <f t="shared" si="58"/>
        <v>0</v>
      </c>
      <c r="JS79" s="120">
        <f t="shared" si="58"/>
        <v>0</v>
      </c>
      <c r="JT79" s="120">
        <f t="shared" si="58"/>
        <v>0</v>
      </c>
      <c r="JU79" s="120">
        <f t="shared" si="58"/>
        <v>0</v>
      </c>
      <c r="JV79" s="120">
        <f t="shared" si="58"/>
        <v>0</v>
      </c>
      <c r="JW79" s="120">
        <f t="shared" si="58"/>
        <v>0</v>
      </c>
      <c r="JX79" s="120">
        <f t="shared" si="58"/>
        <v>0</v>
      </c>
      <c r="JY79" s="120">
        <f t="shared" si="58"/>
        <v>0</v>
      </c>
      <c r="JZ79" s="120">
        <f t="shared" si="58"/>
        <v>0</v>
      </c>
      <c r="KA79" s="120">
        <f t="shared" si="58"/>
        <v>0</v>
      </c>
      <c r="KB79" s="120">
        <f t="shared" si="58"/>
        <v>0</v>
      </c>
      <c r="KC79" s="120">
        <f t="shared" si="58"/>
        <v>0</v>
      </c>
      <c r="KD79" s="120">
        <f t="shared" si="58"/>
        <v>0</v>
      </c>
      <c r="KE79" s="120">
        <f t="shared" si="58"/>
        <v>0</v>
      </c>
      <c r="KF79" s="120">
        <f t="shared" si="58"/>
        <v>0</v>
      </c>
      <c r="KG79" s="120">
        <f t="shared" si="58"/>
        <v>0</v>
      </c>
      <c r="KH79" s="120">
        <f t="shared" si="58"/>
        <v>0</v>
      </c>
      <c r="KI79" s="120">
        <f t="shared" si="58"/>
        <v>0</v>
      </c>
      <c r="KJ79" s="120">
        <f t="shared" si="58"/>
        <v>0</v>
      </c>
      <c r="KK79" s="120">
        <f t="shared" si="58"/>
        <v>0</v>
      </c>
      <c r="KL79" s="120">
        <f t="shared" si="58"/>
        <v>0</v>
      </c>
      <c r="KM79" s="120">
        <f t="shared" si="58"/>
        <v>0</v>
      </c>
      <c r="KN79" s="120">
        <f t="shared" si="58"/>
        <v>0</v>
      </c>
      <c r="KO79" s="120">
        <f t="shared" si="58"/>
        <v>0</v>
      </c>
      <c r="KP79" s="120">
        <f t="shared" si="58"/>
        <v>0</v>
      </c>
      <c r="KQ79" s="120">
        <f t="shared" si="58"/>
        <v>0</v>
      </c>
      <c r="KR79" s="120">
        <f t="shared" si="58"/>
        <v>0</v>
      </c>
      <c r="KS79" s="120">
        <f t="shared" si="58"/>
        <v>0</v>
      </c>
      <c r="KT79" s="120">
        <f t="shared" si="58"/>
        <v>0</v>
      </c>
      <c r="KU79" s="120">
        <f t="shared" si="58"/>
        <v>0</v>
      </c>
      <c r="KV79" s="120">
        <f t="shared" si="58"/>
        <v>0</v>
      </c>
      <c r="KW79" s="120">
        <f t="shared" si="58"/>
        <v>0</v>
      </c>
      <c r="KX79" s="120">
        <f t="shared" si="58"/>
        <v>0</v>
      </c>
      <c r="KY79" s="120">
        <f t="shared" si="58"/>
        <v>0</v>
      </c>
      <c r="KZ79" s="120">
        <f t="shared" si="58"/>
        <v>0</v>
      </c>
      <c r="LA79" s="120">
        <f t="shared" si="58"/>
        <v>0</v>
      </c>
      <c r="LB79" s="120">
        <f t="shared" si="58"/>
        <v>0</v>
      </c>
      <c r="LC79" s="120">
        <f t="shared" si="58"/>
        <v>0</v>
      </c>
      <c r="LD79" s="120">
        <f t="shared" si="58"/>
        <v>0</v>
      </c>
      <c r="LE79" s="120">
        <f t="shared" si="58"/>
        <v>0</v>
      </c>
      <c r="LF79" s="120">
        <f t="shared" si="58"/>
        <v>0</v>
      </c>
      <c r="LG79" s="120">
        <f t="shared" si="58"/>
        <v>0</v>
      </c>
      <c r="LH79" s="120">
        <f t="shared" si="58"/>
        <v>0</v>
      </c>
      <c r="LI79" s="120">
        <f t="shared" si="58"/>
        <v>0</v>
      </c>
      <c r="LJ79" s="120">
        <f t="shared" si="58"/>
        <v>0</v>
      </c>
      <c r="LK79" s="120">
        <f t="shared" si="58"/>
        <v>0</v>
      </c>
      <c r="LL79" s="120">
        <f t="shared" si="58"/>
        <v>0</v>
      </c>
      <c r="LM79" s="120">
        <f t="shared" si="58"/>
        <v>0</v>
      </c>
      <c r="LN79" s="120">
        <f t="shared" si="58"/>
        <v>0</v>
      </c>
      <c r="LO79" s="120">
        <f t="shared" si="58"/>
        <v>0</v>
      </c>
      <c r="LP79" s="120">
        <f t="shared" ref="LP79:NH79" si="59">COUNTIF(LP5:LP58,"RD")</f>
        <v>0</v>
      </c>
      <c r="LQ79" s="120">
        <f t="shared" si="59"/>
        <v>0</v>
      </c>
      <c r="LR79" s="120">
        <f t="shared" si="59"/>
        <v>0</v>
      </c>
      <c r="LS79" s="120">
        <f t="shared" si="59"/>
        <v>0</v>
      </c>
      <c r="LT79" s="120">
        <f t="shared" si="59"/>
        <v>0</v>
      </c>
      <c r="LU79" s="120">
        <f t="shared" si="59"/>
        <v>0</v>
      </c>
      <c r="LV79" s="120">
        <f t="shared" si="59"/>
        <v>0</v>
      </c>
      <c r="LW79" s="120">
        <f t="shared" si="59"/>
        <v>0</v>
      </c>
      <c r="LX79" s="120">
        <f t="shared" si="59"/>
        <v>0</v>
      </c>
      <c r="LY79" s="120">
        <f t="shared" si="59"/>
        <v>0</v>
      </c>
      <c r="LZ79" s="120">
        <f t="shared" si="59"/>
        <v>0</v>
      </c>
      <c r="MA79" s="120">
        <f t="shared" si="59"/>
        <v>0</v>
      </c>
      <c r="MB79" s="120">
        <f t="shared" si="59"/>
        <v>0</v>
      </c>
      <c r="MC79" s="120">
        <f t="shared" si="59"/>
        <v>0</v>
      </c>
      <c r="MD79" s="120">
        <f t="shared" si="59"/>
        <v>0</v>
      </c>
      <c r="ME79" s="120">
        <f t="shared" si="59"/>
        <v>0</v>
      </c>
      <c r="MF79" s="120">
        <f t="shared" si="59"/>
        <v>0</v>
      </c>
      <c r="MG79" s="120">
        <f t="shared" si="59"/>
        <v>0</v>
      </c>
      <c r="MH79" s="120">
        <f t="shared" si="59"/>
        <v>0</v>
      </c>
      <c r="MI79" s="120">
        <f t="shared" si="59"/>
        <v>0</v>
      </c>
      <c r="MJ79" s="120">
        <f t="shared" si="59"/>
        <v>0</v>
      </c>
      <c r="MK79" s="120">
        <f t="shared" si="59"/>
        <v>0</v>
      </c>
      <c r="ML79" s="120">
        <f t="shared" si="59"/>
        <v>0</v>
      </c>
      <c r="MM79" s="120">
        <f t="shared" si="59"/>
        <v>0</v>
      </c>
      <c r="MN79" s="120">
        <f t="shared" si="59"/>
        <v>0</v>
      </c>
      <c r="MO79" s="120">
        <f t="shared" si="59"/>
        <v>0</v>
      </c>
      <c r="MP79" s="120">
        <f t="shared" si="59"/>
        <v>0</v>
      </c>
      <c r="MQ79" s="120">
        <f t="shared" si="59"/>
        <v>0</v>
      </c>
      <c r="MR79" s="120">
        <f t="shared" si="59"/>
        <v>0</v>
      </c>
      <c r="MS79" s="120">
        <f t="shared" si="59"/>
        <v>0</v>
      </c>
      <c r="MT79" s="120">
        <f t="shared" si="59"/>
        <v>0</v>
      </c>
      <c r="MU79" s="120">
        <f t="shared" si="59"/>
        <v>0</v>
      </c>
      <c r="MV79" s="120">
        <f t="shared" si="59"/>
        <v>0</v>
      </c>
      <c r="MW79" s="120">
        <f t="shared" si="59"/>
        <v>0</v>
      </c>
      <c r="MX79" s="120">
        <f t="shared" si="59"/>
        <v>0</v>
      </c>
      <c r="MY79" s="120">
        <f t="shared" si="59"/>
        <v>0</v>
      </c>
      <c r="MZ79" s="120">
        <f t="shared" si="59"/>
        <v>0</v>
      </c>
      <c r="NA79" s="120">
        <f t="shared" si="59"/>
        <v>0</v>
      </c>
      <c r="NB79" s="120">
        <f t="shared" si="59"/>
        <v>0</v>
      </c>
      <c r="NC79" s="120">
        <f t="shared" si="59"/>
        <v>0</v>
      </c>
      <c r="ND79" s="120">
        <f t="shared" si="59"/>
        <v>0</v>
      </c>
      <c r="NE79" s="120">
        <f t="shared" si="59"/>
        <v>0</v>
      </c>
      <c r="NF79" s="120">
        <f t="shared" si="59"/>
        <v>0</v>
      </c>
      <c r="NG79" s="120">
        <f t="shared" si="59"/>
        <v>0</v>
      </c>
      <c r="NH79" s="122">
        <f t="shared" si="59"/>
        <v>0</v>
      </c>
    </row>
    <row r="80" spans="1:372">
      <c r="A80" s="62"/>
      <c r="B80" s="62"/>
      <c r="C80" s="62"/>
      <c r="D80" s="74"/>
      <c r="E80" s="77" t="s">
        <v>121</v>
      </c>
      <c r="F80" s="86" t="s">
        <v>122</v>
      </c>
      <c r="H80" s="119">
        <f t="shared" ref="H80:BS80" si="60">COUNTIF(H5:H58,"GE")</f>
        <v>0</v>
      </c>
      <c r="I80" s="120">
        <f t="shared" si="60"/>
        <v>0</v>
      </c>
      <c r="J80" s="120">
        <f t="shared" si="60"/>
        <v>0</v>
      </c>
      <c r="K80" s="120">
        <f t="shared" si="60"/>
        <v>0</v>
      </c>
      <c r="L80" s="120">
        <f t="shared" si="60"/>
        <v>0</v>
      </c>
      <c r="M80" s="120">
        <f t="shared" si="60"/>
        <v>0</v>
      </c>
      <c r="N80" s="120">
        <f t="shared" si="60"/>
        <v>0</v>
      </c>
      <c r="O80" s="120">
        <f t="shared" si="60"/>
        <v>0</v>
      </c>
      <c r="P80" s="120">
        <f t="shared" si="60"/>
        <v>0</v>
      </c>
      <c r="Q80" s="120">
        <f t="shared" si="60"/>
        <v>0</v>
      </c>
      <c r="R80" s="120">
        <f t="shared" si="60"/>
        <v>0</v>
      </c>
      <c r="S80" s="120">
        <f t="shared" si="60"/>
        <v>0</v>
      </c>
      <c r="T80" s="120">
        <f t="shared" si="60"/>
        <v>0</v>
      </c>
      <c r="U80" s="120">
        <f t="shared" si="60"/>
        <v>0</v>
      </c>
      <c r="V80" s="120">
        <f t="shared" si="60"/>
        <v>1</v>
      </c>
      <c r="W80" s="120">
        <f t="shared" si="60"/>
        <v>0</v>
      </c>
      <c r="X80" s="120">
        <f t="shared" si="60"/>
        <v>0</v>
      </c>
      <c r="Y80" s="120">
        <f t="shared" si="60"/>
        <v>0</v>
      </c>
      <c r="Z80" s="120">
        <f t="shared" si="60"/>
        <v>0</v>
      </c>
      <c r="AA80" s="120">
        <f t="shared" si="60"/>
        <v>0</v>
      </c>
      <c r="AB80" s="120">
        <f t="shared" si="60"/>
        <v>0</v>
      </c>
      <c r="AC80" s="120">
        <f t="shared" si="60"/>
        <v>0</v>
      </c>
      <c r="AD80" s="120">
        <f t="shared" si="60"/>
        <v>0</v>
      </c>
      <c r="AE80" s="120">
        <f t="shared" si="60"/>
        <v>0</v>
      </c>
      <c r="AF80" s="120">
        <f t="shared" si="60"/>
        <v>0</v>
      </c>
      <c r="AG80" s="120">
        <f t="shared" si="60"/>
        <v>0</v>
      </c>
      <c r="AH80" s="120">
        <f t="shared" si="60"/>
        <v>0</v>
      </c>
      <c r="AI80" s="120">
        <f t="shared" si="60"/>
        <v>0</v>
      </c>
      <c r="AJ80" s="120">
        <f t="shared" si="60"/>
        <v>0</v>
      </c>
      <c r="AK80" s="120">
        <f t="shared" si="60"/>
        <v>0</v>
      </c>
      <c r="AL80" s="120">
        <f t="shared" si="60"/>
        <v>0</v>
      </c>
      <c r="AM80" s="120">
        <f t="shared" si="60"/>
        <v>0</v>
      </c>
      <c r="AN80" s="120">
        <f t="shared" si="60"/>
        <v>0</v>
      </c>
      <c r="AO80" s="120">
        <f t="shared" si="60"/>
        <v>0</v>
      </c>
      <c r="AP80" s="120">
        <f t="shared" si="60"/>
        <v>0</v>
      </c>
      <c r="AQ80" s="120">
        <f t="shared" si="60"/>
        <v>0</v>
      </c>
      <c r="AR80" s="120">
        <f t="shared" si="60"/>
        <v>0</v>
      </c>
      <c r="AS80" s="120">
        <f t="shared" si="60"/>
        <v>0</v>
      </c>
      <c r="AT80" s="120">
        <f t="shared" si="60"/>
        <v>0</v>
      </c>
      <c r="AU80" s="120">
        <f t="shared" si="60"/>
        <v>0</v>
      </c>
      <c r="AV80" s="120">
        <f t="shared" si="60"/>
        <v>0</v>
      </c>
      <c r="AW80" s="120">
        <f t="shared" si="60"/>
        <v>0</v>
      </c>
      <c r="AX80" s="120">
        <f t="shared" si="60"/>
        <v>0</v>
      </c>
      <c r="AY80" s="120">
        <f t="shared" si="60"/>
        <v>0</v>
      </c>
      <c r="AZ80" s="120">
        <f t="shared" si="60"/>
        <v>0</v>
      </c>
      <c r="BA80" s="120">
        <f t="shared" si="60"/>
        <v>1</v>
      </c>
      <c r="BB80" s="120">
        <f t="shared" si="60"/>
        <v>0</v>
      </c>
      <c r="BC80" s="120">
        <f t="shared" si="60"/>
        <v>1</v>
      </c>
      <c r="BD80" s="120">
        <f t="shared" si="60"/>
        <v>1</v>
      </c>
      <c r="BE80" s="120">
        <f t="shared" si="60"/>
        <v>1</v>
      </c>
      <c r="BF80" s="120">
        <f t="shared" si="60"/>
        <v>0</v>
      </c>
      <c r="BG80" s="120">
        <f t="shared" si="60"/>
        <v>0</v>
      </c>
      <c r="BH80" s="120">
        <f t="shared" si="60"/>
        <v>0</v>
      </c>
      <c r="BI80" s="120">
        <f t="shared" si="60"/>
        <v>0</v>
      </c>
      <c r="BJ80" s="120">
        <f t="shared" si="60"/>
        <v>0</v>
      </c>
      <c r="BK80" s="120">
        <f t="shared" si="60"/>
        <v>0</v>
      </c>
      <c r="BL80" s="120">
        <f t="shared" si="60"/>
        <v>0</v>
      </c>
      <c r="BM80" s="120">
        <f t="shared" si="60"/>
        <v>0</v>
      </c>
      <c r="BN80" s="120">
        <f t="shared" si="60"/>
        <v>0</v>
      </c>
      <c r="BO80" s="120">
        <f t="shared" si="60"/>
        <v>0</v>
      </c>
      <c r="BP80" s="120">
        <f t="shared" si="60"/>
        <v>0</v>
      </c>
      <c r="BQ80" s="120">
        <f t="shared" si="60"/>
        <v>0</v>
      </c>
      <c r="BR80" s="120">
        <f t="shared" si="60"/>
        <v>0</v>
      </c>
      <c r="BS80" s="120">
        <f t="shared" si="60"/>
        <v>0</v>
      </c>
      <c r="BT80" s="120">
        <f t="shared" ref="BT80:EE80" si="61">COUNTIF(BT5:BT58,"GE")</f>
        <v>0</v>
      </c>
      <c r="BU80" s="120">
        <f t="shared" si="61"/>
        <v>0</v>
      </c>
      <c r="BV80" s="120">
        <f t="shared" si="61"/>
        <v>1</v>
      </c>
      <c r="BW80" s="120">
        <f t="shared" si="61"/>
        <v>0</v>
      </c>
      <c r="BX80" s="120">
        <f t="shared" si="61"/>
        <v>0</v>
      </c>
      <c r="BY80" s="120">
        <f t="shared" si="61"/>
        <v>1</v>
      </c>
      <c r="BZ80" s="120">
        <f t="shared" si="61"/>
        <v>0</v>
      </c>
      <c r="CA80" s="120">
        <f t="shared" si="61"/>
        <v>0</v>
      </c>
      <c r="CB80" s="120">
        <f t="shared" si="61"/>
        <v>0</v>
      </c>
      <c r="CC80" s="120">
        <f t="shared" si="61"/>
        <v>0</v>
      </c>
      <c r="CD80" s="120">
        <f t="shared" si="61"/>
        <v>0</v>
      </c>
      <c r="CE80" s="120">
        <f t="shared" si="61"/>
        <v>0</v>
      </c>
      <c r="CF80" s="120">
        <f t="shared" si="61"/>
        <v>0</v>
      </c>
      <c r="CG80" s="120">
        <f t="shared" si="61"/>
        <v>0</v>
      </c>
      <c r="CH80" s="120">
        <f t="shared" si="61"/>
        <v>0</v>
      </c>
      <c r="CI80" s="120">
        <f t="shared" si="61"/>
        <v>0</v>
      </c>
      <c r="CJ80" s="120">
        <f t="shared" si="61"/>
        <v>0</v>
      </c>
      <c r="CK80" s="120">
        <f t="shared" si="61"/>
        <v>1</v>
      </c>
      <c r="CL80" s="120">
        <f t="shared" si="61"/>
        <v>1</v>
      </c>
      <c r="CM80" s="120">
        <f t="shared" si="61"/>
        <v>1</v>
      </c>
      <c r="CN80" s="120">
        <f t="shared" si="61"/>
        <v>2</v>
      </c>
      <c r="CO80" s="120">
        <f t="shared" si="61"/>
        <v>0</v>
      </c>
      <c r="CP80" s="120">
        <f t="shared" si="61"/>
        <v>0</v>
      </c>
      <c r="CQ80" s="120">
        <f t="shared" si="61"/>
        <v>0</v>
      </c>
      <c r="CR80" s="120">
        <f t="shared" si="61"/>
        <v>1</v>
      </c>
      <c r="CS80" s="120">
        <f t="shared" si="61"/>
        <v>1</v>
      </c>
      <c r="CT80" s="120">
        <f t="shared" si="61"/>
        <v>0</v>
      </c>
      <c r="CU80" s="120">
        <f t="shared" si="61"/>
        <v>0</v>
      </c>
      <c r="CV80" s="120">
        <f t="shared" si="61"/>
        <v>0</v>
      </c>
      <c r="CW80" s="120">
        <f t="shared" si="61"/>
        <v>0</v>
      </c>
      <c r="CX80" s="120">
        <f t="shared" si="61"/>
        <v>0</v>
      </c>
      <c r="CY80" s="120">
        <f t="shared" si="61"/>
        <v>0</v>
      </c>
      <c r="CZ80" s="120">
        <f t="shared" si="61"/>
        <v>1</v>
      </c>
      <c r="DA80" s="120">
        <f t="shared" si="61"/>
        <v>0</v>
      </c>
      <c r="DB80" s="120">
        <f t="shared" si="61"/>
        <v>0</v>
      </c>
      <c r="DC80" s="120">
        <f t="shared" si="61"/>
        <v>0</v>
      </c>
      <c r="DD80" s="120">
        <f t="shared" si="61"/>
        <v>0</v>
      </c>
      <c r="DE80" s="120">
        <f t="shared" si="61"/>
        <v>0</v>
      </c>
      <c r="DF80" s="120">
        <f t="shared" si="61"/>
        <v>0</v>
      </c>
      <c r="DG80" s="120">
        <f t="shared" si="61"/>
        <v>0</v>
      </c>
      <c r="DH80" s="120">
        <f t="shared" si="61"/>
        <v>0</v>
      </c>
      <c r="DI80" s="120">
        <f t="shared" si="61"/>
        <v>0</v>
      </c>
      <c r="DJ80" s="120">
        <f t="shared" si="61"/>
        <v>0</v>
      </c>
      <c r="DK80" s="120">
        <f t="shared" si="61"/>
        <v>0</v>
      </c>
      <c r="DL80" s="120">
        <f t="shared" si="61"/>
        <v>0</v>
      </c>
      <c r="DM80" s="120">
        <f t="shared" si="61"/>
        <v>0</v>
      </c>
      <c r="DN80" s="120">
        <f t="shared" si="61"/>
        <v>0</v>
      </c>
      <c r="DO80" s="120">
        <f t="shared" si="61"/>
        <v>0</v>
      </c>
      <c r="DP80" s="120">
        <f t="shared" si="61"/>
        <v>0</v>
      </c>
      <c r="DQ80" s="120">
        <f t="shared" si="61"/>
        <v>0</v>
      </c>
      <c r="DR80" s="120">
        <f t="shared" si="61"/>
        <v>0</v>
      </c>
      <c r="DS80" s="120">
        <f t="shared" si="61"/>
        <v>0</v>
      </c>
      <c r="DT80" s="120">
        <f t="shared" si="61"/>
        <v>0</v>
      </c>
      <c r="DU80" s="120">
        <f t="shared" si="61"/>
        <v>0</v>
      </c>
      <c r="DV80" s="120">
        <f t="shared" si="61"/>
        <v>0</v>
      </c>
      <c r="DW80" s="120">
        <f t="shared" si="61"/>
        <v>0</v>
      </c>
      <c r="DX80" s="120">
        <f t="shared" si="61"/>
        <v>0</v>
      </c>
      <c r="DY80" s="120">
        <f t="shared" si="61"/>
        <v>0</v>
      </c>
      <c r="DZ80" s="120">
        <f t="shared" si="61"/>
        <v>0</v>
      </c>
      <c r="EA80" s="120">
        <f t="shared" si="61"/>
        <v>0</v>
      </c>
      <c r="EB80" s="120">
        <f t="shared" si="61"/>
        <v>0</v>
      </c>
      <c r="EC80" s="120">
        <f t="shared" si="61"/>
        <v>0</v>
      </c>
      <c r="ED80" s="120">
        <f t="shared" si="61"/>
        <v>0</v>
      </c>
      <c r="EE80" s="120">
        <f t="shared" si="61"/>
        <v>0</v>
      </c>
      <c r="EF80" s="120">
        <f t="shared" ref="EF80:GQ80" si="62">COUNTIF(EF5:EF58,"GE")</f>
        <v>0</v>
      </c>
      <c r="EG80" s="120">
        <f t="shared" si="62"/>
        <v>0</v>
      </c>
      <c r="EH80" s="120">
        <f t="shared" si="62"/>
        <v>0</v>
      </c>
      <c r="EI80" s="120">
        <f t="shared" si="62"/>
        <v>0</v>
      </c>
      <c r="EJ80" s="120">
        <f t="shared" si="62"/>
        <v>0</v>
      </c>
      <c r="EK80" s="120">
        <f t="shared" si="62"/>
        <v>0</v>
      </c>
      <c r="EL80" s="120">
        <f t="shared" si="62"/>
        <v>0</v>
      </c>
      <c r="EM80" s="120">
        <f t="shared" si="62"/>
        <v>0</v>
      </c>
      <c r="EN80" s="120">
        <f t="shared" si="62"/>
        <v>0</v>
      </c>
      <c r="EO80" s="120">
        <f t="shared" si="62"/>
        <v>0</v>
      </c>
      <c r="EP80" s="120">
        <f t="shared" si="62"/>
        <v>0</v>
      </c>
      <c r="EQ80" s="120">
        <f t="shared" si="62"/>
        <v>1</v>
      </c>
      <c r="ER80" s="120">
        <f t="shared" si="62"/>
        <v>0</v>
      </c>
      <c r="ES80" s="120">
        <f t="shared" si="62"/>
        <v>0</v>
      </c>
      <c r="ET80" s="120">
        <f t="shared" si="62"/>
        <v>0</v>
      </c>
      <c r="EU80" s="120">
        <f t="shared" si="62"/>
        <v>0</v>
      </c>
      <c r="EV80" s="120">
        <f t="shared" si="62"/>
        <v>0</v>
      </c>
      <c r="EW80" s="120">
        <f t="shared" si="62"/>
        <v>0</v>
      </c>
      <c r="EX80" s="120">
        <f t="shared" si="62"/>
        <v>0</v>
      </c>
      <c r="EY80" s="120">
        <f t="shared" si="62"/>
        <v>0</v>
      </c>
      <c r="EZ80" s="120">
        <f t="shared" si="62"/>
        <v>0</v>
      </c>
      <c r="FA80" s="120">
        <f t="shared" si="62"/>
        <v>0</v>
      </c>
      <c r="FB80" s="120">
        <f t="shared" si="62"/>
        <v>0</v>
      </c>
      <c r="FC80" s="120">
        <f t="shared" si="62"/>
        <v>0</v>
      </c>
      <c r="FD80" s="120">
        <f t="shared" si="62"/>
        <v>0</v>
      </c>
      <c r="FE80" s="120">
        <f t="shared" si="62"/>
        <v>0</v>
      </c>
      <c r="FF80" s="120">
        <f t="shared" si="62"/>
        <v>0</v>
      </c>
      <c r="FG80" s="120">
        <f t="shared" si="62"/>
        <v>0</v>
      </c>
      <c r="FH80" s="120">
        <f t="shared" si="62"/>
        <v>0</v>
      </c>
      <c r="FI80" s="120">
        <f t="shared" si="62"/>
        <v>0</v>
      </c>
      <c r="FJ80" s="120">
        <f t="shared" si="62"/>
        <v>0</v>
      </c>
      <c r="FK80" s="120">
        <f t="shared" si="62"/>
        <v>0</v>
      </c>
      <c r="FL80" s="120">
        <f t="shared" si="62"/>
        <v>0</v>
      </c>
      <c r="FM80" s="120">
        <f t="shared" si="62"/>
        <v>0</v>
      </c>
      <c r="FN80" s="120">
        <f t="shared" si="62"/>
        <v>0</v>
      </c>
      <c r="FO80" s="120">
        <f t="shared" si="62"/>
        <v>0</v>
      </c>
      <c r="FP80" s="120">
        <f t="shared" si="62"/>
        <v>0</v>
      </c>
      <c r="FQ80" s="120">
        <f t="shared" si="62"/>
        <v>0</v>
      </c>
      <c r="FR80" s="120">
        <f t="shared" si="62"/>
        <v>0</v>
      </c>
      <c r="FS80" s="120">
        <f t="shared" si="62"/>
        <v>0</v>
      </c>
      <c r="FT80" s="120">
        <f t="shared" si="62"/>
        <v>0</v>
      </c>
      <c r="FU80" s="120">
        <f t="shared" si="62"/>
        <v>0</v>
      </c>
      <c r="FV80" s="120">
        <f t="shared" si="62"/>
        <v>0</v>
      </c>
      <c r="FW80" s="120">
        <f t="shared" si="62"/>
        <v>0</v>
      </c>
      <c r="FX80" s="120">
        <f t="shared" si="62"/>
        <v>0</v>
      </c>
      <c r="FY80" s="120">
        <f t="shared" si="62"/>
        <v>0</v>
      </c>
      <c r="FZ80" s="120">
        <f t="shared" si="62"/>
        <v>0</v>
      </c>
      <c r="GA80" s="120">
        <f t="shared" si="62"/>
        <v>0</v>
      </c>
      <c r="GB80" s="120">
        <f t="shared" si="62"/>
        <v>0</v>
      </c>
      <c r="GC80" s="120">
        <f t="shared" si="62"/>
        <v>0</v>
      </c>
      <c r="GD80" s="120">
        <f t="shared" si="62"/>
        <v>0</v>
      </c>
      <c r="GE80" s="120">
        <f t="shared" si="62"/>
        <v>0</v>
      </c>
      <c r="GF80" s="120">
        <f t="shared" si="62"/>
        <v>0</v>
      </c>
      <c r="GG80" s="120">
        <f t="shared" si="62"/>
        <v>0</v>
      </c>
      <c r="GH80" s="120">
        <f t="shared" si="62"/>
        <v>0</v>
      </c>
      <c r="GI80" s="120">
        <f t="shared" si="62"/>
        <v>0</v>
      </c>
      <c r="GJ80" s="120">
        <f t="shared" si="62"/>
        <v>0</v>
      </c>
      <c r="GK80" s="120">
        <f t="shared" si="62"/>
        <v>0</v>
      </c>
      <c r="GL80" s="120">
        <f t="shared" si="62"/>
        <v>0</v>
      </c>
      <c r="GM80" s="120">
        <f t="shared" si="62"/>
        <v>0</v>
      </c>
      <c r="GN80" s="120">
        <f t="shared" si="62"/>
        <v>0</v>
      </c>
      <c r="GO80" s="120">
        <f t="shared" si="62"/>
        <v>0</v>
      </c>
      <c r="GP80" s="120">
        <f t="shared" si="62"/>
        <v>0</v>
      </c>
      <c r="GQ80" s="120">
        <f t="shared" si="62"/>
        <v>0</v>
      </c>
      <c r="GR80" s="120">
        <f t="shared" ref="GR80:JC80" si="63">COUNTIF(GR5:GR58,"GE")</f>
        <v>0</v>
      </c>
      <c r="GS80" s="120">
        <f t="shared" si="63"/>
        <v>0</v>
      </c>
      <c r="GT80" s="120">
        <f t="shared" si="63"/>
        <v>0</v>
      </c>
      <c r="GU80" s="120">
        <f t="shared" si="63"/>
        <v>0</v>
      </c>
      <c r="GV80" s="120">
        <f t="shared" si="63"/>
        <v>0</v>
      </c>
      <c r="GW80" s="120">
        <f t="shared" si="63"/>
        <v>0</v>
      </c>
      <c r="GX80" s="120">
        <f t="shared" si="63"/>
        <v>0</v>
      </c>
      <c r="GY80" s="120">
        <f t="shared" si="63"/>
        <v>0</v>
      </c>
      <c r="GZ80" s="120">
        <f t="shared" si="63"/>
        <v>0</v>
      </c>
      <c r="HA80" s="120">
        <f t="shared" si="63"/>
        <v>0</v>
      </c>
      <c r="HB80" s="120">
        <f t="shared" si="63"/>
        <v>0</v>
      </c>
      <c r="HC80" s="120">
        <f t="shared" si="63"/>
        <v>0</v>
      </c>
      <c r="HD80" s="120">
        <f t="shared" si="63"/>
        <v>0</v>
      </c>
      <c r="HE80" s="120">
        <f t="shared" si="63"/>
        <v>0</v>
      </c>
      <c r="HF80" s="120">
        <f t="shared" si="63"/>
        <v>0</v>
      </c>
      <c r="HG80" s="120">
        <f t="shared" si="63"/>
        <v>0</v>
      </c>
      <c r="HH80" s="120">
        <f t="shared" si="63"/>
        <v>0</v>
      </c>
      <c r="HI80" s="120">
        <f t="shared" si="63"/>
        <v>0</v>
      </c>
      <c r="HJ80" s="120">
        <f t="shared" si="63"/>
        <v>0</v>
      </c>
      <c r="HK80" s="120">
        <f t="shared" si="63"/>
        <v>0</v>
      </c>
      <c r="HL80" s="120">
        <f t="shared" si="63"/>
        <v>0</v>
      </c>
      <c r="HM80" s="120">
        <f t="shared" si="63"/>
        <v>0</v>
      </c>
      <c r="HN80" s="120">
        <f t="shared" si="63"/>
        <v>0</v>
      </c>
      <c r="HO80" s="120">
        <f t="shared" si="63"/>
        <v>0</v>
      </c>
      <c r="HP80" s="120">
        <f t="shared" si="63"/>
        <v>0</v>
      </c>
      <c r="HQ80" s="120">
        <f t="shared" si="63"/>
        <v>0</v>
      </c>
      <c r="HR80" s="120">
        <f t="shared" si="63"/>
        <v>0</v>
      </c>
      <c r="HS80" s="120">
        <f t="shared" si="63"/>
        <v>0</v>
      </c>
      <c r="HT80" s="120">
        <f t="shared" si="63"/>
        <v>0</v>
      </c>
      <c r="HU80" s="120">
        <f t="shared" si="63"/>
        <v>0</v>
      </c>
      <c r="HV80" s="120">
        <f t="shared" si="63"/>
        <v>0</v>
      </c>
      <c r="HW80" s="120">
        <f t="shared" si="63"/>
        <v>0</v>
      </c>
      <c r="HX80" s="120">
        <f t="shared" si="63"/>
        <v>0</v>
      </c>
      <c r="HY80" s="120">
        <f t="shared" si="63"/>
        <v>0</v>
      </c>
      <c r="HZ80" s="120">
        <f t="shared" si="63"/>
        <v>0</v>
      </c>
      <c r="IA80" s="120">
        <f t="shared" si="63"/>
        <v>0</v>
      </c>
      <c r="IB80" s="120">
        <f t="shared" si="63"/>
        <v>0</v>
      </c>
      <c r="IC80" s="120">
        <f t="shared" si="63"/>
        <v>0</v>
      </c>
      <c r="ID80" s="120">
        <f t="shared" si="63"/>
        <v>0</v>
      </c>
      <c r="IE80" s="120">
        <f t="shared" si="63"/>
        <v>0</v>
      </c>
      <c r="IF80" s="120">
        <f t="shared" si="63"/>
        <v>0</v>
      </c>
      <c r="IG80" s="120">
        <f t="shared" si="63"/>
        <v>0</v>
      </c>
      <c r="IH80" s="120">
        <f t="shared" si="63"/>
        <v>0</v>
      </c>
      <c r="II80" s="120">
        <f t="shared" si="63"/>
        <v>0</v>
      </c>
      <c r="IJ80" s="120">
        <f t="shared" si="63"/>
        <v>0</v>
      </c>
      <c r="IK80" s="120">
        <f t="shared" si="63"/>
        <v>0</v>
      </c>
      <c r="IL80" s="120">
        <f t="shared" si="63"/>
        <v>0</v>
      </c>
      <c r="IM80" s="120">
        <f t="shared" si="63"/>
        <v>0</v>
      </c>
      <c r="IN80" s="120">
        <f t="shared" si="63"/>
        <v>0</v>
      </c>
      <c r="IO80" s="120">
        <f t="shared" si="63"/>
        <v>0</v>
      </c>
      <c r="IP80" s="120">
        <f t="shared" si="63"/>
        <v>0</v>
      </c>
      <c r="IQ80" s="120">
        <f t="shared" si="63"/>
        <v>0</v>
      </c>
      <c r="IR80" s="120">
        <f t="shared" si="63"/>
        <v>0</v>
      </c>
      <c r="IS80" s="120">
        <f t="shared" si="63"/>
        <v>0</v>
      </c>
      <c r="IT80" s="120">
        <f t="shared" si="63"/>
        <v>0</v>
      </c>
      <c r="IU80" s="120">
        <f t="shared" si="63"/>
        <v>0</v>
      </c>
      <c r="IV80" s="120">
        <f t="shared" si="63"/>
        <v>0</v>
      </c>
      <c r="IW80" s="120">
        <f t="shared" si="63"/>
        <v>0</v>
      </c>
      <c r="IX80" s="120">
        <f t="shared" si="63"/>
        <v>0</v>
      </c>
      <c r="IY80" s="120">
        <f t="shared" si="63"/>
        <v>0</v>
      </c>
      <c r="IZ80" s="120">
        <f t="shared" si="63"/>
        <v>0</v>
      </c>
      <c r="JA80" s="120">
        <f t="shared" si="63"/>
        <v>0</v>
      </c>
      <c r="JB80" s="120">
        <f t="shared" si="63"/>
        <v>0</v>
      </c>
      <c r="JC80" s="120">
        <f t="shared" si="63"/>
        <v>0</v>
      </c>
      <c r="JD80" s="120">
        <f t="shared" ref="JD80:LO80" si="64">COUNTIF(JD5:JD58,"GE")</f>
        <v>0</v>
      </c>
      <c r="JE80" s="120">
        <f t="shared" si="64"/>
        <v>0</v>
      </c>
      <c r="JF80" s="120">
        <f t="shared" si="64"/>
        <v>0</v>
      </c>
      <c r="JG80" s="120">
        <f t="shared" si="64"/>
        <v>0</v>
      </c>
      <c r="JH80" s="120">
        <f t="shared" si="64"/>
        <v>0</v>
      </c>
      <c r="JI80" s="120">
        <f t="shared" si="64"/>
        <v>0</v>
      </c>
      <c r="JJ80" s="120">
        <f t="shared" si="64"/>
        <v>0</v>
      </c>
      <c r="JK80" s="120">
        <f t="shared" si="64"/>
        <v>0</v>
      </c>
      <c r="JL80" s="120">
        <f t="shared" si="64"/>
        <v>0</v>
      </c>
      <c r="JM80" s="120">
        <f t="shared" si="64"/>
        <v>0</v>
      </c>
      <c r="JN80" s="120">
        <f t="shared" si="64"/>
        <v>0</v>
      </c>
      <c r="JO80" s="120">
        <f t="shared" si="64"/>
        <v>0</v>
      </c>
      <c r="JP80" s="120">
        <f t="shared" si="64"/>
        <v>0</v>
      </c>
      <c r="JQ80" s="120">
        <f t="shared" si="64"/>
        <v>0</v>
      </c>
      <c r="JR80" s="120">
        <f t="shared" si="64"/>
        <v>0</v>
      </c>
      <c r="JS80" s="120">
        <f t="shared" si="64"/>
        <v>0</v>
      </c>
      <c r="JT80" s="120">
        <f t="shared" si="64"/>
        <v>0</v>
      </c>
      <c r="JU80" s="120">
        <f t="shared" si="64"/>
        <v>0</v>
      </c>
      <c r="JV80" s="120">
        <f t="shared" si="64"/>
        <v>0</v>
      </c>
      <c r="JW80" s="120">
        <f t="shared" si="64"/>
        <v>0</v>
      </c>
      <c r="JX80" s="120">
        <f t="shared" si="64"/>
        <v>0</v>
      </c>
      <c r="JY80" s="120">
        <f t="shared" si="64"/>
        <v>0</v>
      </c>
      <c r="JZ80" s="120">
        <f t="shared" si="64"/>
        <v>0</v>
      </c>
      <c r="KA80" s="120">
        <f t="shared" si="64"/>
        <v>0</v>
      </c>
      <c r="KB80" s="120">
        <f t="shared" si="64"/>
        <v>0</v>
      </c>
      <c r="KC80" s="120">
        <f t="shared" si="64"/>
        <v>0</v>
      </c>
      <c r="KD80" s="120">
        <f t="shared" si="64"/>
        <v>0</v>
      </c>
      <c r="KE80" s="120">
        <f t="shared" si="64"/>
        <v>0</v>
      </c>
      <c r="KF80" s="120">
        <f t="shared" si="64"/>
        <v>0</v>
      </c>
      <c r="KG80" s="120">
        <f t="shared" si="64"/>
        <v>0</v>
      </c>
      <c r="KH80" s="120">
        <f t="shared" si="64"/>
        <v>0</v>
      </c>
      <c r="KI80" s="120">
        <f t="shared" si="64"/>
        <v>0</v>
      </c>
      <c r="KJ80" s="120">
        <f t="shared" si="64"/>
        <v>0</v>
      </c>
      <c r="KK80" s="120">
        <f t="shared" si="64"/>
        <v>0</v>
      </c>
      <c r="KL80" s="120">
        <f t="shared" si="64"/>
        <v>0</v>
      </c>
      <c r="KM80" s="120">
        <f t="shared" si="64"/>
        <v>0</v>
      </c>
      <c r="KN80" s="120">
        <f t="shared" si="64"/>
        <v>0</v>
      </c>
      <c r="KO80" s="120">
        <f t="shared" si="64"/>
        <v>0</v>
      </c>
      <c r="KP80" s="120">
        <f t="shared" si="64"/>
        <v>0</v>
      </c>
      <c r="KQ80" s="120">
        <f t="shared" si="64"/>
        <v>0</v>
      </c>
      <c r="KR80" s="120">
        <f t="shared" si="64"/>
        <v>0</v>
      </c>
      <c r="KS80" s="120">
        <f t="shared" si="64"/>
        <v>0</v>
      </c>
      <c r="KT80" s="120">
        <f t="shared" si="64"/>
        <v>0</v>
      </c>
      <c r="KU80" s="120">
        <f t="shared" si="64"/>
        <v>0</v>
      </c>
      <c r="KV80" s="120">
        <f t="shared" si="64"/>
        <v>0</v>
      </c>
      <c r="KW80" s="120">
        <f t="shared" si="64"/>
        <v>0</v>
      </c>
      <c r="KX80" s="120">
        <f t="shared" si="64"/>
        <v>0</v>
      </c>
      <c r="KY80" s="120">
        <f t="shared" si="64"/>
        <v>0</v>
      </c>
      <c r="KZ80" s="120">
        <f t="shared" si="64"/>
        <v>0</v>
      </c>
      <c r="LA80" s="120">
        <f t="shared" si="64"/>
        <v>0</v>
      </c>
      <c r="LB80" s="120">
        <f t="shared" si="64"/>
        <v>0</v>
      </c>
      <c r="LC80" s="120">
        <f t="shared" si="64"/>
        <v>0</v>
      </c>
      <c r="LD80" s="120">
        <f t="shared" si="64"/>
        <v>0</v>
      </c>
      <c r="LE80" s="120">
        <f t="shared" si="64"/>
        <v>0</v>
      </c>
      <c r="LF80" s="120">
        <f t="shared" si="64"/>
        <v>0</v>
      </c>
      <c r="LG80" s="120">
        <f t="shared" si="64"/>
        <v>0</v>
      </c>
      <c r="LH80" s="120">
        <f t="shared" si="64"/>
        <v>0</v>
      </c>
      <c r="LI80" s="120">
        <f t="shared" si="64"/>
        <v>0</v>
      </c>
      <c r="LJ80" s="120">
        <f t="shared" si="64"/>
        <v>0</v>
      </c>
      <c r="LK80" s="120">
        <f t="shared" si="64"/>
        <v>0</v>
      </c>
      <c r="LL80" s="120">
        <f t="shared" si="64"/>
        <v>0</v>
      </c>
      <c r="LM80" s="120">
        <f t="shared" si="64"/>
        <v>0</v>
      </c>
      <c r="LN80" s="120">
        <f t="shared" si="64"/>
        <v>0</v>
      </c>
      <c r="LO80" s="120">
        <f t="shared" si="64"/>
        <v>0</v>
      </c>
      <c r="LP80" s="120">
        <f t="shared" ref="LP80:NH80" si="65">COUNTIF(LP5:LP58,"GE")</f>
        <v>0</v>
      </c>
      <c r="LQ80" s="120">
        <f t="shared" si="65"/>
        <v>0</v>
      </c>
      <c r="LR80" s="120">
        <f t="shared" si="65"/>
        <v>0</v>
      </c>
      <c r="LS80" s="120">
        <f t="shared" si="65"/>
        <v>0</v>
      </c>
      <c r="LT80" s="120">
        <f t="shared" si="65"/>
        <v>0</v>
      </c>
      <c r="LU80" s="120">
        <f t="shared" si="65"/>
        <v>0</v>
      </c>
      <c r="LV80" s="120">
        <f t="shared" si="65"/>
        <v>0</v>
      </c>
      <c r="LW80" s="120">
        <f t="shared" si="65"/>
        <v>0</v>
      </c>
      <c r="LX80" s="120">
        <f t="shared" si="65"/>
        <v>0</v>
      </c>
      <c r="LY80" s="120">
        <f t="shared" si="65"/>
        <v>0</v>
      </c>
      <c r="LZ80" s="120">
        <f t="shared" si="65"/>
        <v>0</v>
      </c>
      <c r="MA80" s="120">
        <f t="shared" si="65"/>
        <v>0</v>
      </c>
      <c r="MB80" s="120">
        <f t="shared" si="65"/>
        <v>0</v>
      </c>
      <c r="MC80" s="120">
        <f t="shared" si="65"/>
        <v>0</v>
      </c>
      <c r="MD80" s="120">
        <f t="shared" si="65"/>
        <v>0</v>
      </c>
      <c r="ME80" s="120">
        <f t="shared" si="65"/>
        <v>0</v>
      </c>
      <c r="MF80" s="120">
        <f t="shared" si="65"/>
        <v>0</v>
      </c>
      <c r="MG80" s="120">
        <f t="shared" si="65"/>
        <v>0</v>
      </c>
      <c r="MH80" s="120">
        <f t="shared" si="65"/>
        <v>0</v>
      </c>
      <c r="MI80" s="120">
        <f t="shared" si="65"/>
        <v>0</v>
      </c>
      <c r="MJ80" s="120">
        <f t="shared" si="65"/>
        <v>0</v>
      </c>
      <c r="MK80" s="120">
        <f t="shared" si="65"/>
        <v>0</v>
      </c>
      <c r="ML80" s="120">
        <f t="shared" si="65"/>
        <v>0</v>
      </c>
      <c r="MM80" s="120">
        <f t="shared" si="65"/>
        <v>0</v>
      </c>
      <c r="MN80" s="120">
        <f t="shared" si="65"/>
        <v>0</v>
      </c>
      <c r="MO80" s="120">
        <f t="shared" si="65"/>
        <v>0</v>
      </c>
      <c r="MP80" s="120">
        <f t="shared" si="65"/>
        <v>0</v>
      </c>
      <c r="MQ80" s="120">
        <f t="shared" si="65"/>
        <v>0</v>
      </c>
      <c r="MR80" s="120">
        <f t="shared" si="65"/>
        <v>0</v>
      </c>
      <c r="MS80" s="120">
        <f t="shared" si="65"/>
        <v>0</v>
      </c>
      <c r="MT80" s="120">
        <f t="shared" si="65"/>
        <v>0</v>
      </c>
      <c r="MU80" s="120">
        <f t="shared" si="65"/>
        <v>0</v>
      </c>
      <c r="MV80" s="120">
        <f t="shared" si="65"/>
        <v>0</v>
      </c>
      <c r="MW80" s="120">
        <f t="shared" si="65"/>
        <v>0</v>
      </c>
      <c r="MX80" s="120">
        <f t="shared" si="65"/>
        <v>0</v>
      </c>
      <c r="MY80" s="120">
        <f t="shared" si="65"/>
        <v>0</v>
      </c>
      <c r="MZ80" s="120">
        <f t="shared" si="65"/>
        <v>0</v>
      </c>
      <c r="NA80" s="120">
        <f t="shared" si="65"/>
        <v>0</v>
      </c>
      <c r="NB80" s="120">
        <f t="shared" si="65"/>
        <v>0</v>
      </c>
      <c r="NC80" s="120">
        <f t="shared" si="65"/>
        <v>0</v>
      </c>
      <c r="ND80" s="120">
        <f t="shared" si="65"/>
        <v>0</v>
      </c>
      <c r="NE80" s="120">
        <f t="shared" si="65"/>
        <v>0</v>
      </c>
      <c r="NF80" s="120">
        <f t="shared" si="65"/>
        <v>0</v>
      </c>
      <c r="NG80" s="120">
        <f t="shared" si="65"/>
        <v>0</v>
      </c>
      <c r="NH80" s="122">
        <f t="shared" si="65"/>
        <v>0</v>
      </c>
    </row>
    <row r="81" spans="1:372">
      <c r="A81" s="62"/>
      <c r="B81" s="62"/>
      <c r="C81" s="62"/>
      <c r="D81" s="74"/>
      <c r="E81" s="77" t="s">
        <v>123</v>
      </c>
      <c r="F81" s="87" t="s">
        <v>124</v>
      </c>
      <c r="H81" s="119">
        <f t="shared" ref="H81:BS81" si="66">COUNTIF(H5:H58,"GED")</f>
        <v>0</v>
      </c>
      <c r="I81" s="120">
        <f t="shared" si="66"/>
        <v>0</v>
      </c>
      <c r="J81" s="120">
        <f t="shared" si="66"/>
        <v>0</v>
      </c>
      <c r="K81" s="120">
        <f t="shared" si="66"/>
        <v>0</v>
      </c>
      <c r="L81" s="120">
        <f t="shared" si="66"/>
        <v>0</v>
      </c>
      <c r="M81" s="120">
        <f t="shared" si="66"/>
        <v>0</v>
      </c>
      <c r="N81" s="120">
        <f t="shared" si="66"/>
        <v>0</v>
      </c>
      <c r="O81" s="120">
        <f t="shared" si="66"/>
        <v>0</v>
      </c>
      <c r="P81" s="120">
        <f t="shared" si="66"/>
        <v>0</v>
      </c>
      <c r="Q81" s="120">
        <f t="shared" si="66"/>
        <v>0</v>
      </c>
      <c r="R81" s="120">
        <f t="shared" si="66"/>
        <v>0</v>
      </c>
      <c r="S81" s="120">
        <f t="shared" si="66"/>
        <v>0</v>
      </c>
      <c r="T81" s="120">
        <f t="shared" si="66"/>
        <v>0</v>
      </c>
      <c r="U81" s="120">
        <f t="shared" si="66"/>
        <v>0</v>
      </c>
      <c r="V81" s="120">
        <f t="shared" si="66"/>
        <v>0</v>
      </c>
      <c r="W81" s="120">
        <f t="shared" si="66"/>
        <v>0</v>
      </c>
      <c r="X81" s="120">
        <f t="shared" si="66"/>
        <v>0</v>
      </c>
      <c r="Y81" s="120">
        <f t="shared" si="66"/>
        <v>0</v>
      </c>
      <c r="Z81" s="120">
        <f t="shared" si="66"/>
        <v>0</v>
      </c>
      <c r="AA81" s="120">
        <f t="shared" si="66"/>
        <v>0</v>
      </c>
      <c r="AB81" s="120">
        <f t="shared" si="66"/>
        <v>0</v>
      </c>
      <c r="AC81" s="120">
        <f t="shared" si="66"/>
        <v>0</v>
      </c>
      <c r="AD81" s="120">
        <f t="shared" si="66"/>
        <v>0</v>
      </c>
      <c r="AE81" s="120">
        <f t="shared" si="66"/>
        <v>0</v>
      </c>
      <c r="AF81" s="120">
        <f t="shared" si="66"/>
        <v>0</v>
      </c>
      <c r="AG81" s="120">
        <f t="shared" si="66"/>
        <v>0</v>
      </c>
      <c r="AH81" s="120">
        <f t="shared" si="66"/>
        <v>0</v>
      </c>
      <c r="AI81" s="120">
        <f t="shared" si="66"/>
        <v>0</v>
      </c>
      <c r="AJ81" s="120">
        <f t="shared" si="66"/>
        <v>0</v>
      </c>
      <c r="AK81" s="120">
        <f t="shared" si="66"/>
        <v>0</v>
      </c>
      <c r="AL81" s="120">
        <f t="shared" si="66"/>
        <v>0</v>
      </c>
      <c r="AM81" s="120">
        <f t="shared" si="66"/>
        <v>0</v>
      </c>
      <c r="AN81" s="120">
        <f t="shared" si="66"/>
        <v>0</v>
      </c>
      <c r="AO81" s="120">
        <f t="shared" si="66"/>
        <v>0</v>
      </c>
      <c r="AP81" s="120">
        <f t="shared" si="66"/>
        <v>0</v>
      </c>
      <c r="AQ81" s="120">
        <f t="shared" si="66"/>
        <v>0</v>
      </c>
      <c r="AR81" s="120">
        <f t="shared" si="66"/>
        <v>0</v>
      </c>
      <c r="AS81" s="120">
        <f t="shared" si="66"/>
        <v>0</v>
      </c>
      <c r="AT81" s="120">
        <f t="shared" si="66"/>
        <v>0</v>
      </c>
      <c r="AU81" s="120">
        <f t="shared" si="66"/>
        <v>0</v>
      </c>
      <c r="AV81" s="120">
        <f t="shared" si="66"/>
        <v>0</v>
      </c>
      <c r="AW81" s="120">
        <f t="shared" si="66"/>
        <v>0</v>
      </c>
      <c r="AX81" s="120">
        <f t="shared" si="66"/>
        <v>0</v>
      </c>
      <c r="AY81" s="120">
        <f t="shared" si="66"/>
        <v>0</v>
      </c>
      <c r="AZ81" s="120">
        <f t="shared" si="66"/>
        <v>0</v>
      </c>
      <c r="BA81" s="120">
        <f t="shared" si="66"/>
        <v>0</v>
      </c>
      <c r="BB81" s="120">
        <f t="shared" si="66"/>
        <v>0</v>
      </c>
      <c r="BC81" s="120">
        <f t="shared" si="66"/>
        <v>0</v>
      </c>
      <c r="BD81" s="120">
        <f t="shared" si="66"/>
        <v>0</v>
      </c>
      <c r="BE81" s="120">
        <f t="shared" si="66"/>
        <v>0</v>
      </c>
      <c r="BF81" s="120">
        <f t="shared" si="66"/>
        <v>0</v>
      </c>
      <c r="BG81" s="120">
        <f t="shared" si="66"/>
        <v>0</v>
      </c>
      <c r="BH81" s="120">
        <f t="shared" si="66"/>
        <v>0</v>
      </c>
      <c r="BI81" s="120">
        <f t="shared" si="66"/>
        <v>0</v>
      </c>
      <c r="BJ81" s="120">
        <f t="shared" si="66"/>
        <v>0</v>
      </c>
      <c r="BK81" s="120">
        <f t="shared" si="66"/>
        <v>0</v>
      </c>
      <c r="BL81" s="120">
        <f t="shared" si="66"/>
        <v>0</v>
      </c>
      <c r="BM81" s="120">
        <f t="shared" si="66"/>
        <v>0</v>
      </c>
      <c r="BN81" s="120">
        <f t="shared" si="66"/>
        <v>0</v>
      </c>
      <c r="BO81" s="120">
        <f t="shared" si="66"/>
        <v>0</v>
      </c>
      <c r="BP81" s="120">
        <f t="shared" si="66"/>
        <v>0</v>
      </c>
      <c r="BQ81" s="120">
        <f t="shared" si="66"/>
        <v>0</v>
      </c>
      <c r="BR81" s="120">
        <f t="shared" si="66"/>
        <v>0</v>
      </c>
      <c r="BS81" s="120">
        <f t="shared" si="66"/>
        <v>0</v>
      </c>
      <c r="BT81" s="120">
        <f t="shared" ref="BT81:EE81" si="67">COUNTIF(BT5:BT58,"GED")</f>
        <v>0</v>
      </c>
      <c r="BU81" s="120">
        <f t="shared" si="67"/>
        <v>0</v>
      </c>
      <c r="BV81" s="120">
        <f t="shared" si="67"/>
        <v>0</v>
      </c>
      <c r="BW81" s="120">
        <f t="shared" si="67"/>
        <v>0</v>
      </c>
      <c r="BX81" s="120">
        <f t="shared" si="67"/>
        <v>0</v>
      </c>
      <c r="BY81" s="120">
        <f t="shared" si="67"/>
        <v>0</v>
      </c>
      <c r="BZ81" s="120">
        <f t="shared" si="67"/>
        <v>0</v>
      </c>
      <c r="CA81" s="120">
        <f t="shared" si="67"/>
        <v>0</v>
      </c>
      <c r="CB81" s="120">
        <f t="shared" si="67"/>
        <v>0</v>
      </c>
      <c r="CC81" s="120">
        <f t="shared" si="67"/>
        <v>0</v>
      </c>
      <c r="CD81" s="120">
        <f t="shared" si="67"/>
        <v>0</v>
      </c>
      <c r="CE81" s="120">
        <f t="shared" si="67"/>
        <v>0</v>
      </c>
      <c r="CF81" s="120">
        <f t="shared" si="67"/>
        <v>0</v>
      </c>
      <c r="CG81" s="120">
        <f t="shared" si="67"/>
        <v>0</v>
      </c>
      <c r="CH81" s="120">
        <f t="shared" si="67"/>
        <v>0</v>
      </c>
      <c r="CI81" s="120">
        <f t="shared" si="67"/>
        <v>0</v>
      </c>
      <c r="CJ81" s="120">
        <f t="shared" si="67"/>
        <v>0</v>
      </c>
      <c r="CK81" s="120">
        <f t="shared" si="67"/>
        <v>0</v>
      </c>
      <c r="CL81" s="120">
        <f t="shared" si="67"/>
        <v>0</v>
      </c>
      <c r="CM81" s="120">
        <f t="shared" si="67"/>
        <v>0</v>
      </c>
      <c r="CN81" s="120">
        <f t="shared" si="67"/>
        <v>0</v>
      </c>
      <c r="CO81" s="120">
        <f t="shared" si="67"/>
        <v>0</v>
      </c>
      <c r="CP81" s="120">
        <f t="shared" si="67"/>
        <v>0</v>
      </c>
      <c r="CQ81" s="120">
        <f t="shared" si="67"/>
        <v>0</v>
      </c>
      <c r="CR81" s="120">
        <f t="shared" si="67"/>
        <v>0</v>
      </c>
      <c r="CS81" s="120">
        <f t="shared" si="67"/>
        <v>0</v>
      </c>
      <c r="CT81" s="120">
        <f t="shared" si="67"/>
        <v>0</v>
      </c>
      <c r="CU81" s="120">
        <f t="shared" si="67"/>
        <v>0</v>
      </c>
      <c r="CV81" s="120">
        <f t="shared" si="67"/>
        <v>0</v>
      </c>
      <c r="CW81" s="120">
        <f t="shared" si="67"/>
        <v>0</v>
      </c>
      <c r="CX81" s="120">
        <f t="shared" si="67"/>
        <v>0</v>
      </c>
      <c r="CY81" s="120">
        <f t="shared" si="67"/>
        <v>0</v>
      </c>
      <c r="CZ81" s="120">
        <f t="shared" si="67"/>
        <v>0</v>
      </c>
      <c r="DA81" s="120">
        <f t="shared" si="67"/>
        <v>0</v>
      </c>
      <c r="DB81" s="120">
        <f t="shared" si="67"/>
        <v>0</v>
      </c>
      <c r="DC81" s="120">
        <f t="shared" si="67"/>
        <v>0</v>
      </c>
      <c r="DD81" s="120">
        <f t="shared" si="67"/>
        <v>0</v>
      </c>
      <c r="DE81" s="120">
        <f t="shared" si="67"/>
        <v>0</v>
      </c>
      <c r="DF81" s="120">
        <f t="shared" si="67"/>
        <v>0</v>
      </c>
      <c r="DG81" s="120">
        <f t="shared" si="67"/>
        <v>0</v>
      </c>
      <c r="DH81" s="120">
        <f t="shared" si="67"/>
        <v>0</v>
      </c>
      <c r="DI81" s="120">
        <f t="shared" si="67"/>
        <v>0</v>
      </c>
      <c r="DJ81" s="120">
        <f t="shared" si="67"/>
        <v>0</v>
      </c>
      <c r="DK81" s="120">
        <f t="shared" si="67"/>
        <v>0</v>
      </c>
      <c r="DL81" s="120">
        <f t="shared" si="67"/>
        <v>0</v>
      </c>
      <c r="DM81" s="120">
        <f t="shared" si="67"/>
        <v>0</v>
      </c>
      <c r="DN81" s="120">
        <f t="shared" si="67"/>
        <v>0</v>
      </c>
      <c r="DO81" s="120">
        <f t="shared" si="67"/>
        <v>0</v>
      </c>
      <c r="DP81" s="120">
        <f t="shared" si="67"/>
        <v>0</v>
      </c>
      <c r="DQ81" s="120">
        <f t="shared" si="67"/>
        <v>0</v>
      </c>
      <c r="DR81" s="120">
        <f t="shared" si="67"/>
        <v>0</v>
      </c>
      <c r="DS81" s="120">
        <f t="shared" si="67"/>
        <v>0</v>
      </c>
      <c r="DT81" s="120">
        <f t="shared" si="67"/>
        <v>0</v>
      </c>
      <c r="DU81" s="120">
        <f t="shared" si="67"/>
        <v>0</v>
      </c>
      <c r="DV81" s="120">
        <f t="shared" si="67"/>
        <v>0</v>
      </c>
      <c r="DW81" s="120">
        <f t="shared" si="67"/>
        <v>0</v>
      </c>
      <c r="DX81" s="120">
        <f t="shared" si="67"/>
        <v>0</v>
      </c>
      <c r="DY81" s="120">
        <f t="shared" si="67"/>
        <v>0</v>
      </c>
      <c r="DZ81" s="120">
        <f t="shared" si="67"/>
        <v>0</v>
      </c>
      <c r="EA81" s="120">
        <f t="shared" si="67"/>
        <v>0</v>
      </c>
      <c r="EB81" s="120">
        <f t="shared" si="67"/>
        <v>0</v>
      </c>
      <c r="EC81" s="120">
        <f t="shared" si="67"/>
        <v>0</v>
      </c>
      <c r="ED81" s="120">
        <f t="shared" si="67"/>
        <v>0</v>
      </c>
      <c r="EE81" s="120">
        <f t="shared" si="67"/>
        <v>0</v>
      </c>
      <c r="EF81" s="120">
        <f t="shared" ref="EF81:GQ81" si="68">COUNTIF(EF5:EF58,"GED")</f>
        <v>0</v>
      </c>
      <c r="EG81" s="120">
        <f t="shared" si="68"/>
        <v>0</v>
      </c>
      <c r="EH81" s="120">
        <f t="shared" si="68"/>
        <v>0</v>
      </c>
      <c r="EI81" s="120">
        <f t="shared" si="68"/>
        <v>0</v>
      </c>
      <c r="EJ81" s="120">
        <f t="shared" si="68"/>
        <v>0</v>
      </c>
      <c r="EK81" s="120">
        <f t="shared" si="68"/>
        <v>0</v>
      </c>
      <c r="EL81" s="120">
        <f t="shared" si="68"/>
        <v>0</v>
      </c>
      <c r="EM81" s="120">
        <f t="shared" si="68"/>
        <v>0</v>
      </c>
      <c r="EN81" s="120">
        <f t="shared" si="68"/>
        <v>0</v>
      </c>
      <c r="EO81" s="120">
        <f t="shared" si="68"/>
        <v>0</v>
      </c>
      <c r="EP81" s="120">
        <f t="shared" si="68"/>
        <v>0</v>
      </c>
      <c r="EQ81" s="120">
        <f t="shared" si="68"/>
        <v>0</v>
      </c>
      <c r="ER81" s="120">
        <f t="shared" si="68"/>
        <v>0</v>
      </c>
      <c r="ES81" s="120">
        <f t="shared" si="68"/>
        <v>0</v>
      </c>
      <c r="ET81" s="120">
        <f t="shared" si="68"/>
        <v>0</v>
      </c>
      <c r="EU81" s="120">
        <f t="shared" si="68"/>
        <v>0</v>
      </c>
      <c r="EV81" s="120">
        <f t="shared" si="68"/>
        <v>0</v>
      </c>
      <c r="EW81" s="120">
        <f t="shared" si="68"/>
        <v>0</v>
      </c>
      <c r="EX81" s="120">
        <f t="shared" si="68"/>
        <v>0</v>
      </c>
      <c r="EY81" s="120">
        <f t="shared" si="68"/>
        <v>0</v>
      </c>
      <c r="EZ81" s="120">
        <f t="shared" si="68"/>
        <v>0</v>
      </c>
      <c r="FA81" s="120">
        <f t="shared" si="68"/>
        <v>0</v>
      </c>
      <c r="FB81" s="120">
        <f t="shared" si="68"/>
        <v>0</v>
      </c>
      <c r="FC81" s="120">
        <f t="shared" si="68"/>
        <v>0</v>
      </c>
      <c r="FD81" s="120">
        <f t="shared" si="68"/>
        <v>0</v>
      </c>
      <c r="FE81" s="120">
        <f t="shared" si="68"/>
        <v>0</v>
      </c>
      <c r="FF81" s="120">
        <f t="shared" si="68"/>
        <v>0</v>
      </c>
      <c r="FG81" s="120">
        <f t="shared" si="68"/>
        <v>0</v>
      </c>
      <c r="FH81" s="120">
        <f t="shared" si="68"/>
        <v>0</v>
      </c>
      <c r="FI81" s="120">
        <f t="shared" si="68"/>
        <v>0</v>
      </c>
      <c r="FJ81" s="120">
        <f t="shared" si="68"/>
        <v>0</v>
      </c>
      <c r="FK81" s="120">
        <f t="shared" si="68"/>
        <v>0</v>
      </c>
      <c r="FL81" s="120">
        <f t="shared" si="68"/>
        <v>0</v>
      </c>
      <c r="FM81" s="120">
        <f t="shared" si="68"/>
        <v>0</v>
      </c>
      <c r="FN81" s="120">
        <f t="shared" si="68"/>
        <v>0</v>
      </c>
      <c r="FO81" s="120">
        <f t="shared" si="68"/>
        <v>0</v>
      </c>
      <c r="FP81" s="120">
        <f t="shared" si="68"/>
        <v>0</v>
      </c>
      <c r="FQ81" s="120">
        <f t="shared" si="68"/>
        <v>0</v>
      </c>
      <c r="FR81" s="120">
        <f t="shared" si="68"/>
        <v>0</v>
      </c>
      <c r="FS81" s="120">
        <f t="shared" si="68"/>
        <v>0</v>
      </c>
      <c r="FT81" s="120">
        <f t="shared" si="68"/>
        <v>0</v>
      </c>
      <c r="FU81" s="120">
        <f t="shared" si="68"/>
        <v>0</v>
      </c>
      <c r="FV81" s="120">
        <f t="shared" si="68"/>
        <v>0</v>
      </c>
      <c r="FW81" s="120">
        <f t="shared" si="68"/>
        <v>0</v>
      </c>
      <c r="FX81" s="120">
        <f t="shared" si="68"/>
        <v>0</v>
      </c>
      <c r="FY81" s="120">
        <f t="shared" si="68"/>
        <v>0</v>
      </c>
      <c r="FZ81" s="120">
        <f t="shared" si="68"/>
        <v>0</v>
      </c>
      <c r="GA81" s="120">
        <f t="shared" si="68"/>
        <v>0</v>
      </c>
      <c r="GB81" s="120">
        <f t="shared" si="68"/>
        <v>0</v>
      </c>
      <c r="GC81" s="120">
        <f t="shared" si="68"/>
        <v>0</v>
      </c>
      <c r="GD81" s="120">
        <f t="shared" si="68"/>
        <v>0</v>
      </c>
      <c r="GE81" s="120">
        <f t="shared" si="68"/>
        <v>0</v>
      </c>
      <c r="GF81" s="120">
        <f t="shared" si="68"/>
        <v>0</v>
      </c>
      <c r="GG81" s="120">
        <f t="shared" si="68"/>
        <v>0</v>
      </c>
      <c r="GH81" s="120">
        <f t="shared" si="68"/>
        <v>0</v>
      </c>
      <c r="GI81" s="120">
        <f t="shared" si="68"/>
        <v>0</v>
      </c>
      <c r="GJ81" s="120">
        <f t="shared" si="68"/>
        <v>0</v>
      </c>
      <c r="GK81" s="120">
        <f t="shared" si="68"/>
        <v>0</v>
      </c>
      <c r="GL81" s="120">
        <f t="shared" si="68"/>
        <v>0</v>
      </c>
      <c r="GM81" s="120">
        <f t="shared" si="68"/>
        <v>0</v>
      </c>
      <c r="GN81" s="120">
        <f t="shared" si="68"/>
        <v>0</v>
      </c>
      <c r="GO81" s="120">
        <f t="shared" si="68"/>
        <v>0</v>
      </c>
      <c r="GP81" s="120">
        <f t="shared" si="68"/>
        <v>0</v>
      </c>
      <c r="GQ81" s="120">
        <f t="shared" si="68"/>
        <v>0</v>
      </c>
      <c r="GR81" s="120">
        <f t="shared" ref="GR81:JC81" si="69">COUNTIF(GR5:GR58,"GED")</f>
        <v>0</v>
      </c>
      <c r="GS81" s="120">
        <f t="shared" si="69"/>
        <v>0</v>
      </c>
      <c r="GT81" s="120">
        <f t="shared" si="69"/>
        <v>0</v>
      </c>
      <c r="GU81" s="120">
        <f t="shared" si="69"/>
        <v>0</v>
      </c>
      <c r="GV81" s="120">
        <f t="shared" si="69"/>
        <v>0</v>
      </c>
      <c r="GW81" s="120">
        <f t="shared" si="69"/>
        <v>0</v>
      </c>
      <c r="GX81" s="120">
        <f t="shared" si="69"/>
        <v>0</v>
      </c>
      <c r="GY81" s="120">
        <f t="shared" si="69"/>
        <v>0</v>
      </c>
      <c r="GZ81" s="120">
        <f t="shared" si="69"/>
        <v>0</v>
      </c>
      <c r="HA81" s="120">
        <f t="shared" si="69"/>
        <v>0</v>
      </c>
      <c r="HB81" s="120">
        <f t="shared" si="69"/>
        <v>0</v>
      </c>
      <c r="HC81" s="120">
        <f t="shared" si="69"/>
        <v>0</v>
      </c>
      <c r="HD81" s="120">
        <f t="shared" si="69"/>
        <v>0</v>
      </c>
      <c r="HE81" s="120">
        <f t="shared" si="69"/>
        <v>0</v>
      </c>
      <c r="HF81" s="120">
        <f t="shared" si="69"/>
        <v>0</v>
      </c>
      <c r="HG81" s="120">
        <f t="shared" si="69"/>
        <v>0</v>
      </c>
      <c r="HH81" s="120">
        <f t="shared" si="69"/>
        <v>0</v>
      </c>
      <c r="HI81" s="120">
        <f t="shared" si="69"/>
        <v>0</v>
      </c>
      <c r="HJ81" s="120">
        <f t="shared" si="69"/>
        <v>0</v>
      </c>
      <c r="HK81" s="120">
        <f t="shared" si="69"/>
        <v>0</v>
      </c>
      <c r="HL81" s="120">
        <f t="shared" si="69"/>
        <v>0</v>
      </c>
      <c r="HM81" s="120">
        <f t="shared" si="69"/>
        <v>0</v>
      </c>
      <c r="HN81" s="120">
        <f t="shared" si="69"/>
        <v>0</v>
      </c>
      <c r="HO81" s="120">
        <f t="shared" si="69"/>
        <v>0</v>
      </c>
      <c r="HP81" s="120">
        <f t="shared" si="69"/>
        <v>0</v>
      </c>
      <c r="HQ81" s="120">
        <f t="shared" si="69"/>
        <v>0</v>
      </c>
      <c r="HR81" s="120">
        <f t="shared" si="69"/>
        <v>0</v>
      </c>
      <c r="HS81" s="120">
        <f t="shared" si="69"/>
        <v>0</v>
      </c>
      <c r="HT81" s="120">
        <f t="shared" si="69"/>
        <v>0</v>
      </c>
      <c r="HU81" s="120">
        <f t="shared" si="69"/>
        <v>0</v>
      </c>
      <c r="HV81" s="120">
        <f t="shared" si="69"/>
        <v>0</v>
      </c>
      <c r="HW81" s="120">
        <f t="shared" si="69"/>
        <v>0</v>
      </c>
      <c r="HX81" s="120">
        <f t="shared" si="69"/>
        <v>0</v>
      </c>
      <c r="HY81" s="120">
        <f t="shared" si="69"/>
        <v>0</v>
      </c>
      <c r="HZ81" s="120">
        <f t="shared" si="69"/>
        <v>0</v>
      </c>
      <c r="IA81" s="120">
        <f t="shared" si="69"/>
        <v>0</v>
      </c>
      <c r="IB81" s="120">
        <f t="shared" si="69"/>
        <v>0</v>
      </c>
      <c r="IC81" s="120">
        <f t="shared" si="69"/>
        <v>0</v>
      </c>
      <c r="ID81" s="120">
        <f t="shared" si="69"/>
        <v>0</v>
      </c>
      <c r="IE81" s="120">
        <f t="shared" si="69"/>
        <v>0</v>
      </c>
      <c r="IF81" s="120">
        <f t="shared" si="69"/>
        <v>0</v>
      </c>
      <c r="IG81" s="120">
        <f t="shared" si="69"/>
        <v>0</v>
      </c>
      <c r="IH81" s="120">
        <f t="shared" si="69"/>
        <v>0</v>
      </c>
      <c r="II81" s="120">
        <f t="shared" si="69"/>
        <v>0</v>
      </c>
      <c r="IJ81" s="120">
        <f t="shared" si="69"/>
        <v>0</v>
      </c>
      <c r="IK81" s="120">
        <f t="shared" si="69"/>
        <v>0</v>
      </c>
      <c r="IL81" s="120">
        <f t="shared" si="69"/>
        <v>0</v>
      </c>
      <c r="IM81" s="120">
        <f t="shared" si="69"/>
        <v>0</v>
      </c>
      <c r="IN81" s="120">
        <f t="shared" si="69"/>
        <v>0</v>
      </c>
      <c r="IO81" s="120">
        <f t="shared" si="69"/>
        <v>0</v>
      </c>
      <c r="IP81" s="120">
        <f t="shared" si="69"/>
        <v>0</v>
      </c>
      <c r="IQ81" s="120">
        <f t="shared" si="69"/>
        <v>0</v>
      </c>
      <c r="IR81" s="120">
        <f t="shared" si="69"/>
        <v>0</v>
      </c>
      <c r="IS81" s="120">
        <f t="shared" si="69"/>
        <v>0</v>
      </c>
      <c r="IT81" s="120">
        <f t="shared" si="69"/>
        <v>0</v>
      </c>
      <c r="IU81" s="120">
        <f t="shared" si="69"/>
        <v>0</v>
      </c>
      <c r="IV81" s="120">
        <f t="shared" si="69"/>
        <v>0</v>
      </c>
      <c r="IW81" s="120">
        <f t="shared" si="69"/>
        <v>0</v>
      </c>
      <c r="IX81" s="120">
        <f t="shared" si="69"/>
        <v>0</v>
      </c>
      <c r="IY81" s="120">
        <f t="shared" si="69"/>
        <v>0</v>
      </c>
      <c r="IZ81" s="120">
        <f t="shared" si="69"/>
        <v>0</v>
      </c>
      <c r="JA81" s="120">
        <f t="shared" si="69"/>
        <v>0</v>
      </c>
      <c r="JB81" s="120">
        <f t="shared" si="69"/>
        <v>0</v>
      </c>
      <c r="JC81" s="120">
        <f t="shared" si="69"/>
        <v>0</v>
      </c>
      <c r="JD81" s="120">
        <f t="shared" ref="JD81:LO81" si="70">COUNTIF(JD5:JD58,"GED")</f>
        <v>0</v>
      </c>
      <c r="JE81" s="120">
        <f t="shared" si="70"/>
        <v>0</v>
      </c>
      <c r="JF81" s="120">
        <f t="shared" si="70"/>
        <v>0</v>
      </c>
      <c r="JG81" s="120">
        <f t="shared" si="70"/>
        <v>0</v>
      </c>
      <c r="JH81" s="120">
        <f t="shared" si="70"/>
        <v>0</v>
      </c>
      <c r="JI81" s="120">
        <f t="shared" si="70"/>
        <v>0</v>
      </c>
      <c r="JJ81" s="120">
        <f t="shared" si="70"/>
        <v>0</v>
      </c>
      <c r="JK81" s="120">
        <f t="shared" si="70"/>
        <v>0</v>
      </c>
      <c r="JL81" s="120">
        <f t="shared" si="70"/>
        <v>0</v>
      </c>
      <c r="JM81" s="120">
        <f t="shared" si="70"/>
        <v>0</v>
      </c>
      <c r="JN81" s="120">
        <f t="shared" si="70"/>
        <v>0</v>
      </c>
      <c r="JO81" s="120">
        <f t="shared" si="70"/>
        <v>0</v>
      </c>
      <c r="JP81" s="120">
        <f t="shared" si="70"/>
        <v>0</v>
      </c>
      <c r="JQ81" s="120">
        <f t="shared" si="70"/>
        <v>0</v>
      </c>
      <c r="JR81" s="120">
        <f t="shared" si="70"/>
        <v>0</v>
      </c>
      <c r="JS81" s="120">
        <f t="shared" si="70"/>
        <v>0</v>
      </c>
      <c r="JT81" s="120">
        <f t="shared" si="70"/>
        <v>0</v>
      </c>
      <c r="JU81" s="120">
        <f t="shared" si="70"/>
        <v>0</v>
      </c>
      <c r="JV81" s="120">
        <f t="shared" si="70"/>
        <v>0</v>
      </c>
      <c r="JW81" s="120">
        <f t="shared" si="70"/>
        <v>0</v>
      </c>
      <c r="JX81" s="120">
        <f t="shared" si="70"/>
        <v>0</v>
      </c>
      <c r="JY81" s="120">
        <f t="shared" si="70"/>
        <v>0</v>
      </c>
      <c r="JZ81" s="120">
        <f t="shared" si="70"/>
        <v>0</v>
      </c>
      <c r="KA81" s="120">
        <f t="shared" si="70"/>
        <v>0</v>
      </c>
      <c r="KB81" s="120">
        <f t="shared" si="70"/>
        <v>0</v>
      </c>
      <c r="KC81" s="120">
        <f t="shared" si="70"/>
        <v>0</v>
      </c>
      <c r="KD81" s="120">
        <f t="shared" si="70"/>
        <v>0</v>
      </c>
      <c r="KE81" s="120">
        <f t="shared" si="70"/>
        <v>0</v>
      </c>
      <c r="KF81" s="120">
        <f t="shared" si="70"/>
        <v>0</v>
      </c>
      <c r="KG81" s="120">
        <f t="shared" si="70"/>
        <v>0</v>
      </c>
      <c r="KH81" s="120">
        <f t="shared" si="70"/>
        <v>0</v>
      </c>
      <c r="KI81" s="120">
        <f t="shared" si="70"/>
        <v>0</v>
      </c>
      <c r="KJ81" s="120">
        <f t="shared" si="70"/>
        <v>0</v>
      </c>
      <c r="KK81" s="120">
        <f t="shared" si="70"/>
        <v>0</v>
      </c>
      <c r="KL81" s="120">
        <f t="shared" si="70"/>
        <v>0</v>
      </c>
      <c r="KM81" s="120">
        <f t="shared" si="70"/>
        <v>0</v>
      </c>
      <c r="KN81" s="120">
        <f t="shared" si="70"/>
        <v>0</v>
      </c>
      <c r="KO81" s="120">
        <f t="shared" si="70"/>
        <v>0</v>
      </c>
      <c r="KP81" s="120">
        <f t="shared" si="70"/>
        <v>0</v>
      </c>
      <c r="KQ81" s="120">
        <f t="shared" si="70"/>
        <v>0</v>
      </c>
      <c r="KR81" s="120">
        <f t="shared" si="70"/>
        <v>0</v>
      </c>
      <c r="KS81" s="120">
        <f t="shared" si="70"/>
        <v>0</v>
      </c>
      <c r="KT81" s="120">
        <f t="shared" si="70"/>
        <v>0</v>
      </c>
      <c r="KU81" s="120">
        <f t="shared" si="70"/>
        <v>0</v>
      </c>
      <c r="KV81" s="120">
        <f t="shared" si="70"/>
        <v>0</v>
      </c>
      <c r="KW81" s="120">
        <f t="shared" si="70"/>
        <v>0</v>
      </c>
      <c r="KX81" s="120">
        <f t="shared" si="70"/>
        <v>0</v>
      </c>
      <c r="KY81" s="120">
        <f t="shared" si="70"/>
        <v>0</v>
      </c>
      <c r="KZ81" s="120">
        <f t="shared" si="70"/>
        <v>0</v>
      </c>
      <c r="LA81" s="120">
        <f t="shared" si="70"/>
        <v>0</v>
      </c>
      <c r="LB81" s="120">
        <f t="shared" si="70"/>
        <v>0</v>
      </c>
      <c r="LC81" s="120">
        <f t="shared" si="70"/>
        <v>0</v>
      </c>
      <c r="LD81" s="120">
        <f t="shared" si="70"/>
        <v>0</v>
      </c>
      <c r="LE81" s="120">
        <f t="shared" si="70"/>
        <v>0</v>
      </c>
      <c r="LF81" s="120">
        <f t="shared" si="70"/>
        <v>0</v>
      </c>
      <c r="LG81" s="120">
        <f t="shared" si="70"/>
        <v>0</v>
      </c>
      <c r="LH81" s="120">
        <f t="shared" si="70"/>
        <v>0</v>
      </c>
      <c r="LI81" s="120">
        <f t="shared" si="70"/>
        <v>0</v>
      </c>
      <c r="LJ81" s="120">
        <f t="shared" si="70"/>
        <v>0</v>
      </c>
      <c r="LK81" s="120">
        <f t="shared" si="70"/>
        <v>0</v>
      </c>
      <c r="LL81" s="120">
        <f t="shared" si="70"/>
        <v>0</v>
      </c>
      <c r="LM81" s="120">
        <f t="shared" si="70"/>
        <v>0</v>
      </c>
      <c r="LN81" s="120">
        <f t="shared" si="70"/>
        <v>0</v>
      </c>
      <c r="LO81" s="120">
        <f t="shared" si="70"/>
        <v>0</v>
      </c>
      <c r="LP81" s="120">
        <f t="shared" ref="LP81:NH81" si="71">COUNTIF(LP5:LP58,"GED")</f>
        <v>0</v>
      </c>
      <c r="LQ81" s="120">
        <f t="shared" si="71"/>
        <v>0</v>
      </c>
      <c r="LR81" s="120">
        <f t="shared" si="71"/>
        <v>0</v>
      </c>
      <c r="LS81" s="120">
        <f t="shared" si="71"/>
        <v>0</v>
      </c>
      <c r="LT81" s="120">
        <f t="shared" si="71"/>
        <v>0</v>
      </c>
      <c r="LU81" s="120">
        <f t="shared" si="71"/>
        <v>0</v>
      </c>
      <c r="LV81" s="120">
        <f t="shared" si="71"/>
        <v>0</v>
      </c>
      <c r="LW81" s="120">
        <f t="shared" si="71"/>
        <v>0</v>
      </c>
      <c r="LX81" s="120">
        <f t="shared" si="71"/>
        <v>0</v>
      </c>
      <c r="LY81" s="120">
        <f t="shared" si="71"/>
        <v>0</v>
      </c>
      <c r="LZ81" s="120">
        <f t="shared" si="71"/>
        <v>0</v>
      </c>
      <c r="MA81" s="120">
        <f t="shared" si="71"/>
        <v>0</v>
      </c>
      <c r="MB81" s="120">
        <f t="shared" si="71"/>
        <v>0</v>
      </c>
      <c r="MC81" s="120">
        <f t="shared" si="71"/>
        <v>0</v>
      </c>
      <c r="MD81" s="120">
        <f t="shared" si="71"/>
        <v>0</v>
      </c>
      <c r="ME81" s="120">
        <f t="shared" si="71"/>
        <v>0</v>
      </c>
      <c r="MF81" s="120">
        <f t="shared" si="71"/>
        <v>0</v>
      </c>
      <c r="MG81" s="120">
        <f t="shared" si="71"/>
        <v>0</v>
      </c>
      <c r="MH81" s="120">
        <f t="shared" si="71"/>
        <v>0</v>
      </c>
      <c r="MI81" s="120">
        <f t="shared" si="71"/>
        <v>0</v>
      </c>
      <c r="MJ81" s="120">
        <f t="shared" si="71"/>
        <v>0</v>
      </c>
      <c r="MK81" s="120">
        <f t="shared" si="71"/>
        <v>0</v>
      </c>
      <c r="ML81" s="120">
        <f t="shared" si="71"/>
        <v>0</v>
      </c>
      <c r="MM81" s="120">
        <f t="shared" si="71"/>
        <v>0</v>
      </c>
      <c r="MN81" s="120">
        <f t="shared" si="71"/>
        <v>0</v>
      </c>
      <c r="MO81" s="120">
        <f t="shared" si="71"/>
        <v>0</v>
      </c>
      <c r="MP81" s="120">
        <f t="shared" si="71"/>
        <v>0</v>
      </c>
      <c r="MQ81" s="120">
        <f t="shared" si="71"/>
        <v>0</v>
      </c>
      <c r="MR81" s="120">
        <f t="shared" si="71"/>
        <v>0</v>
      </c>
      <c r="MS81" s="120">
        <f t="shared" si="71"/>
        <v>0</v>
      </c>
      <c r="MT81" s="120">
        <f t="shared" si="71"/>
        <v>0</v>
      </c>
      <c r="MU81" s="120">
        <f t="shared" si="71"/>
        <v>0</v>
      </c>
      <c r="MV81" s="120">
        <f t="shared" si="71"/>
        <v>0</v>
      </c>
      <c r="MW81" s="120">
        <f t="shared" si="71"/>
        <v>0</v>
      </c>
      <c r="MX81" s="120">
        <f t="shared" si="71"/>
        <v>0</v>
      </c>
      <c r="MY81" s="120">
        <f t="shared" si="71"/>
        <v>0</v>
      </c>
      <c r="MZ81" s="120">
        <f t="shared" si="71"/>
        <v>0</v>
      </c>
      <c r="NA81" s="120">
        <f t="shared" si="71"/>
        <v>0</v>
      </c>
      <c r="NB81" s="120">
        <f t="shared" si="71"/>
        <v>0</v>
      </c>
      <c r="NC81" s="120">
        <f t="shared" si="71"/>
        <v>0</v>
      </c>
      <c r="ND81" s="120">
        <f t="shared" si="71"/>
        <v>0</v>
      </c>
      <c r="NE81" s="120">
        <f t="shared" si="71"/>
        <v>0</v>
      </c>
      <c r="NF81" s="120">
        <f t="shared" si="71"/>
        <v>0</v>
      </c>
      <c r="NG81" s="120">
        <f t="shared" si="71"/>
        <v>0</v>
      </c>
      <c r="NH81" s="122">
        <f t="shared" si="71"/>
        <v>0</v>
      </c>
    </row>
    <row r="82" spans="1:372">
      <c r="A82" s="62"/>
      <c r="B82" s="62"/>
      <c r="C82" s="62"/>
      <c r="D82" s="74"/>
      <c r="E82" s="85" t="s">
        <v>125</v>
      </c>
      <c r="F82" s="77" t="s">
        <v>126</v>
      </c>
      <c r="H82" s="119">
        <f t="shared" ref="H82:BS82" si="72">COUNTIF(H5:H58,"CM")</f>
        <v>0</v>
      </c>
      <c r="I82" s="120">
        <f t="shared" si="72"/>
        <v>0</v>
      </c>
      <c r="J82" s="120">
        <f t="shared" si="72"/>
        <v>0</v>
      </c>
      <c r="K82" s="120">
        <f t="shared" si="72"/>
        <v>0</v>
      </c>
      <c r="L82" s="120">
        <f t="shared" si="72"/>
        <v>0</v>
      </c>
      <c r="M82" s="120">
        <f t="shared" si="72"/>
        <v>0</v>
      </c>
      <c r="N82" s="120">
        <f t="shared" si="72"/>
        <v>0</v>
      </c>
      <c r="O82" s="120">
        <f t="shared" si="72"/>
        <v>0</v>
      </c>
      <c r="P82" s="120">
        <f t="shared" si="72"/>
        <v>0</v>
      </c>
      <c r="Q82" s="120">
        <f t="shared" si="72"/>
        <v>0</v>
      </c>
      <c r="R82" s="120">
        <f t="shared" si="72"/>
        <v>0</v>
      </c>
      <c r="S82" s="120">
        <f t="shared" si="72"/>
        <v>0</v>
      </c>
      <c r="T82" s="120">
        <f t="shared" si="72"/>
        <v>0</v>
      </c>
      <c r="U82" s="120">
        <f t="shared" si="72"/>
        <v>0</v>
      </c>
      <c r="V82" s="120">
        <f t="shared" si="72"/>
        <v>0</v>
      </c>
      <c r="W82" s="120">
        <f t="shared" si="72"/>
        <v>0</v>
      </c>
      <c r="X82" s="120">
        <f t="shared" si="72"/>
        <v>0</v>
      </c>
      <c r="Y82" s="120">
        <f t="shared" si="72"/>
        <v>0</v>
      </c>
      <c r="Z82" s="120">
        <f t="shared" si="72"/>
        <v>0</v>
      </c>
      <c r="AA82" s="120">
        <f t="shared" si="72"/>
        <v>0</v>
      </c>
      <c r="AB82" s="120">
        <f t="shared" si="72"/>
        <v>0</v>
      </c>
      <c r="AC82" s="120">
        <f t="shared" si="72"/>
        <v>0</v>
      </c>
      <c r="AD82" s="120">
        <f t="shared" si="72"/>
        <v>0</v>
      </c>
      <c r="AE82" s="120">
        <f t="shared" si="72"/>
        <v>0</v>
      </c>
      <c r="AF82" s="120">
        <f t="shared" si="72"/>
        <v>0</v>
      </c>
      <c r="AG82" s="120">
        <f t="shared" si="72"/>
        <v>0</v>
      </c>
      <c r="AH82" s="120">
        <f t="shared" si="72"/>
        <v>0</v>
      </c>
      <c r="AI82" s="120">
        <f t="shared" si="72"/>
        <v>0</v>
      </c>
      <c r="AJ82" s="120">
        <f t="shared" si="72"/>
        <v>0</v>
      </c>
      <c r="AK82" s="120">
        <f t="shared" si="72"/>
        <v>0</v>
      </c>
      <c r="AL82" s="120">
        <f t="shared" si="72"/>
        <v>0</v>
      </c>
      <c r="AM82" s="120">
        <f t="shared" si="72"/>
        <v>0</v>
      </c>
      <c r="AN82" s="120">
        <f t="shared" si="72"/>
        <v>0</v>
      </c>
      <c r="AO82" s="120">
        <f t="shared" si="72"/>
        <v>0</v>
      </c>
      <c r="AP82" s="120">
        <f t="shared" si="72"/>
        <v>0</v>
      </c>
      <c r="AQ82" s="120">
        <f t="shared" si="72"/>
        <v>0</v>
      </c>
      <c r="AR82" s="120">
        <f t="shared" si="72"/>
        <v>0</v>
      </c>
      <c r="AS82" s="120">
        <f t="shared" si="72"/>
        <v>0</v>
      </c>
      <c r="AT82" s="120">
        <f t="shared" si="72"/>
        <v>0</v>
      </c>
      <c r="AU82" s="120">
        <f t="shared" si="72"/>
        <v>0</v>
      </c>
      <c r="AV82" s="120">
        <f t="shared" si="72"/>
        <v>0</v>
      </c>
      <c r="AW82" s="120">
        <f t="shared" si="72"/>
        <v>0</v>
      </c>
      <c r="AX82" s="120">
        <f t="shared" si="72"/>
        <v>0</v>
      </c>
      <c r="AY82" s="120">
        <f t="shared" si="72"/>
        <v>0</v>
      </c>
      <c r="AZ82" s="120">
        <f t="shared" si="72"/>
        <v>0</v>
      </c>
      <c r="BA82" s="120">
        <f t="shared" si="72"/>
        <v>0</v>
      </c>
      <c r="BB82" s="120">
        <f t="shared" si="72"/>
        <v>0</v>
      </c>
      <c r="BC82" s="120">
        <f t="shared" si="72"/>
        <v>0</v>
      </c>
      <c r="BD82" s="120">
        <f t="shared" si="72"/>
        <v>0</v>
      </c>
      <c r="BE82" s="120">
        <f t="shared" si="72"/>
        <v>0</v>
      </c>
      <c r="BF82" s="120">
        <f t="shared" si="72"/>
        <v>0</v>
      </c>
      <c r="BG82" s="120">
        <f t="shared" si="72"/>
        <v>0</v>
      </c>
      <c r="BH82" s="120">
        <f t="shared" si="72"/>
        <v>0</v>
      </c>
      <c r="BI82" s="120">
        <f t="shared" si="72"/>
        <v>0</v>
      </c>
      <c r="BJ82" s="120">
        <f t="shared" si="72"/>
        <v>0</v>
      </c>
      <c r="BK82" s="120">
        <f t="shared" si="72"/>
        <v>0</v>
      </c>
      <c r="BL82" s="120">
        <f t="shared" si="72"/>
        <v>0</v>
      </c>
      <c r="BM82" s="120">
        <f t="shared" si="72"/>
        <v>0</v>
      </c>
      <c r="BN82" s="120">
        <f t="shared" si="72"/>
        <v>0</v>
      </c>
      <c r="BO82" s="120">
        <f t="shared" si="72"/>
        <v>0</v>
      </c>
      <c r="BP82" s="120">
        <f t="shared" si="72"/>
        <v>0</v>
      </c>
      <c r="BQ82" s="120">
        <f t="shared" si="72"/>
        <v>0</v>
      </c>
      <c r="BR82" s="120">
        <f t="shared" si="72"/>
        <v>0</v>
      </c>
      <c r="BS82" s="120">
        <f t="shared" si="72"/>
        <v>0</v>
      </c>
      <c r="BT82" s="120">
        <f t="shared" ref="BT82:EE82" si="73">COUNTIF(BT5:BT58,"CM")</f>
        <v>0</v>
      </c>
      <c r="BU82" s="120">
        <f t="shared" si="73"/>
        <v>0</v>
      </c>
      <c r="BV82" s="120">
        <f t="shared" si="73"/>
        <v>0</v>
      </c>
      <c r="BW82" s="120">
        <f t="shared" si="73"/>
        <v>0</v>
      </c>
      <c r="BX82" s="120">
        <f t="shared" si="73"/>
        <v>0</v>
      </c>
      <c r="BY82" s="120">
        <f t="shared" si="73"/>
        <v>0</v>
      </c>
      <c r="BZ82" s="120">
        <f t="shared" si="73"/>
        <v>0</v>
      </c>
      <c r="CA82" s="120">
        <f t="shared" si="73"/>
        <v>0</v>
      </c>
      <c r="CB82" s="120">
        <f t="shared" si="73"/>
        <v>0</v>
      </c>
      <c r="CC82" s="120">
        <f t="shared" si="73"/>
        <v>0</v>
      </c>
      <c r="CD82" s="120">
        <f t="shared" si="73"/>
        <v>0</v>
      </c>
      <c r="CE82" s="120">
        <f t="shared" si="73"/>
        <v>0</v>
      </c>
      <c r="CF82" s="120">
        <f t="shared" si="73"/>
        <v>0</v>
      </c>
      <c r="CG82" s="120">
        <f t="shared" si="73"/>
        <v>0</v>
      </c>
      <c r="CH82" s="120">
        <f t="shared" si="73"/>
        <v>0</v>
      </c>
      <c r="CI82" s="120">
        <f t="shared" si="73"/>
        <v>0</v>
      </c>
      <c r="CJ82" s="120">
        <f t="shared" si="73"/>
        <v>0</v>
      </c>
      <c r="CK82" s="120">
        <f t="shared" si="73"/>
        <v>0</v>
      </c>
      <c r="CL82" s="120">
        <f t="shared" si="73"/>
        <v>0</v>
      </c>
      <c r="CM82" s="120">
        <f t="shared" si="73"/>
        <v>0</v>
      </c>
      <c r="CN82" s="120">
        <f t="shared" si="73"/>
        <v>0</v>
      </c>
      <c r="CO82" s="120">
        <f t="shared" si="73"/>
        <v>0</v>
      </c>
      <c r="CP82" s="120">
        <f t="shared" si="73"/>
        <v>0</v>
      </c>
      <c r="CQ82" s="120">
        <f t="shared" si="73"/>
        <v>0</v>
      </c>
      <c r="CR82" s="120">
        <f t="shared" si="73"/>
        <v>0</v>
      </c>
      <c r="CS82" s="120">
        <f t="shared" si="73"/>
        <v>0</v>
      </c>
      <c r="CT82" s="120">
        <f t="shared" si="73"/>
        <v>0</v>
      </c>
      <c r="CU82" s="120">
        <f t="shared" si="73"/>
        <v>0</v>
      </c>
      <c r="CV82" s="120">
        <f t="shared" si="73"/>
        <v>0</v>
      </c>
      <c r="CW82" s="120">
        <f t="shared" si="73"/>
        <v>0</v>
      </c>
      <c r="CX82" s="120">
        <f t="shared" si="73"/>
        <v>0</v>
      </c>
      <c r="CY82" s="120">
        <f t="shared" si="73"/>
        <v>0</v>
      </c>
      <c r="CZ82" s="120">
        <f t="shared" si="73"/>
        <v>0</v>
      </c>
      <c r="DA82" s="120">
        <f t="shared" si="73"/>
        <v>0</v>
      </c>
      <c r="DB82" s="120">
        <f t="shared" si="73"/>
        <v>0</v>
      </c>
      <c r="DC82" s="120">
        <f t="shared" si="73"/>
        <v>0</v>
      </c>
      <c r="DD82" s="120">
        <f t="shared" si="73"/>
        <v>0</v>
      </c>
      <c r="DE82" s="120">
        <f t="shared" si="73"/>
        <v>0</v>
      </c>
      <c r="DF82" s="120">
        <f t="shared" si="73"/>
        <v>0</v>
      </c>
      <c r="DG82" s="120">
        <f t="shared" si="73"/>
        <v>0</v>
      </c>
      <c r="DH82" s="120">
        <f t="shared" si="73"/>
        <v>0</v>
      </c>
      <c r="DI82" s="120">
        <f t="shared" si="73"/>
        <v>0</v>
      </c>
      <c r="DJ82" s="120">
        <f t="shared" si="73"/>
        <v>0</v>
      </c>
      <c r="DK82" s="120">
        <f t="shared" si="73"/>
        <v>0</v>
      </c>
      <c r="DL82" s="120">
        <f t="shared" si="73"/>
        <v>0</v>
      </c>
      <c r="DM82" s="120">
        <f t="shared" si="73"/>
        <v>0</v>
      </c>
      <c r="DN82" s="120">
        <f t="shared" si="73"/>
        <v>0</v>
      </c>
      <c r="DO82" s="120">
        <f t="shared" si="73"/>
        <v>0</v>
      </c>
      <c r="DP82" s="120">
        <f t="shared" si="73"/>
        <v>0</v>
      </c>
      <c r="DQ82" s="120">
        <f t="shared" si="73"/>
        <v>0</v>
      </c>
      <c r="DR82" s="120">
        <f t="shared" si="73"/>
        <v>0</v>
      </c>
      <c r="DS82" s="120">
        <f t="shared" si="73"/>
        <v>0</v>
      </c>
      <c r="DT82" s="120">
        <f t="shared" si="73"/>
        <v>0</v>
      </c>
      <c r="DU82" s="120">
        <f t="shared" si="73"/>
        <v>0</v>
      </c>
      <c r="DV82" s="120">
        <f t="shared" si="73"/>
        <v>0</v>
      </c>
      <c r="DW82" s="120">
        <f t="shared" si="73"/>
        <v>0</v>
      </c>
      <c r="DX82" s="120">
        <f t="shared" si="73"/>
        <v>0</v>
      </c>
      <c r="DY82" s="120">
        <f t="shared" si="73"/>
        <v>0</v>
      </c>
      <c r="DZ82" s="120">
        <f t="shared" si="73"/>
        <v>0</v>
      </c>
      <c r="EA82" s="120">
        <f t="shared" si="73"/>
        <v>0</v>
      </c>
      <c r="EB82" s="120">
        <f t="shared" si="73"/>
        <v>0</v>
      </c>
      <c r="EC82" s="120">
        <f t="shared" si="73"/>
        <v>0</v>
      </c>
      <c r="ED82" s="120">
        <f t="shared" si="73"/>
        <v>0</v>
      </c>
      <c r="EE82" s="120">
        <f t="shared" si="73"/>
        <v>0</v>
      </c>
      <c r="EF82" s="120">
        <f t="shared" ref="EF82:GQ82" si="74">COUNTIF(EF5:EF58,"CM")</f>
        <v>0</v>
      </c>
      <c r="EG82" s="120">
        <f t="shared" si="74"/>
        <v>0</v>
      </c>
      <c r="EH82" s="120">
        <f t="shared" si="74"/>
        <v>0</v>
      </c>
      <c r="EI82" s="120">
        <f t="shared" si="74"/>
        <v>0</v>
      </c>
      <c r="EJ82" s="120">
        <f t="shared" si="74"/>
        <v>0</v>
      </c>
      <c r="EK82" s="120">
        <f t="shared" si="74"/>
        <v>0</v>
      </c>
      <c r="EL82" s="120">
        <f t="shared" si="74"/>
        <v>0</v>
      </c>
      <c r="EM82" s="120">
        <f t="shared" si="74"/>
        <v>0</v>
      </c>
      <c r="EN82" s="120">
        <f t="shared" si="74"/>
        <v>0</v>
      </c>
      <c r="EO82" s="120">
        <f t="shared" si="74"/>
        <v>0</v>
      </c>
      <c r="EP82" s="120">
        <f t="shared" si="74"/>
        <v>0</v>
      </c>
      <c r="EQ82" s="120">
        <f t="shared" si="74"/>
        <v>0</v>
      </c>
      <c r="ER82" s="120">
        <f t="shared" si="74"/>
        <v>0</v>
      </c>
      <c r="ES82" s="120">
        <f t="shared" si="74"/>
        <v>0</v>
      </c>
      <c r="ET82" s="120">
        <f t="shared" si="74"/>
        <v>0</v>
      </c>
      <c r="EU82" s="120">
        <f t="shared" si="74"/>
        <v>0</v>
      </c>
      <c r="EV82" s="120">
        <f t="shared" si="74"/>
        <v>0</v>
      </c>
      <c r="EW82" s="120">
        <f t="shared" si="74"/>
        <v>0</v>
      </c>
      <c r="EX82" s="120">
        <f t="shared" si="74"/>
        <v>0</v>
      </c>
      <c r="EY82" s="120">
        <f t="shared" si="74"/>
        <v>0</v>
      </c>
      <c r="EZ82" s="120">
        <f t="shared" si="74"/>
        <v>0</v>
      </c>
      <c r="FA82" s="120">
        <f t="shared" si="74"/>
        <v>0</v>
      </c>
      <c r="FB82" s="120">
        <f t="shared" si="74"/>
        <v>0</v>
      </c>
      <c r="FC82" s="120">
        <f t="shared" si="74"/>
        <v>0</v>
      </c>
      <c r="FD82" s="120">
        <f t="shared" si="74"/>
        <v>0</v>
      </c>
      <c r="FE82" s="120">
        <f t="shared" si="74"/>
        <v>0</v>
      </c>
      <c r="FF82" s="120">
        <f t="shared" si="74"/>
        <v>0</v>
      </c>
      <c r="FG82" s="120">
        <f t="shared" si="74"/>
        <v>0</v>
      </c>
      <c r="FH82" s="120">
        <f t="shared" si="74"/>
        <v>0</v>
      </c>
      <c r="FI82" s="120">
        <f t="shared" si="74"/>
        <v>0</v>
      </c>
      <c r="FJ82" s="120">
        <f t="shared" si="74"/>
        <v>0</v>
      </c>
      <c r="FK82" s="120">
        <f t="shared" si="74"/>
        <v>0</v>
      </c>
      <c r="FL82" s="120">
        <f t="shared" si="74"/>
        <v>0</v>
      </c>
      <c r="FM82" s="120">
        <f t="shared" si="74"/>
        <v>0</v>
      </c>
      <c r="FN82" s="120">
        <f t="shared" si="74"/>
        <v>0</v>
      </c>
      <c r="FO82" s="120">
        <f t="shared" si="74"/>
        <v>0</v>
      </c>
      <c r="FP82" s="120">
        <f t="shared" si="74"/>
        <v>0</v>
      </c>
      <c r="FQ82" s="120">
        <f t="shared" si="74"/>
        <v>0</v>
      </c>
      <c r="FR82" s="120">
        <f t="shared" si="74"/>
        <v>0</v>
      </c>
      <c r="FS82" s="120">
        <f t="shared" si="74"/>
        <v>0</v>
      </c>
      <c r="FT82" s="120">
        <f t="shared" si="74"/>
        <v>0</v>
      </c>
      <c r="FU82" s="120">
        <f t="shared" si="74"/>
        <v>0</v>
      </c>
      <c r="FV82" s="120">
        <f t="shared" si="74"/>
        <v>0</v>
      </c>
      <c r="FW82" s="120">
        <f t="shared" si="74"/>
        <v>0</v>
      </c>
      <c r="FX82" s="120">
        <f t="shared" si="74"/>
        <v>0</v>
      </c>
      <c r="FY82" s="120">
        <f t="shared" si="74"/>
        <v>0</v>
      </c>
      <c r="FZ82" s="120">
        <f t="shared" si="74"/>
        <v>0</v>
      </c>
      <c r="GA82" s="120">
        <f t="shared" si="74"/>
        <v>0</v>
      </c>
      <c r="GB82" s="120">
        <f t="shared" si="74"/>
        <v>0</v>
      </c>
      <c r="GC82" s="120">
        <f t="shared" si="74"/>
        <v>0</v>
      </c>
      <c r="GD82" s="120">
        <f t="shared" si="74"/>
        <v>0</v>
      </c>
      <c r="GE82" s="120">
        <f t="shared" si="74"/>
        <v>0</v>
      </c>
      <c r="GF82" s="120">
        <f t="shared" si="74"/>
        <v>0</v>
      </c>
      <c r="GG82" s="120">
        <f t="shared" si="74"/>
        <v>0</v>
      </c>
      <c r="GH82" s="120">
        <f t="shared" si="74"/>
        <v>0</v>
      </c>
      <c r="GI82" s="120">
        <f t="shared" si="74"/>
        <v>0</v>
      </c>
      <c r="GJ82" s="120">
        <f t="shared" si="74"/>
        <v>0</v>
      </c>
      <c r="GK82" s="120">
        <f t="shared" si="74"/>
        <v>0</v>
      </c>
      <c r="GL82" s="120">
        <f t="shared" si="74"/>
        <v>0</v>
      </c>
      <c r="GM82" s="120">
        <f t="shared" si="74"/>
        <v>0</v>
      </c>
      <c r="GN82" s="120">
        <f t="shared" si="74"/>
        <v>0</v>
      </c>
      <c r="GO82" s="120">
        <f t="shared" si="74"/>
        <v>0</v>
      </c>
      <c r="GP82" s="120">
        <f t="shared" si="74"/>
        <v>0</v>
      </c>
      <c r="GQ82" s="120">
        <f t="shared" si="74"/>
        <v>0</v>
      </c>
      <c r="GR82" s="120">
        <f t="shared" ref="GR82:JC82" si="75">COUNTIF(GR5:GR58,"CM")</f>
        <v>0</v>
      </c>
      <c r="GS82" s="120">
        <f t="shared" si="75"/>
        <v>0</v>
      </c>
      <c r="GT82" s="120">
        <f t="shared" si="75"/>
        <v>0</v>
      </c>
      <c r="GU82" s="120">
        <f t="shared" si="75"/>
        <v>0</v>
      </c>
      <c r="GV82" s="120">
        <f t="shared" si="75"/>
        <v>0</v>
      </c>
      <c r="GW82" s="120">
        <f t="shared" si="75"/>
        <v>0</v>
      </c>
      <c r="GX82" s="120">
        <f t="shared" si="75"/>
        <v>0</v>
      </c>
      <c r="GY82" s="120">
        <f t="shared" si="75"/>
        <v>0</v>
      </c>
      <c r="GZ82" s="120">
        <f t="shared" si="75"/>
        <v>0</v>
      </c>
      <c r="HA82" s="120">
        <f t="shared" si="75"/>
        <v>0</v>
      </c>
      <c r="HB82" s="120">
        <f t="shared" si="75"/>
        <v>0</v>
      </c>
      <c r="HC82" s="120">
        <f t="shared" si="75"/>
        <v>0</v>
      </c>
      <c r="HD82" s="120">
        <f t="shared" si="75"/>
        <v>0</v>
      </c>
      <c r="HE82" s="120">
        <f t="shared" si="75"/>
        <v>0</v>
      </c>
      <c r="HF82" s="120">
        <f t="shared" si="75"/>
        <v>0</v>
      </c>
      <c r="HG82" s="120">
        <f t="shared" si="75"/>
        <v>0</v>
      </c>
      <c r="HH82" s="120">
        <f t="shared" si="75"/>
        <v>0</v>
      </c>
      <c r="HI82" s="120">
        <f t="shared" si="75"/>
        <v>0</v>
      </c>
      <c r="HJ82" s="120">
        <f t="shared" si="75"/>
        <v>0</v>
      </c>
      <c r="HK82" s="120">
        <f t="shared" si="75"/>
        <v>0</v>
      </c>
      <c r="HL82" s="120">
        <f t="shared" si="75"/>
        <v>0</v>
      </c>
      <c r="HM82" s="120">
        <f t="shared" si="75"/>
        <v>0</v>
      </c>
      <c r="HN82" s="120">
        <f t="shared" si="75"/>
        <v>0</v>
      </c>
      <c r="HO82" s="120">
        <f t="shared" si="75"/>
        <v>0</v>
      </c>
      <c r="HP82" s="120">
        <f t="shared" si="75"/>
        <v>0</v>
      </c>
      <c r="HQ82" s="120">
        <f t="shared" si="75"/>
        <v>0</v>
      </c>
      <c r="HR82" s="120">
        <f t="shared" si="75"/>
        <v>0</v>
      </c>
      <c r="HS82" s="120">
        <f t="shared" si="75"/>
        <v>0</v>
      </c>
      <c r="HT82" s="120">
        <f t="shared" si="75"/>
        <v>0</v>
      </c>
      <c r="HU82" s="120">
        <f t="shared" si="75"/>
        <v>0</v>
      </c>
      <c r="HV82" s="120">
        <f t="shared" si="75"/>
        <v>0</v>
      </c>
      <c r="HW82" s="120">
        <f t="shared" si="75"/>
        <v>0</v>
      </c>
      <c r="HX82" s="120">
        <f t="shared" si="75"/>
        <v>0</v>
      </c>
      <c r="HY82" s="120">
        <f t="shared" si="75"/>
        <v>0</v>
      </c>
      <c r="HZ82" s="120">
        <f t="shared" si="75"/>
        <v>0</v>
      </c>
      <c r="IA82" s="120">
        <f t="shared" si="75"/>
        <v>0</v>
      </c>
      <c r="IB82" s="120">
        <f t="shared" si="75"/>
        <v>0</v>
      </c>
      <c r="IC82" s="120">
        <f t="shared" si="75"/>
        <v>0</v>
      </c>
      <c r="ID82" s="120">
        <f t="shared" si="75"/>
        <v>0</v>
      </c>
      <c r="IE82" s="120">
        <f t="shared" si="75"/>
        <v>0</v>
      </c>
      <c r="IF82" s="120">
        <f t="shared" si="75"/>
        <v>0</v>
      </c>
      <c r="IG82" s="120">
        <f t="shared" si="75"/>
        <v>0</v>
      </c>
      <c r="IH82" s="120">
        <f t="shared" si="75"/>
        <v>0</v>
      </c>
      <c r="II82" s="120">
        <f t="shared" si="75"/>
        <v>0</v>
      </c>
      <c r="IJ82" s="120">
        <f t="shared" si="75"/>
        <v>0</v>
      </c>
      <c r="IK82" s="120">
        <f t="shared" si="75"/>
        <v>0</v>
      </c>
      <c r="IL82" s="120">
        <f t="shared" si="75"/>
        <v>0</v>
      </c>
      <c r="IM82" s="120">
        <f t="shared" si="75"/>
        <v>0</v>
      </c>
      <c r="IN82" s="120">
        <f t="shared" si="75"/>
        <v>0</v>
      </c>
      <c r="IO82" s="120">
        <f t="shared" si="75"/>
        <v>0</v>
      </c>
      <c r="IP82" s="120">
        <f t="shared" si="75"/>
        <v>0</v>
      </c>
      <c r="IQ82" s="120">
        <f t="shared" si="75"/>
        <v>0</v>
      </c>
      <c r="IR82" s="120">
        <f t="shared" si="75"/>
        <v>0</v>
      </c>
      <c r="IS82" s="120">
        <f t="shared" si="75"/>
        <v>0</v>
      </c>
      <c r="IT82" s="120">
        <f t="shared" si="75"/>
        <v>0</v>
      </c>
      <c r="IU82" s="120">
        <f t="shared" si="75"/>
        <v>0</v>
      </c>
      <c r="IV82" s="120">
        <f t="shared" si="75"/>
        <v>0</v>
      </c>
      <c r="IW82" s="120">
        <f t="shared" si="75"/>
        <v>0</v>
      </c>
      <c r="IX82" s="120">
        <f t="shared" si="75"/>
        <v>0</v>
      </c>
      <c r="IY82" s="120">
        <f t="shared" si="75"/>
        <v>0</v>
      </c>
      <c r="IZ82" s="120">
        <f t="shared" si="75"/>
        <v>0</v>
      </c>
      <c r="JA82" s="120">
        <f t="shared" si="75"/>
        <v>0</v>
      </c>
      <c r="JB82" s="120">
        <f t="shared" si="75"/>
        <v>0</v>
      </c>
      <c r="JC82" s="120">
        <f t="shared" si="75"/>
        <v>0</v>
      </c>
      <c r="JD82" s="120">
        <f t="shared" ref="JD82:LO82" si="76">COUNTIF(JD5:JD58,"CM")</f>
        <v>0</v>
      </c>
      <c r="JE82" s="120">
        <f t="shared" si="76"/>
        <v>0</v>
      </c>
      <c r="JF82" s="120">
        <f t="shared" si="76"/>
        <v>0</v>
      </c>
      <c r="JG82" s="120">
        <f t="shared" si="76"/>
        <v>0</v>
      </c>
      <c r="JH82" s="120">
        <f t="shared" si="76"/>
        <v>0</v>
      </c>
      <c r="JI82" s="120">
        <f t="shared" si="76"/>
        <v>0</v>
      </c>
      <c r="JJ82" s="120">
        <f t="shared" si="76"/>
        <v>0</v>
      </c>
      <c r="JK82" s="120">
        <f t="shared" si="76"/>
        <v>0</v>
      </c>
      <c r="JL82" s="120">
        <f t="shared" si="76"/>
        <v>0</v>
      </c>
      <c r="JM82" s="120">
        <f t="shared" si="76"/>
        <v>0</v>
      </c>
      <c r="JN82" s="120">
        <f t="shared" si="76"/>
        <v>0</v>
      </c>
      <c r="JO82" s="120">
        <f t="shared" si="76"/>
        <v>0</v>
      </c>
      <c r="JP82" s="120">
        <f t="shared" si="76"/>
        <v>0</v>
      </c>
      <c r="JQ82" s="120">
        <f t="shared" si="76"/>
        <v>0</v>
      </c>
      <c r="JR82" s="120">
        <f t="shared" si="76"/>
        <v>0</v>
      </c>
      <c r="JS82" s="120">
        <f t="shared" si="76"/>
        <v>0</v>
      </c>
      <c r="JT82" s="120">
        <f t="shared" si="76"/>
        <v>0</v>
      </c>
      <c r="JU82" s="120">
        <f t="shared" si="76"/>
        <v>0</v>
      </c>
      <c r="JV82" s="120">
        <f t="shared" si="76"/>
        <v>0</v>
      </c>
      <c r="JW82" s="120">
        <f t="shared" si="76"/>
        <v>0</v>
      </c>
      <c r="JX82" s="120">
        <f t="shared" si="76"/>
        <v>0</v>
      </c>
      <c r="JY82" s="120">
        <f t="shared" si="76"/>
        <v>0</v>
      </c>
      <c r="JZ82" s="120">
        <f t="shared" si="76"/>
        <v>0</v>
      </c>
      <c r="KA82" s="120">
        <f t="shared" si="76"/>
        <v>0</v>
      </c>
      <c r="KB82" s="120">
        <f t="shared" si="76"/>
        <v>0</v>
      </c>
      <c r="KC82" s="120">
        <f t="shared" si="76"/>
        <v>0</v>
      </c>
      <c r="KD82" s="120">
        <f t="shared" si="76"/>
        <v>0</v>
      </c>
      <c r="KE82" s="120">
        <f t="shared" si="76"/>
        <v>0</v>
      </c>
      <c r="KF82" s="120">
        <f t="shared" si="76"/>
        <v>0</v>
      </c>
      <c r="KG82" s="120">
        <f t="shared" si="76"/>
        <v>0</v>
      </c>
      <c r="KH82" s="120">
        <f t="shared" si="76"/>
        <v>0</v>
      </c>
      <c r="KI82" s="120">
        <f t="shared" si="76"/>
        <v>0</v>
      </c>
      <c r="KJ82" s="120">
        <f t="shared" si="76"/>
        <v>0</v>
      </c>
      <c r="KK82" s="120">
        <f t="shared" si="76"/>
        <v>0</v>
      </c>
      <c r="KL82" s="120">
        <f t="shared" si="76"/>
        <v>0</v>
      </c>
      <c r="KM82" s="120">
        <f t="shared" si="76"/>
        <v>0</v>
      </c>
      <c r="KN82" s="120">
        <f t="shared" si="76"/>
        <v>0</v>
      </c>
      <c r="KO82" s="120">
        <f t="shared" si="76"/>
        <v>0</v>
      </c>
      <c r="KP82" s="120">
        <f t="shared" si="76"/>
        <v>0</v>
      </c>
      <c r="KQ82" s="120">
        <f t="shared" si="76"/>
        <v>0</v>
      </c>
      <c r="KR82" s="120">
        <f t="shared" si="76"/>
        <v>0</v>
      </c>
      <c r="KS82" s="120">
        <f t="shared" si="76"/>
        <v>0</v>
      </c>
      <c r="KT82" s="120">
        <f t="shared" si="76"/>
        <v>0</v>
      </c>
      <c r="KU82" s="120">
        <f t="shared" si="76"/>
        <v>0</v>
      </c>
      <c r="KV82" s="120">
        <f t="shared" si="76"/>
        <v>0</v>
      </c>
      <c r="KW82" s="120">
        <f t="shared" si="76"/>
        <v>0</v>
      </c>
      <c r="KX82" s="120">
        <f t="shared" si="76"/>
        <v>0</v>
      </c>
      <c r="KY82" s="120">
        <f t="shared" si="76"/>
        <v>0</v>
      </c>
      <c r="KZ82" s="120">
        <f t="shared" si="76"/>
        <v>0</v>
      </c>
      <c r="LA82" s="120">
        <f t="shared" si="76"/>
        <v>0</v>
      </c>
      <c r="LB82" s="120">
        <f t="shared" si="76"/>
        <v>0</v>
      </c>
      <c r="LC82" s="120">
        <f t="shared" si="76"/>
        <v>0</v>
      </c>
      <c r="LD82" s="120">
        <f t="shared" si="76"/>
        <v>0</v>
      </c>
      <c r="LE82" s="120">
        <f t="shared" si="76"/>
        <v>0</v>
      </c>
      <c r="LF82" s="120">
        <f t="shared" si="76"/>
        <v>0</v>
      </c>
      <c r="LG82" s="120">
        <f t="shared" si="76"/>
        <v>0</v>
      </c>
      <c r="LH82" s="120">
        <f t="shared" si="76"/>
        <v>0</v>
      </c>
      <c r="LI82" s="120">
        <f t="shared" si="76"/>
        <v>0</v>
      </c>
      <c r="LJ82" s="120">
        <f t="shared" si="76"/>
        <v>0</v>
      </c>
      <c r="LK82" s="120">
        <f t="shared" si="76"/>
        <v>0</v>
      </c>
      <c r="LL82" s="120">
        <f t="shared" si="76"/>
        <v>0</v>
      </c>
      <c r="LM82" s="120">
        <f t="shared" si="76"/>
        <v>0</v>
      </c>
      <c r="LN82" s="120">
        <f t="shared" si="76"/>
        <v>0</v>
      </c>
      <c r="LO82" s="120">
        <f t="shared" si="76"/>
        <v>0</v>
      </c>
      <c r="LP82" s="120">
        <f t="shared" ref="LP82:NH82" si="77">COUNTIF(LP5:LP58,"CM")</f>
        <v>0</v>
      </c>
      <c r="LQ82" s="120">
        <f t="shared" si="77"/>
        <v>0</v>
      </c>
      <c r="LR82" s="120">
        <f t="shared" si="77"/>
        <v>0</v>
      </c>
      <c r="LS82" s="120">
        <f t="shared" si="77"/>
        <v>0</v>
      </c>
      <c r="LT82" s="120">
        <f t="shared" si="77"/>
        <v>0</v>
      </c>
      <c r="LU82" s="120">
        <f t="shared" si="77"/>
        <v>0</v>
      </c>
      <c r="LV82" s="120">
        <f t="shared" si="77"/>
        <v>0</v>
      </c>
      <c r="LW82" s="120">
        <f t="shared" si="77"/>
        <v>0</v>
      </c>
      <c r="LX82" s="120">
        <f t="shared" si="77"/>
        <v>0</v>
      </c>
      <c r="LY82" s="120">
        <f t="shared" si="77"/>
        <v>0</v>
      </c>
      <c r="LZ82" s="120">
        <f t="shared" si="77"/>
        <v>0</v>
      </c>
      <c r="MA82" s="120">
        <f t="shared" si="77"/>
        <v>0</v>
      </c>
      <c r="MB82" s="120">
        <f t="shared" si="77"/>
        <v>0</v>
      </c>
      <c r="MC82" s="120">
        <f t="shared" si="77"/>
        <v>0</v>
      </c>
      <c r="MD82" s="120">
        <f t="shared" si="77"/>
        <v>0</v>
      </c>
      <c r="ME82" s="120">
        <f t="shared" si="77"/>
        <v>0</v>
      </c>
      <c r="MF82" s="120">
        <f t="shared" si="77"/>
        <v>0</v>
      </c>
      <c r="MG82" s="120">
        <f t="shared" si="77"/>
        <v>0</v>
      </c>
      <c r="MH82" s="120">
        <f t="shared" si="77"/>
        <v>0</v>
      </c>
      <c r="MI82" s="120">
        <f t="shared" si="77"/>
        <v>0</v>
      </c>
      <c r="MJ82" s="120">
        <f t="shared" si="77"/>
        <v>0</v>
      </c>
      <c r="MK82" s="120">
        <f t="shared" si="77"/>
        <v>0</v>
      </c>
      <c r="ML82" s="120">
        <f t="shared" si="77"/>
        <v>0</v>
      </c>
      <c r="MM82" s="120">
        <f t="shared" si="77"/>
        <v>0</v>
      </c>
      <c r="MN82" s="120">
        <f t="shared" si="77"/>
        <v>0</v>
      </c>
      <c r="MO82" s="120">
        <f t="shared" si="77"/>
        <v>0</v>
      </c>
      <c r="MP82" s="120">
        <f t="shared" si="77"/>
        <v>0</v>
      </c>
      <c r="MQ82" s="120">
        <f t="shared" si="77"/>
        <v>0</v>
      </c>
      <c r="MR82" s="120">
        <f t="shared" si="77"/>
        <v>0</v>
      </c>
      <c r="MS82" s="120">
        <f t="shared" si="77"/>
        <v>0</v>
      </c>
      <c r="MT82" s="120">
        <f t="shared" si="77"/>
        <v>0</v>
      </c>
      <c r="MU82" s="120">
        <f t="shared" si="77"/>
        <v>0</v>
      </c>
      <c r="MV82" s="120">
        <f t="shared" si="77"/>
        <v>0</v>
      </c>
      <c r="MW82" s="120">
        <f t="shared" si="77"/>
        <v>0</v>
      </c>
      <c r="MX82" s="120">
        <f t="shared" si="77"/>
        <v>0</v>
      </c>
      <c r="MY82" s="120">
        <f t="shared" si="77"/>
        <v>0</v>
      </c>
      <c r="MZ82" s="120">
        <f t="shared" si="77"/>
        <v>0</v>
      </c>
      <c r="NA82" s="120">
        <f t="shared" si="77"/>
        <v>0</v>
      </c>
      <c r="NB82" s="120">
        <f t="shared" si="77"/>
        <v>0</v>
      </c>
      <c r="NC82" s="120">
        <f t="shared" si="77"/>
        <v>0</v>
      </c>
      <c r="ND82" s="120">
        <f t="shared" si="77"/>
        <v>0</v>
      </c>
      <c r="NE82" s="120">
        <f t="shared" si="77"/>
        <v>0</v>
      </c>
      <c r="NF82" s="120">
        <f t="shared" si="77"/>
        <v>0</v>
      </c>
      <c r="NG82" s="120">
        <f t="shared" si="77"/>
        <v>0</v>
      </c>
      <c r="NH82" s="122">
        <f t="shared" si="77"/>
        <v>0</v>
      </c>
    </row>
    <row r="83" spans="1:372" ht="22.5">
      <c r="A83" s="62"/>
      <c r="B83" s="62"/>
      <c r="C83" s="62"/>
      <c r="D83" s="74"/>
      <c r="E83" s="88" t="s">
        <v>127</v>
      </c>
      <c r="F83" s="89" t="s">
        <v>128</v>
      </c>
      <c r="H83" s="119">
        <f t="shared" ref="H83:BS83" si="78">COUNTIF(H5:H58,"M")</f>
        <v>0</v>
      </c>
      <c r="I83" s="120">
        <f t="shared" si="78"/>
        <v>0</v>
      </c>
      <c r="J83" s="120">
        <f t="shared" si="78"/>
        <v>0</v>
      </c>
      <c r="K83" s="120">
        <f t="shared" si="78"/>
        <v>0</v>
      </c>
      <c r="L83" s="120">
        <f t="shared" si="78"/>
        <v>0</v>
      </c>
      <c r="M83" s="120">
        <f t="shared" si="78"/>
        <v>0</v>
      </c>
      <c r="N83" s="120">
        <f t="shared" si="78"/>
        <v>0</v>
      </c>
      <c r="O83" s="120">
        <f t="shared" si="78"/>
        <v>0</v>
      </c>
      <c r="P83" s="120">
        <f t="shared" si="78"/>
        <v>0</v>
      </c>
      <c r="Q83" s="120">
        <f t="shared" si="78"/>
        <v>0</v>
      </c>
      <c r="R83" s="120">
        <f t="shared" si="78"/>
        <v>0</v>
      </c>
      <c r="S83" s="120">
        <f t="shared" si="78"/>
        <v>0</v>
      </c>
      <c r="T83" s="120">
        <f t="shared" si="78"/>
        <v>2</v>
      </c>
      <c r="U83" s="120">
        <f t="shared" si="78"/>
        <v>0</v>
      </c>
      <c r="V83" s="120">
        <f t="shared" si="78"/>
        <v>0</v>
      </c>
      <c r="W83" s="120">
        <f t="shared" si="78"/>
        <v>0</v>
      </c>
      <c r="X83" s="120">
        <f t="shared" si="78"/>
        <v>0</v>
      </c>
      <c r="Y83" s="120">
        <f t="shared" si="78"/>
        <v>0</v>
      </c>
      <c r="Z83" s="120">
        <f t="shared" si="78"/>
        <v>0</v>
      </c>
      <c r="AA83" s="120">
        <f t="shared" si="78"/>
        <v>0</v>
      </c>
      <c r="AB83" s="120">
        <f t="shared" si="78"/>
        <v>1</v>
      </c>
      <c r="AC83" s="120">
        <f t="shared" si="78"/>
        <v>0</v>
      </c>
      <c r="AD83" s="120">
        <f t="shared" si="78"/>
        <v>0</v>
      </c>
      <c r="AE83" s="120">
        <f t="shared" si="78"/>
        <v>0</v>
      </c>
      <c r="AF83" s="120">
        <f t="shared" si="78"/>
        <v>0</v>
      </c>
      <c r="AG83" s="120">
        <f t="shared" si="78"/>
        <v>0</v>
      </c>
      <c r="AH83" s="120">
        <f t="shared" si="78"/>
        <v>0</v>
      </c>
      <c r="AI83" s="120">
        <f t="shared" si="78"/>
        <v>0</v>
      </c>
      <c r="AJ83" s="120">
        <f t="shared" si="78"/>
        <v>0</v>
      </c>
      <c r="AK83" s="120">
        <f t="shared" si="78"/>
        <v>0</v>
      </c>
      <c r="AL83" s="120">
        <f t="shared" si="78"/>
        <v>0</v>
      </c>
      <c r="AM83" s="120">
        <f t="shared" si="78"/>
        <v>0</v>
      </c>
      <c r="AN83" s="120">
        <f t="shared" si="78"/>
        <v>0</v>
      </c>
      <c r="AO83" s="120">
        <f t="shared" si="78"/>
        <v>0</v>
      </c>
      <c r="AP83" s="120">
        <f t="shared" si="78"/>
        <v>0</v>
      </c>
      <c r="AQ83" s="120">
        <f t="shared" si="78"/>
        <v>0</v>
      </c>
      <c r="AR83" s="120">
        <f t="shared" si="78"/>
        <v>0</v>
      </c>
      <c r="AS83" s="120">
        <f t="shared" si="78"/>
        <v>0</v>
      </c>
      <c r="AT83" s="120">
        <f t="shared" si="78"/>
        <v>0</v>
      </c>
      <c r="AU83" s="120">
        <f t="shared" si="78"/>
        <v>0</v>
      </c>
      <c r="AV83" s="120">
        <f t="shared" si="78"/>
        <v>0</v>
      </c>
      <c r="AW83" s="120">
        <f t="shared" si="78"/>
        <v>0</v>
      </c>
      <c r="AX83" s="120">
        <f t="shared" si="78"/>
        <v>0</v>
      </c>
      <c r="AY83" s="120">
        <f t="shared" si="78"/>
        <v>0</v>
      </c>
      <c r="AZ83" s="120">
        <f t="shared" si="78"/>
        <v>0</v>
      </c>
      <c r="BA83" s="120">
        <f t="shared" si="78"/>
        <v>0</v>
      </c>
      <c r="BB83" s="120">
        <f t="shared" si="78"/>
        <v>0</v>
      </c>
      <c r="BC83" s="120">
        <f t="shared" si="78"/>
        <v>0</v>
      </c>
      <c r="BD83" s="120">
        <f t="shared" si="78"/>
        <v>0</v>
      </c>
      <c r="BE83" s="120">
        <f t="shared" si="78"/>
        <v>0</v>
      </c>
      <c r="BF83" s="120">
        <f t="shared" si="78"/>
        <v>0</v>
      </c>
      <c r="BG83" s="120">
        <f t="shared" si="78"/>
        <v>0</v>
      </c>
      <c r="BH83" s="120">
        <f t="shared" si="78"/>
        <v>0</v>
      </c>
      <c r="BI83" s="120">
        <f t="shared" si="78"/>
        <v>0</v>
      </c>
      <c r="BJ83" s="120">
        <f t="shared" si="78"/>
        <v>0</v>
      </c>
      <c r="BK83" s="120">
        <f t="shared" si="78"/>
        <v>0</v>
      </c>
      <c r="BL83" s="120">
        <f t="shared" si="78"/>
        <v>0</v>
      </c>
      <c r="BM83" s="120">
        <f t="shared" si="78"/>
        <v>0</v>
      </c>
      <c r="BN83" s="120">
        <f t="shared" si="78"/>
        <v>0</v>
      </c>
      <c r="BO83" s="120">
        <f t="shared" si="78"/>
        <v>0</v>
      </c>
      <c r="BP83" s="120">
        <f t="shared" si="78"/>
        <v>0</v>
      </c>
      <c r="BQ83" s="120">
        <f t="shared" si="78"/>
        <v>0</v>
      </c>
      <c r="BR83" s="120">
        <f t="shared" si="78"/>
        <v>0</v>
      </c>
      <c r="BS83" s="120">
        <f t="shared" si="78"/>
        <v>0</v>
      </c>
      <c r="BT83" s="120">
        <f t="shared" ref="BT83:EE83" si="79">COUNTIF(BT5:BT58,"M")</f>
        <v>0</v>
      </c>
      <c r="BU83" s="120">
        <f t="shared" si="79"/>
        <v>0</v>
      </c>
      <c r="BV83" s="120">
        <f t="shared" si="79"/>
        <v>0</v>
      </c>
      <c r="BW83" s="120">
        <f t="shared" si="79"/>
        <v>0</v>
      </c>
      <c r="BX83" s="120">
        <f t="shared" si="79"/>
        <v>0</v>
      </c>
      <c r="BY83" s="120">
        <f t="shared" si="79"/>
        <v>0</v>
      </c>
      <c r="BZ83" s="120">
        <f t="shared" si="79"/>
        <v>0</v>
      </c>
      <c r="CA83" s="120">
        <f t="shared" si="79"/>
        <v>0</v>
      </c>
      <c r="CB83" s="120">
        <f t="shared" si="79"/>
        <v>0</v>
      </c>
      <c r="CC83" s="120">
        <f t="shared" si="79"/>
        <v>0</v>
      </c>
      <c r="CD83" s="120">
        <f t="shared" si="79"/>
        <v>0</v>
      </c>
      <c r="CE83" s="120">
        <f t="shared" si="79"/>
        <v>0</v>
      </c>
      <c r="CF83" s="120">
        <f t="shared" si="79"/>
        <v>0</v>
      </c>
      <c r="CG83" s="120">
        <f t="shared" si="79"/>
        <v>0</v>
      </c>
      <c r="CH83" s="120">
        <f t="shared" si="79"/>
        <v>0</v>
      </c>
      <c r="CI83" s="120">
        <f t="shared" si="79"/>
        <v>0</v>
      </c>
      <c r="CJ83" s="120">
        <f t="shared" si="79"/>
        <v>0</v>
      </c>
      <c r="CK83" s="120">
        <f t="shared" si="79"/>
        <v>0</v>
      </c>
      <c r="CL83" s="120">
        <f t="shared" si="79"/>
        <v>0</v>
      </c>
      <c r="CM83" s="120">
        <f t="shared" si="79"/>
        <v>0</v>
      </c>
      <c r="CN83" s="120">
        <f t="shared" si="79"/>
        <v>0</v>
      </c>
      <c r="CO83" s="120">
        <f t="shared" si="79"/>
        <v>0</v>
      </c>
      <c r="CP83" s="120">
        <f t="shared" si="79"/>
        <v>0</v>
      </c>
      <c r="CQ83" s="120">
        <f t="shared" si="79"/>
        <v>0</v>
      </c>
      <c r="CR83" s="120">
        <f t="shared" si="79"/>
        <v>0</v>
      </c>
      <c r="CS83" s="120">
        <f t="shared" si="79"/>
        <v>1</v>
      </c>
      <c r="CT83" s="120">
        <f t="shared" si="79"/>
        <v>0</v>
      </c>
      <c r="CU83" s="120">
        <f t="shared" si="79"/>
        <v>1</v>
      </c>
      <c r="CV83" s="120">
        <f t="shared" si="79"/>
        <v>0</v>
      </c>
      <c r="CW83" s="120">
        <f t="shared" si="79"/>
        <v>0</v>
      </c>
      <c r="CX83" s="120">
        <f t="shared" si="79"/>
        <v>0</v>
      </c>
      <c r="CY83" s="120">
        <f t="shared" si="79"/>
        <v>3</v>
      </c>
      <c r="CZ83" s="120">
        <f t="shared" si="79"/>
        <v>3</v>
      </c>
      <c r="DA83" s="120">
        <f t="shared" si="79"/>
        <v>3</v>
      </c>
      <c r="DB83" s="120">
        <f t="shared" si="79"/>
        <v>2</v>
      </c>
      <c r="DC83" s="120">
        <f t="shared" si="79"/>
        <v>0</v>
      </c>
      <c r="DD83" s="120">
        <f t="shared" si="79"/>
        <v>0</v>
      </c>
      <c r="DE83" s="120">
        <f t="shared" si="79"/>
        <v>1</v>
      </c>
      <c r="DF83" s="120">
        <f t="shared" si="79"/>
        <v>1</v>
      </c>
      <c r="DG83" s="120">
        <f t="shared" si="79"/>
        <v>1</v>
      </c>
      <c r="DH83" s="120">
        <f t="shared" si="79"/>
        <v>1</v>
      </c>
      <c r="DI83" s="120">
        <f t="shared" si="79"/>
        <v>1</v>
      </c>
      <c r="DJ83" s="120">
        <f t="shared" si="79"/>
        <v>0</v>
      </c>
      <c r="DK83" s="120">
        <f t="shared" si="79"/>
        <v>0</v>
      </c>
      <c r="DL83" s="120">
        <f t="shared" si="79"/>
        <v>1</v>
      </c>
      <c r="DM83" s="120">
        <f t="shared" si="79"/>
        <v>1</v>
      </c>
      <c r="DN83" s="120">
        <f t="shared" si="79"/>
        <v>2</v>
      </c>
      <c r="DO83" s="120">
        <f t="shared" si="79"/>
        <v>2</v>
      </c>
      <c r="DP83" s="120">
        <f t="shared" si="79"/>
        <v>2</v>
      </c>
      <c r="DQ83" s="120">
        <f t="shared" si="79"/>
        <v>0</v>
      </c>
      <c r="DR83" s="120">
        <f t="shared" si="79"/>
        <v>0</v>
      </c>
      <c r="DS83" s="120">
        <f t="shared" si="79"/>
        <v>0</v>
      </c>
      <c r="DT83" s="120">
        <f t="shared" si="79"/>
        <v>0</v>
      </c>
      <c r="DU83" s="120">
        <f t="shared" si="79"/>
        <v>0</v>
      </c>
      <c r="DV83" s="120">
        <f t="shared" si="79"/>
        <v>0</v>
      </c>
      <c r="DW83" s="120">
        <f t="shared" si="79"/>
        <v>0</v>
      </c>
      <c r="DX83" s="120">
        <f t="shared" si="79"/>
        <v>0</v>
      </c>
      <c r="DY83" s="120">
        <f t="shared" si="79"/>
        <v>0</v>
      </c>
      <c r="DZ83" s="120">
        <f t="shared" si="79"/>
        <v>0</v>
      </c>
      <c r="EA83" s="120">
        <f t="shared" si="79"/>
        <v>0</v>
      </c>
      <c r="EB83" s="120">
        <f t="shared" si="79"/>
        <v>0</v>
      </c>
      <c r="EC83" s="120">
        <f t="shared" si="79"/>
        <v>0</v>
      </c>
      <c r="ED83" s="120">
        <f t="shared" si="79"/>
        <v>0</v>
      </c>
      <c r="EE83" s="120">
        <f t="shared" si="79"/>
        <v>0</v>
      </c>
      <c r="EF83" s="120">
        <f t="shared" ref="EF83:GQ83" si="80">COUNTIF(EF5:EF58,"M")</f>
        <v>0</v>
      </c>
      <c r="EG83" s="120">
        <f t="shared" si="80"/>
        <v>0</v>
      </c>
      <c r="EH83" s="120">
        <f t="shared" si="80"/>
        <v>0</v>
      </c>
      <c r="EI83" s="120">
        <f t="shared" si="80"/>
        <v>0</v>
      </c>
      <c r="EJ83" s="120">
        <f t="shared" si="80"/>
        <v>0</v>
      </c>
      <c r="EK83" s="120">
        <f t="shared" si="80"/>
        <v>0</v>
      </c>
      <c r="EL83" s="120">
        <f t="shared" si="80"/>
        <v>0</v>
      </c>
      <c r="EM83" s="120">
        <f t="shared" si="80"/>
        <v>0</v>
      </c>
      <c r="EN83" s="120">
        <f t="shared" si="80"/>
        <v>0</v>
      </c>
      <c r="EO83" s="120">
        <f t="shared" si="80"/>
        <v>0</v>
      </c>
      <c r="EP83" s="120">
        <f t="shared" si="80"/>
        <v>0</v>
      </c>
      <c r="EQ83" s="120">
        <f t="shared" si="80"/>
        <v>0</v>
      </c>
      <c r="ER83" s="120">
        <f t="shared" si="80"/>
        <v>0</v>
      </c>
      <c r="ES83" s="120">
        <f t="shared" si="80"/>
        <v>0</v>
      </c>
      <c r="ET83" s="120">
        <f t="shared" si="80"/>
        <v>0</v>
      </c>
      <c r="EU83" s="120">
        <f t="shared" si="80"/>
        <v>0</v>
      </c>
      <c r="EV83" s="120">
        <f t="shared" si="80"/>
        <v>0</v>
      </c>
      <c r="EW83" s="120">
        <f t="shared" si="80"/>
        <v>0</v>
      </c>
      <c r="EX83" s="120">
        <f t="shared" si="80"/>
        <v>0</v>
      </c>
      <c r="EY83" s="120">
        <f t="shared" si="80"/>
        <v>0</v>
      </c>
      <c r="EZ83" s="120">
        <f t="shared" si="80"/>
        <v>0</v>
      </c>
      <c r="FA83" s="120">
        <f t="shared" si="80"/>
        <v>0</v>
      </c>
      <c r="FB83" s="120">
        <f t="shared" si="80"/>
        <v>0</v>
      </c>
      <c r="FC83" s="120">
        <f t="shared" si="80"/>
        <v>0</v>
      </c>
      <c r="FD83" s="120">
        <f t="shared" si="80"/>
        <v>2</v>
      </c>
      <c r="FE83" s="120">
        <f t="shared" si="80"/>
        <v>2</v>
      </c>
      <c r="FF83" s="120">
        <f t="shared" si="80"/>
        <v>2</v>
      </c>
      <c r="FG83" s="120">
        <f t="shared" si="80"/>
        <v>0</v>
      </c>
      <c r="FH83" s="120">
        <f t="shared" si="80"/>
        <v>0</v>
      </c>
      <c r="FI83" s="120">
        <f t="shared" si="80"/>
        <v>0</v>
      </c>
      <c r="FJ83" s="120">
        <f t="shared" si="80"/>
        <v>0</v>
      </c>
      <c r="FK83" s="120">
        <f t="shared" si="80"/>
        <v>0</v>
      </c>
      <c r="FL83" s="120">
        <f t="shared" si="80"/>
        <v>0</v>
      </c>
      <c r="FM83" s="120">
        <f t="shared" si="80"/>
        <v>0</v>
      </c>
      <c r="FN83" s="120">
        <f t="shared" si="80"/>
        <v>0</v>
      </c>
      <c r="FO83" s="120">
        <f t="shared" si="80"/>
        <v>0</v>
      </c>
      <c r="FP83" s="120">
        <f t="shared" si="80"/>
        <v>0</v>
      </c>
      <c r="FQ83" s="120">
        <f t="shared" si="80"/>
        <v>0</v>
      </c>
      <c r="FR83" s="120">
        <f t="shared" si="80"/>
        <v>0</v>
      </c>
      <c r="FS83" s="120">
        <f t="shared" si="80"/>
        <v>0</v>
      </c>
      <c r="FT83" s="120">
        <f t="shared" si="80"/>
        <v>0</v>
      </c>
      <c r="FU83" s="120">
        <f t="shared" si="80"/>
        <v>0</v>
      </c>
      <c r="FV83" s="120">
        <f t="shared" si="80"/>
        <v>0</v>
      </c>
      <c r="FW83" s="120">
        <f t="shared" si="80"/>
        <v>0</v>
      </c>
      <c r="FX83" s="120">
        <f t="shared" si="80"/>
        <v>0</v>
      </c>
      <c r="FY83" s="120">
        <f t="shared" si="80"/>
        <v>0</v>
      </c>
      <c r="FZ83" s="120">
        <f t="shared" si="80"/>
        <v>0</v>
      </c>
      <c r="GA83" s="120">
        <f t="shared" si="80"/>
        <v>0</v>
      </c>
      <c r="GB83" s="120">
        <f t="shared" si="80"/>
        <v>0</v>
      </c>
      <c r="GC83" s="120">
        <f t="shared" si="80"/>
        <v>0</v>
      </c>
      <c r="GD83" s="120">
        <f t="shared" si="80"/>
        <v>0</v>
      </c>
      <c r="GE83" s="120">
        <f t="shared" si="80"/>
        <v>0</v>
      </c>
      <c r="GF83" s="120">
        <f t="shared" si="80"/>
        <v>0</v>
      </c>
      <c r="GG83" s="120">
        <f t="shared" si="80"/>
        <v>0</v>
      </c>
      <c r="GH83" s="120">
        <f t="shared" si="80"/>
        <v>0</v>
      </c>
      <c r="GI83" s="120">
        <f t="shared" si="80"/>
        <v>0</v>
      </c>
      <c r="GJ83" s="120">
        <f t="shared" si="80"/>
        <v>0</v>
      </c>
      <c r="GK83" s="120">
        <f t="shared" si="80"/>
        <v>0</v>
      </c>
      <c r="GL83" s="120">
        <f t="shared" si="80"/>
        <v>0</v>
      </c>
      <c r="GM83" s="120">
        <f t="shared" si="80"/>
        <v>0</v>
      </c>
      <c r="GN83" s="120">
        <f t="shared" si="80"/>
        <v>0</v>
      </c>
      <c r="GO83" s="120">
        <f t="shared" si="80"/>
        <v>0</v>
      </c>
      <c r="GP83" s="120">
        <f t="shared" si="80"/>
        <v>0</v>
      </c>
      <c r="GQ83" s="120">
        <f t="shared" si="80"/>
        <v>0</v>
      </c>
      <c r="GR83" s="120">
        <f t="shared" ref="GR83:JC83" si="81">COUNTIF(GR5:GR58,"M")</f>
        <v>0</v>
      </c>
      <c r="GS83" s="120">
        <f t="shared" si="81"/>
        <v>0</v>
      </c>
      <c r="GT83" s="120">
        <f t="shared" si="81"/>
        <v>0</v>
      </c>
      <c r="GU83" s="120">
        <f t="shared" si="81"/>
        <v>0</v>
      </c>
      <c r="GV83" s="120">
        <f t="shared" si="81"/>
        <v>0</v>
      </c>
      <c r="GW83" s="120">
        <f t="shared" si="81"/>
        <v>0</v>
      </c>
      <c r="GX83" s="120">
        <f t="shared" si="81"/>
        <v>0</v>
      </c>
      <c r="GY83" s="120">
        <f t="shared" si="81"/>
        <v>0</v>
      </c>
      <c r="GZ83" s="120">
        <f t="shared" si="81"/>
        <v>0</v>
      </c>
      <c r="HA83" s="120">
        <f t="shared" si="81"/>
        <v>0</v>
      </c>
      <c r="HB83" s="120">
        <f t="shared" si="81"/>
        <v>0</v>
      </c>
      <c r="HC83" s="120">
        <f t="shared" si="81"/>
        <v>0</v>
      </c>
      <c r="HD83" s="120">
        <f t="shared" si="81"/>
        <v>0</v>
      </c>
      <c r="HE83" s="120">
        <f t="shared" si="81"/>
        <v>0</v>
      </c>
      <c r="HF83" s="120">
        <f t="shared" si="81"/>
        <v>0</v>
      </c>
      <c r="HG83" s="120">
        <f t="shared" si="81"/>
        <v>0</v>
      </c>
      <c r="HH83" s="120">
        <f t="shared" si="81"/>
        <v>0</v>
      </c>
      <c r="HI83" s="120">
        <f t="shared" si="81"/>
        <v>0</v>
      </c>
      <c r="HJ83" s="120">
        <f t="shared" si="81"/>
        <v>0</v>
      </c>
      <c r="HK83" s="120">
        <f t="shared" si="81"/>
        <v>0</v>
      </c>
      <c r="HL83" s="120">
        <f t="shared" si="81"/>
        <v>0</v>
      </c>
      <c r="HM83" s="120">
        <f t="shared" si="81"/>
        <v>0</v>
      </c>
      <c r="HN83" s="120">
        <f t="shared" si="81"/>
        <v>0</v>
      </c>
      <c r="HO83" s="120">
        <f t="shared" si="81"/>
        <v>0</v>
      </c>
      <c r="HP83" s="120">
        <f t="shared" si="81"/>
        <v>0</v>
      </c>
      <c r="HQ83" s="120">
        <f t="shared" si="81"/>
        <v>0</v>
      </c>
      <c r="HR83" s="120">
        <f t="shared" si="81"/>
        <v>0</v>
      </c>
      <c r="HS83" s="120">
        <f t="shared" si="81"/>
        <v>0</v>
      </c>
      <c r="HT83" s="120">
        <f t="shared" si="81"/>
        <v>0</v>
      </c>
      <c r="HU83" s="120">
        <f t="shared" si="81"/>
        <v>0</v>
      </c>
      <c r="HV83" s="120">
        <f t="shared" si="81"/>
        <v>0</v>
      </c>
      <c r="HW83" s="120">
        <f t="shared" si="81"/>
        <v>0</v>
      </c>
      <c r="HX83" s="120">
        <f t="shared" si="81"/>
        <v>0</v>
      </c>
      <c r="HY83" s="120">
        <f t="shared" si="81"/>
        <v>0</v>
      </c>
      <c r="HZ83" s="120">
        <f t="shared" si="81"/>
        <v>0</v>
      </c>
      <c r="IA83" s="120">
        <f t="shared" si="81"/>
        <v>0</v>
      </c>
      <c r="IB83" s="120">
        <f t="shared" si="81"/>
        <v>0</v>
      </c>
      <c r="IC83" s="120">
        <f t="shared" si="81"/>
        <v>0</v>
      </c>
      <c r="ID83" s="120">
        <f t="shared" si="81"/>
        <v>0</v>
      </c>
      <c r="IE83" s="120">
        <f t="shared" si="81"/>
        <v>0</v>
      </c>
      <c r="IF83" s="120">
        <f t="shared" si="81"/>
        <v>0</v>
      </c>
      <c r="IG83" s="120">
        <f t="shared" si="81"/>
        <v>0</v>
      </c>
      <c r="IH83" s="120">
        <f t="shared" si="81"/>
        <v>0</v>
      </c>
      <c r="II83" s="120">
        <f t="shared" si="81"/>
        <v>0</v>
      </c>
      <c r="IJ83" s="120">
        <f t="shared" si="81"/>
        <v>0</v>
      </c>
      <c r="IK83" s="120">
        <f t="shared" si="81"/>
        <v>0</v>
      </c>
      <c r="IL83" s="120">
        <f t="shared" si="81"/>
        <v>0</v>
      </c>
      <c r="IM83" s="120">
        <f t="shared" si="81"/>
        <v>0</v>
      </c>
      <c r="IN83" s="120">
        <f t="shared" si="81"/>
        <v>0</v>
      </c>
      <c r="IO83" s="120">
        <f t="shared" si="81"/>
        <v>0</v>
      </c>
      <c r="IP83" s="120">
        <f t="shared" si="81"/>
        <v>0</v>
      </c>
      <c r="IQ83" s="120">
        <f t="shared" si="81"/>
        <v>0</v>
      </c>
      <c r="IR83" s="120">
        <f t="shared" si="81"/>
        <v>0</v>
      </c>
      <c r="IS83" s="120">
        <f t="shared" si="81"/>
        <v>0</v>
      </c>
      <c r="IT83" s="120">
        <f t="shared" si="81"/>
        <v>0</v>
      </c>
      <c r="IU83" s="120">
        <f t="shared" si="81"/>
        <v>0</v>
      </c>
      <c r="IV83" s="120">
        <f t="shared" si="81"/>
        <v>0</v>
      </c>
      <c r="IW83" s="120">
        <f t="shared" si="81"/>
        <v>0</v>
      </c>
      <c r="IX83" s="120">
        <f t="shared" si="81"/>
        <v>0</v>
      </c>
      <c r="IY83" s="120">
        <f t="shared" si="81"/>
        <v>0</v>
      </c>
      <c r="IZ83" s="120">
        <f t="shared" si="81"/>
        <v>0</v>
      </c>
      <c r="JA83" s="120">
        <f t="shared" si="81"/>
        <v>0</v>
      </c>
      <c r="JB83" s="120">
        <f t="shared" si="81"/>
        <v>0</v>
      </c>
      <c r="JC83" s="120">
        <f t="shared" si="81"/>
        <v>0</v>
      </c>
      <c r="JD83" s="120">
        <f t="shared" ref="JD83:LO83" si="82">COUNTIF(JD5:JD58,"M")</f>
        <v>0</v>
      </c>
      <c r="JE83" s="120">
        <f t="shared" si="82"/>
        <v>0</v>
      </c>
      <c r="JF83" s="120">
        <f t="shared" si="82"/>
        <v>0</v>
      </c>
      <c r="JG83" s="120">
        <f t="shared" si="82"/>
        <v>0</v>
      </c>
      <c r="JH83" s="120">
        <f t="shared" si="82"/>
        <v>0</v>
      </c>
      <c r="JI83" s="120">
        <f t="shared" si="82"/>
        <v>0</v>
      </c>
      <c r="JJ83" s="120">
        <f t="shared" si="82"/>
        <v>0</v>
      </c>
      <c r="JK83" s="120">
        <f t="shared" si="82"/>
        <v>0</v>
      </c>
      <c r="JL83" s="120">
        <f t="shared" si="82"/>
        <v>0</v>
      </c>
      <c r="JM83" s="120">
        <f t="shared" si="82"/>
        <v>0</v>
      </c>
      <c r="JN83" s="120">
        <f t="shared" si="82"/>
        <v>0</v>
      </c>
      <c r="JO83" s="120">
        <f t="shared" si="82"/>
        <v>0</v>
      </c>
      <c r="JP83" s="120">
        <f t="shared" si="82"/>
        <v>0</v>
      </c>
      <c r="JQ83" s="120">
        <f t="shared" si="82"/>
        <v>0</v>
      </c>
      <c r="JR83" s="120">
        <f t="shared" si="82"/>
        <v>0</v>
      </c>
      <c r="JS83" s="120">
        <f t="shared" si="82"/>
        <v>0</v>
      </c>
      <c r="JT83" s="120">
        <f t="shared" si="82"/>
        <v>0</v>
      </c>
      <c r="JU83" s="120">
        <f t="shared" si="82"/>
        <v>0</v>
      </c>
      <c r="JV83" s="120">
        <f t="shared" si="82"/>
        <v>0</v>
      </c>
      <c r="JW83" s="120">
        <f t="shared" si="82"/>
        <v>0</v>
      </c>
      <c r="JX83" s="120">
        <f t="shared" si="82"/>
        <v>0</v>
      </c>
      <c r="JY83" s="120">
        <f t="shared" si="82"/>
        <v>0</v>
      </c>
      <c r="JZ83" s="120">
        <f t="shared" si="82"/>
        <v>0</v>
      </c>
      <c r="KA83" s="120">
        <f t="shared" si="82"/>
        <v>0</v>
      </c>
      <c r="KB83" s="120">
        <f t="shared" si="82"/>
        <v>0</v>
      </c>
      <c r="KC83" s="120">
        <f t="shared" si="82"/>
        <v>0</v>
      </c>
      <c r="KD83" s="120">
        <f t="shared" si="82"/>
        <v>0</v>
      </c>
      <c r="KE83" s="120">
        <f t="shared" si="82"/>
        <v>0</v>
      </c>
      <c r="KF83" s="120">
        <f t="shared" si="82"/>
        <v>0</v>
      </c>
      <c r="KG83" s="120">
        <f t="shared" si="82"/>
        <v>0</v>
      </c>
      <c r="KH83" s="120">
        <f t="shared" si="82"/>
        <v>0</v>
      </c>
      <c r="KI83" s="120">
        <f t="shared" si="82"/>
        <v>0</v>
      </c>
      <c r="KJ83" s="120">
        <f t="shared" si="82"/>
        <v>0</v>
      </c>
      <c r="KK83" s="120">
        <f t="shared" si="82"/>
        <v>0</v>
      </c>
      <c r="KL83" s="120">
        <f t="shared" si="82"/>
        <v>0</v>
      </c>
      <c r="KM83" s="120">
        <f t="shared" si="82"/>
        <v>0</v>
      </c>
      <c r="KN83" s="120">
        <f t="shared" si="82"/>
        <v>0</v>
      </c>
      <c r="KO83" s="120">
        <f t="shared" si="82"/>
        <v>0</v>
      </c>
      <c r="KP83" s="120">
        <f t="shared" si="82"/>
        <v>0</v>
      </c>
      <c r="KQ83" s="120">
        <f t="shared" si="82"/>
        <v>0</v>
      </c>
      <c r="KR83" s="120">
        <f t="shared" si="82"/>
        <v>0</v>
      </c>
      <c r="KS83" s="120">
        <f t="shared" si="82"/>
        <v>0</v>
      </c>
      <c r="KT83" s="120">
        <f t="shared" si="82"/>
        <v>0</v>
      </c>
      <c r="KU83" s="120">
        <f t="shared" si="82"/>
        <v>0</v>
      </c>
      <c r="KV83" s="120">
        <f t="shared" si="82"/>
        <v>0</v>
      </c>
      <c r="KW83" s="120">
        <f t="shared" si="82"/>
        <v>0</v>
      </c>
      <c r="KX83" s="120">
        <f t="shared" si="82"/>
        <v>0</v>
      </c>
      <c r="KY83" s="120">
        <f t="shared" si="82"/>
        <v>0</v>
      </c>
      <c r="KZ83" s="120">
        <f t="shared" si="82"/>
        <v>0</v>
      </c>
      <c r="LA83" s="120">
        <f t="shared" si="82"/>
        <v>0</v>
      </c>
      <c r="LB83" s="120">
        <f t="shared" si="82"/>
        <v>0</v>
      </c>
      <c r="LC83" s="120">
        <f t="shared" si="82"/>
        <v>0</v>
      </c>
      <c r="LD83" s="120">
        <f t="shared" si="82"/>
        <v>0</v>
      </c>
      <c r="LE83" s="120">
        <f t="shared" si="82"/>
        <v>0</v>
      </c>
      <c r="LF83" s="120">
        <f t="shared" si="82"/>
        <v>0</v>
      </c>
      <c r="LG83" s="120">
        <f t="shared" si="82"/>
        <v>0</v>
      </c>
      <c r="LH83" s="120">
        <f t="shared" si="82"/>
        <v>0</v>
      </c>
      <c r="LI83" s="120">
        <f t="shared" si="82"/>
        <v>0</v>
      </c>
      <c r="LJ83" s="120">
        <f t="shared" si="82"/>
        <v>0</v>
      </c>
      <c r="LK83" s="120">
        <f t="shared" si="82"/>
        <v>0</v>
      </c>
      <c r="LL83" s="120">
        <f t="shared" si="82"/>
        <v>0</v>
      </c>
      <c r="LM83" s="120">
        <f t="shared" si="82"/>
        <v>0</v>
      </c>
      <c r="LN83" s="120">
        <f t="shared" si="82"/>
        <v>0</v>
      </c>
      <c r="LO83" s="120">
        <f t="shared" si="82"/>
        <v>0</v>
      </c>
      <c r="LP83" s="120">
        <f t="shared" ref="LP83:NH83" si="83">COUNTIF(LP5:LP58,"M")</f>
        <v>0</v>
      </c>
      <c r="LQ83" s="120">
        <f t="shared" si="83"/>
        <v>0</v>
      </c>
      <c r="LR83" s="120">
        <f t="shared" si="83"/>
        <v>0</v>
      </c>
      <c r="LS83" s="120">
        <f t="shared" si="83"/>
        <v>0</v>
      </c>
      <c r="LT83" s="120">
        <f t="shared" si="83"/>
        <v>0</v>
      </c>
      <c r="LU83" s="120">
        <f t="shared" si="83"/>
        <v>0</v>
      </c>
      <c r="LV83" s="120">
        <f t="shared" si="83"/>
        <v>0</v>
      </c>
      <c r="LW83" s="120">
        <f t="shared" si="83"/>
        <v>0</v>
      </c>
      <c r="LX83" s="120">
        <f t="shared" si="83"/>
        <v>0</v>
      </c>
      <c r="LY83" s="120">
        <f t="shared" si="83"/>
        <v>0</v>
      </c>
      <c r="LZ83" s="120">
        <f t="shared" si="83"/>
        <v>0</v>
      </c>
      <c r="MA83" s="120">
        <f t="shared" si="83"/>
        <v>0</v>
      </c>
      <c r="MB83" s="120">
        <f t="shared" si="83"/>
        <v>0</v>
      </c>
      <c r="MC83" s="120">
        <f t="shared" si="83"/>
        <v>0</v>
      </c>
      <c r="MD83" s="120">
        <f t="shared" si="83"/>
        <v>0</v>
      </c>
      <c r="ME83" s="120">
        <f t="shared" si="83"/>
        <v>0</v>
      </c>
      <c r="MF83" s="120">
        <f t="shared" si="83"/>
        <v>0</v>
      </c>
      <c r="MG83" s="120">
        <f t="shared" si="83"/>
        <v>0</v>
      </c>
      <c r="MH83" s="120">
        <f t="shared" si="83"/>
        <v>0</v>
      </c>
      <c r="MI83" s="120">
        <f t="shared" si="83"/>
        <v>0</v>
      </c>
      <c r="MJ83" s="120">
        <f t="shared" si="83"/>
        <v>0</v>
      </c>
      <c r="MK83" s="120">
        <f t="shared" si="83"/>
        <v>0</v>
      </c>
      <c r="ML83" s="120">
        <f t="shared" si="83"/>
        <v>0</v>
      </c>
      <c r="MM83" s="120">
        <f t="shared" si="83"/>
        <v>0</v>
      </c>
      <c r="MN83" s="120">
        <f t="shared" si="83"/>
        <v>0</v>
      </c>
      <c r="MO83" s="120">
        <f t="shared" si="83"/>
        <v>0</v>
      </c>
      <c r="MP83" s="120">
        <f t="shared" si="83"/>
        <v>0</v>
      </c>
      <c r="MQ83" s="120">
        <f t="shared" si="83"/>
        <v>0</v>
      </c>
      <c r="MR83" s="120">
        <f t="shared" si="83"/>
        <v>0</v>
      </c>
      <c r="MS83" s="120">
        <f t="shared" si="83"/>
        <v>0</v>
      </c>
      <c r="MT83" s="120">
        <f t="shared" si="83"/>
        <v>0</v>
      </c>
      <c r="MU83" s="120">
        <f t="shared" si="83"/>
        <v>0</v>
      </c>
      <c r="MV83" s="120">
        <f t="shared" si="83"/>
        <v>0</v>
      </c>
      <c r="MW83" s="120">
        <f t="shared" si="83"/>
        <v>0</v>
      </c>
      <c r="MX83" s="120">
        <f t="shared" si="83"/>
        <v>0</v>
      </c>
      <c r="MY83" s="120">
        <f t="shared" si="83"/>
        <v>0</v>
      </c>
      <c r="MZ83" s="120">
        <f t="shared" si="83"/>
        <v>0</v>
      </c>
      <c r="NA83" s="120">
        <f t="shared" si="83"/>
        <v>0</v>
      </c>
      <c r="NB83" s="120">
        <f t="shared" si="83"/>
        <v>0</v>
      </c>
      <c r="NC83" s="120">
        <f t="shared" si="83"/>
        <v>0</v>
      </c>
      <c r="ND83" s="120">
        <f t="shared" si="83"/>
        <v>0</v>
      </c>
      <c r="NE83" s="120">
        <f t="shared" si="83"/>
        <v>0</v>
      </c>
      <c r="NF83" s="120">
        <f t="shared" si="83"/>
        <v>0</v>
      </c>
      <c r="NG83" s="120">
        <f t="shared" si="83"/>
        <v>0</v>
      </c>
      <c r="NH83" s="122">
        <f t="shared" si="83"/>
        <v>0</v>
      </c>
    </row>
    <row r="84" spans="1:372">
      <c r="A84" s="62"/>
      <c r="B84" s="62"/>
      <c r="C84" s="62"/>
      <c r="D84" s="74"/>
      <c r="E84" s="85" t="s">
        <v>129</v>
      </c>
      <c r="F84" s="90" t="s">
        <v>130</v>
      </c>
      <c r="H84" s="119">
        <f t="shared" ref="H84:BS84" si="84">COUNTIF(H5:H58,"S")</f>
        <v>0</v>
      </c>
      <c r="I84" s="120">
        <f t="shared" si="84"/>
        <v>0</v>
      </c>
      <c r="J84" s="120">
        <f t="shared" si="84"/>
        <v>0</v>
      </c>
      <c r="K84" s="120">
        <f t="shared" si="84"/>
        <v>0</v>
      </c>
      <c r="L84" s="120">
        <f t="shared" si="84"/>
        <v>0</v>
      </c>
      <c r="M84" s="120">
        <f t="shared" si="84"/>
        <v>0</v>
      </c>
      <c r="N84" s="120">
        <f t="shared" si="84"/>
        <v>0</v>
      </c>
      <c r="O84" s="120">
        <f t="shared" si="84"/>
        <v>0</v>
      </c>
      <c r="P84" s="120">
        <f t="shared" si="84"/>
        <v>0</v>
      </c>
      <c r="Q84" s="120">
        <f t="shared" si="84"/>
        <v>0</v>
      </c>
      <c r="R84" s="120">
        <f t="shared" si="84"/>
        <v>0</v>
      </c>
      <c r="S84" s="120">
        <f t="shared" si="84"/>
        <v>0</v>
      </c>
      <c r="T84" s="120">
        <f t="shared" si="84"/>
        <v>0</v>
      </c>
      <c r="U84" s="120">
        <f t="shared" si="84"/>
        <v>0</v>
      </c>
      <c r="V84" s="120">
        <f t="shared" si="84"/>
        <v>0</v>
      </c>
      <c r="W84" s="120">
        <f t="shared" si="84"/>
        <v>0</v>
      </c>
      <c r="X84" s="120">
        <f t="shared" si="84"/>
        <v>0</v>
      </c>
      <c r="Y84" s="120">
        <f t="shared" si="84"/>
        <v>0</v>
      </c>
      <c r="Z84" s="120">
        <f t="shared" si="84"/>
        <v>0</v>
      </c>
      <c r="AA84" s="120">
        <f t="shared" si="84"/>
        <v>0</v>
      </c>
      <c r="AB84" s="120">
        <f t="shared" si="84"/>
        <v>0</v>
      </c>
      <c r="AC84" s="120">
        <f t="shared" si="84"/>
        <v>0</v>
      </c>
      <c r="AD84" s="120">
        <f t="shared" si="84"/>
        <v>0</v>
      </c>
      <c r="AE84" s="120">
        <f t="shared" si="84"/>
        <v>0</v>
      </c>
      <c r="AF84" s="120">
        <f t="shared" si="84"/>
        <v>0</v>
      </c>
      <c r="AG84" s="120">
        <f t="shared" si="84"/>
        <v>0</v>
      </c>
      <c r="AH84" s="120">
        <f t="shared" si="84"/>
        <v>0</v>
      </c>
      <c r="AI84" s="120">
        <f t="shared" si="84"/>
        <v>0</v>
      </c>
      <c r="AJ84" s="120">
        <f t="shared" si="84"/>
        <v>0</v>
      </c>
      <c r="AK84" s="120">
        <f t="shared" si="84"/>
        <v>0</v>
      </c>
      <c r="AL84" s="120">
        <f t="shared" si="84"/>
        <v>0</v>
      </c>
      <c r="AM84" s="120">
        <f t="shared" si="84"/>
        <v>0</v>
      </c>
      <c r="AN84" s="120">
        <f t="shared" si="84"/>
        <v>0</v>
      </c>
      <c r="AO84" s="120">
        <f t="shared" si="84"/>
        <v>0</v>
      </c>
      <c r="AP84" s="120">
        <f t="shared" si="84"/>
        <v>0</v>
      </c>
      <c r="AQ84" s="120">
        <f t="shared" si="84"/>
        <v>0</v>
      </c>
      <c r="AR84" s="120">
        <f t="shared" si="84"/>
        <v>0</v>
      </c>
      <c r="AS84" s="120">
        <f t="shared" si="84"/>
        <v>0</v>
      </c>
      <c r="AT84" s="120">
        <f t="shared" si="84"/>
        <v>0</v>
      </c>
      <c r="AU84" s="120">
        <f t="shared" si="84"/>
        <v>0</v>
      </c>
      <c r="AV84" s="120">
        <f t="shared" si="84"/>
        <v>0</v>
      </c>
      <c r="AW84" s="120">
        <f t="shared" si="84"/>
        <v>0</v>
      </c>
      <c r="AX84" s="120">
        <f t="shared" si="84"/>
        <v>0</v>
      </c>
      <c r="AY84" s="120">
        <f t="shared" si="84"/>
        <v>0</v>
      </c>
      <c r="AZ84" s="120">
        <f t="shared" si="84"/>
        <v>0</v>
      </c>
      <c r="BA84" s="120">
        <f t="shared" si="84"/>
        <v>0</v>
      </c>
      <c r="BB84" s="120">
        <f t="shared" si="84"/>
        <v>0</v>
      </c>
      <c r="BC84" s="120">
        <f t="shared" si="84"/>
        <v>0</v>
      </c>
      <c r="BD84" s="120">
        <f t="shared" si="84"/>
        <v>0</v>
      </c>
      <c r="BE84" s="120">
        <f t="shared" si="84"/>
        <v>0</v>
      </c>
      <c r="BF84" s="120">
        <f t="shared" si="84"/>
        <v>0</v>
      </c>
      <c r="BG84" s="120">
        <f t="shared" si="84"/>
        <v>0</v>
      </c>
      <c r="BH84" s="120">
        <f t="shared" si="84"/>
        <v>0</v>
      </c>
      <c r="BI84" s="120">
        <f t="shared" si="84"/>
        <v>0</v>
      </c>
      <c r="BJ84" s="120">
        <f t="shared" si="84"/>
        <v>0</v>
      </c>
      <c r="BK84" s="120">
        <f t="shared" si="84"/>
        <v>0</v>
      </c>
      <c r="BL84" s="120">
        <f t="shared" si="84"/>
        <v>0</v>
      </c>
      <c r="BM84" s="120">
        <f t="shared" si="84"/>
        <v>0</v>
      </c>
      <c r="BN84" s="120">
        <f t="shared" si="84"/>
        <v>0</v>
      </c>
      <c r="BO84" s="120">
        <f t="shared" si="84"/>
        <v>0</v>
      </c>
      <c r="BP84" s="120">
        <f t="shared" si="84"/>
        <v>0</v>
      </c>
      <c r="BQ84" s="120">
        <f t="shared" si="84"/>
        <v>0</v>
      </c>
      <c r="BR84" s="120">
        <f t="shared" si="84"/>
        <v>0</v>
      </c>
      <c r="BS84" s="120">
        <f t="shared" si="84"/>
        <v>0</v>
      </c>
      <c r="BT84" s="120">
        <f t="shared" ref="BT84:EE84" si="85">COUNTIF(BT5:BT58,"S")</f>
        <v>0</v>
      </c>
      <c r="BU84" s="120">
        <f t="shared" si="85"/>
        <v>0</v>
      </c>
      <c r="BV84" s="120">
        <f t="shared" si="85"/>
        <v>0</v>
      </c>
      <c r="BW84" s="120">
        <f t="shared" si="85"/>
        <v>0</v>
      </c>
      <c r="BX84" s="120">
        <f t="shared" si="85"/>
        <v>0</v>
      </c>
      <c r="BY84" s="120">
        <f t="shared" si="85"/>
        <v>0</v>
      </c>
      <c r="BZ84" s="120">
        <f t="shared" si="85"/>
        <v>0</v>
      </c>
      <c r="CA84" s="120">
        <f t="shared" si="85"/>
        <v>0</v>
      </c>
      <c r="CB84" s="120">
        <f t="shared" si="85"/>
        <v>0</v>
      </c>
      <c r="CC84" s="120">
        <f t="shared" si="85"/>
        <v>0</v>
      </c>
      <c r="CD84" s="120">
        <f t="shared" si="85"/>
        <v>0</v>
      </c>
      <c r="CE84" s="120">
        <f t="shared" si="85"/>
        <v>0</v>
      </c>
      <c r="CF84" s="120">
        <f t="shared" si="85"/>
        <v>0</v>
      </c>
      <c r="CG84" s="120">
        <f t="shared" si="85"/>
        <v>0</v>
      </c>
      <c r="CH84" s="120">
        <f t="shared" si="85"/>
        <v>0</v>
      </c>
      <c r="CI84" s="120">
        <f t="shared" si="85"/>
        <v>0</v>
      </c>
      <c r="CJ84" s="120">
        <f t="shared" si="85"/>
        <v>0</v>
      </c>
      <c r="CK84" s="120">
        <f t="shared" si="85"/>
        <v>0</v>
      </c>
      <c r="CL84" s="120">
        <f t="shared" si="85"/>
        <v>0</v>
      </c>
      <c r="CM84" s="120">
        <f t="shared" si="85"/>
        <v>0</v>
      </c>
      <c r="CN84" s="120">
        <f t="shared" si="85"/>
        <v>0</v>
      </c>
      <c r="CO84" s="120">
        <f t="shared" si="85"/>
        <v>0</v>
      </c>
      <c r="CP84" s="120">
        <f t="shared" si="85"/>
        <v>0</v>
      </c>
      <c r="CQ84" s="120">
        <f t="shared" si="85"/>
        <v>0</v>
      </c>
      <c r="CR84" s="120">
        <f t="shared" si="85"/>
        <v>0</v>
      </c>
      <c r="CS84" s="120">
        <f t="shared" si="85"/>
        <v>0</v>
      </c>
      <c r="CT84" s="120">
        <f t="shared" si="85"/>
        <v>0</v>
      </c>
      <c r="CU84" s="120">
        <f t="shared" si="85"/>
        <v>0</v>
      </c>
      <c r="CV84" s="120">
        <f t="shared" si="85"/>
        <v>0</v>
      </c>
      <c r="CW84" s="120">
        <f t="shared" si="85"/>
        <v>0</v>
      </c>
      <c r="CX84" s="120">
        <f t="shared" si="85"/>
        <v>0</v>
      </c>
      <c r="CY84" s="120">
        <f t="shared" si="85"/>
        <v>0</v>
      </c>
      <c r="CZ84" s="120">
        <f t="shared" si="85"/>
        <v>0</v>
      </c>
      <c r="DA84" s="120">
        <f t="shared" si="85"/>
        <v>0</v>
      </c>
      <c r="DB84" s="120">
        <f t="shared" si="85"/>
        <v>0</v>
      </c>
      <c r="DC84" s="120">
        <f t="shared" si="85"/>
        <v>0</v>
      </c>
      <c r="DD84" s="120">
        <f t="shared" si="85"/>
        <v>0</v>
      </c>
      <c r="DE84" s="120">
        <f t="shared" si="85"/>
        <v>0</v>
      </c>
      <c r="DF84" s="120">
        <f t="shared" si="85"/>
        <v>0</v>
      </c>
      <c r="DG84" s="120">
        <f t="shared" si="85"/>
        <v>0</v>
      </c>
      <c r="DH84" s="120">
        <f t="shared" si="85"/>
        <v>0</v>
      </c>
      <c r="DI84" s="120">
        <f t="shared" si="85"/>
        <v>0</v>
      </c>
      <c r="DJ84" s="120">
        <f t="shared" si="85"/>
        <v>0</v>
      </c>
      <c r="DK84" s="120">
        <f t="shared" si="85"/>
        <v>0</v>
      </c>
      <c r="DL84" s="120">
        <f t="shared" si="85"/>
        <v>0</v>
      </c>
      <c r="DM84" s="120">
        <f t="shared" si="85"/>
        <v>0</v>
      </c>
      <c r="DN84" s="120">
        <f t="shared" si="85"/>
        <v>0</v>
      </c>
      <c r="DO84" s="120">
        <f t="shared" si="85"/>
        <v>0</v>
      </c>
      <c r="DP84" s="120">
        <f t="shared" si="85"/>
        <v>0</v>
      </c>
      <c r="DQ84" s="120">
        <f t="shared" si="85"/>
        <v>0</v>
      </c>
      <c r="DR84" s="120">
        <f t="shared" si="85"/>
        <v>0</v>
      </c>
      <c r="DS84" s="120">
        <f t="shared" si="85"/>
        <v>0</v>
      </c>
      <c r="DT84" s="120">
        <f t="shared" si="85"/>
        <v>0</v>
      </c>
      <c r="DU84" s="120">
        <f t="shared" si="85"/>
        <v>0</v>
      </c>
      <c r="DV84" s="120">
        <f t="shared" si="85"/>
        <v>0</v>
      </c>
      <c r="DW84" s="120">
        <f t="shared" si="85"/>
        <v>0</v>
      </c>
      <c r="DX84" s="120">
        <f t="shared" si="85"/>
        <v>0</v>
      </c>
      <c r="DY84" s="120">
        <f t="shared" si="85"/>
        <v>0</v>
      </c>
      <c r="DZ84" s="120">
        <f t="shared" si="85"/>
        <v>1</v>
      </c>
      <c r="EA84" s="120">
        <f t="shared" si="85"/>
        <v>0</v>
      </c>
      <c r="EB84" s="120">
        <f t="shared" si="85"/>
        <v>0</v>
      </c>
      <c r="EC84" s="120">
        <f t="shared" si="85"/>
        <v>0</v>
      </c>
      <c r="ED84" s="120">
        <f t="shared" si="85"/>
        <v>0</v>
      </c>
      <c r="EE84" s="120">
        <f t="shared" si="85"/>
        <v>0</v>
      </c>
      <c r="EF84" s="120">
        <f t="shared" ref="EF84:GQ84" si="86">COUNTIF(EF5:EF58,"S")</f>
        <v>0</v>
      </c>
      <c r="EG84" s="120">
        <f t="shared" si="86"/>
        <v>0</v>
      </c>
      <c r="EH84" s="120">
        <f t="shared" si="86"/>
        <v>0</v>
      </c>
      <c r="EI84" s="120">
        <f t="shared" si="86"/>
        <v>0</v>
      </c>
      <c r="EJ84" s="120">
        <f t="shared" si="86"/>
        <v>0</v>
      </c>
      <c r="EK84" s="120">
        <f t="shared" si="86"/>
        <v>0</v>
      </c>
      <c r="EL84" s="120">
        <f t="shared" si="86"/>
        <v>0</v>
      </c>
      <c r="EM84" s="120">
        <f t="shared" si="86"/>
        <v>0</v>
      </c>
      <c r="EN84" s="120">
        <f t="shared" si="86"/>
        <v>0</v>
      </c>
      <c r="EO84" s="120">
        <f t="shared" si="86"/>
        <v>0</v>
      </c>
      <c r="EP84" s="120">
        <f t="shared" si="86"/>
        <v>0</v>
      </c>
      <c r="EQ84" s="120">
        <f t="shared" si="86"/>
        <v>0</v>
      </c>
      <c r="ER84" s="120">
        <f t="shared" si="86"/>
        <v>0</v>
      </c>
      <c r="ES84" s="120">
        <f t="shared" si="86"/>
        <v>0</v>
      </c>
      <c r="ET84" s="120">
        <f t="shared" si="86"/>
        <v>0</v>
      </c>
      <c r="EU84" s="120">
        <f t="shared" si="86"/>
        <v>0</v>
      </c>
      <c r="EV84" s="120">
        <f t="shared" si="86"/>
        <v>0</v>
      </c>
      <c r="EW84" s="120">
        <f t="shared" si="86"/>
        <v>0</v>
      </c>
      <c r="EX84" s="120">
        <f t="shared" si="86"/>
        <v>0</v>
      </c>
      <c r="EY84" s="120">
        <f t="shared" si="86"/>
        <v>0</v>
      </c>
      <c r="EZ84" s="120">
        <f t="shared" si="86"/>
        <v>1</v>
      </c>
      <c r="FA84" s="120">
        <f t="shared" si="86"/>
        <v>0</v>
      </c>
      <c r="FB84" s="120">
        <f t="shared" si="86"/>
        <v>0</v>
      </c>
      <c r="FC84" s="120">
        <f t="shared" si="86"/>
        <v>0</v>
      </c>
      <c r="FD84" s="120">
        <f t="shared" si="86"/>
        <v>0</v>
      </c>
      <c r="FE84" s="120">
        <f t="shared" si="86"/>
        <v>0</v>
      </c>
      <c r="FF84" s="120">
        <f t="shared" si="86"/>
        <v>0</v>
      </c>
      <c r="FG84" s="120">
        <f t="shared" si="86"/>
        <v>0</v>
      </c>
      <c r="FH84" s="120">
        <f t="shared" si="86"/>
        <v>0</v>
      </c>
      <c r="FI84" s="120">
        <f t="shared" si="86"/>
        <v>0</v>
      </c>
      <c r="FJ84" s="120">
        <f t="shared" si="86"/>
        <v>0</v>
      </c>
      <c r="FK84" s="120">
        <f t="shared" si="86"/>
        <v>0</v>
      </c>
      <c r="FL84" s="120">
        <f t="shared" si="86"/>
        <v>0</v>
      </c>
      <c r="FM84" s="120">
        <f t="shared" si="86"/>
        <v>0</v>
      </c>
      <c r="FN84" s="120">
        <f t="shared" si="86"/>
        <v>0</v>
      </c>
      <c r="FO84" s="120">
        <f t="shared" si="86"/>
        <v>0</v>
      </c>
      <c r="FP84" s="120">
        <f t="shared" si="86"/>
        <v>0</v>
      </c>
      <c r="FQ84" s="120">
        <f t="shared" si="86"/>
        <v>0</v>
      </c>
      <c r="FR84" s="120">
        <f t="shared" si="86"/>
        <v>0</v>
      </c>
      <c r="FS84" s="120">
        <f t="shared" si="86"/>
        <v>0</v>
      </c>
      <c r="FT84" s="120">
        <f t="shared" si="86"/>
        <v>0</v>
      </c>
      <c r="FU84" s="120">
        <f t="shared" si="86"/>
        <v>0</v>
      </c>
      <c r="FV84" s="120">
        <f t="shared" si="86"/>
        <v>0</v>
      </c>
      <c r="FW84" s="120">
        <f t="shared" si="86"/>
        <v>0</v>
      </c>
      <c r="FX84" s="120">
        <f t="shared" si="86"/>
        <v>0</v>
      </c>
      <c r="FY84" s="120">
        <f t="shared" si="86"/>
        <v>0</v>
      </c>
      <c r="FZ84" s="120">
        <f t="shared" si="86"/>
        <v>0</v>
      </c>
      <c r="GA84" s="120">
        <f t="shared" si="86"/>
        <v>0</v>
      </c>
      <c r="GB84" s="120">
        <f t="shared" si="86"/>
        <v>0</v>
      </c>
      <c r="GC84" s="120">
        <f t="shared" si="86"/>
        <v>0</v>
      </c>
      <c r="GD84" s="120">
        <f t="shared" si="86"/>
        <v>0</v>
      </c>
      <c r="GE84" s="120">
        <f t="shared" si="86"/>
        <v>0</v>
      </c>
      <c r="GF84" s="120">
        <f t="shared" si="86"/>
        <v>0</v>
      </c>
      <c r="GG84" s="120">
        <f t="shared" si="86"/>
        <v>0</v>
      </c>
      <c r="GH84" s="120">
        <f t="shared" si="86"/>
        <v>0</v>
      </c>
      <c r="GI84" s="120">
        <f t="shared" si="86"/>
        <v>0</v>
      </c>
      <c r="GJ84" s="120">
        <f t="shared" si="86"/>
        <v>0</v>
      </c>
      <c r="GK84" s="120">
        <f t="shared" si="86"/>
        <v>0</v>
      </c>
      <c r="GL84" s="120">
        <f t="shared" si="86"/>
        <v>0</v>
      </c>
      <c r="GM84" s="120">
        <f t="shared" si="86"/>
        <v>0</v>
      </c>
      <c r="GN84" s="120">
        <f t="shared" si="86"/>
        <v>0</v>
      </c>
      <c r="GO84" s="120">
        <f t="shared" si="86"/>
        <v>0</v>
      </c>
      <c r="GP84" s="120">
        <f t="shared" si="86"/>
        <v>0</v>
      </c>
      <c r="GQ84" s="120">
        <f t="shared" si="86"/>
        <v>0</v>
      </c>
      <c r="GR84" s="120">
        <f t="shared" ref="GR84:JC84" si="87">COUNTIF(GR5:GR58,"S")</f>
        <v>0</v>
      </c>
      <c r="GS84" s="120">
        <f t="shared" si="87"/>
        <v>0</v>
      </c>
      <c r="GT84" s="120">
        <f t="shared" si="87"/>
        <v>0</v>
      </c>
      <c r="GU84" s="120">
        <f t="shared" si="87"/>
        <v>0</v>
      </c>
      <c r="GV84" s="120">
        <f t="shared" si="87"/>
        <v>0</v>
      </c>
      <c r="GW84" s="120">
        <f t="shared" si="87"/>
        <v>0</v>
      </c>
      <c r="GX84" s="120">
        <f t="shared" si="87"/>
        <v>0</v>
      </c>
      <c r="GY84" s="120">
        <f t="shared" si="87"/>
        <v>0</v>
      </c>
      <c r="GZ84" s="120">
        <f t="shared" si="87"/>
        <v>0</v>
      </c>
      <c r="HA84" s="120">
        <f t="shared" si="87"/>
        <v>0</v>
      </c>
      <c r="HB84" s="120">
        <f t="shared" si="87"/>
        <v>0</v>
      </c>
      <c r="HC84" s="120">
        <f t="shared" si="87"/>
        <v>0</v>
      </c>
      <c r="HD84" s="120">
        <f t="shared" si="87"/>
        <v>0</v>
      </c>
      <c r="HE84" s="120">
        <f t="shared" si="87"/>
        <v>0</v>
      </c>
      <c r="HF84" s="120">
        <f t="shared" si="87"/>
        <v>0</v>
      </c>
      <c r="HG84" s="120">
        <f t="shared" si="87"/>
        <v>0</v>
      </c>
      <c r="HH84" s="120">
        <f t="shared" si="87"/>
        <v>0</v>
      </c>
      <c r="HI84" s="120">
        <f t="shared" si="87"/>
        <v>0</v>
      </c>
      <c r="HJ84" s="120">
        <f t="shared" si="87"/>
        <v>0</v>
      </c>
      <c r="HK84" s="120">
        <f t="shared" si="87"/>
        <v>0</v>
      </c>
      <c r="HL84" s="120">
        <f t="shared" si="87"/>
        <v>0</v>
      </c>
      <c r="HM84" s="120">
        <f t="shared" si="87"/>
        <v>0</v>
      </c>
      <c r="HN84" s="120">
        <f t="shared" si="87"/>
        <v>0</v>
      </c>
      <c r="HO84" s="120">
        <f t="shared" si="87"/>
        <v>0</v>
      </c>
      <c r="HP84" s="120">
        <f t="shared" si="87"/>
        <v>0</v>
      </c>
      <c r="HQ84" s="120">
        <f t="shared" si="87"/>
        <v>0</v>
      </c>
      <c r="HR84" s="120">
        <f t="shared" si="87"/>
        <v>0</v>
      </c>
      <c r="HS84" s="120">
        <f t="shared" si="87"/>
        <v>0</v>
      </c>
      <c r="HT84" s="120">
        <f t="shared" si="87"/>
        <v>0</v>
      </c>
      <c r="HU84" s="120">
        <f t="shared" si="87"/>
        <v>0</v>
      </c>
      <c r="HV84" s="120">
        <f t="shared" si="87"/>
        <v>0</v>
      </c>
      <c r="HW84" s="120">
        <f t="shared" si="87"/>
        <v>0</v>
      </c>
      <c r="HX84" s="120">
        <f t="shared" si="87"/>
        <v>0</v>
      </c>
      <c r="HY84" s="120">
        <f t="shared" si="87"/>
        <v>0</v>
      </c>
      <c r="HZ84" s="120">
        <f t="shared" si="87"/>
        <v>0</v>
      </c>
      <c r="IA84" s="120">
        <f t="shared" si="87"/>
        <v>0</v>
      </c>
      <c r="IB84" s="120">
        <f t="shared" si="87"/>
        <v>0</v>
      </c>
      <c r="IC84" s="120">
        <f t="shared" si="87"/>
        <v>0</v>
      </c>
      <c r="ID84" s="120">
        <f t="shared" si="87"/>
        <v>0</v>
      </c>
      <c r="IE84" s="120">
        <f t="shared" si="87"/>
        <v>0</v>
      </c>
      <c r="IF84" s="120">
        <f t="shared" si="87"/>
        <v>0</v>
      </c>
      <c r="IG84" s="120">
        <f t="shared" si="87"/>
        <v>0</v>
      </c>
      <c r="IH84" s="120">
        <f t="shared" si="87"/>
        <v>0</v>
      </c>
      <c r="II84" s="120">
        <f t="shared" si="87"/>
        <v>0</v>
      </c>
      <c r="IJ84" s="120">
        <f t="shared" si="87"/>
        <v>0</v>
      </c>
      <c r="IK84" s="120">
        <f t="shared" si="87"/>
        <v>0</v>
      </c>
      <c r="IL84" s="120">
        <f t="shared" si="87"/>
        <v>0</v>
      </c>
      <c r="IM84" s="120">
        <f t="shared" si="87"/>
        <v>0</v>
      </c>
      <c r="IN84" s="120">
        <f t="shared" si="87"/>
        <v>0</v>
      </c>
      <c r="IO84" s="120">
        <f t="shared" si="87"/>
        <v>0</v>
      </c>
      <c r="IP84" s="120">
        <f t="shared" si="87"/>
        <v>0</v>
      </c>
      <c r="IQ84" s="120">
        <f t="shared" si="87"/>
        <v>0</v>
      </c>
      <c r="IR84" s="120">
        <f t="shared" si="87"/>
        <v>0</v>
      </c>
      <c r="IS84" s="120">
        <f t="shared" si="87"/>
        <v>0</v>
      </c>
      <c r="IT84" s="120">
        <f t="shared" si="87"/>
        <v>0</v>
      </c>
      <c r="IU84" s="120">
        <f t="shared" si="87"/>
        <v>0</v>
      </c>
      <c r="IV84" s="120">
        <f t="shared" si="87"/>
        <v>0</v>
      </c>
      <c r="IW84" s="120">
        <f t="shared" si="87"/>
        <v>0</v>
      </c>
      <c r="IX84" s="120">
        <f t="shared" si="87"/>
        <v>0</v>
      </c>
      <c r="IY84" s="120">
        <f t="shared" si="87"/>
        <v>0</v>
      </c>
      <c r="IZ84" s="120">
        <f t="shared" si="87"/>
        <v>0</v>
      </c>
      <c r="JA84" s="120">
        <f t="shared" si="87"/>
        <v>0</v>
      </c>
      <c r="JB84" s="120">
        <f t="shared" si="87"/>
        <v>0</v>
      </c>
      <c r="JC84" s="120">
        <f t="shared" si="87"/>
        <v>0</v>
      </c>
      <c r="JD84" s="120">
        <f t="shared" ref="JD84:LO84" si="88">COUNTIF(JD5:JD58,"S")</f>
        <v>0</v>
      </c>
      <c r="JE84" s="120">
        <f t="shared" si="88"/>
        <v>0</v>
      </c>
      <c r="JF84" s="120">
        <f t="shared" si="88"/>
        <v>0</v>
      </c>
      <c r="JG84" s="120">
        <f t="shared" si="88"/>
        <v>0</v>
      </c>
      <c r="JH84" s="120">
        <f t="shared" si="88"/>
        <v>0</v>
      </c>
      <c r="JI84" s="120">
        <f t="shared" si="88"/>
        <v>0</v>
      </c>
      <c r="JJ84" s="120">
        <f t="shared" si="88"/>
        <v>0</v>
      </c>
      <c r="JK84" s="120">
        <f t="shared" si="88"/>
        <v>0</v>
      </c>
      <c r="JL84" s="120">
        <f t="shared" si="88"/>
        <v>0</v>
      </c>
      <c r="JM84" s="120">
        <f t="shared" si="88"/>
        <v>0</v>
      </c>
      <c r="JN84" s="120">
        <f t="shared" si="88"/>
        <v>0</v>
      </c>
      <c r="JO84" s="120">
        <f t="shared" si="88"/>
        <v>0</v>
      </c>
      <c r="JP84" s="120">
        <f t="shared" si="88"/>
        <v>0</v>
      </c>
      <c r="JQ84" s="120">
        <f t="shared" si="88"/>
        <v>0</v>
      </c>
      <c r="JR84" s="120">
        <f t="shared" si="88"/>
        <v>0</v>
      </c>
      <c r="JS84" s="120">
        <f t="shared" si="88"/>
        <v>0</v>
      </c>
      <c r="JT84" s="120">
        <f t="shared" si="88"/>
        <v>0</v>
      </c>
      <c r="JU84" s="120">
        <f t="shared" si="88"/>
        <v>0</v>
      </c>
      <c r="JV84" s="120">
        <f t="shared" si="88"/>
        <v>0</v>
      </c>
      <c r="JW84" s="120">
        <f t="shared" si="88"/>
        <v>0</v>
      </c>
      <c r="JX84" s="120">
        <f t="shared" si="88"/>
        <v>0</v>
      </c>
      <c r="JY84" s="120">
        <f t="shared" si="88"/>
        <v>0</v>
      </c>
      <c r="JZ84" s="120">
        <f t="shared" si="88"/>
        <v>0</v>
      </c>
      <c r="KA84" s="120">
        <f t="shared" si="88"/>
        <v>0</v>
      </c>
      <c r="KB84" s="120">
        <f t="shared" si="88"/>
        <v>0</v>
      </c>
      <c r="KC84" s="120">
        <f t="shared" si="88"/>
        <v>0</v>
      </c>
      <c r="KD84" s="120">
        <f t="shared" si="88"/>
        <v>0</v>
      </c>
      <c r="KE84" s="120">
        <f t="shared" si="88"/>
        <v>0</v>
      </c>
      <c r="KF84" s="120">
        <f t="shared" si="88"/>
        <v>0</v>
      </c>
      <c r="KG84" s="120">
        <f t="shared" si="88"/>
        <v>0</v>
      </c>
      <c r="KH84" s="120">
        <f t="shared" si="88"/>
        <v>0</v>
      </c>
      <c r="KI84" s="120">
        <f t="shared" si="88"/>
        <v>0</v>
      </c>
      <c r="KJ84" s="120">
        <f t="shared" si="88"/>
        <v>0</v>
      </c>
      <c r="KK84" s="120">
        <f t="shared" si="88"/>
        <v>0</v>
      </c>
      <c r="KL84" s="120">
        <f t="shared" si="88"/>
        <v>0</v>
      </c>
      <c r="KM84" s="120">
        <f t="shared" si="88"/>
        <v>0</v>
      </c>
      <c r="KN84" s="120">
        <f t="shared" si="88"/>
        <v>0</v>
      </c>
      <c r="KO84" s="120">
        <f t="shared" si="88"/>
        <v>0</v>
      </c>
      <c r="KP84" s="120">
        <f t="shared" si="88"/>
        <v>0</v>
      </c>
      <c r="KQ84" s="120">
        <f t="shared" si="88"/>
        <v>0</v>
      </c>
      <c r="KR84" s="120">
        <f t="shared" si="88"/>
        <v>0</v>
      </c>
      <c r="KS84" s="120">
        <f t="shared" si="88"/>
        <v>0</v>
      </c>
      <c r="KT84" s="120">
        <f t="shared" si="88"/>
        <v>0</v>
      </c>
      <c r="KU84" s="120">
        <f t="shared" si="88"/>
        <v>0</v>
      </c>
      <c r="KV84" s="120">
        <f t="shared" si="88"/>
        <v>0</v>
      </c>
      <c r="KW84" s="120">
        <f t="shared" si="88"/>
        <v>0</v>
      </c>
      <c r="KX84" s="120">
        <f t="shared" si="88"/>
        <v>0</v>
      </c>
      <c r="KY84" s="120">
        <f t="shared" si="88"/>
        <v>0</v>
      </c>
      <c r="KZ84" s="120">
        <f t="shared" si="88"/>
        <v>0</v>
      </c>
      <c r="LA84" s="120">
        <f t="shared" si="88"/>
        <v>0</v>
      </c>
      <c r="LB84" s="120">
        <f t="shared" si="88"/>
        <v>0</v>
      </c>
      <c r="LC84" s="120">
        <f t="shared" si="88"/>
        <v>0</v>
      </c>
      <c r="LD84" s="120">
        <f t="shared" si="88"/>
        <v>0</v>
      </c>
      <c r="LE84" s="120">
        <f t="shared" si="88"/>
        <v>0</v>
      </c>
      <c r="LF84" s="120">
        <f t="shared" si="88"/>
        <v>0</v>
      </c>
      <c r="LG84" s="120">
        <f t="shared" si="88"/>
        <v>0</v>
      </c>
      <c r="LH84" s="120">
        <f t="shared" si="88"/>
        <v>0</v>
      </c>
      <c r="LI84" s="120">
        <f t="shared" si="88"/>
        <v>0</v>
      </c>
      <c r="LJ84" s="120">
        <f t="shared" si="88"/>
        <v>0</v>
      </c>
      <c r="LK84" s="120">
        <f t="shared" si="88"/>
        <v>0</v>
      </c>
      <c r="LL84" s="120">
        <f t="shared" si="88"/>
        <v>0</v>
      </c>
      <c r="LM84" s="120">
        <f t="shared" si="88"/>
        <v>0</v>
      </c>
      <c r="LN84" s="120">
        <f t="shared" si="88"/>
        <v>0</v>
      </c>
      <c r="LO84" s="120">
        <f t="shared" si="88"/>
        <v>0</v>
      </c>
      <c r="LP84" s="120">
        <f t="shared" ref="LP84:NH84" si="89">COUNTIF(LP5:LP58,"S")</f>
        <v>0</v>
      </c>
      <c r="LQ84" s="120">
        <f t="shared" si="89"/>
        <v>0</v>
      </c>
      <c r="LR84" s="120">
        <f t="shared" si="89"/>
        <v>0</v>
      </c>
      <c r="LS84" s="120">
        <f t="shared" si="89"/>
        <v>0</v>
      </c>
      <c r="LT84" s="120">
        <f t="shared" si="89"/>
        <v>0</v>
      </c>
      <c r="LU84" s="120">
        <f t="shared" si="89"/>
        <v>0</v>
      </c>
      <c r="LV84" s="120">
        <f t="shared" si="89"/>
        <v>0</v>
      </c>
      <c r="LW84" s="120">
        <f t="shared" si="89"/>
        <v>0</v>
      </c>
      <c r="LX84" s="120">
        <f t="shared" si="89"/>
        <v>0</v>
      </c>
      <c r="LY84" s="120">
        <f t="shared" si="89"/>
        <v>0</v>
      </c>
      <c r="LZ84" s="120">
        <f t="shared" si="89"/>
        <v>0</v>
      </c>
      <c r="MA84" s="120">
        <f t="shared" si="89"/>
        <v>0</v>
      </c>
      <c r="MB84" s="120">
        <f t="shared" si="89"/>
        <v>0</v>
      </c>
      <c r="MC84" s="120">
        <f t="shared" si="89"/>
        <v>0</v>
      </c>
      <c r="MD84" s="120">
        <f t="shared" si="89"/>
        <v>0</v>
      </c>
      <c r="ME84" s="120">
        <f t="shared" si="89"/>
        <v>0</v>
      </c>
      <c r="MF84" s="120">
        <f t="shared" si="89"/>
        <v>0</v>
      </c>
      <c r="MG84" s="120">
        <f t="shared" si="89"/>
        <v>0</v>
      </c>
      <c r="MH84" s="120">
        <f t="shared" si="89"/>
        <v>0</v>
      </c>
      <c r="MI84" s="120">
        <f t="shared" si="89"/>
        <v>0</v>
      </c>
      <c r="MJ84" s="120">
        <f t="shared" si="89"/>
        <v>0</v>
      </c>
      <c r="MK84" s="120">
        <f t="shared" si="89"/>
        <v>0</v>
      </c>
      <c r="ML84" s="120">
        <f t="shared" si="89"/>
        <v>0</v>
      </c>
      <c r="MM84" s="120">
        <f t="shared" si="89"/>
        <v>0</v>
      </c>
      <c r="MN84" s="120">
        <f t="shared" si="89"/>
        <v>0</v>
      </c>
      <c r="MO84" s="120">
        <f t="shared" si="89"/>
        <v>0</v>
      </c>
      <c r="MP84" s="120">
        <f t="shared" si="89"/>
        <v>0</v>
      </c>
      <c r="MQ84" s="120">
        <f t="shared" si="89"/>
        <v>0</v>
      </c>
      <c r="MR84" s="120">
        <f t="shared" si="89"/>
        <v>0</v>
      </c>
      <c r="MS84" s="120">
        <f t="shared" si="89"/>
        <v>0</v>
      </c>
      <c r="MT84" s="120">
        <f t="shared" si="89"/>
        <v>0</v>
      </c>
      <c r="MU84" s="120">
        <f t="shared" si="89"/>
        <v>0</v>
      </c>
      <c r="MV84" s="120">
        <f t="shared" si="89"/>
        <v>0</v>
      </c>
      <c r="MW84" s="120">
        <f t="shared" si="89"/>
        <v>0</v>
      </c>
      <c r="MX84" s="120">
        <f t="shared" si="89"/>
        <v>0</v>
      </c>
      <c r="MY84" s="120">
        <f t="shared" si="89"/>
        <v>0</v>
      </c>
      <c r="MZ84" s="120">
        <f t="shared" si="89"/>
        <v>0</v>
      </c>
      <c r="NA84" s="120">
        <f t="shared" si="89"/>
        <v>0</v>
      </c>
      <c r="NB84" s="120">
        <f t="shared" si="89"/>
        <v>0</v>
      </c>
      <c r="NC84" s="120">
        <f t="shared" si="89"/>
        <v>0</v>
      </c>
      <c r="ND84" s="120">
        <f t="shared" si="89"/>
        <v>0</v>
      </c>
      <c r="NE84" s="120">
        <f t="shared" si="89"/>
        <v>0</v>
      </c>
      <c r="NF84" s="120">
        <f t="shared" si="89"/>
        <v>0</v>
      </c>
      <c r="NG84" s="120">
        <f t="shared" si="89"/>
        <v>0</v>
      </c>
      <c r="NH84" s="122">
        <f t="shared" si="89"/>
        <v>0</v>
      </c>
    </row>
    <row r="85" spans="1:372">
      <c r="A85" s="62"/>
      <c r="B85" s="62"/>
      <c r="C85" s="62"/>
      <c r="D85" s="74"/>
      <c r="E85" s="77" t="s">
        <v>131</v>
      </c>
      <c r="F85" s="91" t="s">
        <v>132</v>
      </c>
      <c r="H85" s="119">
        <f t="shared" ref="H85:BS85" si="90">COUNTIF(H5:H58,"PCP")</f>
        <v>0</v>
      </c>
      <c r="I85" s="120">
        <f t="shared" si="90"/>
        <v>0</v>
      </c>
      <c r="J85" s="120">
        <f t="shared" si="90"/>
        <v>0</v>
      </c>
      <c r="K85" s="120">
        <f t="shared" si="90"/>
        <v>0</v>
      </c>
      <c r="L85" s="120">
        <f t="shared" si="90"/>
        <v>0</v>
      </c>
      <c r="M85" s="120">
        <f t="shared" si="90"/>
        <v>0</v>
      </c>
      <c r="N85" s="120">
        <f t="shared" si="90"/>
        <v>0</v>
      </c>
      <c r="O85" s="120">
        <f t="shared" si="90"/>
        <v>0</v>
      </c>
      <c r="P85" s="120">
        <f t="shared" si="90"/>
        <v>0</v>
      </c>
      <c r="Q85" s="120">
        <f t="shared" si="90"/>
        <v>0</v>
      </c>
      <c r="R85" s="120">
        <f t="shared" si="90"/>
        <v>0</v>
      </c>
      <c r="S85" s="120">
        <f t="shared" si="90"/>
        <v>0</v>
      </c>
      <c r="T85" s="120">
        <f t="shared" si="90"/>
        <v>0</v>
      </c>
      <c r="U85" s="120">
        <f t="shared" si="90"/>
        <v>0</v>
      </c>
      <c r="V85" s="120">
        <f t="shared" si="90"/>
        <v>0</v>
      </c>
      <c r="W85" s="120">
        <f t="shared" si="90"/>
        <v>0</v>
      </c>
      <c r="X85" s="120">
        <f t="shared" si="90"/>
        <v>0</v>
      </c>
      <c r="Y85" s="120">
        <f t="shared" si="90"/>
        <v>0</v>
      </c>
      <c r="Z85" s="120">
        <f t="shared" si="90"/>
        <v>0</v>
      </c>
      <c r="AA85" s="120">
        <f t="shared" si="90"/>
        <v>0</v>
      </c>
      <c r="AB85" s="120">
        <f t="shared" si="90"/>
        <v>0</v>
      </c>
      <c r="AC85" s="120">
        <f t="shared" si="90"/>
        <v>0</v>
      </c>
      <c r="AD85" s="120">
        <f t="shared" si="90"/>
        <v>0</v>
      </c>
      <c r="AE85" s="120">
        <f t="shared" si="90"/>
        <v>0</v>
      </c>
      <c r="AF85" s="120">
        <f t="shared" si="90"/>
        <v>0</v>
      </c>
      <c r="AG85" s="120">
        <f t="shared" si="90"/>
        <v>0</v>
      </c>
      <c r="AH85" s="120">
        <f t="shared" si="90"/>
        <v>0</v>
      </c>
      <c r="AI85" s="120">
        <f t="shared" si="90"/>
        <v>0</v>
      </c>
      <c r="AJ85" s="120">
        <f t="shared" si="90"/>
        <v>0</v>
      </c>
      <c r="AK85" s="120">
        <f t="shared" si="90"/>
        <v>0</v>
      </c>
      <c r="AL85" s="120">
        <f t="shared" si="90"/>
        <v>0</v>
      </c>
      <c r="AM85" s="120">
        <f t="shared" si="90"/>
        <v>0</v>
      </c>
      <c r="AN85" s="120">
        <f t="shared" si="90"/>
        <v>0</v>
      </c>
      <c r="AO85" s="120">
        <f t="shared" si="90"/>
        <v>0</v>
      </c>
      <c r="AP85" s="120">
        <f t="shared" si="90"/>
        <v>0</v>
      </c>
      <c r="AQ85" s="120">
        <f t="shared" si="90"/>
        <v>0</v>
      </c>
      <c r="AR85" s="120">
        <f t="shared" si="90"/>
        <v>0</v>
      </c>
      <c r="AS85" s="120">
        <f t="shared" si="90"/>
        <v>0</v>
      </c>
      <c r="AT85" s="120">
        <f t="shared" si="90"/>
        <v>0</v>
      </c>
      <c r="AU85" s="120">
        <f t="shared" si="90"/>
        <v>0</v>
      </c>
      <c r="AV85" s="120">
        <f t="shared" si="90"/>
        <v>0</v>
      </c>
      <c r="AW85" s="120">
        <f t="shared" si="90"/>
        <v>0</v>
      </c>
      <c r="AX85" s="120">
        <f t="shared" si="90"/>
        <v>0</v>
      </c>
      <c r="AY85" s="120">
        <f t="shared" si="90"/>
        <v>0</v>
      </c>
      <c r="AZ85" s="120">
        <f t="shared" si="90"/>
        <v>0</v>
      </c>
      <c r="BA85" s="120">
        <f t="shared" si="90"/>
        <v>0</v>
      </c>
      <c r="BB85" s="120">
        <f t="shared" si="90"/>
        <v>0</v>
      </c>
      <c r="BC85" s="120">
        <f t="shared" si="90"/>
        <v>0</v>
      </c>
      <c r="BD85" s="120">
        <f t="shared" si="90"/>
        <v>0</v>
      </c>
      <c r="BE85" s="120">
        <f t="shared" si="90"/>
        <v>0</v>
      </c>
      <c r="BF85" s="120">
        <f t="shared" si="90"/>
        <v>0</v>
      </c>
      <c r="BG85" s="120">
        <f t="shared" si="90"/>
        <v>0</v>
      </c>
      <c r="BH85" s="120">
        <f t="shared" si="90"/>
        <v>0</v>
      </c>
      <c r="BI85" s="120">
        <f t="shared" si="90"/>
        <v>0</v>
      </c>
      <c r="BJ85" s="120">
        <f t="shared" si="90"/>
        <v>0</v>
      </c>
      <c r="BK85" s="120">
        <f t="shared" si="90"/>
        <v>0</v>
      </c>
      <c r="BL85" s="120">
        <f t="shared" si="90"/>
        <v>0</v>
      </c>
      <c r="BM85" s="120">
        <f t="shared" si="90"/>
        <v>0</v>
      </c>
      <c r="BN85" s="120">
        <f t="shared" si="90"/>
        <v>0</v>
      </c>
      <c r="BO85" s="120">
        <f t="shared" si="90"/>
        <v>0</v>
      </c>
      <c r="BP85" s="120">
        <f t="shared" si="90"/>
        <v>0</v>
      </c>
      <c r="BQ85" s="120">
        <f t="shared" si="90"/>
        <v>0</v>
      </c>
      <c r="BR85" s="120">
        <f t="shared" si="90"/>
        <v>0</v>
      </c>
      <c r="BS85" s="120">
        <f t="shared" si="90"/>
        <v>0</v>
      </c>
      <c r="BT85" s="120">
        <f t="shared" ref="BT85:EE85" si="91">COUNTIF(BT5:BT58,"PCP")</f>
        <v>0</v>
      </c>
      <c r="BU85" s="120">
        <f t="shared" si="91"/>
        <v>0</v>
      </c>
      <c r="BV85" s="120">
        <f t="shared" si="91"/>
        <v>0</v>
      </c>
      <c r="BW85" s="120">
        <f t="shared" si="91"/>
        <v>0</v>
      </c>
      <c r="BX85" s="120">
        <f t="shared" si="91"/>
        <v>0</v>
      </c>
      <c r="BY85" s="120">
        <f t="shared" si="91"/>
        <v>0</v>
      </c>
      <c r="BZ85" s="120">
        <f t="shared" si="91"/>
        <v>0</v>
      </c>
      <c r="CA85" s="120">
        <f t="shared" si="91"/>
        <v>0</v>
      </c>
      <c r="CB85" s="120">
        <f t="shared" si="91"/>
        <v>0</v>
      </c>
      <c r="CC85" s="120">
        <f t="shared" si="91"/>
        <v>0</v>
      </c>
      <c r="CD85" s="120">
        <f t="shared" si="91"/>
        <v>0</v>
      </c>
      <c r="CE85" s="120">
        <f t="shared" si="91"/>
        <v>0</v>
      </c>
      <c r="CF85" s="120">
        <f t="shared" si="91"/>
        <v>0</v>
      </c>
      <c r="CG85" s="120">
        <f t="shared" si="91"/>
        <v>0</v>
      </c>
      <c r="CH85" s="120">
        <f t="shared" si="91"/>
        <v>0</v>
      </c>
      <c r="CI85" s="120">
        <f t="shared" si="91"/>
        <v>0</v>
      </c>
      <c r="CJ85" s="120">
        <f t="shared" si="91"/>
        <v>0</v>
      </c>
      <c r="CK85" s="120">
        <f t="shared" si="91"/>
        <v>0</v>
      </c>
      <c r="CL85" s="120">
        <f t="shared" si="91"/>
        <v>0</v>
      </c>
      <c r="CM85" s="120">
        <f t="shared" si="91"/>
        <v>0</v>
      </c>
      <c r="CN85" s="120">
        <f t="shared" si="91"/>
        <v>0</v>
      </c>
      <c r="CO85" s="120">
        <f t="shared" si="91"/>
        <v>0</v>
      </c>
      <c r="CP85" s="120">
        <f t="shared" si="91"/>
        <v>0</v>
      </c>
      <c r="CQ85" s="120">
        <f t="shared" si="91"/>
        <v>0</v>
      </c>
      <c r="CR85" s="120">
        <f t="shared" si="91"/>
        <v>0</v>
      </c>
      <c r="CS85" s="120">
        <f t="shared" si="91"/>
        <v>0</v>
      </c>
      <c r="CT85" s="120">
        <f t="shared" si="91"/>
        <v>0</v>
      </c>
      <c r="CU85" s="120">
        <f t="shared" si="91"/>
        <v>0</v>
      </c>
      <c r="CV85" s="120">
        <f t="shared" si="91"/>
        <v>0</v>
      </c>
      <c r="CW85" s="120">
        <f t="shared" si="91"/>
        <v>0</v>
      </c>
      <c r="CX85" s="120">
        <f t="shared" si="91"/>
        <v>0</v>
      </c>
      <c r="CY85" s="120">
        <f t="shared" si="91"/>
        <v>0</v>
      </c>
      <c r="CZ85" s="120">
        <f t="shared" si="91"/>
        <v>0</v>
      </c>
      <c r="DA85" s="120">
        <f t="shared" si="91"/>
        <v>0</v>
      </c>
      <c r="DB85" s="120">
        <f t="shared" si="91"/>
        <v>0</v>
      </c>
      <c r="DC85" s="120">
        <f t="shared" si="91"/>
        <v>0</v>
      </c>
      <c r="DD85" s="120">
        <f t="shared" si="91"/>
        <v>0</v>
      </c>
      <c r="DE85" s="120">
        <f t="shared" si="91"/>
        <v>0</v>
      </c>
      <c r="DF85" s="120">
        <f t="shared" si="91"/>
        <v>0</v>
      </c>
      <c r="DG85" s="120">
        <f t="shared" si="91"/>
        <v>0</v>
      </c>
      <c r="DH85" s="120">
        <f t="shared" si="91"/>
        <v>0</v>
      </c>
      <c r="DI85" s="120">
        <f t="shared" si="91"/>
        <v>0</v>
      </c>
      <c r="DJ85" s="120">
        <f t="shared" si="91"/>
        <v>0</v>
      </c>
      <c r="DK85" s="120">
        <f t="shared" si="91"/>
        <v>0</v>
      </c>
      <c r="DL85" s="120">
        <f t="shared" si="91"/>
        <v>0</v>
      </c>
      <c r="DM85" s="120">
        <f t="shared" si="91"/>
        <v>0</v>
      </c>
      <c r="DN85" s="120">
        <f t="shared" si="91"/>
        <v>0</v>
      </c>
      <c r="DO85" s="120">
        <f t="shared" si="91"/>
        <v>0</v>
      </c>
      <c r="DP85" s="120">
        <f t="shared" si="91"/>
        <v>0</v>
      </c>
      <c r="DQ85" s="120">
        <f t="shared" si="91"/>
        <v>0</v>
      </c>
      <c r="DR85" s="120">
        <f t="shared" si="91"/>
        <v>0</v>
      </c>
      <c r="DS85" s="120">
        <f t="shared" si="91"/>
        <v>0</v>
      </c>
      <c r="DT85" s="120">
        <f t="shared" si="91"/>
        <v>0</v>
      </c>
      <c r="DU85" s="120">
        <f t="shared" si="91"/>
        <v>0</v>
      </c>
      <c r="DV85" s="120">
        <f t="shared" si="91"/>
        <v>0</v>
      </c>
      <c r="DW85" s="120">
        <f t="shared" si="91"/>
        <v>0</v>
      </c>
      <c r="DX85" s="120">
        <f t="shared" si="91"/>
        <v>0</v>
      </c>
      <c r="DY85" s="120">
        <f t="shared" si="91"/>
        <v>0</v>
      </c>
      <c r="DZ85" s="120">
        <f t="shared" si="91"/>
        <v>0</v>
      </c>
      <c r="EA85" s="120">
        <f t="shared" si="91"/>
        <v>0</v>
      </c>
      <c r="EB85" s="120">
        <f t="shared" si="91"/>
        <v>0</v>
      </c>
      <c r="EC85" s="120">
        <f t="shared" si="91"/>
        <v>0</v>
      </c>
      <c r="ED85" s="120">
        <f t="shared" si="91"/>
        <v>0</v>
      </c>
      <c r="EE85" s="120">
        <f t="shared" si="91"/>
        <v>0</v>
      </c>
      <c r="EF85" s="120">
        <f t="shared" ref="EF85:GQ85" si="92">COUNTIF(EF5:EF58,"PCP")</f>
        <v>0</v>
      </c>
      <c r="EG85" s="120">
        <f t="shared" si="92"/>
        <v>0</v>
      </c>
      <c r="EH85" s="120">
        <f t="shared" si="92"/>
        <v>0</v>
      </c>
      <c r="EI85" s="120">
        <f t="shared" si="92"/>
        <v>0</v>
      </c>
      <c r="EJ85" s="120">
        <f t="shared" si="92"/>
        <v>0</v>
      </c>
      <c r="EK85" s="120">
        <f t="shared" si="92"/>
        <v>0</v>
      </c>
      <c r="EL85" s="120">
        <f t="shared" si="92"/>
        <v>0</v>
      </c>
      <c r="EM85" s="120">
        <f t="shared" si="92"/>
        <v>0</v>
      </c>
      <c r="EN85" s="120">
        <f t="shared" si="92"/>
        <v>0</v>
      </c>
      <c r="EO85" s="120">
        <f t="shared" si="92"/>
        <v>0</v>
      </c>
      <c r="EP85" s="120">
        <f t="shared" si="92"/>
        <v>0</v>
      </c>
      <c r="EQ85" s="120">
        <f t="shared" si="92"/>
        <v>0</v>
      </c>
      <c r="ER85" s="120">
        <f t="shared" si="92"/>
        <v>0</v>
      </c>
      <c r="ES85" s="120">
        <f t="shared" si="92"/>
        <v>0</v>
      </c>
      <c r="ET85" s="120">
        <f t="shared" si="92"/>
        <v>0</v>
      </c>
      <c r="EU85" s="120">
        <f t="shared" si="92"/>
        <v>0</v>
      </c>
      <c r="EV85" s="120">
        <f t="shared" si="92"/>
        <v>0</v>
      </c>
      <c r="EW85" s="120">
        <f t="shared" si="92"/>
        <v>0</v>
      </c>
      <c r="EX85" s="120">
        <f t="shared" si="92"/>
        <v>0</v>
      </c>
      <c r="EY85" s="120">
        <f t="shared" si="92"/>
        <v>0</v>
      </c>
      <c r="EZ85" s="120">
        <f t="shared" si="92"/>
        <v>0</v>
      </c>
      <c r="FA85" s="120">
        <f t="shared" si="92"/>
        <v>0</v>
      </c>
      <c r="FB85" s="120">
        <f t="shared" si="92"/>
        <v>0</v>
      </c>
      <c r="FC85" s="120">
        <f t="shared" si="92"/>
        <v>0</v>
      </c>
      <c r="FD85" s="120">
        <f t="shared" si="92"/>
        <v>0</v>
      </c>
      <c r="FE85" s="120">
        <f t="shared" si="92"/>
        <v>0</v>
      </c>
      <c r="FF85" s="120">
        <f t="shared" si="92"/>
        <v>0</v>
      </c>
      <c r="FG85" s="120">
        <f t="shared" si="92"/>
        <v>0</v>
      </c>
      <c r="FH85" s="120">
        <f t="shared" si="92"/>
        <v>0</v>
      </c>
      <c r="FI85" s="120">
        <f t="shared" si="92"/>
        <v>0</v>
      </c>
      <c r="FJ85" s="120">
        <f t="shared" si="92"/>
        <v>0</v>
      </c>
      <c r="FK85" s="120">
        <f t="shared" si="92"/>
        <v>0</v>
      </c>
      <c r="FL85" s="120">
        <f t="shared" si="92"/>
        <v>0</v>
      </c>
      <c r="FM85" s="120">
        <f t="shared" si="92"/>
        <v>0</v>
      </c>
      <c r="FN85" s="120">
        <f t="shared" si="92"/>
        <v>0</v>
      </c>
      <c r="FO85" s="120">
        <f t="shared" si="92"/>
        <v>0</v>
      </c>
      <c r="FP85" s="120">
        <f t="shared" si="92"/>
        <v>0</v>
      </c>
      <c r="FQ85" s="120">
        <f t="shared" si="92"/>
        <v>0</v>
      </c>
      <c r="FR85" s="120">
        <f t="shared" si="92"/>
        <v>0</v>
      </c>
      <c r="FS85" s="120">
        <f t="shared" si="92"/>
        <v>0</v>
      </c>
      <c r="FT85" s="120">
        <f t="shared" si="92"/>
        <v>0</v>
      </c>
      <c r="FU85" s="120">
        <f t="shared" si="92"/>
        <v>0</v>
      </c>
      <c r="FV85" s="120">
        <f t="shared" si="92"/>
        <v>0</v>
      </c>
      <c r="FW85" s="120">
        <f t="shared" si="92"/>
        <v>0</v>
      </c>
      <c r="FX85" s="120">
        <f t="shared" si="92"/>
        <v>0</v>
      </c>
      <c r="FY85" s="120">
        <f t="shared" si="92"/>
        <v>0</v>
      </c>
      <c r="FZ85" s="120">
        <f t="shared" si="92"/>
        <v>0</v>
      </c>
      <c r="GA85" s="120">
        <f t="shared" si="92"/>
        <v>0</v>
      </c>
      <c r="GB85" s="120">
        <f t="shared" si="92"/>
        <v>0</v>
      </c>
      <c r="GC85" s="120">
        <f t="shared" si="92"/>
        <v>0</v>
      </c>
      <c r="GD85" s="120">
        <f t="shared" si="92"/>
        <v>0</v>
      </c>
      <c r="GE85" s="120">
        <f t="shared" si="92"/>
        <v>0</v>
      </c>
      <c r="GF85" s="120">
        <f t="shared" si="92"/>
        <v>0</v>
      </c>
      <c r="GG85" s="120">
        <f t="shared" si="92"/>
        <v>0</v>
      </c>
      <c r="GH85" s="120">
        <f t="shared" si="92"/>
        <v>0</v>
      </c>
      <c r="GI85" s="120">
        <f t="shared" si="92"/>
        <v>0</v>
      </c>
      <c r="GJ85" s="120">
        <f t="shared" si="92"/>
        <v>0</v>
      </c>
      <c r="GK85" s="120">
        <f t="shared" si="92"/>
        <v>0</v>
      </c>
      <c r="GL85" s="120">
        <f t="shared" si="92"/>
        <v>0</v>
      </c>
      <c r="GM85" s="120">
        <f t="shared" si="92"/>
        <v>0</v>
      </c>
      <c r="GN85" s="120">
        <f t="shared" si="92"/>
        <v>0</v>
      </c>
      <c r="GO85" s="120">
        <f t="shared" si="92"/>
        <v>0</v>
      </c>
      <c r="GP85" s="120">
        <f t="shared" si="92"/>
        <v>0</v>
      </c>
      <c r="GQ85" s="120">
        <f t="shared" si="92"/>
        <v>0</v>
      </c>
      <c r="GR85" s="120">
        <f t="shared" ref="GR85:JC85" si="93">COUNTIF(GR5:GR58,"PCP")</f>
        <v>0</v>
      </c>
      <c r="GS85" s="120">
        <f t="shared" si="93"/>
        <v>0</v>
      </c>
      <c r="GT85" s="120">
        <f t="shared" si="93"/>
        <v>0</v>
      </c>
      <c r="GU85" s="120">
        <f t="shared" si="93"/>
        <v>0</v>
      </c>
      <c r="GV85" s="120">
        <f t="shared" si="93"/>
        <v>0</v>
      </c>
      <c r="GW85" s="120">
        <f t="shared" si="93"/>
        <v>0</v>
      </c>
      <c r="GX85" s="120">
        <f t="shared" si="93"/>
        <v>0</v>
      </c>
      <c r="GY85" s="120">
        <f t="shared" si="93"/>
        <v>0</v>
      </c>
      <c r="GZ85" s="120">
        <f t="shared" si="93"/>
        <v>0</v>
      </c>
      <c r="HA85" s="120">
        <f t="shared" si="93"/>
        <v>0</v>
      </c>
      <c r="HB85" s="120">
        <f t="shared" si="93"/>
        <v>0</v>
      </c>
      <c r="HC85" s="120">
        <f t="shared" si="93"/>
        <v>0</v>
      </c>
      <c r="HD85" s="120">
        <f t="shared" si="93"/>
        <v>0</v>
      </c>
      <c r="HE85" s="120">
        <f t="shared" si="93"/>
        <v>0</v>
      </c>
      <c r="HF85" s="120">
        <f t="shared" si="93"/>
        <v>0</v>
      </c>
      <c r="HG85" s="120">
        <f t="shared" si="93"/>
        <v>0</v>
      </c>
      <c r="HH85" s="120">
        <f t="shared" si="93"/>
        <v>0</v>
      </c>
      <c r="HI85" s="120">
        <f t="shared" si="93"/>
        <v>0</v>
      </c>
      <c r="HJ85" s="120">
        <f t="shared" si="93"/>
        <v>0</v>
      </c>
      <c r="HK85" s="120">
        <f t="shared" si="93"/>
        <v>0</v>
      </c>
      <c r="HL85" s="120">
        <f t="shared" si="93"/>
        <v>0</v>
      </c>
      <c r="HM85" s="120">
        <f t="shared" si="93"/>
        <v>0</v>
      </c>
      <c r="HN85" s="120">
        <f t="shared" si="93"/>
        <v>0</v>
      </c>
      <c r="HO85" s="120">
        <f t="shared" si="93"/>
        <v>0</v>
      </c>
      <c r="HP85" s="120">
        <f t="shared" si="93"/>
        <v>0</v>
      </c>
      <c r="HQ85" s="120">
        <f t="shared" si="93"/>
        <v>0</v>
      </c>
      <c r="HR85" s="120">
        <f t="shared" si="93"/>
        <v>0</v>
      </c>
      <c r="HS85" s="120">
        <f t="shared" si="93"/>
        <v>0</v>
      </c>
      <c r="HT85" s="120">
        <f t="shared" si="93"/>
        <v>0</v>
      </c>
      <c r="HU85" s="120">
        <f t="shared" si="93"/>
        <v>0</v>
      </c>
      <c r="HV85" s="120">
        <f t="shared" si="93"/>
        <v>0</v>
      </c>
      <c r="HW85" s="120">
        <f t="shared" si="93"/>
        <v>0</v>
      </c>
      <c r="HX85" s="120">
        <f t="shared" si="93"/>
        <v>0</v>
      </c>
      <c r="HY85" s="120">
        <f t="shared" si="93"/>
        <v>0</v>
      </c>
      <c r="HZ85" s="120">
        <f t="shared" si="93"/>
        <v>0</v>
      </c>
      <c r="IA85" s="120">
        <f t="shared" si="93"/>
        <v>0</v>
      </c>
      <c r="IB85" s="120">
        <f t="shared" si="93"/>
        <v>0</v>
      </c>
      <c r="IC85" s="120">
        <f t="shared" si="93"/>
        <v>0</v>
      </c>
      <c r="ID85" s="120">
        <f t="shared" si="93"/>
        <v>0</v>
      </c>
      <c r="IE85" s="120">
        <f t="shared" si="93"/>
        <v>0</v>
      </c>
      <c r="IF85" s="120">
        <f t="shared" si="93"/>
        <v>0</v>
      </c>
      <c r="IG85" s="120">
        <f t="shared" si="93"/>
        <v>0</v>
      </c>
      <c r="IH85" s="120">
        <f t="shared" si="93"/>
        <v>0</v>
      </c>
      <c r="II85" s="120">
        <f t="shared" si="93"/>
        <v>0</v>
      </c>
      <c r="IJ85" s="120">
        <f t="shared" si="93"/>
        <v>0</v>
      </c>
      <c r="IK85" s="120">
        <f t="shared" si="93"/>
        <v>0</v>
      </c>
      <c r="IL85" s="120">
        <f t="shared" si="93"/>
        <v>0</v>
      </c>
      <c r="IM85" s="120">
        <f t="shared" si="93"/>
        <v>0</v>
      </c>
      <c r="IN85" s="120">
        <f t="shared" si="93"/>
        <v>0</v>
      </c>
      <c r="IO85" s="120">
        <f t="shared" si="93"/>
        <v>0</v>
      </c>
      <c r="IP85" s="120">
        <f t="shared" si="93"/>
        <v>0</v>
      </c>
      <c r="IQ85" s="120">
        <f t="shared" si="93"/>
        <v>0</v>
      </c>
      <c r="IR85" s="120">
        <f t="shared" si="93"/>
        <v>0</v>
      </c>
      <c r="IS85" s="120">
        <f t="shared" si="93"/>
        <v>0</v>
      </c>
      <c r="IT85" s="120">
        <f t="shared" si="93"/>
        <v>0</v>
      </c>
      <c r="IU85" s="120">
        <f t="shared" si="93"/>
        <v>0</v>
      </c>
      <c r="IV85" s="120">
        <f t="shared" si="93"/>
        <v>0</v>
      </c>
      <c r="IW85" s="120">
        <f t="shared" si="93"/>
        <v>0</v>
      </c>
      <c r="IX85" s="120">
        <f t="shared" si="93"/>
        <v>0</v>
      </c>
      <c r="IY85" s="120">
        <f t="shared" si="93"/>
        <v>0</v>
      </c>
      <c r="IZ85" s="120">
        <f t="shared" si="93"/>
        <v>0</v>
      </c>
      <c r="JA85" s="120">
        <f t="shared" si="93"/>
        <v>0</v>
      </c>
      <c r="JB85" s="120">
        <f t="shared" si="93"/>
        <v>0</v>
      </c>
      <c r="JC85" s="120">
        <f t="shared" si="93"/>
        <v>0</v>
      </c>
      <c r="JD85" s="120">
        <f t="shared" ref="JD85:LO85" si="94">COUNTIF(JD5:JD58,"PCP")</f>
        <v>0</v>
      </c>
      <c r="JE85" s="120">
        <f t="shared" si="94"/>
        <v>0</v>
      </c>
      <c r="JF85" s="120">
        <f t="shared" si="94"/>
        <v>0</v>
      </c>
      <c r="JG85" s="120">
        <f t="shared" si="94"/>
        <v>0</v>
      </c>
      <c r="JH85" s="120">
        <f t="shared" si="94"/>
        <v>0</v>
      </c>
      <c r="JI85" s="120">
        <f t="shared" si="94"/>
        <v>0</v>
      </c>
      <c r="JJ85" s="120">
        <f t="shared" si="94"/>
        <v>0</v>
      </c>
      <c r="JK85" s="120">
        <f t="shared" si="94"/>
        <v>0</v>
      </c>
      <c r="JL85" s="120">
        <f t="shared" si="94"/>
        <v>0</v>
      </c>
      <c r="JM85" s="120">
        <f t="shared" si="94"/>
        <v>0</v>
      </c>
      <c r="JN85" s="120">
        <f t="shared" si="94"/>
        <v>0</v>
      </c>
      <c r="JO85" s="120">
        <f t="shared" si="94"/>
        <v>0</v>
      </c>
      <c r="JP85" s="120">
        <f t="shared" si="94"/>
        <v>0</v>
      </c>
      <c r="JQ85" s="120">
        <f t="shared" si="94"/>
        <v>0</v>
      </c>
      <c r="JR85" s="120">
        <f t="shared" si="94"/>
        <v>0</v>
      </c>
      <c r="JS85" s="120">
        <f t="shared" si="94"/>
        <v>0</v>
      </c>
      <c r="JT85" s="120">
        <f t="shared" si="94"/>
        <v>0</v>
      </c>
      <c r="JU85" s="120">
        <f t="shared" si="94"/>
        <v>0</v>
      </c>
      <c r="JV85" s="120">
        <f t="shared" si="94"/>
        <v>0</v>
      </c>
      <c r="JW85" s="120">
        <f t="shared" si="94"/>
        <v>0</v>
      </c>
      <c r="JX85" s="120">
        <f t="shared" si="94"/>
        <v>0</v>
      </c>
      <c r="JY85" s="120">
        <f t="shared" si="94"/>
        <v>0</v>
      </c>
      <c r="JZ85" s="120">
        <f t="shared" si="94"/>
        <v>0</v>
      </c>
      <c r="KA85" s="120">
        <f t="shared" si="94"/>
        <v>0</v>
      </c>
      <c r="KB85" s="120">
        <f t="shared" si="94"/>
        <v>0</v>
      </c>
      <c r="KC85" s="120">
        <f t="shared" si="94"/>
        <v>0</v>
      </c>
      <c r="KD85" s="120">
        <f t="shared" si="94"/>
        <v>0</v>
      </c>
      <c r="KE85" s="120">
        <f t="shared" si="94"/>
        <v>0</v>
      </c>
      <c r="KF85" s="120">
        <f t="shared" si="94"/>
        <v>0</v>
      </c>
      <c r="KG85" s="120">
        <f t="shared" si="94"/>
        <v>0</v>
      </c>
      <c r="KH85" s="120">
        <f t="shared" si="94"/>
        <v>0</v>
      </c>
      <c r="KI85" s="120">
        <f t="shared" si="94"/>
        <v>0</v>
      </c>
      <c r="KJ85" s="120">
        <f t="shared" si="94"/>
        <v>0</v>
      </c>
      <c r="KK85" s="120">
        <f t="shared" si="94"/>
        <v>0</v>
      </c>
      <c r="KL85" s="120">
        <f t="shared" si="94"/>
        <v>0</v>
      </c>
      <c r="KM85" s="120">
        <f t="shared" si="94"/>
        <v>0</v>
      </c>
      <c r="KN85" s="120">
        <f t="shared" si="94"/>
        <v>0</v>
      </c>
      <c r="KO85" s="120">
        <f t="shared" si="94"/>
        <v>0</v>
      </c>
      <c r="KP85" s="120">
        <f t="shared" si="94"/>
        <v>0</v>
      </c>
      <c r="KQ85" s="120">
        <f t="shared" si="94"/>
        <v>0</v>
      </c>
      <c r="KR85" s="120">
        <f t="shared" si="94"/>
        <v>0</v>
      </c>
      <c r="KS85" s="120">
        <f t="shared" si="94"/>
        <v>0</v>
      </c>
      <c r="KT85" s="120">
        <f t="shared" si="94"/>
        <v>0</v>
      </c>
      <c r="KU85" s="120">
        <f t="shared" si="94"/>
        <v>0</v>
      </c>
      <c r="KV85" s="120">
        <f t="shared" si="94"/>
        <v>0</v>
      </c>
      <c r="KW85" s="120">
        <f t="shared" si="94"/>
        <v>0</v>
      </c>
      <c r="KX85" s="120">
        <f t="shared" si="94"/>
        <v>0</v>
      </c>
      <c r="KY85" s="120">
        <f t="shared" si="94"/>
        <v>0</v>
      </c>
      <c r="KZ85" s="120">
        <f t="shared" si="94"/>
        <v>0</v>
      </c>
      <c r="LA85" s="120">
        <f t="shared" si="94"/>
        <v>0</v>
      </c>
      <c r="LB85" s="120">
        <f t="shared" si="94"/>
        <v>0</v>
      </c>
      <c r="LC85" s="120">
        <f t="shared" si="94"/>
        <v>0</v>
      </c>
      <c r="LD85" s="120">
        <f t="shared" si="94"/>
        <v>0</v>
      </c>
      <c r="LE85" s="120">
        <f t="shared" si="94"/>
        <v>0</v>
      </c>
      <c r="LF85" s="120">
        <f t="shared" si="94"/>
        <v>0</v>
      </c>
      <c r="LG85" s="120">
        <f t="shared" si="94"/>
        <v>0</v>
      </c>
      <c r="LH85" s="120">
        <f t="shared" si="94"/>
        <v>0</v>
      </c>
      <c r="LI85" s="120">
        <f t="shared" si="94"/>
        <v>0</v>
      </c>
      <c r="LJ85" s="120">
        <f t="shared" si="94"/>
        <v>0</v>
      </c>
      <c r="LK85" s="120">
        <f t="shared" si="94"/>
        <v>0</v>
      </c>
      <c r="LL85" s="120">
        <f t="shared" si="94"/>
        <v>0</v>
      </c>
      <c r="LM85" s="120">
        <f t="shared" si="94"/>
        <v>0</v>
      </c>
      <c r="LN85" s="120">
        <f t="shared" si="94"/>
        <v>0</v>
      </c>
      <c r="LO85" s="120">
        <f t="shared" si="94"/>
        <v>0</v>
      </c>
      <c r="LP85" s="120">
        <f t="shared" ref="LP85:NH85" si="95">COUNTIF(LP5:LP58,"PCP")</f>
        <v>0</v>
      </c>
      <c r="LQ85" s="120">
        <f t="shared" si="95"/>
        <v>0</v>
      </c>
      <c r="LR85" s="120">
        <f t="shared" si="95"/>
        <v>0</v>
      </c>
      <c r="LS85" s="120">
        <f t="shared" si="95"/>
        <v>0</v>
      </c>
      <c r="LT85" s="120">
        <f t="shared" si="95"/>
        <v>0</v>
      </c>
      <c r="LU85" s="120">
        <f t="shared" si="95"/>
        <v>0</v>
      </c>
      <c r="LV85" s="120">
        <f t="shared" si="95"/>
        <v>0</v>
      </c>
      <c r="LW85" s="120">
        <f t="shared" si="95"/>
        <v>0</v>
      </c>
      <c r="LX85" s="120">
        <f t="shared" si="95"/>
        <v>0</v>
      </c>
      <c r="LY85" s="120">
        <f t="shared" si="95"/>
        <v>0</v>
      </c>
      <c r="LZ85" s="120">
        <f t="shared" si="95"/>
        <v>0</v>
      </c>
      <c r="MA85" s="120">
        <f t="shared" si="95"/>
        <v>0</v>
      </c>
      <c r="MB85" s="120">
        <f t="shared" si="95"/>
        <v>0</v>
      </c>
      <c r="MC85" s="120">
        <f t="shared" si="95"/>
        <v>0</v>
      </c>
      <c r="MD85" s="120">
        <f t="shared" si="95"/>
        <v>0</v>
      </c>
      <c r="ME85" s="120">
        <f t="shared" si="95"/>
        <v>0</v>
      </c>
      <c r="MF85" s="120">
        <f t="shared" si="95"/>
        <v>0</v>
      </c>
      <c r="MG85" s="120">
        <f t="shared" si="95"/>
        <v>0</v>
      </c>
      <c r="MH85" s="120">
        <f t="shared" si="95"/>
        <v>0</v>
      </c>
      <c r="MI85" s="120">
        <f t="shared" si="95"/>
        <v>0</v>
      </c>
      <c r="MJ85" s="120">
        <f t="shared" si="95"/>
        <v>0</v>
      </c>
      <c r="MK85" s="120">
        <f t="shared" si="95"/>
        <v>0</v>
      </c>
      <c r="ML85" s="120">
        <f t="shared" si="95"/>
        <v>0</v>
      </c>
      <c r="MM85" s="120">
        <f t="shared" si="95"/>
        <v>0</v>
      </c>
      <c r="MN85" s="120">
        <f t="shared" si="95"/>
        <v>0</v>
      </c>
      <c r="MO85" s="120">
        <f t="shared" si="95"/>
        <v>0</v>
      </c>
      <c r="MP85" s="120">
        <f t="shared" si="95"/>
        <v>0</v>
      </c>
      <c r="MQ85" s="120">
        <f t="shared" si="95"/>
        <v>0</v>
      </c>
      <c r="MR85" s="120">
        <f t="shared" si="95"/>
        <v>0</v>
      </c>
      <c r="MS85" s="120">
        <f t="shared" si="95"/>
        <v>0</v>
      </c>
      <c r="MT85" s="120">
        <f t="shared" si="95"/>
        <v>0</v>
      </c>
      <c r="MU85" s="120">
        <f t="shared" si="95"/>
        <v>0</v>
      </c>
      <c r="MV85" s="120">
        <f t="shared" si="95"/>
        <v>0</v>
      </c>
      <c r="MW85" s="120">
        <f t="shared" si="95"/>
        <v>0</v>
      </c>
      <c r="MX85" s="120">
        <f t="shared" si="95"/>
        <v>0</v>
      </c>
      <c r="MY85" s="120">
        <f t="shared" si="95"/>
        <v>0</v>
      </c>
      <c r="MZ85" s="120">
        <f t="shared" si="95"/>
        <v>0</v>
      </c>
      <c r="NA85" s="120">
        <f t="shared" si="95"/>
        <v>0</v>
      </c>
      <c r="NB85" s="120">
        <f t="shared" si="95"/>
        <v>0</v>
      </c>
      <c r="NC85" s="120">
        <f t="shared" si="95"/>
        <v>0</v>
      </c>
      <c r="ND85" s="120">
        <f t="shared" si="95"/>
        <v>0</v>
      </c>
      <c r="NE85" s="120">
        <f t="shared" si="95"/>
        <v>0</v>
      </c>
      <c r="NF85" s="120">
        <f t="shared" si="95"/>
        <v>0</v>
      </c>
      <c r="NG85" s="120">
        <f t="shared" si="95"/>
        <v>0</v>
      </c>
      <c r="NH85" s="122">
        <f t="shared" si="95"/>
        <v>0</v>
      </c>
    </row>
    <row r="86" spans="1:372">
      <c r="A86" s="62"/>
      <c r="B86" s="62"/>
      <c r="C86" s="62"/>
      <c r="D86" s="74"/>
      <c r="E86" s="85" t="s">
        <v>133</v>
      </c>
      <c r="F86" s="92" t="s">
        <v>134</v>
      </c>
      <c r="H86" s="119">
        <f t="shared" ref="H86:BS86" si="96">COUNTIF(H5:H58,"RE")</f>
        <v>0</v>
      </c>
      <c r="I86" s="120">
        <f t="shared" si="96"/>
        <v>0</v>
      </c>
      <c r="J86" s="120">
        <f t="shared" si="96"/>
        <v>0</v>
      </c>
      <c r="K86" s="120">
        <f t="shared" si="96"/>
        <v>0</v>
      </c>
      <c r="L86" s="120">
        <f t="shared" si="96"/>
        <v>0</v>
      </c>
      <c r="M86" s="120">
        <f t="shared" si="96"/>
        <v>0</v>
      </c>
      <c r="N86" s="120">
        <f t="shared" si="96"/>
        <v>0</v>
      </c>
      <c r="O86" s="120">
        <f t="shared" si="96"/>
        <v>0</v>
      </c>
      <c r="P86" s="120">
        <f t="shared" si="96"/>
        <v>0</v>
      </c>
      <c r="Q86" s="120">
        <f t="shared" si="96"/>
        <v>0</v>
      </c>
      <c r="R86" s="120">
        <f t="shared" si="96"/>
        <v>0</v>
      </c>
      <c r="S86" s="120">
        <f t="shared" si="96"/>
        <v>0</v>
      </c>
      <c r="T86" s="120">
        <f t="shared" si="96"/>
        <v>0</v>
      </c>
      <c r="U86" s="120">
        <f t="shared" si="96"/>
        <v>0</v>
      </c>
      <c r="V86" s="120">
        <f t="shared" si="96"/>
        <v>0</v>
      </c>
      <c r="W86" s="120">
        <f t="shared" si="96"/>
        <v>0</v>
      </c>
      <c r="X86" s="120">
        <f t="shared" si="96"/>
        <v>0</v>
      </c>
      <c r="Y86" s="120">
        <f t="shared" si="96"/>
        <v>0</v>
      </c>
      <c r="Z86" s="120">
        <f t="shared" si="96"/>
        <v>0</v>
      </c>
      <c r="AA86" s="120">
        <f t="shared" si="96"/>
        <v>0</v>
      </c>
      <c r="AB86" s="120">
        <f t="shared" si="96"/>
        <v>0</v>
      </c>
      <c r="AC86" s="120">
        <f t="shared" si="96"/>
        <v>0</v>
      </c>
      <c r="AD86" s="120">
        <f t="shared" si="96"/>
        <v>0</v>
      </c>
      <c r="AE86" s="120">
        <f t="shared" si="96"/>
        <v>0</v>
      </c>
      <c r="AF86" s="120">
        <f t="shared" si="96"/>
        <v>0</v>
      </c>
      <c r="AG86" s="120">
        <f t="shared" si="96"/>
        <v>0</v>
      </c>
      <c r="AH86" s="120">
        <f t="shared" si="96"/>
        <v>0</v>
      </c>
      <c r="AI86" s="120">
        <f t="shared" si="96"/>
        <v>0</v>
      </c>
      <c r="AJ86" s="120">
        <f t="shared" si="96"/>
        <v>0</v>
      </c>
      <c r="AK86" s="120">
        <f t="shared" si="96"/>
        <v>0</v>
      </c>
      <c r="AL86" s="120">
        <f t="shared" si="96"/>
        <v>0</v>
      </c>
      <c r="AM86" s="120">
        <f t="shared" si="96"/>
        <v>0</v>
      </c>
      <c r="AN86" s="120">
        <f t="shared" si="96"/>
        <v>0</v>
      </c>
      <c r="AO86" s="120">
        <f t="shared" si="96"/>
        <v>0</v>
      </c>
      <c r="AP86" s="120">
        <f t="shared" si="96"/>
        <v>0</v>
      </c>
      <c r="AQ86" s="120">
        <f t="shared" si="96"/>
        <v>0</v>
      </c>
      <c r="AR86" s="120">
        <f t="shared" si="96"/>
        <v>0</v>
      </c>
      <c r="AS86" s="120">
        <f t="shared" si="96"/>
        <v>0</v>
      </c>
      <c r="AT86" s="120">
        <f t="shared" si="96"/>
        <v>0</v>
      </c>
      <c r="AU86" s="120">
        <f t="shared" si="96"/>
        <v>0</v>
      </c>
      <c r="AV86" s="120">
        <f t="shared" si="96"/>
        <v>0</v>
      </c>
      <c r="AW86" s="120">
        <f t="shared" si="96"/>
        <v>0</v>
      </c>
      <c r="AX86" s="120">
        <f t="shared" si="96"/>
        <v>0</v>
      </c>
      <c r="AY86" s="120">
        <f t="shared" si="96"/>
        <v>0</v>
      </c>
      <c r="AZ86" s="120">
        <f t="shared" si="96"/>
        <v>0</v>
      </c>
      <c r="BA86" s="120">
        <f t="shared" si="96"/>
        <v>0</v>
      </c>
      <c r="BB86" s="120">
        <f t="shared" si="96"/>
        <v>0</v>
      </c>
      <c r="BC86" s="120">
        <f t="shared" si="96"/>
        <v>0</v>
      </c>
      <c r="BD86" s="120">
        <f t="shared" si="96"/>
        <v>0</v>
      </c>
      <c r="BE86" s="120">
        <f t="shared" si="96"/>
        <v>0</v>
      </c>
      <c r="BF86" s="120">
        <f t="shared" si="96"/>
        <v>0</v>
      </c>
      <c r="BG86" s="120">
        <f t="shared" si="96"/>
        <v>0</v>
      </c>
      <c r="BH86" s="120">
        <f t="shared" si="96"/>
        <v>0</v>
      </c>
      <c r="BI86" s="120">
        <f t="shared" si="96"/>
        <v>0</v>
      </c>
      <c r="BJ86" s="120">
        <f t="shared" si="96"/>
        <v>0</v>
      </c>
      <c r="BK86" s="120">
        <f t="shared" si="96"/>
        <v>0</v>
      </c>
      <c r="BL86" s="120">
        <f t="shared" si="96"/>
        <v>0</v>
      </c>
      <c r="BM86" s="120">
        <f t="shared" si="96"/>
        <v>0</v>
      </c>
      <c r="BN86" s="120">
        <f t="shared" si="96"/>
        <v>0</v>
      </c>
      <c r="BO86" s="120">
        <f t="shared" si="96"/>
        <v>0</v>
      </c>
      <c r="BP86" s="120">
        <f t="shared" si="96"/>
        <v>0</v>
      </c>
      <c r="BQ86" s="120">
        <f t="shared" si="96"/>
        <v>0</v>
      </c>
      <c r="BR86" s="120">
        <f t="shared" si="96"/>
        <v>0</v>
      </c>
      <c r="BS86" s="120">
        <f t="shared" si="96"/>
        <v>0</v>
      </c>
      <c r="BT86" s="120">
        <f t="shared" ref="BT86:EE86" si="97">COUNTIF(BT5:BT58,"RE")</f>
        <v>0</v>
      </c>
      <c r="BU86" s="120">
        <f t="shared" si="97"/>
        <v>0</v>
      </c>
      <c r="BV86" s="120">
        <f t="shared" si="97"/>
        <v>0</v>
      </c>
      <c r="BW86" s="120">
        <f t="shared" si="97"/>
        <v>0</v>
      </c>
      <c r="BX86" s="120">
        <f t="shared" si="97"/>
        <v>0</v>
      </c>
      <c r="BY86" s="120">
        <f t="shared" si="97"/>
        <v>0</v>
      </c>
      <c r="BZ86" s="120">
        <f t="shared" si="97"/>
        <v>0</v>
      </c>
      <c r="CA86" s="120">
        <f t="shared" si="97"/>
        <v>0</v>
      </c>
      <c r="CB86" s="120">
        <f t="shared" si="97"/>
        <v>0</v>
      </c>
      <c r="CC86" s="120">
        <f t="shared" si="97"/>
        <v>0</v>
      </c>
      <c r="CD86" s="120">
        <f t="shared" si="97"/>
        <v>0</v>
      </c>
      <c r="CE86" s="120">
        <f t="shared" si="97"/>
        <v>0</v>
      </c>
      <c r="CF86" s="120">
        <f t="shared" si="97"/>
        <v>0</v>
      </c>
      <c r="CG86" s="120">
        <f t="shared" si="97"/>
        <v>0</v>
      </c>
      <c r="CH86" s="120">
        <f t="shared" si="97"/>
        <v>0</v>
      </c>
      <c r="CI86" s="120">
        <f t="shared" si="97"/>
        <v>0</v>
      </c>
      <c r="CJ86" s="120">
        <f t="shared" si="97"/>
        <v>0</v>
      </c>
      <c r="CK86" s="120">
        <f t="shared" si="97"/>
        <v>0</v>
      </c>
      <c r="CL86" s="120">
        <f t="shared" si="97"/>
        <v>0</v>
      </c>
      <c r="CM86" s="120">
        <f t="shared" si="97"/>
        <v>0</v>
      </c>
      <c r="CN86" s="120">
        <f t="shared" si="97"/>
        <v>0</v>
      </c>
      <c r="CO86" s="120">
        <f t="shared" si="97"/>
        <v>0</v>
      </c>
      <c r="CP86" s="120">
        <f t="shared" si="97"/>
        <v>0</v>
      </c>
      <c r="CQ86" s="120">
        <f t="shared" si="97"/>
        <v>0</v>
      </c>
      <c r="CR86" s="120">
        <f t="shared" si="97"/>
        <v>0</v>
      </c>
      <c r="CS86" s="120">
        <f t="shared" si="97"/>
        <v>0</v>
      </c>
      <c r="CT86" s="120">
        <f t="shared" si="97"/>
        <v>0</v>
      </c>
      <c r="CU86" s="120">
        <f t="shared" si="97"/>
        <v>0</v>
      </c>
      <c r="CV86" s="120">
        <f t="shared" si="97"/>
        <v>0</v>
      </c>
      <c r="CW86" s="120">
        <f t="shared" si="97"/>
        <v>0</v>
      </c>
      <c r="CX86" s="120">
        <f t="shared" si="97"/>
        <v>0</v>
      </c>
      <c r="CY86" s="120">
        <f t="shared" si="97"/>
        <v>0</v>
      </c>
      <c r="CZ86" s="120">
        <f t="shared" si="97"/>
        <v>0</v>
      </c>
      <c r="DA86" s="120">
        <f t="shared" si="97"/>
        <v>0</v>
      </c>
      <c r="DB86" s="120">
        <f t="shared" si="97"/>
        <v>0</v>
      </c>
      <c r="DC86" s="120">
        <f t="shared" si="97"/>
        <v>0</v>
      </c>
      <c r="DD86" s="120">
        <f t="shared" si="97"/>
        <v>0</v>
      </c>
      <c r="DE86" s="120">
        <f t="shared" si="97"/>
        <v>0</v>
      </c>
      <c r="DF86" s="120">
        <f t="shared" si="97"/>
        <v>0</v>
      </c>
      <c r="DG86" s="120">
        <f t="shared" si="97"/>
        <v>0</v>
      </c>
      <c r="DH86" s="120">
        <f t="shared" si="97"/>
        <v>0</v>
      </c>
      <c r="DI86" s="120">
        <f t="shared" si="97"/>
        <v>0</v>
      </c>
      <c r="DJ86" s="120">
        <f t="shared" si="97"/>
        <v>0</v>
      </c>
      <c r="DK86" s="120">
        <f t="shared" si="97"/>
        <v>0</v>
      </c>
      <c r="DL86" s="120">
        <f t="shared" si="97"/>
        <v>0</v>
      </c>
      <c r="DM86" s="120">
        <f t="shared" si="97"/>
        <v>0</v>
      </c>
      <c r="DN86" s="120">
        <f t="shared" si="97"/>
        <v>0</v>
      </c>
      <c r="DO86" s="120">
        <f t="shared" si="97"/>
        <v>0</v>
      </c>
      <c r="DP86" s="120">
        <f t="shared" si="97"/>
        <v>0</v>
      </c>
      <c r="DQ86" s="120">
        <f t="shared" si="97"/>
        <v>0</v>
      </c>
      <c r="DR86" s="120">
        <f t="shared" si="97"/>
        <v>0</v>
      </c>
      <c r="DS86" s="120">
        <f t="shared" si="97"/>
        <v>0</v>
      </c>
      <c r="DT86" s="120">
        <f t="shared" si="97"/>
        <v>0</v>
      </c>
      <c r="DU86" s="120">
        <f t="shared" si="97"/>
        <v>0</v>
      </c>
      <c r="DV86" s="120">
        <f t="shared" si="97"/>
        <v>0</v>
      </c>
      <c r="DW86" s="120">
        <f t="shared" si="97"/>
        <v>0</v>
      </c>
      <c r="DX86" s="120">
        <f t="shared" si="97"/>
        <v>0</v>
      </c>
      <c r="DY86" s="120">
        <f t="shared" si="97"/>
        <v>0</v>
      </c>
      <c r="DZ86" s="120">
        <f t="shared" si="97"/>
        <v>0</v>
      </c>
      <c r="EA86" s="120">
        <f t="shared" si="97"/>
        <v>0</v>
      </c>
      <c r="EB86" s="120">
        <f t="shared" si="97"/>
        <v>0</v>
      </c>
      <c r="EC86" s="120">
        <f t="shared" si="97"/>
        <v>0</v>
      </c>
      <c r="ED86" s="120">
        <f t="shared" si="97"/>
        <v>0</v>
      </c>
      <c r="EE86" s="120">
        <f t="shared" si="97"/>
        <v>0</v>
      </c>
      <c r="EF86" s="120">
        <f t="shared" ref="EF86:GQ86" si="98">COUNTIF(EF5:EF58,"RE")</f>
        <v>0</v>
      </c>
      <c r="EG86" s="120">
        <f t="shared" si="98"/>
        <v>0</v>
      </c>
      <c r="EH86" s="120">
        <f t="shared" si="98"/>
        <v>0</v>
      </c>
      <c r="EI86" s="120">
        <f t="shared" si="98"/>
        <v>0</v>
      </c>
      <c r="EJ86" s="120">
        <f t="shared" si="98"/>
        <v>0</v>
      </c>
      <c r="EK86" s="120">
        <f t="shared" si="98"/>
        <v>0</v>
      </c>
      <c r="EL86" s="120">
        <f t="shared" si="98"/>
        <v>0</v>
      </c>
      <c r="EM86" s="120">
        <f t="shared" si="98"/>
        <v>0</v>
      </c>
      <c r="EN86" s="120">
        <f t="shared" si="98"/>
        <v>0</v>
      </c>
      <c r="EO86" s="120">
        <f t="shared" si="98"/>
        <v>0</v>
      </c>
      <c r="EP86" s="120">
        <f t="shared" si="98"/>
        <v>0</v>
      </c>
      <c r="EQ86" s="120">
        <f t="shared" si="98"/>
        <v>0</v>
      </c>
      <c r="ER86" s="120">
        <f t="shared" si="98"/>
        <v>0</v>
      </c>
      <c r="ES86" s="120">
        <f t="shared" si="98"/>
        <v>0</v>
      </c>
      <c r="ET86" s="120">
        <f t="shared" si="98"/>
        <v>0</v>
      </c>
      <c r="EU86" s="120">
        <f t="shared" si="98"/>
        <v>0</v>
      </c>
      <c r="EV86" s="120">
        <f t="shared" si="98"/>
        <v>0</v>
      </c>
      <c r="EW86" s="120">
        <f t="shared" si="98"/>
        <v>0</v>
      </c>
      <c r="EX86" s="120">
        <f t="shared" si="98"/>
        <v>0</v>
      </c>
      <c r="EY86" s="120">
        <f t="shared" si="98"/>
        <v>0</v>
      </c>
      <c r="EZ86" s="120">
        <f t="shared" si="98"/>
        <v>0</v>
      </c>
      <c r="FA86" s="120">
        <f t="shared" si="98"/>
        <v>0</v>
      </c>
      <c r="FB86" s="120">
        <f t="shared" si="98"/>
        <v>0</v>
      </c>
      <c r="FC86" s="120">
        <f t="shared" si="98"/>
        <v>0</v>
      </c>
      <c r="FD86" s="120">
        <f t="shared" si="98"/>
        <v>0</v>
      </c>
      <c r="FE86" s="120">
        <f t="shared" si="98"/>
        <v>0</v>
      </c>
      <c r="FF86" s="120">
        <f t="shared" si="98"/>
        <v>0</v>
      </c>
      <c r="FG86" s="120">
        <f t="shared" si="98"/>
        <v>0</v>
      </c>
      <c r="FH86" s="120">
        <f t="shared" si="98"/>
        <v>0</v>
      </c>
      <c r="FI86" s="120">
        <f t="shared" si="98"/>
        <v>0</v>
      </c>
      <c r="FJ86" s="120">
        <f t="shared" si="98"/>
        <v>0</v>
      </c>
      <c r="FK86" s="120">
        <f t="shared" si="98"/>
        <v>0</v>
      </c>
      <c r="FL86" s="120">
        <f t="shared" si="98"/>
        <v>0</v>
      </c>
      <c r="FM86" s="120">
        <f t="shared" si="98"/>
        <v>0</v>
      </c>
      <c r="FN86" s="120">
        <f t="shared" si="98"/>
        <v>0</v>
      </c>
      <c r="FO86" s="120">
        <f t="shared" si="98"/>
        <v>0</v>
      </c>
      <c r="FP86" s="120">
        <f t="shared" si="98"/>
        <v>0</v>
      </c>
      <c r="FQ86" s="120">
        <f t="shared" si="98"/>
        <v>0</v>
      </c>
      <c r="FR86" s="120">
        <f t="shared" si="98"/>
        <v>0</v>
      </c>
      <c r="FS86" s="120">
        <f t="shared" si="98"/>
        <v>0</v>
      </c>
      <c r="FT86" s="120">
        <f t="shared" si="98"/>
        <v>0</v>
      </c>
      <c r="FU86" s="120">
        <f t="shared" si="98"/>
        <v>0</v>
      </c>
      <c r="FV86" s="120">
        <f t="shared" si="98"/>
        <v>0</v>
      </c>
      <c r="FW86" s="120">
        <f t="shared" si="98"/>
        <v>0</v>
      </c>
      <c r="FX86" s="120">
        <f t="shared" si="98"/>
        <v>0</v>
      </c>
      <c r="FY86" s="120">
        <f t="shared" si="98"/>
        <v>0</v>
      </c>
      <c r="FZ86" s="120">
        <f t="shared" si="98"/>
        <v>0</v>
      </c>
      <c r="GA86" s="120">
        <f t="shared" si="98"/>
        <v>0</v>
      </c>
      <c r="GB86" s="120">
        <f t="shared" si="98"/>
        <v>0</v>
      </c>
      <c r="GC86" s="120">
        <f t="shared" si="98"/>
        <v>0</v>
      </c>
      <c r="GD86" s="120">
        <f t="shared" si="98"/>
        <v>0</v>
      </c>
      <c r="GE86" s="120">
        <f t="shared" si="98"/>
        <v>0</v>
      </c>
      <c r="GF86" s="120">
        <f t="shared" si="98"/>
        <v>0</v>
      </c>
      <c r="GG86" s="120">
        <f t="shared" si="98"/>
        <v>0</v>
      </c>
      <c r="GH86" s="120">
        <f t="shared" si="98"/>
        <v>0</v>
      </c>
      <c r="GI86" s="120">
        <f t="shared" si="98"/>
        <v>0</v>
      </c>
      <c r="GJ86" s="120">
        <f t="shared" si="98"/>
        <v>0</v>
      </c>
      <c r="GK86" s="120">
        <f t="shared" si="98"/>
        <v>0</v>
      </c>
      <c r="GL86" s="120">
        <f t="shared" si="98"/>
        <v>0</v>
      </c>
      <c r="GM86" s="120">
        <f t="shared" si="98"/>
        <v>0</v>
      </c>
      <c r="GN86" s="120">
        <f t="shared" si="98"/>
        <v>0</v>
      </c>
      <c r="GO86" s="120">
        <f t="shared" si="98"/>
        <v>0</v>
      </c>
      <c r="GP86" s="120">
        <f t="shared" si="98"/>
        <v>0</v>
      </c>
      <c r="GQ86" s="120">
        <f t="shared" si="98"/>
        <v>0</v>
      </c>
      <c r="GR86" s="120">
        <f t="shared" ref="GR86:JC86" si="99">COUNTIF(GR5:GR58,"RE")</f>
        <v>0</v>
      </c>
      <c r="GS86" s="120">
        <f t="shared" si="99"/>
        <v>0</v>
      </c>
      <c r="GT86" s="120">
        <f t="shared" si="99"/>
        <v>0</v>
      </c>
      <c r="GU86" s="120">
        <f t="shared" si="99"/>
        <v>0</v>
      </c>
      <c r="GV86" s="120">
        <f t="shared" si="99"/>
        <v>0</v>
      </c>
      <c r="GW86" s="120">
        <f t="shared" si="99"/>
        <v>0</v>
      </c>
      <c r="GX86" s="120">
        <f t="shared" si="99"/>
        <v>0</v>
      </c>
      <c r="GY86" s="120">
        <f t="shared" si="99"/>
        <v>0</v>
      </c>
      <c r="GZ86" s="120">
        <f t="shared" si="99"/>
        <v>0</v>
      </c>
      <c r="HA86" s="120">
        <f t="shared" si="99"/>
        <v>0</v>
      </c>
      <c r="HB86" s="120">
        <f t="shared" si="99"/>
        <v>0</v>
      </c>
      <c r="HC86" s="120">
        <f t="shared" si="99"/>
        <v>0</v>
      </c>
      <c r="HD86" s="120">
        <f t="shared" si="99"/>
        <v>0</v>
      </c>
      <c r="HE86" s="120">
        <f t="shared" si="99"/>
        <v>0</v>
      </c>
      <c r="HF86" s="120">
        <f t="shared" si="99"/>
        <v>0</v>
      </c>
      <c r="HG86" s="120">
        <f t="shared" si="99"/>
        <v>0</v>
      </c>
      <c r="HH86" s="120">
        <f t="shared" si="99"/>
        <v>0</v>
      </c>
      <c r="HI86" s="120">
        <f t="shared" si="99"/>
        <v>0</v>
      </c>
      <c r="HJ86" s="120">
        <f t="shared" si="99"/>
        <v>0</v>
      </c>
      <c r="HK86" s="120">
        <f t="shared" si="99"/>
        <v>0</v>
      </c>
      <c r="HL86" s="120">
        <f t="shared" si="99"/>
        <v>0</v>
      </c>
      <c r="HM86" s="120">
        <f t="shared" si="99"/>
        <v>0</v>
      </c>
      <c r="HN86" s="120">
        <f t="shared" si="99"/>
        <v>0</v>
      </c>
      <c r="HO86" s="120">
        <f t="shared" si="99"/>
        <v>0</v>
      </c>
      <c r="HP86" s="120">
        <f t="shared" si="99"/>
        <v>0</v>
      </c>
      <c r="HQ86" s="120">
        <f t="shared" si="99"/>
        <v>0</v>
      </c>
      <c r="HR86" s="120">
        <f t="shared" si="99"/>
        <v>0</v>
      </c>
      <c r="HS86" s="120">
        <f t="shared" si="99"/>
        <v>0</v>
      </c>
      <c r="HT86" s="120">
        <f t="shared" si="99"/>
        <v>0</v>
      </c>
      <c r="HU86" s="120">
        <f t="shared" si="99"/>
        <v>0</v>
      </c>
      <c r="HV86" s="120">
        <f t="shared" si="99"/>
        <v>0</v>
      </c>
      <c r="HW86" s="120">
        <f t="shared" si="99"/>
        <v>0</v>
      </c>
      <c r="HX86" s="120">
        <f t="shared" si="99"/>
        <v>0</v>
      </c>
      <c r="HY86" s="120">
        <f t="shared" si="99"/>
        <v>0</v>
      </c>
      <c r="HZ86" s="120">
        <f t="shared" si="99"/>
        <v>0</v>
      </c>
      <c r="IA86" s="120">
        <f t="shared" si="99"/>
        <v>0</v>
      </c>
      <c r="IB86" s="120">
        <f t="shared" si="99"/>
        <v>0</v>
      </c>
      <c r="IC86" s="120">
        <f t="shared" si="99"/>
        <v>0</v>
      </c>
      <c r="ID86" s="120">
        <f t="shared" si="99"/>
        <v>0</v>
      </c>
      <c r="IE86" s="120">
        <f t="shared" si="99"/>
        <v>0</v>
      </c>
      <c r="IF86" s="120">
        <f t="shared" si="99"/>
        <v>0</v>
      </c>
      <c r="IG86" s="120">
        <f t="shared" si="99"/>
        <v>0</v>
      </c>
      <c r="IH86" s="120">
        <f t="shared" si="99"/>
        <v>0</v>
      </c>
      <c r="II86" s="120">
        <f t="shared" si="99"/>
        <v>0</v>
      </c>
      <c r="IJ86" s="120">
        <f t="shared" si="99"/>
        <v>0</v>
      </c>
      <c r="IK86" s="120">
        <f t="shared" si="99"/>
        <v>0</v>
      </c>
      <c r="IL86" s="120">
        <f t="shared" si="99"/>
        <v>0</v>
      </c>
      <c r="IM86" s="120">
        <f t="shared" si="99"/>
        <v>0</v>
      </c>
      <c r="IN86" s="120">
        <f t="shared" si="99"/>
        <v>0</v>
      </c>
      <c r="IO86" s="120">
        <f t="shared" si="99"/>
        <v>0</v>
      </c>
      <c r="IP86" s="120">
        <f t="shared" si="99"/>
        <v>0</v>
      </c>
      <c r="IQ86" s="120">
        <f t="shared" si="99"/>
        <v>0</v>
      </c>
      <c r="IR86" s="120">
        <f t="shared" si="99"/>
        <v>0</v>
      </c>
      <c r="IS86" s="120">
        <f t="shared" si="99"/>
        <v>0</v>
      </c>
      <c r="IT86" s="120">
        <f t="shared" si="99"/>
        <v>0</v>
      </c>
      <c r="IU86" s="120">
        <f t="shared" si="99"/>
        <v>0</v>
      </c>
      <c r="IV86" s="120">
        <f t="shared" si="99"/>
        <v>0</v>
      </c>
      <c r="IW86" s="120">
        <f t="shared" si="99"/>
        <v>0</v>
      </c>
      <c r="IX86" s="120">
        <f t="shared" si="99"/>
        <v>0</v>
      </c>
      <c r="IY86" s="120">
        <f t="shared" si="99"/>
        <v>0</v>
      </c>
      <c r="IZ86" s="120">
        <f t="shared" si="99"/>
        <v>0</v>
      </c>
      <c r="JA86" s="120">
        <f t="shared" si="99"/>
        <v>0</v>
      </c>
      <c r="JB86" s="120">
        <f t="shared" si="99"/>
        <v>0</v>
      </c>
      <c r="JC86" s="120">
        <f t="shared" si="99"/>
        <v>0</v>
      </c>
      <c r="JD86" s="120">
        <f t="shared" ref="JD86:LO86" si="100">COUNTIF(JD5:JD58,"RE")</f>
        <v>0</v>
      </c>
      <c r="JE86" s="120">
        <f t="shared" si="100"/>
        <v>0</v>
      </c>
      <c r="JF86" s="120">
        <f t="shared" si="100"/>
        <v>0</v>
      </c>
      <c r="JG86" s="120">
        <f t="shared" si="100"/>
        <v>0</v>
      </c>
      <c r="JH86" s="120">
        <f t="shared" si="100"/>
        <v>0</v>
      </c>
      <c r="JI86" s="120">
        <f t="shared" si="100"/>
        <v>0</v>
      </c>
      <c r="JJ86" s="120">
        <f t="shared" si="100"/>
        <v>0</v>
      </c>
      <c r="JK86" s="120">
        <f t="shared" si="100"/>
        <v>0</v>
      </c>
      <c r="JL86" s="120">
        <f t="shared" si="100"/>
        <v>0</v>
      </c>
      <c r="JM86" s="120">
        <f t="shared" si="100"/>
        <v>0</v>
      </c>
      <c r="JN86" s="120">
        <f t="shared" si="100"/>
        <v>0</v>
      </c>
      <c r="JO86" s="120">
        <f t="shared" si="100"/>
        <v>0</v>
      </c>
      <c r="JP86" s="120">
        <f t="shared" si="100"/>
        <v>0</v>
      </c>
      <c r="JQ86" s="120">
        <f t="shared" si="100"/>
        <v>0</v>
      </c>
      <c r="JR86" s="120">
        <f t="shared" si="100"/>
        <v>0</v>
      </c>
      <c r="JS86" s="120">
        <f t="shared" si="100"/>
        <v>0</v>
      </c>
      <c r="JT86" s="120">
        <f t="shared" si="100"/>
        <v>0</v>
      </c>
      <c r="JU86" s="120">
        <f t="shared" si="100"/>
        <v>0</v>
      </c>
      <c r="JV86" s="120">
        <f t="shared" si="100"/>
        <v>0</v>
      </c>
      <c r="JW86" s="120">
        <f t="shared" si="100"/>
        <v>0</v>
      </c>
      <c r="JX86" s="120">
        <f t="shared" si="100"/>
        <v>0</v>
      </c>
      <c r="JY86" s="120">
        <f t="shared" si="100"/>
        <v>0</v>
      </c>
      <c r="JZ86" s="120">
        <f t="shared" si="100"/>
        <v>0</v>
      </c>
      <c r="KA86" s="120">
        <f t="shared" si="100"/>
        <v>0</v>
      </c>
      <c r="KB86" s="120">
        <f t="shared" si="100"/>
        <v>0</v>
      </c>
      <c r="KC86" s="120">
        <f t="shared" si="100"/>
        <v>0</v>
      </c>
      <c r="KD86" s="120">
        <f t="shared" si="100"/>
        <v>0</v>
      </c>
      <c r="KE86" s="120">
        <f t="shared" si="100"/>
        <v>0</v>
      </c>
      <c r="KF86" s="120">
        <f t="shared" si="100"/>
        <v>0</v>
      </c>
      <c r="KG86" s="120">
        <f t="shared" si="100"/>
        <v>0</v>
      </c>
      <c r="KH86" s="120">
        <f t="shared" si="100"/>
        <v>0</v>
      </c>
      <c r="KI86" s="120">
        <f t="shared" si="100"/>
        <v>0</v>
      </c>
      <c r="KJ86" s="120">
        <f t="shared" si="100"/>
        <v>0</v>
      </c>
      <c r="KK86" s="120">
        <f t="shared" si="100"/>
        <v>0</v>
      </c>
      <c r="KL86" s="120">
        <f t="shared" si="100"/>
        <v>0</v>
      </c>
      <c r="KM86" s="120">
        <f t="shared" si="100"/>
        <v>0</v>
      </c>
      <c r="KN86" s="120">
        <f t="shared" si="100"/>
        <v>0</v>
      </c>
      <c r="KO86" s="120">
        <f t="shared" si="100"/>
        <v>0</v>
      </c>
      <c r="KP86" s="120">
        <f t="shared" si="100"/>
        <v>0</v>
      </c>
      <c r="KQ86" s="120">
        <f t="shared" si="100"/>
        <v>0</v>
      </c>
      <c r="KR86" s="120">
        <f t="shared" si="100"/>
        <v>0</v>
      </c>
      <c r="KS86" s="120">
        <f t="shared" si="100"/>
        <v>0</v>
      </c>
      <c r="KT86" s="120">
        <f t="shared" si="100"/>
        <v>0</v>
      </c>
      <c r="KU86" s="120">
        <f t="shared" si="100"/>
        <v>0</v>
      </c>
      <c r="KV86" s="120">
        <f t="shared" si="100"/>
        <v>0</v>
      </c>
      <c r="KW86" s="120">
        <f t="shared" si="100"/>
        <v>0</v>
      </c>
      <c r="KX86" s="120">
        <f t="shared" si="100"/>
        <v>0</v>
      </c>
      <c r="KY86" s="120">
        <f t="shared" si="100"/>
        <v>0</v>
      </c>
      <c r="KZ86" s="120">
        <f t="shared" si="100"/>
        <v>0</v>
      </c>
      <c r="LA86" s="120">
        <f t="shared" si="100"/>
        <v>0</v>
      </c>
      <c r="LB86" s="120">
        <f t="shared" si="100"/>
        <v>0</v>
      </c>
      <c r="LC86" s="120">
        <f t="shared" si="100"/>
        <v>0</v>
      </c>
      <c r="LD86" s="120">
        <f t="shared" si="100"/>
        <v>0</v>
      </c>
      <c r="LE86" s="120">
        <f t="shared" si="100"/>
        <v>0</v>
      </c>
      <c r="LF86" s="120">
        <f t="shared" si="100"/>
        <v>0</v>
      </c>
      <c r="LG86" s="120">
        <f t="shared" si="100"/>
        <v>0</v>
      </c>
      <c r="LH86" s="120">
        <f t="shared" si="100"/>
        <v>0</v>
      </c>
      <c r="LI86" s="120">
        <f t="shared" si="100"/>
        <v>0</v>
      </c>
      <c r="LJ86" s="120">
        <f t="shared" si="100"/>
        <v>0</v>
      </c>
      <c r="LK86" s="120">
        <f t="shared" si="100"/>
        <v>0</v>
      </c>
      <c r="LL86" s="120">
        <f t="shared" si="100"/>
        <v>0</v>
      </c>
      <c r="LM86" s="120">
        <f t="shared" si="100"/>
        <v>0</v>
      </c>
      <c r="LN86" s="120">
        <f t="shared" si="100"/>
        <v>0</v>
      </c>
      <c r="LO86" s="120">
        <f t="shared" si="100"/>
        <v>0</v>
      </c>
      <c r="LP86" s="120">
        <f t="shared" ref="LP86:NH86" si="101">COUNTIF(LP5:LP58,"RE")</f>
        <v>0</v>
      </c>
      <c r="LQ86" s="120">
        <f t="shared" si="101"/>
        <v>0</v>
      </c>
      <c r="LR86" s="120">
        <f t="shared" si="101"/>
        <v>0</v>
      </c>
      <c r="LS86" s="120">
        <f t="shared" si="101"/>
        <v>0</v>
      </c>
      <c r="LT86" s="120">
        <f t="shared" si="101"/>
        <v>0</v>
      </c>
      <c r="LU86" s="120">
        <f t="shared" si="101"/>
        <v>0</v>
      </c>
      <c r="LV86" s="120">
        <f t="shared" si="101"/>
        <v>0</v>
      </c>
      <c r="LW86" s="120">
        <f t="shared" si="101"/>
        <v>0</v>
      </c>
      <c r="LX86" s="120">
        <f t="shared" si="101"/>
        <v>0</v>
      </c>
      <c r="LY86" s="120">
        <f t="shared" si="101"/>
        <v>0</v>
      </c>
      <c r="LZ86" s="120">
        <f t="shared" si="101"/>
        <v>0</v>
      </c>
      <c r="MA86" s="120">
        <f t="shared" si="101"/>
        <v>0</v>
      </c>
      <c r="MB86" s="120">
        <f t="shared" si="101"/>
        <v>0</v>
      </c>
      <c r="MC86" s="120">
        <f t="shared" si="101"/>
        <v>0</v>
      </c>
      <c r="MD86" s="120">
        <f t="shared" si="101"/>
        <v>0</v>
      </c>
      <c r="ME86" s="120">
        <f t="shared" si="101"/>
        <v>0</v>
      </c>
      <c r="MF86" s="120">
        <f t="shared" si="101"/>
        <v>0</v>
      </c>
      <c r="MG86" s="120">
        <f t="shared" si="101"/>
        <v>0</v>
      </c>
      <c r="MH86" s="120">
        <f t="shared" si="101"/>
        <v>0</v>
      </c>
      <c r="MI86" s="120">
        <f t="shared" si="101"/>
        <v>0</v>
      </c>
      <c r="MJ86" s="120">
        <f t="shared" si="101"/>
        <v>0</v>
      </c>
      <c r="MK86" s="120">
        <f t="shared" si="101"/>
        <v>0</v>
      </c>
      <c r="ML86" s="120">
        <f t="shared" si="101"/>
        <v>0</v>
      </c>
      <c r="MM86" s="120">
        <f t="shared" si="101"/>
        <v>0</v>
      </c>
      <c r="MN86" s="120">
        <f t="shared" si="101"/>
        <v>0</v>
      </c>
      <c r="MO86" s="120">
        <f t="shared" si="101"/>
        <v>0</v>
      </c>
      <c r="MP86" s="120">
        <f t="shared" si="101"/>
        <v>0</v>
      </c>
      <c r="MQ86" s="120">
        <f t="shared" si="101"/>
        <v>0</v>
      </c>
      <c r="MR86" s="120">
        <f t="shared" si="101"/>
        <v>0</v>
      </c>
      <c r="MS86" s="120">
        <f t="shared" si="101"/>
        <v>0</v>
      </c>
      <c r="MT86" s="120">
        <f t="shared" si="101"/>
        <v>0</v>
      </c>
      <c r="MU86" s="120">
        <f t="shared" si="101"/>
        <v>0</v>
      </c>
      <c r="MV86" s="120">
        <f t="shared" si="101"/>
        <v>0</v>
      </c>
      <c r="MW86" s="120">
        <f t="shared" si="101"/>
        <v>0</v>
      </c>
      <c r="MX86" s="120">
        <f t="shared" si="101"/>
        <v>0</v>
      </c>
      <c r="MY86" s="120">
        <f t="shared" si="101"/>
        <v>0</v>
      </c>
      <c r="MZ86" s="120">
        <f t="shared" si="101"/>
        <v>0</v>
      </c>
      <c r="NA86" s="120">
        <f t="shared" si="101"/>
        <v>0</v>
      </c>
      <c r="NB86" s="120">
        <f t="shared" si="101"/>
        <v>0</v>
      </c>
      <c r="NC86" s="120">
        <f t="shared" si="101"/>
        <v>0</v>
      </c>
      <c r="ND86" s="120">
        <f t="shared" si="101"/>
        <v>0</v>
      </c>
      <c r="NE86" s="120">
        <f t="shared" si="101"/>
        <v>0</v>
      </c>
      <c r="NF86" s="120">
        <f t="shared" si="101"/>
        <v>0</v>
      </c>
      <c r="NG86" s="120">
        <f t="shared" si="101"/>
        <v>0</v>
      </c>
      <c r="NH86" s="122">
        <f t="shared" si="101"/>
        <v>0</v>
      </c>
    </row>
    <row r="87" spans="1:372">
      <c r="A87" s="62"/>
      <c r="B87" s="62"/>
      <c r="C87" s="62"/>
      <c r="D87" s="74"/>
      <c r="E87" s="39" t="s">
        <v>138</v>
      </c>
      <c r="F87" s="93" t="s">
        <v>135</v>
      </c>
      <c r="H87" s="119">
        <f t="shared" ref="H87:BS87" si="102">COUNTIF(H5:H58,"ASA")</f>
        <v>0</v>
      </c>
      <c r="I87" s="120">
        <f t="shared" si="102"/>
        <v>0</v>
      </c>
      <c r="J87" s="120">
        <f t="shared" si="102"/>
        <v>0</v>
      </c>
      <c r="K87" s="120">
        <f t="shared" si="102"/>
        <v>3</v>
      </c>
      <c r="L87" s="120">
        <f t="shared" si="102"/>
        <v>3</v>
      </c>
      <c r="M87" s="120">
        <f t="shared" si="102"/>
        <v>3</v>
      </c>
      <c r="N87" s="120">
        <f t="shared" si="102"/>
        <v>3</v>
      </c>
      <c r="O87" s="120">
        <f t="shared" si="102"/>
        <v>3</v>
      </c>
      <c r="P87" s="120">
        <f t="shared" si="102"/>
        <v>0</v>
      </c>
      <c r="Q87" s="120">
        <f t="shared" si="102"/>
        <v>0</v>
      </c>
      <c r="R87" s="120">
        <f t="shared" si="102"/>
        <v>3</v>
      </c>
      <c r="S87" s="120">
        <f t="shared" si="102"/>
        <v>3</v>
      </c>
      <c r="T87" s="120">
        <f t="shared" si="102"/>
        <v>3</v>
      </c>
      <c r="U87" s="120">
        <f t="shared" si="102"/>
        <v>3</v>
      </c>
      <c r="V87" s="120">
        <f t="shared" si="102"/>
        <v>3</v>
      </c>
      <c r="W87" s="120">
        <f t="shared" si="102"/>
        <v>0</v>
      </c>
      <c r="X87" s="120">
        <f t="shared" si="102"/>
        <v>0</v>
      </c>
      <c r="Y87" s="120">
        <f t="shared" si="102"/>
        <v>3</v>
      </c>
      <c r="Z87" s="120">
        <f t="shared" si="102"/>
        <v>3</v>
      </c>
      <c r="AA87" s="120">
        <f t="shared" si="102"/>
        <v>3</v>
      </c>
      <c r="AB87" s="120">
        <f t="shared" si="102"/>
        <v>3</v>
      </c>
      <c r="AC87" s="120">
        <f t="shared" si="102"/>
        <v>3</v>
      </c>
      <c r="AD87" s="120">
        <f t="shared" si="102"/>
        <v>0</v>
      </c>
      <c r="AE87" s="120">
        <f t="shared" si="102"/>
        <v>0</v>
      </c>
      <c r="AF87" s="120">
        <f t="shared" si="102"/>
        <v>3</v>
      </c>
      <c r="AG87" s="120">
        <f t="shared" si="102"/>
        <v>3</v>
      </c>
      <c r="AH87" s="120">
        <f t="shared" si="102"/>
        <v>3</v>
      </c>
      <c r="AI87" s="120">
        <f t="shared" si="102"/>
        <v>3</v>
      </c>
      <c r="AJ87" s="120">
        <f t="shared" si="102"/>
        <v>3</v>
      </c>
      <c r="AK87" s="120">
        <f t="shared" si="102"/>
        <v>0</v>
      </c>
      <c r="AL87" s="120">
        <f t="shared" si="102"/>
        <v>0</v>
      </c>
      <c r="AM87" s="120">
        <f t="shared" si="102"/>
        <v>3</v>
      </c>
      <c r="AN87" s="120">
        <f t="shared" si="102"/>
        <v>3</v>
      </c>
      <c r="AO87" s="120">
        <f t="shared" si="102"/>
        <v>3</v>
      </c>
      <c r="AP87" s="120">
        <f t="shared" si="102"/>
        <v>3</v>
      </c>
      <c r="AQ87" s="120">
        <f t="shared" si="102"/>
        <v>3</v>
      </c>
      <c r="AR87" s="120">
        <f t="shared" si="102"/>
        <v>0</v>
      </c>
      <c r="AS87" s="120">
        <f t="shared" si="102"/>
        <v>0</v>
      </c>
      <c r="AT87" s="120">
        <f t="shared" si="102"/>
        <v>3</v>
      </c>
      <c r="AU87" s="120">
        <f t="shared" si="102"/>
        <v>3</v>
      </c>
      <c r="AV87" s="120">
        <f t="shared" si="102"/>
        <v>3</v>
      </c>
      <c r="AW87" s="120">
        <f t="shared" si="102"/>
        <v>3</v>
      </c>
      <c r="AX87" s="120">
        <f t="shared" si="102"/>
        <v>3</v>
      </c>
      <c r="AY87" s="120">
        <f t="shared" si="102"/>
        <v>0</v>
      </c>
      <c r="AZ87" s="120">
        <f t="shared" si="102"/>
        <v>0</v>
      </c>
      <c r="BA87" s="120">
        <f t="shared" si="102"/>
        <v>3</v>
      </c>
      <c r="BB87" s="120">
        <f t="shared" si="102"/>
        <v>3</v>
      </c>
      <c r="BC87" s="120">
        <f t="shared" si="102"/>
        <v>3</v>
      </c>
      <c r="BD87" s="120">
        <f t="shared" si="102"/>
        <v>3</v>
      </c>
      <c r="BE87" s="120">
        <f t="shared" si="102"/>
        <v>3</v>
      </c>
      <c r="BF87" s="120">
        <f t="shared" si="102"/>
        <v>0</v>
      </c>
      <c r="BG87" s="120">
        <f t="shared" si="102"/>
        <v>0</v>
      </c>
      <c r="BH87" s="120">
        <f t="shared" si="102"/>
        <v>3</v>
      </c>
      <c r="BI87" s="120">
        <f t="shared" si="102"/>
        <v>3</v>
      </c>
      <c r="BJ87" s="120">
        <f t="shared" si="102"/>
        <v>3</v>
      </c>
      <c r="BK87" s="120">
        <f t="shared" si="102"/>
        <v>3</v>
      </c>
      <c r="BL87" s="120">
        <f t="shared" si="102"/>
        <v>3</v>
      </c>
      <c r="BM87" s="120">
        <f t="shared" si="102"/>
        <v>0</v>
      </c>
      <c r="BN87" s="120">
        <f t="shared" si="102"/>
        <v>0</v>
      </c>
      <c r="BO87" s="120">
        <f t="shared" si="102"/>
        <v>3</v>
      </c>
      <c r="BP87" s="120">
        <f t="shared" si="102"/>
        <v>3</v>
      </c>
      <c r="BQ87" s="120">
        <f t="shared" si="102"/>
        <v>3</v>
      </c>
      <c r="BR87" s="120">
        <f t="shared" si="102"/>
        <v>3</v>
      </c>
      <c r="BS87" s="120">
        <f t="shared" si="102"/>
        <v>3</v>
      </c>
      <c r="BT87" s="120">
        <f t="shared" ref="BT87:EE87" si="103">COUNTIF(BT5:BT58,"ASA")</f>
        <v>0</v>
      </c>
      <c r="BU87" s="120">
        <f t="shared" si="103"/>
        <v>0</v>
      </c>
      <c r="BV87" s="120">
        <f t="shared" si="103"/>
        <v>3</v>
      </c>
      <c r="BW87" s="120">
        <f t="shared" si="103"/>
        <v>3</v>
      </c>
      <c r="BX87" s="120">
        <f t="shared" si="103"/>
        <v>3</v>
      </c>
      <c r="BY87" s="120">
        <f t="shared" si="103"/>
        <v>3</v>
      </c>
      <c r="BZ87" s="120">
        <f t="shared" si="103"/>
        <v>3</v>
      </c>
      <c r="CA87" s="120">
        <f t="shared" si="103"/>
        <v>0</v>
      </c>
      <c r="CB87" s="120">
        <f t="shared" si="103"/>
        <v>0</v>
      </c>
      <c r="CC87" s="120">
        <f t="shared" si="103"/>
        <v>3</v>
      </c>
      <c r="CD87" s="120">
        <f t="shared" si="103"/>
        <v>3</v>
      </c>
      <c r="CE87" s="120">
        <f t="shared" si="103"/>
        <v>3</v>
      </c>
      <c r="CF87" s="120">
        <f t="shared" si="103"/>
        <v>3</v>
      </c>
      <c r="CG87" s="120">
        <f t="shared" si="103"/>
        <v>3</v>
      </c>
      <c r="CH87" s="120">
        <f t="shared" si="103"/>
        <v>0</v>
      </c>
      <c r="CI87" s="120">
        <f t="shared" si="103"/>
        <v>0</v>
      </c>
      <c r="CJ87" s="120">
        <f t="shared" si="103"/>
        <v>3</v>
      </c>
      <c r="CK87" s="120">
        <f t="shared" si="103"/>
        <v>3</v>
      </c>
      <c r="CL87" s="120">
        <f t="shared" si="103"/>
        <v>3</v>
      </c>
      <c r="CM87" s="120">
        <f t="shared" si="103"/>
        <v>3</v>
      </c>
      <c r="CN87" s="120">
        <f t="shared" si="103"/>
        <v>3</v>
      </c>
      <c r="CO87" s="120">
        <f t="shared" si="103"/>
        <v>0</v>
      </c>
      <c r="CP87" s="120">
        <f t="shared" si="103"/>
        <v>0</v>
      </c>
      <c r="CQ87" s="120">
        <f t="shared" si="103"/>
        <v>3</v>
      </c>
      <c r="CR87" s="120">
        <f t="shared" si="103"/>
        <v>3</v>
      </c>
      <c r="CS87" s="120">
        <f t="shared" si="103"/>
        <v>3</v>
      </c>
      <c r="CT87" s="120">
        <f t="shared" si="103"/>
        <v>3</v>
      </c>
      <c r="CU87" s="120">
        <f t="shared" si="103"/>
        <v>3</v>
      </c>
      <c r="CV87" s="120">
        <f t="shared" si="103"/>
        <v>0</v>
      </c>
      <c r="CW87" s="120">
        <f t="shared" si="103"/>
        <v>0</v>
      </c>
      <c r="CX87" s="120">
        <f t="shared" si="103"/>
        <v>0</v>
      </c>
      <c r="CY87" s="120">
        <f t="shared" si="103"/>
        <v>6</v>
      </c>
      <c r="CZ87" s="120">
        <f t="shared" si="103"/>
        <v>4</v>
      </c>
      <c r="DA87" s="120">
        <f t="shared" si="103"/>
        <v>7</v>
      </c>
      <c r="DB87" s="120">
        <f t="shared" si="103"/>
        <v>6</v>
      </c>
      <c r="DC87" s="120">
        <f t="shared" si="103"/>
        <v>0</v>
      </c>
      <c r="DD87" s="120">
        <f t="shared" si="103"/>
        <v>0</v>
      </c>
      <c r="DE87" s="120">
        <f t="shared" si="103"/>
        <v>5</v>
      </c>
      <c r="DF87" s="120">
        <f t="shared" si="103"/>
        <v>4</v>
      </c>
      <c r="DG87" s="120">
        <f t="shared" si="103"/>
        <v>4</v>
      </c>
      <c r="DH87" s="120">
        <f t="shared" si="103"/>
        <v>5</v>
      </c>
      <c r="DI87" s="120">
        <f t="shared" si="103"/>
        <v>5</v>
      </c>
      <c r="DJ87" s="120">
        <f t="shared" si="103"/>
        <v>0</v>
      </c>
      <c r="DK87" s="120">
        <f t="shared" si="103"/>
        <v>0</v>
      </c>
      <c r="DL87" s="120">
        <f t="shared" si="103"/>
        <v>4</v>
      </c>
      <c r="DM87" s="120">
        <f t="shared" si="103"/>
        <v>6</v>
      </c>
      <c r="DN87" s="120">
        <f t="shared" si="103"/>
        <v>3</v>
      </c>
      <c r="DO87" s="120">
        <f t="shared" si="103"/>
        <v>4</v>
      </c>
      <c r="DP87" s="120">
        <f t="shared" si="103"/>
        <v>3</v>
      </c>
      <c r="DQ87" s="120">
        <f t="shared" si="103"/>
        <v>0</v>
      </c>
      <c r="DR87" s="120">
        <f t="shared" si="103"/>
        <v>0</v>
      </c>
      <c r="DS87" s="120">
        <f t="shared" si="103"/>
        <v>3</v>
      </c>
      <c r="DT87" s="120">
        <f t="shared" si="103"/>
        <v>2</v>
      </c>
      <c r="DU87" s="120">
        <f t="shared" si="103"/>
        <v>4</v>
      </c>
      <c r="DV87" s="120">
        <f t="shared" si="103"/>
        <v>3</v>
      </c>
      <c r="DW87" s="120">
        <f t="shared" si="103"/>
        <v>4</v>
      </c>
      <c r="DX87" s="120">
        <f t="shared" si="103"/>
        <v>0</v>
      </c>
      <c r="DY87" s="120">
        <f t="shared" si="103"/>
        <v>0</v>
      </c>
      <c r="DZ87" s="120">
        <f t="shared" si="103"/>
        <v>3</v>
      </c>
      <c r="EA87" s="120">
        <f t="shared" si="103"/>
        <v>3</v>
      </c>
      <c r="EB87" s="120">
        <f t="shared" si="103"/>
        <v>3</v>
      </c>
      <c r="EC87" s="120">
        <f t="shared" si="103"/>
        <v>3</v>
      </c>
      <c r="ED87" s="120">
        <f t="shared" si="103"/>
        <v>3</v>
      </c>
      <c r="EE87" s="120">
        <f t="shared" si="103"/>
        <v>0</v>
      </c>
      <c r="EF87" s="120">
        <f t="shared" ref="EF87:GQ87" si="104">COUNTIF(EF5:EF58,"ASA")</f>
        <v>0</v>
      </c>
      <c r="EG87" s="120">
        <f t="shared" si="104"/>
        <v>3</v>
      </c>
      <c r="EH87" s="120">
        <f t="shared" si="104"/>
        <v>3</v>
      </c>
      <c r="EI87" s="120">
        <f t="shared" si="104"/>
        <v>3</v>
      </c>
      <c r="EJ87" s="120">
        <f t="shared" si="104"/>
        <v>0</v>
      </c>
      <c r="EK87" s="120">
        <f t="shared" si="104"/>
        <v>0</v>
      </c>
      <c r="EL87" s="120">
        <f t="shared" si="104"/>
        <v>0</v>
      </c>
      <c r="EM87" s="120">
        <f t="shared" si="104"/>
        <v>0</v>
      </c>
      <c r="EN87" s="120">
        <f t="shared" si="104"/>
        <v>4</v>
      </c>
      <c r="EO87" s="120">
        <f t="shared" si="104"/>
        <v>3</v>
      </c>
      <c r="EP87" s="120">
        <f t="shared" si="104"/>
        <v>3</v>
      </c>
      <c r="EQ87" s="120">
        <f t="shared" si="104"/>
        <v>3</v>
      </c>
      <c r="ER87" s="120">
        <f t="shared" si="104"/>
        <v>3</v>
      </c>
      <c r="ES87" s="120">
        <f t="shared" si="104"/>
        <v>0</v>
      </c>
      <c r="ET87" s="120">
        <f t="shared" si="104"/>
        <v>0</v>
      </c>
      <c r="EU87" s="120">
        <f t="shared" si="104"/>
        <v>0</v>
      </c>
      <c r="EV87" s="120">
        <f t="shared" si="104"/>
        <v>3</v>
      </c>
      <c r="EW87" s="120">
        <f t="shared" si="104"/>
        <v>3</v>
      </c>
      <c r="EX87" s="120">
        <f t="shared" si="104"/>
        <v>3</v>
      </c>
      <c r="EY87" s="120">
        <f t="shared" si="104"/>
        <v>3</v>
      </c>
      <c r="EZ87" s="120">
        <f t="shared" si="104"/>
        <v>0</v>
      </c>
      <c r="FA87" s="120">
        <f t="shared" si="104"/>
        <v>0</v>
      </c>
      <c r="FB87" s="120">
        <f t="shared" si="104"/>
        <v>3</v>
      </c>
      <c r="FC87" s="120">
        <f t="shared" si="104"/>
        <v>3</v>
      </c>
      <c r="FD87" s="120">
        <f t="shared" si="104"/>
        <v>3</v>
      </c>
      <c r="FE87" s="120">
        <f t="shared" si="104"/>
        <v>3</v>
      </c>
      <c r="FF87" s="120">
        <f t="shared" si="104"/>
        <v>3</v>
      </c>
      <c r="FG87" s="120">
        <f t="shared" si="104"/>
        <v>0</v>
      </c>
      <c r="FH87" s="120">
        <f t="shared" si="104"/>
        <v>0</v>
      </c>
      <c r="FI87" s="120">
        <f t="shared" si="104"/>
        <v>1</v>
      </c>
      <c r="FJ87" s="120">
        <f t="shared" si="104"/>
        <v>1</v>
      </c>
      <c r="FK87" s="120">
        <f t="shared" si="104"/>
        <v>1</v>
      </c>
      <c r="FL87" s="120">
        <f t="shared" si="104"/>
        <v>1</v>
      </c>
      <c r="FM87" s="120">
        <f t="shared" si="104"/>
        <v>1</v>
      </c>
      <c r="FN87" s="120">
        <f t="shared" si="104"/>
        <v>0</v>
      </c>
      <c r="FO87" s="120">
        <f t="shared" si="104"/>
        <v>0</v>
      </c>
      <c r="FP87" s="120">
        <f t="shared" si="104"/>
        <v>0</v>
      </c>
      <c r="FQ87" s="120">
        <f t="shared" si="104"/>
        <v>0</v>
      </c>
      <c r="FR87" s="120">
        <f t="shared" si="104"/>
        <v>0</v>
      </c>
      <c r="FS87" s="120">
        <f t="shared" si="104"/>
        <v>0</v>
      </c>
      <c r="FT87" s="120">
        <f t="shared" si="104"/>
        <v>0</v>
      </c>
      <c r="FU87" s="120">
        <f t="shared" si="104"/>
        <v>0</v>
      </c>
      <c r="FV87" s="120">
        <f t="shared" si="104"/>
        <v>0</v>
      </c>
      <c r="FW87" s="120">
        <f t="shared" si="104"/>
        <v>0</v>
      </c>
      <c r="FX87" s="120">
        <f t="shared" si="104"/>
        <v>0</v>
      </c>
      <c r="FY87" s="120">
        <f t="shared" si="104"/>
        <v>0</v>
      </c>
      <c r="FZ87" s="120">
        <f t="shared" si="104"/>
        <v>0</v>
      </c>
      <c r="GA87" s="120">
        <f t="shared" si="104"/>
        <v>0</v>
      </c>
      <c r="GB87" s="120">
        <f t="shared" si="104"/>
        <v>0</v>
      </c>
      <c r="GC87" s="120">
        <f t="shared" si="104"/>
        <v>0</v>
      </c>
      <c r="GD87" s="120">
        <f t="shared" si="104"/>
        <v>0</v>
      </c>
      <c r="GE87" s="120">
        <f t="shared" si="104"/>
        <v>0</v>
      </c>
      <c r="GF87" s="120">
        <f t="shared" si="104"/>
        <v>0</v>
      </c>
      <c r="GG87" s="120">
        <f t="shared" si="104"/>
        <v>0</v>
      </c>
      <c r="GH87" s="120">
        <f t="shared" si="104"/>
        <v>0</v>
      </c>
      <c r="GI87" s="120">
        <f t="shared" si="104"/>
        <v>0</v>
      </c>
      <c r="GJ87" s="120">
        <f t="shared" si="104"/>
        <v>0</v>
      </c>
      <c r="GK87" s="120">
        <f t="shared" si="104"/>
        <v>0</v>
      </c>
      <c r="GL87" s="120">
        <f t="shared" si="104"/>
        <v>0</v>
      </c>
      <c r="GM87" s="120">
        <f t="shared" si="104"/>
        <v>0</v>
      </c>
      <c r="GN87" s="120">
        <f t="shared" si="104"/>
        <v>0</v>
      </c>
      <c r="GO87" s="120">
        <f t="shared" si="104"/>
        <v>0</v>
      </c>
      <c r="GP87" s="120">
        <f t="shared" si="104"/>
        <v>0</v>
      </c>
      <c r="GQ87" s="120">
        <f t="shared" si="104"/>
        <v>0</v>
      </c>
      <c r="GR87" s="120">
        <f t="shared" ref="GR87:JC87" si="105">COUNTIF(GR5:GR58,"ASA")</f>
        <v>0</v>
      </c>
      <c r="GS87" s="120">
        <f t="shared" si="105"/>
        <v>0</v>
      </c>
      <c r="GT87" s="120">
        <f t="shared" si="105"/>
        <v>0</v>
      </c>
      <c r="GU87" s="120">
        <f t="shared" si="105"/>
        <v>0</v>
      </c>
      <c r="GV87" s="120">
        <f t="shared" si="105"/>
        <v>0</v>
      </c>
      <c r="GW87" s="120">
        <f t="shared" si="105"/>
        <v>0</v>
      </c>
      <c r="GX87" s="120">
        <f t="shared" si="105"/>
        <v>0</v>
      </c>
      <c r="GY87" s="120">
        <f t="shared" si="105"/>
        <v>0</v>
      </c>
      <c r="GZ87" s="120">
        <f t="shared" si="105"/>
        <v>0</v>
      </c>
      <c r="HA87" s="120">
        <f t="shared" si="105"/>
        <v>0</v>
      </c>
      <c r="HB87" s="120">
        <f t="shared" si="105"/>
        <v>0</v>
      </c>
      <c r="HC87" s="120">
        <f t="shared" si="105"/>
        <v>0</v>
      </c>
      <c r="HD87" s="120">
        <f t="shared" si="105"/>
        <v>0</v>
      </c>
      <c r="HE87" s="120">
        <f t="shared" si="105"/>
        <v>0</v>
      </c>
      <c r="HF87" s="120">
        <f t="shared" si="105"/>
        <v>0</v>
      </c>
      <c r="HG87" s="120">
        <f t="shared" si="105"/>
        <v>0</v>
      </c>
      <c r="HH87" s="120">
        <f t="shared" si="105"/>
        <v>0</v>
      </c>
      <c r="HI87" s="120">
        <f t="shared" si="105"/>
        <v>0</v>
      </c>
      <c r="HJ87" s="120">
        <f t="shared" si="105"/>
        <v>0</v>
      </c>
      <c r="HK87" s="120">
        <f t="shared" si="105"/>
        <v>0</v>
      </c>
      <c r="HL87" s="120">
        <f t="shared" si="105"/>
        <v>0</v>
      </c>
      <c r="HM87" s="120">
        <f t="shared" si="105"/>
        <v>0</v>
      </c>
      <c r="HN87" s="120">
        <f t="shared" si="105"/>
        <v>0</v>
      </c>
      <c r="HO87" s="120">
        <f t="shared" si="105"/>
        <v>0</v>
      </c>
      <c r="HP87" s="120">
        <f t="shared" si="105"/>
        <v>0</v>
      </c>
      <c r="HQ87" s="120">
        <f t="shared" si="105"/>
        <v>0</v>
      </c>
      <c r="HR87" s="120">
        <f t="shared" si="105"/>
        <v>0</v>
      </c>
      <c r="HS87" s="120">
        <f t="shared" si="105"/>
        <v>0</v>
      </c>
      <c r="HT87" s="120">
        <f t="shared" si="105"/>
        <v>0</v>
      </c>
      <c r="HU87" s="120">
        <f t="shared" si="105"/>
        <v>0</v>
      </c>
      <c r="HV87" s="120">
        <f t="shared" si="105"/>
        <v>0</v>
      </c>
      <c r="HW87" s="120">
        <f t="shared" si="105"/>
        <v>0</v>
      </c>
      <c r="HX87" s="120">
        <f t="shared" si="105"/>
        <v>0</v>
      </c>
      <c r="HY87" s="120">
        <f t="shared" si="105"/>
        <v>0</v>
      </c>
      <c r="HZ87" s="120">
        <f t="shared" si="105"/>
        <v>0</v>
      </c>
      <c r="IA87" s="120">
        <f t="shared" si="105"/>
        <v>0</v>
      </c>
      <c r="IB87" s="120">
        <f t="shared" si="105"/>
        <v>0</v>
      </c>
      <c r="IC87" s="120">
        <f t="shared" si="105"/>
        <v>0</v>
      </c>
      <c r="ID87" s="120">
        <f t="shared" si="105"/>
        <v>0</v>
      </c>
      <c r="IE87" s="120">
        <f t="shared" si="105"/>
        <v>0</v>
      </c>
      <c r="IF87" s="120">
        <f t="shared" si="105"/>
        <v>0</v>
      </c>
      <c r="IG87" s="120">
        <f t="shared" si="105"/>
        <v>0</v>
      </c>
      <c r="IH87" s="120">
        <f t="shared" si="105"/>
        <v>0</v>
      </c>
      <c r="II87" s="120">
        <f t="shared" si="105"/>
        <v>0</v>
      </c>
      <c r="IJ87" s="120">
        <f t="shared" si="105"/>
        <v>0</v>
      </c>
      <c r="IK87" s="120">
        <f t="shared" si="105"/>
        <v>0</v>
      </c>
      <c r="IL87" s="120">
        <f t="shared" si="105"/>
        <v>0</v>
      </c>
      <c r="IM87" s="120">
        <f t="shared" si="105"/>
        <v>0</v>
      </c>
      <c r="IN87" s="120">
        <f t="shared" si="105"/>
        <v>0</v>
      </c>
      <c r="IO87" s="120">
        <f t="shared" si="105"/>
        <v>0</v>
      </c>
      <c r="IP87" s="120">
        <f t="shared" si="105"/>
        <v>0</v>
      </c>
      <c r="IQ87" s="120">
        <f t="shared" si="105"/>
        <v>0</v>
      </c>
      <c r="IR87" s="120">
        <f t="shared" si="105"/>
        <v>0</v>
      </c>
      <c r="IS87" s="120">
        <f t="shared" si="105"/>
        <v>0</v>
      </c>
      <c r="IT87" s="120">
        <f t="shared" si="105"/>
        <v>0</v>
      </c>
      <c r="IU87" s="120">
        <f t="shared" si="105"/>
        <v>0</v>
      </c>
      <c r="IV87" s="120">
        <f t="shared" si="105"/>
        <v>0</v>
      </c>
      <c r="IW87" s="120">
        <f t="shared" si="105"/>
        <v>0</v>
      </c>
      <c r="IX87" s="120">
        <f t="shared" si="105"/>
        <v>0</v>
      </c>
      <c r="IY87" s="120">
        <f t="shared" si="105"/>
        <v>0</v>
      </c>
      <c r="IZ87" s="120">
        <f t="shared" si="105"/>
        <v>0</v>
      </c>
      <c r="JA87" s="120">
        <f t="shared" si="105"/>
        <v>0</v>
      </c>
      <c r="JB87" s="120">
        <f t="shared" si="105"/>
        <v>0</v>
      </c>
      <c r="JC87" s="120">
        <f t="shared" si="105"/>
        <v>0</v>
      </c>
      <c r="JD87" s="120">
        <f t="shared" ref="JD87:LO87" si="106">COUNTIF(JD5:JD58,"ASA")</f>
        <v>0</v>
      </c>
      <c r="JE87" s="120">
        <f t="shared" si="106"/>
        <v>0</v>
      </c>
      <c r="JF87" s="120">
        <f t="shared" si="106"/>
        <v>0</v>
      </c>
      <c r="JG87" s="120">
        <f t="shared" si="106"/>
        <v>0</v>
      </c>
      <c r="JH87" s="120">
        <f t="shared" si="106"/>
        <v>0</v>
      </c>
      <c r="JI87" s="120">
        <f t="shared" si="106"/>
        <v>0</v>
      </c>
      <c r="JJ87" s="120">
        <f t="shared" si="106"/>
        <v>0</v>
      </c>
      <c r="JK87" s="120">
        <f t="shared" si="106"/>
        <v>0</v>
      </c>
      <c r="JL87" s="120">
        <f t="shared" si="106"/>
        <v>0</v>
      </c>
      <c r="JM87" s="120">
        <f t="shared" si="106"/>
        <v>0</v>
      </c>
      <c r="JN87" s="120">
        <f t="shared" si="106"/>
        <v>0</v>
      </c>
      <c r="JO87" s="120">
        <f t="shared" si="106"/>
        <v>0</v>
      </c>
      <c r="JP87" s="120">
        <f t="shared" si="106"/>
        <v>0</v>
      </c>
      <c r="JQ87" s="120">
        <f t="shared" si="106"/>
        <v>0</v>
      </c>
      <c r="JR87" s="120">
        <f t="shared" si="106"/>
        <v>0</v>
      </c>
      <c r="JS87" s="120">
        <f t="shared" si="106"/>
        <v>0</v>
      </c>
      <c r="JT87" s="120">
        <f t="shared" si="106"/>
        <v>0</v>
      </c>
      <c r="JU87" s="120">
        <f t="shared" si="106"/>
        <v>0</v>
      </c>
      <c r="JV87" s="120">
        <f t="shared" si="106"/>
        <v>0</v>
      </c>
      <c r="JW87" s="120">
        <f t="shared" si="106"/>
        <v>0</v>
      </c>
      <c r="JX87" s="120">
        <f t="shared" si="106"/>
        <v>0</v>
      </c>
      <c r="JY87" s="120">
        <f t="shared" si="106"/>
        <v>0</v>
      </c>
      <c r="JZ87" s="120">
        <f t="shared" si="106"/>
        <v>0</v>
      </c>
      <c r="KA87" s="120">
        <f t="shared" si="106"/>
        <v>0</v>
      </c>
      <c r="KB87" s="120">
        <f t="shared" si="106"/>
        <v>0</v>
      </c>
      <c r="KC87" s="120">
        <f t="shared" si="106"/>
        <v>0</v>
      </c>
      <c r="KD87" s="120">
        <f t="shared" si="106"/>
        <v>0</v>
      </c>
      <c r="KE87" s="120">
        <f t="shared" si="106"/>
        <v>0</v>
      </c>
      <c r="KF87" s="120">
        <f t="shared" si="106"/>
        <v>0</v>
      </c>
      <c r="KG87" s="120">
        <f t="shared" si="106"/>
        <v>0</v>
      </c>
      <c r="KH87" s="120">
        <f t="shared" si="106"/>
        <v>0</v>
      </c>
      <c r="KI87" s="120">
        <f t="shared" si="106"/>
        <v>0</v>
      </c>
      <c r="KJ87" s="120">
        <f t="shared" si="106"/>
        <v>0</v>
      </c>
      <c r="KK87" s="120">
        <f t="shared" si="106"/>
        <v>0</v>
      </c>
      <c r="KL87" s="120">
        <f t="shared" si="106"/>
        <v>0</v>
      </c>
      <c r="KM87" s="120">
        <f t="shared" si="106"/>
        <v>0</v>
      </c>
      <c r="KN87" s="120">
        <f t="shared" si="106"/>
        <v>0</v>
      </c>
      <c r="KO87" s="120">
        <f t="shared" si="106"/>
        <v>0</v>
      </c>
      <c r="KP87" s="120">
        <f t="shared" si="106"/>
        <v>0</v>
      </c>
      <c r="KQ87" s="120">
        <f t="shared" si="106"/>
        <v>0</v>
      </c>
      <c r="KR87" s="120">
        <f t="shared" si="106"/>
        <v>0</v>
      </c>
      <c r="KS87" s="120">
        <f t="shared" si="106"/>
        <v>0</v>
      </c>
      <c r="KT87" s="120">
        <f t="shared" si="106"/>
        <v>0</v>
      </c>
      <c r="KU87" s="120">
        <f t="shared" si="106"/>
        <v>0</v>
      </c>
      <c r="KV87" s="120">
        <f t="shared" si="106"/>
        <v>0</v>
      </c>
      <c r="KW87" s="120">
        <f t="shared" si="106"/>
        <v>0</v>
      </c>
      <c r="KX87" s="120">
        <f t="shared" si="106"/>
        <v>0</v>
      </c>
      <c r="KY87" s="120">
        <f t="shared" si="106"/>
        <v>0</v>
      </c>
      <c r="KZ87" s="120">
        <f t="shared" si="106"/>
        <v>0</v>
      </c>
      <c r="LA87" s="120">
        <f t="shared" si="106"/>
        <v>0</v>
      </c>
      <c r="LB87" s="120">
        <f t="shared" si="106"/>
        <v>0</v>
      </c>
      <c r="LC87" s="120">
        <f t="shared" si="106"/>
        <v>0</v>
      </c>
      <c r="LD87" s="120">
        <f t="shared" si="106"/>
        <v>0</v>
      </c>
      <c r="LE87" s="120">
        <f t="shared" si="106"/>
        <v>0</v>
      </c>
      <c r="LF87" s="120">
        <f t="shared" si="106"/>
        <v>0</v>
      </c>
      <c r="LG87" s="120">
        <f t="shared" si="106"/>
        <v>0</v>
      </c>
      <c r="LH87" s="120">
        <f t="shared" si="106"/>
        <v>0</v>
      </c>
      <c r="LI87" s="120">
        <f t="shared" si="106"/>
        <v>0</v>
      </c>
      <c r="LJ87" s="120">
        <f t="shared" si="106"/>
        <v>0</v>
      </c>
      <c r="LK87" s="120">
        <f t="shared" si="106"/>
        <v>0</v>
      </c>
      <c r="LL87" s="120">
        <f t="shared" si="106"/>
        <v>0</v>
      </c>
      <c r="LM87" s="120">
        <f t="shared" si="106"/>
        <v>0</v>
      </c>
      <c r="LN87" s="120">
        <f t="shared" si="106"/>
        <v>0</v>
      </c>
      <c r="LO87" s="120">
        <f t="shared" si="106"/>
        <v>0</v>
      </c>
      <c r="LP87" s="120">
        <f t="shared" ref="LP87:NH87" si="107">COUNTIF(LP5:LP58,"ASA")</f>
        <v>0</v>
      </c>
      <c r="LQ87" s="120">
        <f t="shared" si="107"/>
        <v>0</v>
      </c>
      <c r="LR87" s="120">
        <f t="shared" si="107"/>
        <v>0</v>
      </c>
      <c r="LS87" s="120">
        <f t="shared" si="107"/>
        <v>0</v>
      </c>
      <c r="LT87" s="120">
        <f t="shared" si="107"/>
        <v>0</v>
      </c>
      <c r="LU87" s="120">
        <f t="shared" si="107"/>
        <v>0</v>
      </c>
      <c r="LV87" s="120">
        <f t="shared" si="107"/>
        <v>0</v>
      </c>
      <c r="LW87" s="120">
        <f t="shared" si="107"/>
        <v>0</v>
      </c>
      <c r="LX87" s="120">
        <f t="shared" si="107"/>
        <v>0</v>
      </c>
      <c r="LY87" s="120">
        <f t="shared" si="107"/>
        <v>0</v>
      </c>
      <c r="LZ87" s="120">
        <f t="shared" si="107"/>
        <v>0</v>
      </c>
      <c r="MA87" s="120">
        <f t="shared" si="107"/>
        <v>0</v>
      </c>
      <c r="MB87" s="120">
        <f t="shared" si="107"/>
        <v>0</v>
      </c>
      <c r="MC87" s="120">
        <f t="shared" si="107"/>
        <v>0</v>
      </c>
      <c r="MD87" s="120">
        <f t="shared" si="107"/>
        <v>0</v>
      </c>
      <c r="ME87" s="120">
        <f t="shared" si="107"/>
        <v>0</v>
      </c>
      <c r="MF87" s="120">
        <f t="shared" si="107"/>
        <v>0</v>
      </c>
      <c r="MG87" s="120">
        <f t="shared" si="107"/>
        <v>0</v>
      </c>
      <c r="MH87" s="120">
        <f t="shared" si="107"/>
        <v>0</v>
      </c>
      <c r="MI87" s="120">
        <f t="shared" si="107"/>
        <v>0</v>
      </c>
      <c r="MJ87" s="120">
        <f t="shared" si="107"/>
        <v>0</v>
      </c>
      <c r="MK87" s="120">
        <f t="shared" si="107"/>
        <v>0</v>
      </c>
      <c r="ML87" s="120">
        <f t="shared" si="107"/>
        <v>0</v>
      </c>
      <c r="MM87" s="120">
        <f t="shared" si="107"/>
        <v>0</v>
      </c>
      <c r="MN87" s="120">
        <f t="shared" si="107"/>
        <v>0</v>
      </c>
      <c r="MO87" s="120">
        <f t="shared" si="107"/>
        <v>0</v>
      </c>
      <c r="MP87" s="120">
        <f t="shared" si="107"/>
        <v>0</v>
      </c>
      <c r="MQ87" s="120">
        <f t="shared" si="107"/>
        <v>0</v>
      </c>
      <c r="MR87" s="120">
        <f t="shared" si="107"/>
        <v>0</v>
      </c>
      <c r="MS87" s="120">
        <f t="shared" si="107"/>
        <v>0</v>
      </c>
      <c r="MT87" s="120">
        <f t="shared" si="107"/>
        <v>0</v>
      </c>
      <c r="MU87" s="120">
        <f t="shared" si="107"/>
        <v>0</v>
      </c>
      <c r="MV87" s="120">
        <f t="shared" si="107"/>
        <v>0</v>
      </c>
      <c r="MW87" s="120">
        <f t="shared" si="107"/>
        <v>0</v>
      </c>
      <c r="MX87" s="120">
        <f t="shared" si="107"/>
        <v>0</v>
      </c>
      <c r="MY87" s="120">
        <f t="shared" si="107"/>
        <v>0</v>
      </c>
      <c r="MZ87" s="120">
        <f t="shared" si="107"/>
        <v>0</v>
      </c>
      <c r="NA87" s="120">
        <f t="shared" si="107"/>
        <v>0</v>
      </c>
      <c r="NB87" s="120">
        <f t="shared" si="107"/>
        <v>0</v>
      </c>
      <c r="NC87" s="120">
        <f t="shared" si="107"/>
        <v>0</v>
      </c>
      <c r="ND87" s="120">
        <f t="shared" si="107"/>
        <v>0</v>
      </c>
      <c r="NE87" s="120">
        <f t="shared" si="107"/>
        <v>0</v>
      </c>
      <c r="NF87" s="120">
        <f t="shared" si="107"/>
        <v>0</v>
      </c>
      <c r="NG87" s="120">
        <f t="shared" si="107"/>
        <v>0</v>
      </c>
      <c r="NH87" s="122">
        <f t="shared" si="107"/>
        <v>0</v>
      </c>
    </row>
    <row r="88" spans="1:372" ht="15.75" thickBot="1">
      <c r="A88" s="62"/>
      <c r="B88" s="62"/>
      <c r="C88" s="62"/>
      <c r="D88" s="40"/>
      <c r="G88"/>
      <c r="H88" s="151">
        <f>SUM(H70:H87)</f>
        <v>54</v>
      </c>
      <c r="I88" s="152">
        <f>SUM(I70:I87)</f>
        <v>54</v>
      </c>
      <c r="J88" s="152">
        <f t="shared" ref="J88:BU88" si="108">SUM(J70:J87)</f>
        <v>54</v>
      </c>
      <c r="K88" s="152">
        <f t="shared" si="108"/>
        <v>54</v>
      </c>
      <c r="L88" s="152">
        <f>SUM(L70:L87)</f>
        <v>54</v>
      </c>
      <c r="M88" s="152">
        <f t="shared" si="108"/>
        <v>54</v>
      </c>
      <c r="N88" s="152">
        <f t="shared" si="108"/>
        <v>54</v>
      </c>
      <c r="O88" s="152">
        <f t="shared" si="108"/>
        <v>54</v>
      </c>
      <c r="P88" s="152">
        <f t="shared" si="108"/>
        <v>54</v>
      </c>
      <c r="Q88" s="152">
        <f t="shared" si="108"/>
        <v>54</v>
      </c>
      <c r="R88" s="152">
        <f t="shared" si="108"/>
        <v>54</v>
      </c>
      <c r="S88" s="152">
        <f t="shared" si="108"/>
        <v>54</v>
      </c>
      <c r="T88" s="152">
        <f t="shared" si="108"/>
        <v>54</v>
      </c>
      <c r="U88" s="152">
        <f t="shared" si="108"/>
        <v>54</v>
      </c>
      <c r="V88" s="152">
        <f t="shared" si="108"/>
        <v>54</v>
      </c>
      <c r="W88" s="152">
        <f t="shared" si="108"/>
        <v>54</v>
      </c>
      <c r="X88" s="152">
        <f t="shared" si="108"/>
        <v>54</v>
      </c>
      <c r="Y88" s="152">
        <f t="shared" si="108"/>
        <v>54</v>
      </c>
      <c r="Z88" s="152">
        <f t="shared" si="108"/>
        <v>54</v>
      </c>
      <c r="AA88" s="152">
        <f t="shared" si="108"/>
        <v>54</v>
      </c>
      <c r="AB88" s="152">
        <f t="shared" si="108"/>
        <v>54</v>
      </c>
      <c r="AC88" s="152">
        <f t="shared" si="108"/>
        <v>54</v>
      </c>
      <c r="AD88" s="152">
        <f t="shared" si="108"/>
        <v>54</v>
      </c>
      <c r="AE88" s="152">
        <f t="shared" si="108"/>
        <v>54</v>
      </c>
      <c r="AF88" s="152">
        <f t="shared" si="108"/>
        <v>54</v>
      </c>
      <c r="AG88" s="152">
        <f t="shared" si="108"/>
        <v>54</v>
      </c>
      <c r="AH88" s="152">
        <f t="shared" si="108"/>
        <v>54</v>
      </c>
      <c r="AI88" s="152">
        <f t="shared" si="108"/>
        <v>54</v>
      </c>
      <c r="AJ88" s="152">
        <f t="shared" si="108"/>
        <v>54</v>
      </c>
      <c r="AK88" s="152">
        <f t="shared" si="108"/>
        <v>54</v>
      </c>
      <c r="AL88" s="152">
        <f t="shared" si="108"/>
        <v>54</v>
      </c>
      <c r="AM88" s="152">
        <f t="shared" si="108"/>
        <v>54</v>
      </c>
      <c r="AN88" s="152">
        <f t="shared" si="108"/>
        <v>54</v>
      </c>
      <c r="AO88" s="152">
        <f t="shared" si="108"/>
        <v>54</v>
      </c>
      <c r="AP88" s="152">
        <f t="shared" si="108"/>
        <v>54</v>
      </c>
      <c r="AQ88" s="152">
        <f t="shared" si="108"/>
        <v>54</v>
      </c>
      <c r="AR88" s="152">
        <f t="shared" si="108"/>
        <v>54</v>
      </c>
      <c r="AS88" s="152">
        <f t="shared" si="108"/>
        <v>54</v>
      </c>
      <c r="AT88" s="152">
        <f t="shared" si="108"/>
        <v>54</v>
      </c>
      <c r="AU88" s="152">
        <f t="shared" si="108"/>
        <v>54</v>
      </c>
      <c r="AV88" s="152">
        <f t="shared" si="108"/>
        <v>54</v>
      </c>
      <c r="AW88" s="152">
        <f t="shared" si="108"/>
        <v>54</v>
      </c>
      <c r="AX88" s="152">
        <f t="shared" si="108"/>
        <v>54</v>
      </c>
      <c r="AY88" s="152">
        <f t="shared" si="108"/>
        <v>54</v>
      </c>
      <c r="AZ88" s="152">
        <f t="shared" si="108"/>
        <v>54</v>
      </c>
      <c r="BA88" s="152">
        <f t="shared" si="108"/>
        <v>54</v>
      </c>
      <c r="BB88" s="152">
        <f t="shared" si="108"/>
        <v>54</v>
      </c>
      <c r="BC88" s="152">
        <f t="shared" si="108"/>
        <v>53</v>
      </c>
      <c r="BD88" s="152">
        <f t="shared" si="108"/>
        <v>54</v>
      </c>
      <c r="BE88" s="152">
        <f t="shared" si="108"/>
        <v>54</v>
      </c>
      <c r="BF88" s="152">
        <f t="shared" si="108"/>
        <v>54</v>
      </c>
      <c r="BG88" s="152">
        <f t="shared" si="108"/>
        <v>54</v>
      </c>
      <c r="BH88" s="152">
        <f t="shared" si="108"/>
        <v>54</v>
      </c>
      <c r="BI88" s="152">
        <f t="shared" si="108"/>
        <v>54</v>
      </c>
      <c r="BJ88" s="152">
        <f t="shared" si="108"/>
        <v>54</v>
      </c>
      <c r="BK88" s="152">
        <f t="shared" si="108"/>
        <v>54</v>
      </c>
      <c r="BL88" s="152">
        <f t="shared" si="108"/>
        <v>54</v>
      </c>
      <c r="BM88" s="152">
        <f t="shared" si="108"/>
        <v>54</v>
      </c>
      <c r="BN88" s="152">
        <f t="shared" si="108"/>
        <v>54</v>
      </c>
      <c r="BO88" s="152">
        <f t="shared" si="108"/>
        <v>54</v>
      </c>
      <c r="BP88" s="152">
        <f t="shared" si="108"/>
        <v>54</v>
      </c>
      <c r="BQ88" s="152">
        <f t="shared" si="108"/>
        <v>54</v>
      </c>
      <c r="BR88" s="152">
        <f t="shared" si="108"/>
        <v>54</v>
      </c>
      <c r="BS88" s="152">
        <f t="shared" si="108"/>
        <v>54</v>
      </c>
      <c r="BT88" s="152">
        <f t="shared" si="108"/>
        <v>54</v>
      </c>
      <c r="BU88" s="152">
        <f t="shared" si="108"/>
        <v>54</v>
      </c>
      <c r="BV88" s="152">
        <f t="shared" ref="BV88:EG88" si="109">SUM(BV70:BV87)</f>
        <v>54</v>
      </c>
      <c r="BW88" s="152">
        <f t="shared" si="109"/>
        <v>54</v>
      </c>
      <c r="BX88" s="152">
        <f t="shared" si="109"/>
        <v>54</v>
      </c>
      <c r="BY88" s="152">
        <f t="shared" si="109"/>
        <v>54</v>
      </c>
      <c r="BZ88" s="152">
        <f t="shared" si="109"/>
        <v>54</v>
      </c>
      <c r="CA88" s="152">
        <f t="shared" si="109"/>
        <v>54</v>
      </c>
      <c r="CB88" s="152">
        <f t="shared" si="109"/>
        <v>54</v>
      </c>
      <c r="CC88" s="152">
        <f t="shared" si="109"/>
        <v>54</v>
      </c>
      <c r="CD88" s="152">
        <f t="shared" si="109"/>
        <v>54</v>
      </c>
      <c r="CE88" s="152">
        <f t="shared" si="109"/>
        <v>54</v>
      </c>
      <c r="CF88" s="152">
        <f t="shared" si="109"/>
        <v>54</v>
      </c>
      <c r="CG88" s="152">
        <f t="shared" si="109"/>
        <v>54</v>
      </c>
      <c r="CH88" s="152">
        <f t="shared" si="109"/>
        <v>54</v>
      </c>
      <c r="CI88" s="152">
        <f t="shared" si="109"/>
        <v>54</v>
      </c>
      <c r="CJ88" s="152">
        <f t="shared" si="109"/>
        <v>54</v>
      </c>
      <c r="CK88" s="152">
        <f t="shared" si="109"/>
        <v>54</v>
      </c>
      <c r="CL88" s="152">
        <f t="shared" si="109"/>
        <v>54</v>
      </c>
      <c r="CM88" s="152">
        <f t="shared" si="109"/>
        <v>54</v>
      </c>
      <c r="CN88" s="152">
        <f t="shared" si="109"/>
        <v>54</v>
      </c>
      <c r="CO88" s="152">
        <f t="shared" si="109"/>
        <v>54</v>
      </c>
      <c r="CP88" s="152">
        <f t="shared" si="109"/>
        <v>54</v>
      </c>
      <c r="CQ88" s="152">
        <f t="shared" si="109"/>
        <v>54</v>
      </c>
      <c r="CR88" s="152">
        <f t="shared" si="109"/>
        <v>54</v>
      </c>
      <c r="CS88" s="152">
        <f t="shared" si="109"/>
        <v>54</v>
      </c>
      <c r="CT88" s="152">
        <f t="shared" si="109"/>
        <v>54</v>
      </c>
      <c r="CU88" s="152">
        <f t="shared" si="109"/>
        <v>54</v>
      </c>
      <c r="CV88" s="152">
        <f t="shared" si="109"/>
        <v>54</v>
      </c>
      <c r="CW88" s="152">
        <f t="shared" si="109"/>
        <v>54</v>
      </c>
      <c r="CX88" s="152">
        <f t="shared" si="109"/>
        <v>54</v>
      </c>
      <c r="CY88" s="152">
        <f t="shared" si="109"/>
        <v>54</v>
      </c>
      <c r="CZ88" s="152">
        <f t="shared" si="109"/>
        <v>54</v>
      </c>
      <c r="DA88" s="152">
        <f t="shared" si="109"/>
        <v>54</v>
      </c>
      <c r="DB88" s="152">
        <f t="shared" si="109"/>
        <v>54</v>
      </c>
      <c r="DC88" s="152">
        <f t="shared" si="109"/>
        <v>54</v>
      </c>
      <c r="DD88" s="152">
        <f t="shared" si="109"/>
        <v>54</v>
      </c>
      <c r="DE88" s="152">
        <f t="shared" si="109"/>
        <v>54</v>
      </c>
      <c r="DF88" s="152">
        <f t="shared" si="109"/>
        <v>53</v>
      </c>
      <c r="DG88" s="152">
        <f t="shared" si="109"/>
        <v>54</v>
      </c>
      <c r="DH88" s="152">
        <f t="shared" si="109"/>
        <v>53</v>
      </c>
      <c r="DI88" s="152">
        <f t="shared" si="109"/>
        <v>54</v>
      </c>
      <c r="DJ88" s="152">
        <f t="shared" si="109"/>
        <v>54</v>
      </c>
      <c r="DK88" s="152">
        <f t="shared" si="109"/>
        <v>54</v>
      </c>
      <c r="DL88" s="152">
        <f t="shared" si="109"/>
        <v>54</v>
      </c>
      <c r="DM88" s="152">
        <f t="shared" si="109"/>
        <v>53</v>
      </c>
      <c r="DN88" s="152">
        <f t="shared" si="109"/>
        <v>53</v>
      </c>
      <c r="DO88" s="152">
        <f t="shared" si="109"/>
        <v>53</v>
      </c>
      <c r="DP88" s="152">
        <f t="shared" si="109"/>
        <v>54</v>
      </c>
      <c r="DQ88" s="152">
        <f t="shared" si="109"/>
        <v>54</v>
      </c>
      <c r="DR88" s="152">
        <f t="shared" si="109"/>
        <v>54</v>
      </c>
      <c r="DS88" s="152">
        <f t="shared" si="109"/>
        <v>54</v>
      </c>
      <c r="DT88" s="152">
        <f t="shared" si="109"/>
        <v>54</v>
      </c>
      <c r="DU88" s="152">
        <f t="shared" si="109"/>
        <v>54</v>
      </c>
      <c r="DV88" s="152">
        <f t="shared" si="109"/>
        <v>54</v>
      </c>
      <c r="DW88" s="152">
        <f t="shared" si="109"/>
        <v>54</v>
      </c>
      <c r="DX88" s="152">
        <f t="shared" si="109"/>
        <v>54</v>
      </c>
      <c r="DY88" s="152">
        <f t="shared" si="109"/>
        <v>54</v>
      </c>
      <c r="DZ88" s="152">
        <f t="shared" si="109"/>
        <v>54</v>
      </c>
      <c r="EA88" s="152">
        <f t="shared" si="109"/>
        <v>54</v>
      </c>
      <c r="EB88" s="152">
        <f t="shared" si="109"/>
        <v>54</v>
      </c>
      <c r="EC88" s="152">
        <f t="shared" si="109"/>
        <v>54</v>
      </c>
      <c r="ED88" s="152">
        <f t="shared" si="109"/>
        <v>54</v>
      </c>
      <c r="EE88" s="152">
        <f t="shared" si="109"/>
        <v>54</v>
      </c>
      <c r="EF88" s="152">
        <f t="shared" si="109"/>
        <v>54</v>
      </c>
      <c r="EG88" s="152">
        <f t="shared" si="109"/>
        <v>54</v>
      </c>
      <c r="EH88" s="152">
        <f t="shared" ref="EH88:GS88" si="110">SUM(EH70:EH87)</f>
        <v>54</v>
      </c>
      <c r="EI88" s="152">
        <f t="shared" si="110"/>
        <v>54</v>
      </c>
      <c r="EJ88" s="152">
        <f t="shared" si="110"/>
        <v>54</v>
      </c>
      <c r="EK88" s="152">
        <f t="shared" si="110"/>
        <v>54</v>
      </c>
      <c r="EL88" s="152">
        <f t="shared" si="110"/>
        <v>54</v>
      </c>
      <c r="EM88" s="152">
        <f t="shared" si="110"/>
        <v>54</v>
      </c>
      <c r="EN88" s="152">
        <f t="shared" si="110"/>
        <v>54</v>
      </c>
      <c r="EO88" s="152">
        <f t="shared" si="110"/>
        <v>54</v>
      </c>
      <c r="EP88" s="152">
        <f t="shared" si="110"/>
        <v>54</v>
      </c>
      <c r="EQ88" s="152">
        <f t="shared" si="110"/>
        <v>54</v>
      </c>
      <c r="ER88" s="152">
        <f t="shared" si="110"/>
        <v>54</v>
      </c>
      <c r="ES88" s="152">
        <f t="shared" si="110"/>
        <v>54</v>
      </c>
      <c r="ET88" s="152">
        <f t="shared" si="110"/>
        <v>54</v>
      </c>
      <c r="EU88" s="152">
        <f t="shared" si="110"/>
        <v>54</v>
      </c>
      <c r="EV88" s="152">
        <f t="shared" si="110"/>
        <v>54</v>
      </c>
      <c r="EW88" s="152">
        <f t="shared" si="110"/>
        <v>54</v>
      </c>
      <c r="EX88" s="152">
        <f t="shared" si="110"/>
        <v>54</v>
      </c>
      <c r="EY88" s="152">
        <f t="shared" si="110"/>
        <v>54</v>
      </c>
      <c r="EZ88" s="152">
        <f t="shared" si="110"/>
        <v>54</v>
      </c>
      <c r="FA88" s="152">
        <f t="shared" si="110"/>
        <v>54</v>
      </c>
      <c r="FB88" s="152">
        <f t="shared" si="110"/>
        <v>54</v>
      </c>
      <c r="FC88" s="152">
        <f t="shared" si="110"/>
        <v>54</v>
      </c>
      <c r="FD88" s="152">
        <f t="shared" si="110"/>
        <v>54</v>
      </c>
      <c r="FE88" s="152">
        <f t="shared" si="110"/>
        <v>54</v>
      </c>
      <c r="FF88" s="152">
        <f t="shared" si="110"/>
        <v>54</v>
      </c>
      <c r="FG88" s="152">
        <f t="shared" si="110"/>
        <v>54</v>
      </c>
      <c r="FH88" s="152">
        <f t="shared" si="110"/>
        <v>54</v>
      </c>
      <c r="FI88" s="152">
        <f t="shared" si="110"/>
        <v>54</v>
      </c>
      <c r="FJ88" s="152">
        <f t="shared" si="110"/>
        <v>54</v>
      </c>
      <c r="FK88" s="152">
        <f t="shared" si="110"/>
        <v>54</v>
      </c>
      <c r="FL88" s="152">
        <f t="shared" si="110"/>
        <v>54</v>
      </c>
      <c r="FM88" s="152">
        <f t="shared" si="110"/>
        <v>54</v>
      </c>
      <c r="FN88" s="152">
        <f t="shared" si="110"/>
        <v>54</v>
      </c>
      <c r="FO88" s="152">
        <f t="shared" si="110"/>
        <v>54</v>
      </c>
      <c r="FP88" s="152">
        <f t="shared" si="110"/>
        <v>54</v>
      </c>
      <c r="FQ88" s="152">
        <f t="shared" si="110"/>
        <v>54</v>
      </c>
      <c r="FR88" s="152">
        <f t="shared" si="110"/>
        <v>54</v>
      </c>
      <c r="FS88" s="152">
        <f t="shared" si="110"/>
        <v>54</v>
      </c>
      <c r="FT88" s="152">
        <f t="shared" si="110"/>
        <v>54</v>
      </c>
      <c r="FU88" s="152">
        <f t="shared" si="110"/>
        <v>54</v>
      </c>
      <c r="FV88" s="152">
        <f t="shared" si="110"/>
        <v>54</v>
      </c>
      <c r="FW88" s="152">
        <f t="shared" si="110"/>
        <v>54</v>
      </c>
      <c r="FX88" s="152">
        <f t="shared" si="110"/>
        <v>54</v>
      </c>
      <c r="FY88" s="152">
        <f t="shared" si="110"/>
        <v>54</v>
      </c>
      <c r="FZ88" s="152">
        <f t="shared" si="110"/>
        <v>54</v>
      </c>
      <c r="GA88" s="152">
        <f t="shared" si="110"/>
        <v>54</v>
      </c>
      <c r="GB88" s="152">
        <f t="shared" si="110"/>
        <v>54</v>
      </c>
      <c r="GC88" s="152">
        <f t="shared" si="110"/>
        <v>54</v>
      </c>
      <c r="GD88" s="152">
        <f t="shared" si="110"/>
        <v>54</v>
      </c>
      <c r="GE88" s="152">
        <f t="shared" si="110"/>
        <v>54</v>
      </c>
      <c r="GF88" s="152">
        <f t="shared" si="110"/>
        <v>54</v>
      </c>
      <c r="GG88" s="152">
        <f t="shared" si="110"/>
        <v>54</v>
      </c>
      <c r="GH88" s="152">
        <f t="shared" si="110"/>
        <v>54</v>
      </c>
      <c r="GI88" s="152">
        <f t="shared" si="110"/>
        <v>54</v>
      </c>
      <c r="GJ88" s="152">
        <f t="shared" si="110"/>
        <v>54</v>
      </c>
      <c r="GK88" s="152">
        <f t="shared" si="110"/>
        <v>54</v>
      </c>
      <c r="GL88" s="152">
        <f t="shared" si="110"/>
        <v>54</v>
      </c>
      <c r="GM88" s="152">
        <f t="shared" si="110"/>
        <v>54</v>
      </c>
      <c r="GN88" s="152">
        <f t="shared" si="110"/>
        <v>54</v>
      </c>
      <c r="GO88" s="152">
        <f t="shared" si="110"/>
        <v>54</v>
      </c>
      <c r="GP88" s="152">
        <f t="shared" si="110"/>
        <v>54</v>
      </c>
      <c r="GQ88" s="152">
        <f t="shared" si="110"/>
        <v>54</v>
      </c>
      <c r="GR88" s="152">
        <f t="shared" si="110"/>
        <v>54</v>
      </c>
      <c r="GS88" s="152">
        <f t="shared" si="110"/>
        <v>54</v>
      </c>
      <c r="GT88" s="152">
        <f t="shared" ref="GT88:JE88" si="111">SUM(GT70:GT87)</f>
        <v>54</v>
      </c>
      <c r="GU88" s="152">
        <f t="shared" si="111"/>
        <v>54</v>
      </c>
      <c r="GV88" s="152">
        <f t="shared" si="111"/>
        <v>54</v>
      </c>
      <c r="GW88" s="152">
        <f t="shared" si="111"/>
        <v>54</v>
      </c>
      <c r="GX88" s="152">
        <f t="shared" si="111"/>
        <v>54</v>
      </c>
      <c r="GY88" s="152">
        <f t="shared" si="111"/>
        <v>54</v>
      </c>
      <c r="GZ88" s="152">
        <f t="shared" si="111"/>
        <v>54</v>
      </c>
      <c r="HA88" s="152">
        <f t="shared" si="111"/>
        <v>54</v>
      </c>
      <c r="HB88" s="152">
        <f t="shared" si="111"/>
        <v>54</v>
      </c>
      <c r="HC88" s="152">
        <f t="shared" si="111"/>
        <v>54</v>
      </c>
      <c r="HD88" s="152">
        <f t="shared" si="111"/>
        <v>54</v>
      </c>
      <c r="HE88" s="152">
        <f t="shared" si="111"/>
        <v>54</v>
      </c>
      <c r="HF88" s="152">
        <f t="shared" si="111"/>
        <v>54</v>
      </c>
      <c r="HG88" s="152">
        <f t="shared" si="111"/>
        <v>54</v>
      </c>
      <c r="HH88" s="152">
        <f t="shared" si="111"/>
        <v>54</v>
      </c>
      <c r="HI88" s="152">
        <f t="shared" si="111"/>
        <v>54</v>
      </c>
      <c r="HJ88" s="152">
        <f t="shared" si="111"/>
        <v>54</v>
      </c>
      <c r="HK88" s="152">
        <f t="shared" si="111"/>
        <v>54</v>
      </c>
      <c r="HL88" s="152">
        <f t="shared" si="111"/>
        <v>54</v>
      </c>
      <c r="HM88" s="152">
        <f t="shared" si="111"/>
        <v>54</v>
      </c>
      <c r="HN88" s="152">
        <f t="shared" si="111"/>
        <v>54</v>
      </c>
      <c r="HO88" s="152">
        <f t="shared" si="111"/>
        <v>54</v>
      </c>
      <c r="HP88" s="152">
        <f t="shared" si="111"/>
        <v>54</v>
      </c>
      <c r="HQ88" s="152">
        <f t="shared" si="111"/>
        <v>54</v>
      </c>
      <c r="HR88" s="152">
        <f t="shared" si="111"/>
        <v>54</v>
      </c>
      <c r="HS88" s="152">
        <f t="shared" si="111"/>
        <v>54</v>
      </c>
      <c r="HT88" s="152">
        <f t="shared" si="111"/>
        <v>54</v>
      </c>
      <c r="HU88" s="152">
        <f t="shared" si="111"/>
        <v>54</v>
      </c>
      <c r="HV88" s="152">
        <f t="shared" si="111"/>
        <v>54</v>
      </c>
      <c r="HW88" s="152">
        <f t="shared" si="111"/>
        <v>54</v>
      </c>
      <c r="HX88" s="152">
        <f t="shared" si="111"/>
        <v>54</v>
      </c>
      <c r="HY88" s="152">
        <f t="shared" si="111"/>
        <v>54</v>
      </c>
      <c r="HZ88" s="152">
        <f t="shared" si="111"/>
        <v>54</v>
      </c>
      <c r="IA88" s="152">
        <f t="shared" si="111"/>
        <v>54</v>
      </c>
      <c r="IB88" s="152">
        <f t="shared" si="111"/>
        <v>54</v>
      </c>
      <c r="IC88" s="152">
        <f t="shared" si="111"/>
        <v>54</v>
      </c>
      <c r="ID88" s="152">
        <f t="shared" si="111"/>
        <v>54</v>
      </c>
      <c r="IE88" s="152">
        <f t="shared" si="111"/>
        <v>54</v>
      </c>
      <c r="IF88" s="152">
        <f t="shared" si="111"/>
        <v>54</v>
      </c>
      <c r="IG88" s="152">
        <f t="shared" si="111"/>
        <v>54</v>
      </c>
      <c r="IH88" s="152">
        <f t="shared" si="111"/>
        <v>54</v>
      </c>
      <c r="II88" s="152">
        <f t="shared" si="111"/>
        <v>54</v>
      </c>
      <c r="IJ88" s="152">
        <f t="shared" si="111"/>
        <v>54</v>
      </c>
      <c r="IK88" s="152">
        <f t="shared" si="111"/>
        <v>54</v>
      </c>
      <c r="IL88" s="152">
        <f t="shared" si="111"/>
        <v>54</v>
      </c>
      <c r="IM88" s="152">
        <f t="shared" si="111"/>
        <v>54</v>
      </c>
      <c r="IN88" s="152">
        <f t="shared" si="111"/>
        <v>54</v>
      </c>
      <c r="IO88" s="152">
        <f t="shared" si="111"/>
        <v>54</v>
      </c>
      <c r="IP88" s="152">
        <f t="shared" si="111"/>
        <v>54</v>
      </c>
      <c r="IQ88" s="152">
        <f t="shared" si="111"/>
        <v>54</v>
      </c>
      <c r="IR88" s="152">
        <f t="shared" si="111"/>
        <v>54</v>
      </c>
      <c r="IS88" s="152">
        <f t="shared" si="111"/>
        <v>54</v>
      </c>
      <c r="IT88" s="152">
        <f t="shared" si="111"/>
        <v>54</v>
      </c>
      <c r="IU88" s="152">
        <f t="shared" si="111"/>
        <v>54</v>
      </c>
      <c r="IV88" s="152">
        <f t="shared" si="111"/>
        <v>54</v>
      </c>
      <c r="IW88" s="152">
        <f t="shared" si="111"/>
        <v>54</v>
      </c>
      <c r="IX88" s="152">
        <f t="shared" si="111"/>
        <v>54</v>
      </c>
      <c r="IY88" s="152">
        <f t="shared" si="111"/>
        <v>54</v>
      </c>
      <c r="IZ88" s="152">
        <f t="shared" si="111"/>
        <v>54</v>
      </c>
      <c r="JA88" s="152">
        <f t="shared" si="111"/>
        <v>54</v>
      </c>
      <c r="JB88" s="152">
        <f t="shared" si="111"/>
        <v>54</v>
      </c>
      <c r="JC88" s="152">
        <f t="shared" si="111"/>
        <v>54</v>
      </c>
      <c r="JD88" s="152">
        <f t="shared" si="111"/>
        <v>54</v>
      </c>
      <c r="JE88" s="152">
        <f t="shared" si="111"/>
        <v>54</v>
      </c>
      <c r="JF88" s="152">
        <f t="shared" ref="JF88:LQ88" si="112">SUM(JF70:JF87)</f>
        <v>54</v>
      </c>
      <c r="JG88" s="152">
        <f t="shared" si="112"/>
        <v>54</v>
      </c>
      <c r="JH88" s="152">
        <f t="shared" si="112"/>
        <v>54</v>
      </c>
      <c r="JI88" s="152">
        <f t="shared" si="112"/>
        <v>54</v>
      </c>
      <c r="JJ88" s="152">
        <f t="shared" si="112"/>
        <v>54</v>
      </c>
      <c r="JK88" s="152">
        <f t="shared" si="112"/>
        <v>54</v>
      </c>
      <c r="JL88" s="152">
        <f t="shared" si="112"/>
        <v>54</v>
      </c>
      <c r="JM88" s="152">
        <f t="shared" si="112"/>
        <v>54</v>
      </c>
      <c r="JN88" s="152">
        <f t="shared" si="112"/>
        <v>54</v>
      </c>
      <c r="JO88" s="152">
        <f t="shared" si="112"/>
        <v>54</v>
      </c>
      <c r="JP88" s="152">
        <f t="shared" si="112"/>
        <v>54</v>
      </c>
      <c r="JQ88" s="152">
        <f t="shared" si="112"/>
        <v>54</v>
      </c>
      <c r="JR88" s="152">
        <f t="shared" si="112"/>
        <v>54</v>
      </c>
      <c r="JS88" s="152">
        <f t="shared" si="112"/>
        <v>54</v>
      </c>
      <c r="JT88" s="152">
        <f t="shared" si="112"/>
        <v>54</v>
      </c>
      <c r="JU88" s="152">
        <f t="shared" si="112"/>
        <v>54</v>
      </c>
      <c r="JV88" s="152">
        <f t="shared" si="112"/>
        <v>54</v>
      </c>
      <c r="JW88" s="152">
        <f t="shared" si="112"/>
        <v>54</v>
      </c>
      <c r="JX88" s="152">
        <f t="shared" si="112"/>
        <v>54</v>
      </c>
      <c r="JY88" s="152">
        <f t="shared" si="112"/>
        <v>54</v>
      </c>
      <c r="JZ88" s="152">
        <f t="shared" si="112"/>
        <v>54</v>
      </c>
      <c r="KA88" s="152">
        <f t="shared" si="112"/>
        <v>54</v>
      </c>
      <c r="KB88" s="152">
        <f t="shared" si="112"/>
        <v>54</v>
      </c>
      <c r="KC88" s="152">
        <f t="shared" si="112"/>
        <v>54</v>
      </c>
      <c r="KD88" s="152">
        <f t="shared" si="112"/>
        <v>54</v>
      </c>
      <c r="KE88" s="152">
        <f t="shared" si="112"/>
        <v>54</v>
      </c>
      <c r="KF88" s="152">
        <f t="shared" si="112"/>
        <v>54</v>
      </c>
      <c r="KG88" s="152">
        <f t="shared" si="112"/>
        <v>54</v>
      </c>
      <c r="KH88" s="152">
        <f t="shared" si="112"/>
        <v>54</v>
      </c>
      <c r="KI88" s="152">
        <f t="shared" si="112"/>
        <v>54</v>
      </c>
      <c r="KJ88" s="152">
        <f t="shared" si="112"/>
        <v>54</v>
      </c>
      <c r="KK88" s="152">
        <f t="shared" si="112"/>
        <v>54</v>
      </c>
      <c r="KL88" s="152">
        <f t="shared" si="112"/>
        <v>54</v>
      </c>
      <c r="KM88" s="152">
        <f t="shared" si="112"/>
        <v>54</v>
      </c>
      <c r="KN88" s="152">
        <f t="shared" si="112"/>
        <v>54</v>
      </c>
      <c r="KO88" s="152">
        <f t="shared" si="112"/>
        <v>54</v>
      </c>
      <c r="KP88" s="152">
        <f t="shared" si="112"/>
        <v>54</v>
      </c>
      <c r="KQ88" s="152">
        <f t="shared" si="112"/>
        <v>54</v>
      </c>
      <c r="KR88" s="152">
        <f t="shared" si="112"/>
        <v>54</v>
      </c>
      <c r="KS88" s="152">
        <f t="shared" si="112"/>
        <v>54</v>
      </c>
      <c r="KT88" s="152">
        <f t="shared" si="112"/>
        <v>54</v>
      </c>
      <c r="KU88" s="152">
        <f t="shared" si="112"/>
        <v>54</v>
      </c>
      <c r="KV88" s="152">
        <f t="shared" si="112"/>
        <v>54</v>
      </c>
      <c r="KW88" s="152">
        <f t="shared" si="112"/>
        <v>54</v>
      </c>
      <c r="KX88" s="152">
        <f t="shared" si="112"/>
        <v>54</v>
      </c>
      <c r="KY88" s="152">
        <f t="shared" si="112"/>
        <v>54</v>
      </c>
      <c r="KZ88" s="152">
        <f t="shared" si="112"/>
        <v>54</v>
      </c>
      <c r="LA88" s="152">
        <f t="shared" si="112"/>
        <v>54</v>
      </c>
      <c r="LB88" s="152">
        <f t="shared" si="112"/>
        <v>54</v>
      </c>
      <c r="LC88" s="152">
        <f t="shared" si="112"/>
        <v>54</v>
      </c>
      <c r="LD88" s="152">
        <f t="shared" si="112"/>
        <v>54</v>
      </c>
      <c r="LE88" s="152">
        <f t="shared" si="112"/>
        <v>54</v>
      </c>
      <c r="LF88" s="152">
        <f t="shared" si="112"/>
        <v>54</v>
      </c>
      <c r="LG88" s="152">
        <f t="shared" si="112"/>
        <v>54</v>
      </c>
      <c r="LH88" s="152">
        <f t="shared" si="112"/>
        <v>54</v>
      </c>
      <c r="LI88" s="152">
        <f t="shared" si="112"/>
        <v>54</v>
      </c>
      <c r="LJ88" s="152">
        <f t="shared" si="112"/>
        <v>54</v>
      </c>
      <c r="LK88" s="152">
        <f t="shared" si="112"/>
        <v>54</v>
      </c>
      <c r="LL88" s="152">
        <f t="shared" si="112"/>
        <v>54</v>
      </c>
      <c r="LM88" s="152">
        <f t="shared" si="112"/>
        <v>54</v>
      </c>
      <c r="LN88" s="152">
        <f t="shared" si="112"/>
        <v>54</v>
      </c>
      <c r="LO88" s="152">
        <f t="shared" si="112"/>
        <v>54</v>
      </c>
      <c r="LP88" s="152">
        <f t="shared" si="112"/>
        <v>54</v>
      </c>
      <c r="LQ88" s="152">
        <f t="shared" si="112"/>
        <v>54</v>
      </c>
      <c r="LR88" s="152">
        <f t="shared" ref="LR88:NH88" si="113">SUM(LR70:LR87)</f>
        <v>54</v>
      </c>
      <c r="LS88" s="152">
        <f t="shared" si="113"/>
        <v>54</v>
      </c>
      <c r="LT88" s="152">
        <f t="shared" si="113"/>
        <v>54</v>
      </c>
      <c r="LU88" s="152">
        <f t="shared" si="113"/>
        <v>54</v>
      </c>
      <c r="LV88" s="152">
        <f t="shared" si="113"/>
        <v>54</v>
      </c>
      <c r="LW88" s="152">
        <f t="shared" si="113"/>
        <v>54</v>
      </c>
      <c r="LX88" s="152">
        <f t="shared" si="113"/>
        <v>54</v>
      </c>
      <c r="LY88" s="152">
        <f t="shared" si="113"/>
        <v>54</v>
      </c>
      <c r="LZ88" s="152">
        <f t="shared" si="113"/>
        <v>54</v>
      </c>
      <c r="MA88" s="152">
        <f t="shared" si="113"/>
        <v>54</v>
      </c>
      <c r="MB88" s="152">
        <f t="shared" si="113"/>
        <v>54</v>
      </c>
      <c r="MC88" s="152">
        <f t="shared" si="113"/>
        <v>54</v>
      </c>
      <c r="MD88" s="152">
        <f t="shared" si="113"/>
        <v>54</v>
      </c>
      <c r="ME88" s="152">
        <f t="shared" si="113"/>
        <v>54</v>
      </c>
      <c r="MF88" s="152">
        <f t="shared" si="113"/>
        <v>54</v>
      </c>
      <c r="MG88" s="152">
        <f t="shared" si="113"/>
        <v>54</v>
      </c>
      <c r="MH88" s="152">
        <f t="shared" si="113"/>
        <v>54</v>
      </c>
      <c r="MI88" s="152">
        <f t="shared" si="113"/>
        <v>54</v>
      </c>
      <c r="MJ88" s="152">
        <f t="shared" si="113"/>
        <v>54</v>
      </c>
      <c r="MK88" s="152">
        <f t="shared" si="113"/>
        <v>54</v>
      </c>
      <c r="ML88" s="152">
        <f t="shared" si="113"/>
        <v>54</v>
      </c>
      <c r="MM88" s="152">
        <f t="shared" si="113"/>
        <v>54</v>
      </c>
      <c r="MN88" s="152">
        <f t="shared" si="113"/>
        <v>54</v>
      </c>
      <c r="MO88" s="152">
        <f t="shared" si="113"/>
        <v>54</v>
      </c>
      <c r="MP88" s="152">
        <f t="shared" si="113"/>
        <v>54</v>
      </c>
      <c r="MQ88" s="152">
        <f t="shared" si="113"/>
        <v>54</v>
      </c>
      <c r="MR88" s="152">
        <f t="shared" si="113"/>
        <v>54</v>
      </c>
      <c r="MS88" s="152">
        <f t="shared" si="113"/>
        <v>54</v>
      </c>
      <c r="MT88" s="152">
        <f t="shared" si="113"/>
        <v>54</v>
      </c>
      <c r="MU88" s="152">
        <f t="shared" si="113"/>
        <v>54</v>
      </c>
      <c r="MV88" s="152">
        <f t="shared" si="113"/>
        <v>54</v>
      </c>
      <c r="MW88" s="152">
        <f t="shared" si="113"/>
        <v>54</v>
      </c>
      <c r="MX88" s="152">
        <f t="shared" si="113"/>
        <v>54</v>
      </c>
      <c r="MY88" s="152">
        <f t="shared" si="113"/>
        <v>54</v>
      </c>
      <c r="MZ88" s="152">
        <f t="shared" si="113"/>
        <v>54</v>
      </c>
      <c r="NA88" s="152">
        <f t="shared" si="113"/>
        <v>54</v>
      </c>
      <c r="NB88" s="152">
        <f t="shared" si="113"/>
        <v>54</v>
      </c>
      <c r="NC88" s="152">
        <f t="shared" si="113"/>
        <v>54</v>
      </c>
      <c r="ND88" s="152">
        <f t="shared" si="113"/>
        <v>54</v>
      </c>
      <c r="NE88" s="152">
        <f t="shared" si="113"/>
        <v>54</v>
      </c>
      <c r="NF88" s="152">
        <f t="shared" si="113"/>
        <v>54</v>
      </c>
      <c r="NG88" s="152">
        <f t="shared" si="113"/>
        <v>54</v>
      </c>
      <c r="NH88" s="153">
        <f t="shared" si="113"/>
        <v>54</v>
      </c>
    </row>
    <row r="89" spans="1:372">
      <c r="D89" s="37"/>
      <c r="E89" s="37"/>
      <c r="F89" s="37"/>
      <c r="G89" s="37"/>
    </row>
    <row r="90" spans="1:372">
      <c r="D90" s="37"/>
      <c r="E90" s="37"/>
      <c r="F90" s="37"/>
      <c r="G90" s="37"/>
    </row>
    <row r="91" spans="1:372">
      <c r="D91" s="37"/>
      <c r="E91" s="37"/>
      <c r="F91" s="37"/>
      <c r="G91" s="37"/>
    </row>
    <row r="92" spans="1:372">
      <c r="D92" s="37"/>
      <c r="E92" s="37"/>
      <c r="F92" s="37"/>
      <c r="G92" s="37"/>
    </row>
  </sheetData>
  <mergeCells count="19">
    <mergeCell ref="H2:AL2"/>
    <mergeCell ref="G53:G56"/>
    <mergeCell ref="KZ2:MC2"/>
    <mergeCell ref="MD2:NH2"/>
    <mergeCell ref="AM2:BN2"/>
    <mergeCell ref="BO2:CS2"/>
    <mergeCell ref="CT2:DW2"/>
    <mergeCell ref="DX2:FB2"/>
    <mergeCell ref="FC2:GF2"/>
    <mergeCell ref="GG2:HK2"/>
    <mergeCell ref="HL2:IP2"/>
    <mergeCell ref="IQ2:JT2"/>
    <mergeCell ref="JU2:KY2"/>
    <mergeCell ref="C2:G4"/>
    <mergeCell ref="A32:A34"/>
    <mergeCell ref="G46:G48"/>
    <mergeCell ref="G42:G45"/>
    <mergeCell ref="G38:G41"/>
    <mergeCell ref="G35:G37"/>
  </mergeCells>
  <conditionalFormatting sqref="H3:BU3 D72:D88 E71:F87 CX3:NH3 A58:B69">
    <cfRule type="cellIs" dxfId="1701" priority="1043" stopIfTrue="1" operator="equal">
      <formula>"F"</formula>
    </cfRule>
  </conditionalFormatting>
  <conditionalFormatting sqref="D89:G65582 D77:D88 A58:B69 E70:F87">
    <cfRule type="cellIs" dxfId="1700" priority="1120" stopIfTrue="1" operator="equal">
      <formula>"PCP"</formula>
    </cfRule>
  </conditionalFormatting>
  <conditionalFormatting sqref="D71 D89:G65582 D70:F70">
    <cfRule type="cellIs" dxfId="1699" priority="1119" stopIfTrue="1" operator="equal">
      <formula>"F"</formula>
    </cfRule>
  </conditionalFormatting>
  <conditionalFormatting sqref="H4:BU4 H70:NH70 CX4:NH4">
    <cfRule type="cellIs" dxfId="1698" priority="1057" stopIfTrue="1" operator="equal">
      <formula>"M"</formula>
    </cfRule>
    <cfRule type="cellIs" dxfId="1697" priority="1058" stopIfTrue="1" operator="equal">
      <formula>"GED"</formula>
    </cfRule>
    <cfRule type="cellIs" dxfId="1696" priority="1059" stopIfTrue="1" operator="equal">
      <formula>"GE"</formula>
    </cfRule>
    <cfRule type="cellIs" dxfId="1695" priority="1060" stopIfTrue="1" operator="equal">
      <formula>"RS"</formula>
    </cfRule>
    <cfRule type="cellIs" dxfId="1694" priority="1061" stopIfTrue="1" operator="equal">
      <formula>"RP"</formula>
    </cfRule>
    <cfRule type="cellIs" dxfId="1693" priority="1062" stopIfTrue="1" operator="equal">
      <formula>"AT"</formula>
    </cfRule>
    <cfRule type="cellIs" dxfId="1692" priority="1063" stopIfTrue="1" operator="equal">
      <formula>"AA"</formula>
    </cfRule>
    <cfRule type="cellIs" dxfId="1691" priority="1064" stopIfTrue="1" operator="equal">
      <formula>"DM"</formula>
    </cfRule>
    <cfRule type="cellIs" dxfId="1690" priority="1065" stopIfTrue="1" operator="equal">
      <formula>"P"</formula>
    </cfRule>
  </conditionalFormatting>
  <conditionalFormatting sqref="H4:BU4 H70:NH70 CX4:NH4">
    <cfRule type="cellIs" dxfId="1689" priority="1056" stopIfTrue="1" operator="equal">
      <formula>"PCP"</formula>
    </cfRule>
  </conditionalFormatting>
  <conditionalFormatting sqref="H4:BU4 H70:NH70 CX4:NH4">
    <cfRule type="cellIs" dxfId="1688" priority="1055" stopIfTrue="1" operator="equal">
      <formula>"F"</formula>
    </cfRule>
  </conditionalFormatting>
  <conditionalFormatting sqref="AM2 BO2 CT2 DX2 FC2 GG2 HL2 IQ2 JU2 KZ2 MD2">
    <cfRule type="cellIs" dxfId="1687" priority="1054" stopIfTrue="1" operator="equal">
      <formula>"F"</formula>
    </cfRule>
  </conditionalFormatting>
  <conditionalFormatting sqref="H3:BU3 CX3:NH3">
    <cfRule type="cellIs" dxfId="1686" priority="1045" stopIfTrue="1" operator="equal">
      <formula>"M"</formula>
    </cfRule>
    <cfRule type="cellIs" dxfId="1685" priority="1046" stopIfTrue="1" operator="equal">
      <formula>"GED"</formula>
    </cfRule>
    <cfRule type="cellIs" dxfId="1684" priority="1047" stopIfTrue="1" operator="equal">
      <formula>"GE"</formula>
    </cfRule>
    <cfRule type="cellIs" dxfId="1683" priority="1048" stopIfTrue="1" operator="equal">
      <formula>"RS"</formula>
    </cfRule>
    <cfRule type="cellIs" dxfId="1682" priority="1049" stopIfTrue="1" operator="equal">
      <formula>"RP"</formula>
    </cfRule>
    <cfRule type="cellIs" dxfId="1681" priority="1050" stopIfTrue="1" operator="equal">
      <formula>"AT"</formula>
    </cfRule>
    <cfRule type="cellIs" dxfId="1680" priority="1051" stopIfTrue="1" operator="equal">
      <formula>"AA"</formula>
    </cfRule>
    <cfRule type="cellIs" dxfId="1679" priority="1052" stopIfTrue="1" operator="equal">
      <formula>"DM"</formula>
    </cfRule>
    <cfRule type="cellIs" dxfId="1678" priority="1053" stopIfTrue="1" operator="equal">
      <formula>"P"</formula>
    </cfRule>
  </conditionalFormatting>
  <conditionalFormatting sqref="H3:BU3 CX3:NH3">
    <cfRule type="cellIs" dxfId="1677" priority="1044" stopIfTrue="1" operator="equal">
      <formula>"PCP"</formula>
    </cfRule>
  </conditionalFormatting>
  <conditionalFormatting sqref="H49:R49 H29:R29 H28:S28 H11:AL12 H10:X10 AD10:AE10 H13:X13 AD13:AE13 H30:X30 AD30:AE30 AK10:AL10 AK13:AL13 AK30:AL30 AR30:AS30 AR13:AS13 AR10:AS10 AY10:AZ10 H59:NH69 AN11:BU12 CA5:CB58 CH5:CI58 CO5:CP58 CV5:CW58 DJ5:DK58 DQ5:DR58 AY13:AZ13 H23:AS23 AX23:BQ23 AY30:AZ30 H36:AV36 BF10:BG10 BF13:BG13 BF30:BG30 BM10:BN10 BM13:BN13 BT10:BU10 BT13:BU13 BM30:BN30 H14:BU18 H24:BQ24 BR19:BU24 H25:BU26 BT27:BU58 U28:BS28 T29:BS29 AX36:BS36 T49:BS49 H50:BS58 H27:BS27 H19:BQ22 H31:BS35 H37:BS48 DX5:DY58 EE5:EF58 CX5:CX57 DC5:DD58 FG45:FH45 FN45:FO45 GW22:GX22 EK5:EM58 H5:BZ9 BV31:BZ58 BV14:BZ29 CC31:CG58 CC23:CG29 CC22:CF22 CJ31:CN58 CJ11:CN12 CJ5:CN9 CJ23:CN29 CJ22:CM22 CQ31:CU58 CQ11:CU12 CQ5:CU9 CQ23:CU29 CQ22:CT22 CY11:DB12 CY15:DB15 CX58:DB58 CY22:DA22 CY31:DB31 DA40:DB40 CZ14 DB14 CY8:DB8 CZ7 DB7 CY33:DB33 CY32:CZ32 CY23:DB29 CY41:DB57 CY9:CZ9 CY17:DB21 CY16:DA16 CY35:DB39 CY34:DA34 DE11:DI12 DE14:DI18 DE41:DI58 DE31:DI39 DE20:DI21 DE22:DH22 DE23:DI29 DE5:DI9 DL14 DN14 DP14 DL31:DP39 DL22:DO22 DL5:DP9 DL28:DP29 DL27 DN27:DP27 DL41:DP41 DL15:DP21 DL24:DP26 DL44:DP58 DN10:DP10 DS57:DW58 DS22:DV22 DS14:DW21 DS24:DW29 DS41:DW55 DS5:DW12 DS31:DW39 DZ11:ED12 DZ22:EC22 DZ24:ED29 DZ31:ED58 DZ5:ED9 EJ10 EG11:EJ12 EG14:EJ29 EJ13 EG31:EJ58 EJ30 EN14:ER20 EO21:ER21 CC14:CG21 GP24:GS24 FU5:GC14 GB16:GC22 FU17:GA22 GA15:GC15 GH24:GJ24 GB23:GG24 FU25:GQ54 GH23:GS23 GU6:GX21 GU5:HL5 GY6:HL23 GR25:GS57 GU23:GX23 GU24:HL57 GT5:GT57 HM5:NH57 FG46:FO54 FN55:GQ57 FN58:NH58 FG55:FM58 ES23:EU23 EZ23:FA23 FG23:FH23 FN23:FO23 FU24:GA24 FU23:FV23 ES30:EU30 EZ30:FA30 ES13:EU13 EZ13:FA13 FG13:FT13 ES11:FT12 ES10:EU10 EZ10:FA10 FG10:FT10 EN5:FT9 FU15:FZ16 GD5:GS22 EN57:FF58 EN56:EW56 EZ56:FF56 ES14:FT22 FP24:FT54 EN24:FO29 EN31:FF55 FG31:FO44 FG30:FH30 FN30:FO30">
    <cfRule type="cellIs" dxfId="1676" priority="1426" operator="equal">
      <formula>$F$71</formula>
    </cfRule>
  </conditionalFormatting>
  <conditionalFormatting sqref="Y10:AC10">
    <cfRule type="cellIs" dxfId="1675" priority="1023" stopIfTrue="1" operator="equal">
      <formula>"F"</formula>
    </cfRule>
  </conditionalFormatting>
  <conditionalFormatting sqref="Y10:AC10">
    <cfRule type="cellIs" dxfId="1674" priority="1024" stopIfTrue="1" operator="equal">
      <formula>"PCP"</formula>
    </cfRule>
  </conditionalFormatting>
  <conditionalFormatting sqref="Y13:AC13">
    <cfRule type="cellIs" dxfId="1673" priority="1021" stopIfTrue="1" operator="equal">
      <formula>"F"</formula>
    </cfRule>
  </conditionalFormatting>
  <conditionalFormatting sqref="Y13:AC13">
    <cfRule type="cellIs" dxfId="1672" priority="1022" stopIfTrue="1" operator="equal">
      <formula>"PCP"</formula>
    </cfRule>
  </conditionalFormatting>
  <conditionalFormatting sqref="Y30:AC30">
    <cfRule type="cellIs" dxfId="1671" priority="1019" stopIfTrue="1" operator="equal">
      <formula>"F"</formula>
    </cfRule>
  </conditionalFormatting>
  <conditionalFormatting sqref="Y30:AC30">
    <cfRule type="cellIs" dxfId="1670" priority="1020" stopIfTrue="1" operator="equal">
      <formula>"PCP"</formula>
    </cfRule>
  </conditionalFormatting>
  <conditionalFormatting sqref="AF10:AJ10">
    <cfRule type="cellIs" dxfId="1669" priority="1015" stopIfTrue="1" operator="equal">
      <formula>"F"</formula>
    </cfRule>
  </conditionalFormatting>
  <conditionalFormatting sqref="AF10:AJ10">
    <cfRule type="cellIs" dxfId="1668" priority="1016" stopIfTrue="1" operator="equal">
      <formula>"PCP"</formula>
    </cfRule>
  </conditionalFormatting>
  <conditionalFormatting sqref="AF13:AJ13">
    <cfRule type="cellIs" dxfId="1667" priority="1013" stopIfTrue="1" operator="equal">
      <formula>"F"</formula>
    </cfRule>
  </conditionalFormatting>
  <conditionalFormatting sqref="AF13:AJ13">
    <cfRule type="cellIs" dxfId="1666" priority="1014" stopIfTrue="1" operator="equal">
      <formula>"PCP"</formula>
    </cfRule>
  </conditionalFormatting>
  <conditionalFormatting sqref="AF30:AJ30">
    <cfRule type="cellIs" dxfId="1665" priority="1011" stopIfTrue="1" operator="equal">
      <formula>"F"</formula>
    </cfRule>
  </conditionalFormatting>
  <conditionalFormatting sqref="AF30:AJ30">
    <cfRule type="cellIs" dxfId="1664" priority="1012" stopIfTrue="1" operator="equal">
      <formula>"PCP"</formula>
    </cfRule>
  </conditionalFormatting>
  <conditionalFormatting sqref="AM11:AM12">
    <cfRule type="cellIs" dxfId="1663" priority="989" operator="equal">
      <formula>$F$71</formula>
    </cfRule>
  </conditionalFormatting>
  <conditionalFormatting sqref="AM10:AQ10">
    <cfRule type="cellIs" dxfId="1662" priority="987" stopIfTrue="1" operator="equal">
      <formula>"F"</formula>
    </cfRule>
  </conditionalFormatting>
  <conditionalFormatting sqref="AM10:AQ10">
    <cfRule type="cellIs" dxfId="1661" priority="988" stopIfTrue="1" operator="equal">
      <formula>"PCP"</formula>
    </cfRule>
  </conditionalFormatting>
  <conditionalFormatting sqref="AM13:AQ13">
    <cfRule type="cellIs" dxfId="1660" priority="985" stopIfTrue="1" operator="equal">
      <formula>"F"</formula>
    </cfRule>
  </conditionalFormatting>
  <conditionalFormatting sqref="AM13:AQ13">
    <cfRule type="cellIs" dxfId="1659" priority="986" stopIfTrue="1" operator="equal">
      <formula>"PCP"</formula>
    </cfRule>
  </conditionalFormatting>
  <conditionalFormatting sqref="AM30:AQ30">
    <cfRule type="cellIs" dxfId="1658" priority="983" stopIfTrue="1" operator="equal">
      <formula>"F"</formula>
    </cfRule>
  </conditionalFormatting>
  <conditionalFormatting sqref="AM30:AQ30">
    <cfRule type="cellIs" dxfId="1657" priority="984" stopIfTrue="1" operator="equal">
      <formula>"PCP"</formula>
    </cfRule>
  </conditionalFormatting>
  <conditionalFormatting sqref="AT10:AX10">
    <cfRule type="cellIs" dxfId="1656" priority="981" stopIfTrue="1" operator="equal">
      <formula>"F"</formula>
    </cfRule>
  </conditionalFormatting>
  <conditionalFormatting sqref="AT10:AX10">
    <cfRule type="cellIs" dxfId="1655" priority="982" stopIfTrue="1" operator="equal">
      <formula>"PCP"</formula>
    </cfRule>
  </conditionalFormatting>
  <conditionalFormatting sqref="BV11:BZ12">
    <cfRule type="cellIs" dxfId="1654" priority="963" operator="equal">
      <formula>$F$71</formula>
    </cfRule>
  </conditionalFormatting>
  <conditionalFormatting sqref="CC5:CG9">
    <cfRule type="cellIs" dxfId="1653" priority="945" operator="equal">
      <formula>$F$71</formula>
    </cfRule>
  </conditionalFormatting>
  <conditionalFormatting sqref="CJ14:CN21">
    <cfRule type="cellIs" dxfId="1652" priority="927" operator="equal">
      <formula>$F$71</formula>
    </cfRule>
  </conditionalFormatting>
  <conditionalFormatting sqref="CQ14:CU21">
    <cfRule type="cellIs" dxfId="1651" priority="909" operator="equal">
      <formula>$F$71</formula>
    </cfRule>
  </conditionalFormatting>
  <conditionalFormatting sqref="CY5:DB6">
    <cfRule type="cellIs" dxfId="1650" priority="891" operator="equal">
      <formula>$F$71</formula>
    </cfRule>
  </conditionalFormatting>
  <conditionalFormatting sqref="DF40:DG40">
    <cfRule type="cellIs" dxfId="1649" priority="873" operator="equal">
      <formula>$F$71</formula>
    </cfRule>
  </conditionalFormatting>
  <conditionalFormatting sqref="DL11:DP12">
    <cfRule type="cellIs" dxfId="1648" priority="855" operator="equal">
      <formula>$F$71</formula>
    </cfRule>
  </conditionalFormatting>
  <conditionalFormatting sqref="AT13:AX13">
    <cfRule type="cellIs" dxfId="1647" priority="853" stopIfTrue="1" operator="equal">
      <formula>"F"</formula>
    </cfRule>
  </conditionalFormatting>
  <conditionalFormatting sqref="AT13:AX13">
    <cfRule type="cellIs" dxfId="1646" priority="854" stopIfTrue="1" operator="equal">
      <formula>"PCP"</formula>
    </cfRule>
  </conditionalFormatting>
  <conditionalFormatting sqref="AT30:AX30">
    <cfRule type="cellIs" dxfId="1645" priority="851" stopIfTrue="1" operator="equal">
      <formula>"F"</formula>
    </cfRule>
  </conditionalFormatting>
  <conditionalFormatting sqref="AT30:AX30">
    <cfRule type="cellIs" dxfId="1644" priority="852" stopIfTrue="1" operator="equal">
      <formula>"PCP"</formula>
    </cfRule>
  </conditionalFormatting>
  <conditionalFormatting sqref="BA10:BE10">
    <cfRule type="cellIs" dxfId="1643" priority="847" stopIfTrue="1" operator="equal">
      <formula>"F"</formula>
    </cfRule>
  </conditionalFormatting>
  <conditionalFormatting sqref="BA10:BE10">
    <cfRule type="cellIs" dxfId="1642" priority="848" stopIfTrue="1" operator="equal">
      <formula>"PCP"</formula>
    </cfRule>
  </conditionalFormatting>
  <conditionalFormatting sqref="BA13:BE13">
    <cfRule type="cellIs" dxfId="1641" priority="845" stopIfTrue="1" operator="equal">
      <formula>"F"</formula>
    </cfRule>
  </conditionalFormatting>
  <conditionalFormatting sqref="BA13:BE13">
    <cfRule type="cellIs" dxfId="1640" priority="846" stopIfTrue="1" operator="equal">
      <formula>"PCP"</formula>
    </cfRule>
  </conditionalFormatting>
  <conditionalFormatting sqref="BA30:BE30">
    <cfRule type="cellIs" dxfId="1639" priority="843" stopIfTrue="1" operator="equal">
      <formula>"F"</formula>
    </cfRule>
  </conditionalFormatting>
  <conditionalFormatting sqref="BA30:BE30">
    <cfRule type="cellIs" dxfId="1638" priority="844" stopIfTrue="1" operator="equal">
      <formula>"PCP"</formula>
    </cfRule>
  </conditionalFormatting>
  <conditionalFormatting sqref="BV3:CB3">
    <cfRule type="cellIs" dxfId="1637" priority="819" stopIfTrue="1" operator="equal">
      <formula>"F"</formula>
    </cfRule>
  </conditionalFormatting>
  <conditionalFormatting sqref="BV4:CB4">
    <cfRule type="cellIs" dxfId="1636" priority="832" stopIfTrue="1" operator="equal">
      <formula>"M"</formula>
    </cfRule>
    <cfRule type="cellIs" dxfId="1635" priority="833" stopIfTrue="1" operator="equal">
      <formula>"GED"</formula>
    </cfRule>
    <cfRule type="cellIs" dxfId="1634" priority="834" stopIfTrue="1" operator="equal">
      <formula>"GE"</formula>
    </cfRule>
    <cfRule type="cellIs" dxfId="1633" priority="835" stopIfTrue="1" operator="equal">
      <formula>"RS"</formula>
    </cfRule>
    <cfRule type="cellIs" dxfId="1632" priority="836" stopIfTrue="1" operator="equal">
      <formula>"RP"</formula>
    </cfRule>
    <cfRule type="cellIs" dxfId="1631" priority="837" stopIfTrue="1" operator="equal">
      <formula>"AT"</formula>
    </cfRule>
    <cfRule type="cellIs" dxfId="1630" priority="838" stopIfTrue="1" operator="equal">
      <formula>"AA"</formula>
    </cfRule>
    <cfRule type="cellIs" dxfId="1629" priority="839" stopIfTrue="1" operator="equal">
      <formula>"DM"</formula>
    </cfRule>
    <cfRule type="cellIs" dxfId="1628" priority="840" stopIfTrue="1" operator="equal">
      <formula>"P"</formula>
    </cfRule>
  </conditionalFormatting>
  <conditionalFormatting sqref="BV4:CB4">
    <cfRule type="cellIs" dxfId="1627" priority="831" stopIfTrue="1" operator="equal">
      <formula>"PCP"</formula>
    </cfRule>
  </conditionalFormatting>
  <conditionalFormatting sqref="BV4:CB4">
    <cfRule type="cellIs" dxfId="1626" priority="830" stopIfTrue="1" operator="equal">
      <formula>"F"</formula>
    </cfRule>
  </conditionalFormatting>
  <conditionalFormatting sqref="BV3:CB3">
    <cfRule type="cellIs" dxfId="1625" priority="821" stopIfTrue="1" operator="equal">
      <formula>"M"</formula>
    </cfRule>
    <cfRule type="cellIs" dxfId="1624" priority="822" stopIfTrue="1" operator="equal">
      <formula>"GED"</formula>
    </cfRule>
    <cfRule type="cellIs" dxfId="1623" priority="823" stopIfTrue="1" operator="equal">
      <formula>"GE"</formula>
    </cfRule>
    <cfRule type="cellIs" dxfId="1622" priority="824" stopIfTrue="1" operator="equal">
      <formula>"RS"</formula>
    </cfRule>
    <cfRule type="cellIs" dxfId="1621" priority="825" stopIfTrue="1" operator="equal">
      <formula>"RP"</formula>
    </cfRule>
    <cfRule type="cellIs" dxfId="1620" priority="826" stopIfTrue="1" operator="equal">
      <formula>"AT"</formula>
    </cfRule>
    <cfRule type="cellIs" dxfId="1619" priority="827" stopIfTrue="1" operator="equal">
      <formula>"AA"</formula>
    </cfRule>
    <cfRule type="cellIs" dxfId="1618" priority="828" stopIfTrue="1" operator="equal">
      <formula>"DM"</formula>
    </cfRule>
    <cfRule type="cellIs" dxfId="1617" priority="829" stopIfTrue="1" operator="equal">
      <formula>"P"</formula>
    </cfRule>
  </conditionalFormatting>
  <conditionalFormatting sqref="BV3:CB3">
    <cfRule type="cellIs" dxfId="1616" priority="820" stopIfTrue="1" operator="equal">
      <formula>"PCP"</formula>
    </cfRule>
  </conditionalFormatting>
  <conditionalFormatting sqref="CC3:CI3">
    <cfRule type="cellIs" dxfId="1615" priority="797" stopIfTrue="1" operator="equal">
      <formula>"F"</formula>
    </cfRule>
  </conditionalFormatting>
  <conditionalFormatting sqref="CC4:CI4">
    <cfRule type="cellIs" dxfId="1614" priority="810" stopIfTrue="1" operator="equal">
      <formula>"M"</formula>
    </cfRule>
    <cfRule type="cellIs" dxfId="1613" priority="811" stopIfTrue="1" operator="equal">
      <formula>"GED"</formula>
    </cfRule>
    <cfRule type="cellIs" dxfId="1612" priority="812" stopIfTrue="1" operator="equal">
      <formula>"GE"</formula>
    </cfRule>
    <cfRule type="cellIs" dxfId="1611" priority="813" stopIfTrue="1" operator="equal">
      <formula>"RS"</formula>
    </cfRule>
    <cfRule type="cellIs" dxfId="1610" priority="814" stopIfTrue="1" operator="equal">
      <formula>"RP"</formula>
    </cfRule>
    <cfRule type="cellIs" dxfId="1609" priority="815" stopIfTrue="1" operator="equal">
      <formula>"AT"</formula>
    </cfRule>
    <cfRule type="cellIs" dxfId="1608" priority="816" stopIfTrue="1" operator="equal">
      <formula>"AA"</formula>
    </cfRule>
    <cfRule type="cellIs" dxfId="1607" priority="817" stopIfTrue="1" operator="equal">
      <formula>"DM"</formula>
    </cfRule>
    <cfRule type="cellIs" dxfId="1606" priority="818" stopIfTrue="1" operator="equal">
      <formula>"P"</formula>
    </cfRule>
  </conditionalFormatting>
  <conditionalFormatting sqref="CC4:CI4">
    <cfRule type="cellIs" dxfId="1605" priority="809" stopIfTrue="1" operator="equal">
      <formula>"PCP"</formula>
    </cfRule>
  </conditionalFormatting>
  <conditionalFormatting sqref="CC4:CI4">
    <cfRule type="cellIs" dxfId="1604" priority="808" stopIfTrue="1" operator="equal">
      <formula>"F"</formula>
    </cfRule>
  </conditionalFormatting>
  <conditionalFormatting sqref="CC3:CI3">
    <cfRule type="cellIs" dxfId="1603" priority="799" stopIfTrue="1" operator="equal">
      <formula>"M"</formula>
    </cfRule>
    <cfRule type="cellIs" dxfId="1602" priority="800" stopIfTrue="1" operator="equal">
      <formula>"GED"</formula>
    </cfRule>
    <cfRule type="cellIs" dxfId="1601" priority="801" stopIfTrue="1" operator="equal">
      <formula>"GE"</formula>
    </cfRule>
    <cfRule type="cellIs" dxfId="1600" priority="802" stopIfTrue="1" operator="equal">
      <formula>"RS"</formula>
    </cfRule>
    <cfRule type="cellIs" dxfId="1599" priority="803" stopIfTrue="1" operator="equal">
      <formula>"RP"</formula>
    </cfRule>
    <cfRule type="cellIs" dxfId="1598" priority="804" stopIfTrue="1" operator="equal">
      <formula>"AT"</formula>
    </cfRule>
    <cfRule type="cellIs" dxfId="1597" priority="805" stopIfTrue="1" operator="equal">
      <formula>"AA"</formula>
    </cfRule>
    <cfRule type="cellIs" dxfId="1596" priority="806" stopIfTrue="1" operator="equal">
      <formula>"DM"</formula>
    </cfRule>
    <cfRule type="cellIs" dxfId="1595" priority="807" stopIfTrue="1" operator="equal">
      <formula>"P"</formula>
    </cfRule>
  </conditionalFormatting>
  <conditionalFormatting sqref="CC3:CI3">
    <cfRule type="cellIs" dxfId="1594" priority="798" stopIfTrue="1" operator="equal">
      <formula>"PCP"</formula>
    </cfRule>
  </conditionalFormatting>
  <conditionalFormatting sqref="CJ3:CP3">
    <cfRule type="cellIs" dxfId="1593" priority="775" stopIfTrue="1" operator="equal">
      <formula>"F"</formula>
    </cfRule>
  </conditionalFormatting>
  <conditionalFormatting sqref="CJ4:CP4">
    <cfRule type="cellIs" dxfId="1592" priority="788" stopIfTrue="1" operator="equal">
      <formula>"M"</formula>
    </cfRule>
    <cfRule type="cellIs" dxfId="1591" priority="789" stopIfTrue="1" operator="equal">
      <formula>"GED"</formula>
    </cfRule>
    <cfRule type="cellIs" dxfId="1590" priority="790" stopIfTrue="1" operator="equal">
      <formula>"GE"</formula>
    </cfRule>
    <cfRule type="cellIs" dxfId="1589" priority="791" stopIfTrue="1" operator="equal">
      <formula>"RS"</formula>
    </cfRule>
    <cfRule type="cellIs" dxfId="1588" priority="792" stopIfTrue="1" operator="equal">
      <formula>"RP"</formula>
    </cfRule>
    <cfRule type="cellIs" dxfId="1587" priority="793" stopIfTrue="1" operator="equal">
      <formula>"AT"</formula>
    </cfRule>
    <cfRule type="cellIs" dxfId="1586" priority="794" stopIfTrue="1" operator="equal">
      <formula>"AA"</formula>
    </cfRule>
    <cfRule type="cellIs" dxfId="1585" priority="795" stopIfTrue="1" operator="equal">
      <formula>"DM"</formula>
    </cfRule>
    <cfRule type="cellIs" dxfId="1584" priority="796" stopIfTrue="1" operator="equal">
      <formula>"P"</formula>
    </cfRule>
  </conditionalFormatting>
  <conditionalFormatting sqref="CJ4:CP4">
    <cfRule type="cellIs" dxfId="1583" priority="787" stopIfTrue="1" operator="equal">
      <formula>"PCP"</formula>
    </cfRule>
  </conditionalFormatting>
  <conditionalFormatting sqref="CJ4:CP4">
    <cfRule type="cellIs" dxfId="1582" priority="786" stopIfTrue="1" operator="equal">
      <formula>"F"</formula>
    </cfRule>
  </conditionalFormatting>
  <conditionalFormatting sqref="CJ3:CP3">
    <cfRule type="cellIs" dxfId="1581" priority="777" stopIfTrue="1" operator="equal">
      <formula>"M"</formula>
    </cfRule>
    <cfRule type="cellIs" dxfId="1580" priority="778" stopIfTrue="1" operator="equal">
      <formula>"GED"</formula>
    </cfRule>
    <cfRule type="cellIs" dxfId="1579" priority="779" stopIfTrue="1" operator="equal">
      <formula>"GE"</formula>
    </cfRule>
    <cfRule type="cellIs" dxfId="1578" priority="780" stopIfTrue="1" operator="equal">
      <formula>"RS"</formula>
    </cfRule>
    <cfRule type="cellIs" dxfId="1577" priority="781" stopIfTrue="1" operator="equal">
      <formula>"RP"</formula>
    </cfRule>
    <cfRule type="cellIs" dxfId="1576" priority="782" stopIfTrue="1" operator="equal">
      <formula>"AT"</formula>
    </cfRule>
    <cfRule type="cellIs" dxfId="1575" priority="783" stopIfTrue="1" operator="equal">
      <formula>"AA"</formula>
    </cfRule>
    <cfRule type="cellIs" dxfId="1574" priority="784" stopIfTrue="1" operator="equal">
      <formula>"DM"</formula>
    </cfRule>
    <cfRule type="cellIs" dxfId="1573" priority="785" stopIfTrue="1" operator="equal">
      <formula>"P"</formula>
    </cfRule>
  </conditionalFormatting>
  <conditionalFormatting sqref="CJ3:CP3">
    <cfRule type="cellIs" dxfId="1572" priority="776" stopIfTrue="1" operator="equal">
      <formula>"PCP"</formula>
    </cfRule>
  </conditionalFormatting>
  <conditionalFormatting sqref="CQ3:CW3">
    <cfRule type="cellIs" dxfId="1571" priority="753" stopIfTrue="1" operator="equal">
      <formula>"F"</formula>
    </cfRule>
  </conditionalFormatting>
  <conditionalFormatting sqref="CQ4:CW4">
    <cfRule type="cellIs" dxfId="1570" priority="766" stopIfTrue="1" operator="equal">
      <formula>"M"</formula>
    </cfRule>
    <cfRule type="cellIs" dxfId="1569" priority="767" stopIfTrue="1" operator="equal">
      <formula>"GED"</formula>
    </cfRule>
    <cfRule type="cellIs" dxfId="1568" priority="768" stopIfTrue="1" operator="equal">
      <formula>"GE"</formula>
    </cfRule>
    <cfRule type="cellIs" dxfId="1567" priority="769" stopIfTrue="1" operator="equal">
      <formula>"RS"</formula>
    </cfRule>
    <cfRule type="cellIs" dxfId="1566" priority="770" stopIfTrue="1" operator="equal">
      <formula>"RP"</formula>
    </cfRule>
    <cfRule type="cellIs" dxfId="1565" priority="771" stopIfTrue="1" operator="equal">
      <formula>"AT"</formula>
    </cfRule>
    <cfRule type="cellIs" dxfId="1564" priority="772" stopIfTrue="1" operator="equal">
      <formula>"AA"</formula>
    </cfRule>
    <cfRule type="cellIs" dxfId="1563" priority="773" stopIfTrue="1" operator="equal">
      <formula>"DM"</formula>
    </cfRule>
    <cfRule type="cellIs" dxfId="1562" priority="774" stopIfTrue="1" operator="equal">
      <formula>"P"</formula>
    </cfRule>
  </conditionalFormatting>
  <conditionalFormatting sqref="CQ4:CW4">
    <cfRule type="cellIs" dxfId="1561" priority="765" stopIfTrue="1" operator="equal">
      <formula>"PCP"</formula>
    </cfRule>
  </conditionalFormatting>
  <conditionalFormatting sqref="CQ4:CW4">
    <cfRule type="cellIs" dxfId="1560" priority="764" stopIfTrue="1" operator="equal">
      <formula>"F"</formula>
    </cfRule>
  </conditionalFormatting>
  <conditionalFormatting sqref="CQ3:CW3">
    <cfRule type="cellIs" dxfId="1559" priority="755" stopIfTrue="1" operator="equal">
      <formula>"M"</formula>
    </cfRule>
    <cfRule type="cellIs" dxfId="1558" priority="756" stopIfTrue="1" operator="equal">
      <formula>"GED"</formula>
    </cfRule>
    <cfRule type="cellIs" dxfId="1557" priority="757" stopIfTrue="1" operator="equal">
      <formula>"GE"</formula>
    </cfRule>
    <cfRule type="cellIs" dxfId="1556" priority="758" stopIfTrue="1" operator="equal">
      <formula>"RS"</formula>
    </cfRule>
    <cfRule type="cellIs" dxfId="1555" priority="759" stopIfTrue="1" operator="equal">
      <formula>"RP"</formula>
    </cfRule>
    <cfRule type="cellIs" dxfId="1554" priority="760" stopIfTrue="1" operator="equal">
      <formula>"AT"</formula>
    </cfRule>
    <cfRule type="cellIs" dxfId="1553" priority="761" stopIfTrue="1" operator="equal">
      <formula>"AA"</formula>
    </cfRule>
    <cfRule type="cellIs" dxfId="1552" priority="762" stopIfTrue="1" operator="equal">
      <formula>"DM"</formula>
    </cfRule>
    <cfRule type="cellIs" dxfId="1551" priority="763" stopIfTrue="1" operator="equal">
      <formula>"P"</formula>
    </cfRule>
  </conditionalFormatting>
  <conditionalFormatting sqref="CQ3:CW3">
    <cfRule type="cellIs" dxfId="1550" priority="754" stopIfTrue="1" operator="equal">
      <formula>"PCP"</formula>
    </cfRule>
  </conditionalFormatting>
  <conditionalFormatting sqref="BH10:BL10">
    <cfRule type="cellIs" dxfId="1549" priority="751" stopIfTrue="1" operator="equal">
      <formula>"F"</formula>
    </cfRule>
  </conditionalFormatting>
  <conditionalFormatting sqref="BH10:BL10">
    <cfRule type="cellIs" dxfId="1548" priority="752" stopIfTrue="1" operator="equal">
      <formula>"PCP"</formula>
    </cfRule>
  </conditionalFormatting>
  <conditionalFormatting sqref="BH13:BL13">
    <cfRule type="cellIs" dxfId="1547" priority="749" stopIfTrue="1" operator="equal">
      <formula>"F"</formula>
    </cfRule>
  </conditionalFormatting>
  <conditionalFormatting sqref="BH13:BL13">
    <cfRule type="cellIs" dxfId="1546" priority="750" stopIfTrue="1" operator="equal">
      <formula>"PCP"</formula>
    </cfRule>
  </conditionalFormatting>
  <conditionalFormatting sqref="BO10:BS10">
    <cfRule type="cellIs" dxfId="1545" priority="747" stopIfTrue="1" operator="equal">
      <formula>"F"</formula>
    </cfRule>
  </conditionalFormatting>
  <conditionalFormatting sqref="BO10:BS10">
    <cfRule type="cellIs" dxfId="1544" priority="748" stopIfTrue="1" operator="equal">
      <formula>"PCP"</formula>
    </cfRule>
  </conditionalFormatting>
  <conditionalFormatting sqref="BO13:BS13">
    <cfRule type="cellIs" dxfId="1543" priority="745" stopIfTrue="1" operator="equal">
      <formula>"F"</formula>
    </cfRule>
  </conditionalFormatting>
  <conditionalFormatting sqref="BO13:BS13">
    <cfRule type="cellIs" dxfId="1542" priority="746" stopIfTrue="1" operator="equal">
      <formula>"PCP"</formula>
    </cfRule>
  </conditionalFormatting>
  <conditionalFormatting sqref="BH30:BL30">
    <cfRule type="cellIs" dxfId="1541" priority="743" stopIfTrue="1" operator="equal">
      <formula>"F"</formula>
    </cfRule>
  </conditionalFormatting>
  <conditionalFormatting sqref="BH30:BL30">
    <cfRule type="cellIs" dxfId="1540" priority="744" stopIfTrue="1" operator="equal">
      <formula>"PCP"</formula>
    </cfRule>
  </conditionalFormatting>
  <conditionalFormatting sqref="BO30:BS30">
    <cfRule type="cellIs" dxfId="1539" priority="739" stopIfTrue="1" operator="equal">
      <formula>"F"</formula>
    </cfRule>
  </conditionalFormatting>
  <conditionalFormatting sqref="BO30:BS30">
    <cfRule type="cellIs" dxfId="1538" priority="740" stopIfTrue="1" operator="equal">
      <formula>"PCP"</formula>
    </cfRule>
  </conditionalFormatting>
  <conditionalFormatting sqref="BV10:BZ10">
    <cfRule type="cellIs" dxfId="1537" priority="737" stopIfTrue="1" operator="equal">
      <formula>"F"</formula>
    </cfRule>
  </conditionalFormatting>
  <conditionalFormatting sqref="BV10:BZ10">
    <cfRule type="cellIs" dxfId="1536" priority="738" stopIfTrue="1" operator="equal">
      <formula>"PCP"</formula>
    </cfRule>
  </conditionalFormatting>
  <conditionalFormatting sqref="BV13:BZ13">
    <cfRule type="cellIs" dxfId="1535" priority="735" stopIfTrue="1" operator="equal">
      <formula>"F"</formula>
    </cfRule>
  </conditionalFormatting>
  <conditionalFormatting sqref="BV13:BZ13">
    <cfRule type="cellIs" dxfId="1534" priority="736" stopIfTrue="1" operator="equal">
      <formula>"PCP"</formula>
    </cfRule>
  </conditionalFormatting>
  <conditionalFormatting sqref="BV30:BZ30">
    <cfRule type="cellIs" dxfId="1533" priority="733" stopIfTrue="1" operator="equal">
      <formula>"F"</formula>
    </cfRule>
  </conditionalFormatting>
  <conditionalFormatting sqref="BV30:BZ30">
    <cfRule type="cellIs" dxfId="1532" priority="734" stopIfTrue="1" operator="equal">
      <formula>"PCP"</formula>
    </cfRule>
  </conditionalFormatting>
  <conditionalFormatting sqref="DS40:DT40">
    <cfRule type="cellIs" dxfId="1531" priority="693" operator="equal">
      <formula>$F$71</formula>
    </cfRule>
  </conditionalFormatting>
  <conditionalFormatting sqref="DZ14:ED21">
    <cfRule type="cellIs" dxfId="1530" priority="675" operator="equal">
      <formula>$F$71</formula>
    </cfRule>
  </conditionalFormatting>
  <conditionalFormatting sqref="EG5:EJ9">
    <cfRule type="cellIs" dxfId="1529" priority="657" operator="equal">
      <formula>$F$71</formula>
    </cfRule>
  </conditionalFormatting>
  <conditionalFormatting sqref="EN11:ER12">
    <cfRule type="cellIs" dxfId="1528" priority="639" operator="equal">
      <formula>$F$71</formula>
    </cfRule>
  </conditionalFormatting>
  <conditionalFormatting sqref="EN22:ER22">
    <cfRule type="cellIs" dxfId="1527" priority="585" operator="equal">
      <formula>$F$71</formula>
    </cfRule>
  </conditionalFormatting>
  <conditionalFormatting sqref="CC11:CG12">
    <cfRule type="cellIs" dxfId="1526" priority="567" operator="equal">
      <formula>$F$71</formula>
    </cfRule>
  </conditionalFormatting>
  <conditionalFormatting sqref="CC10:CG10">
    <cfRule type="cellIs" dxfId="1525" priority="565" stopIfTrue="1" operator="equal">
      <formula>"F"</formula>
    </cfRule>
  </conditionalFormatting>
  <conditionalFormatting sqref="CC10:CG10">
    <cfRule type="cellIs" dxfId="1524" priority="566" stopIfTrue="1" operator="equal">
      <formula>"PCP"</formula>
    </cfRule>
  </conditionalFormatting>
  <conditionalFormatting sqref="CC13:CG13">
    <cfRule type="cellIs" dxfId="1523" priority="563" stopIfTrue="1" operator="equal">
      <formula>"F"</formula>
    </cfRule>
  </conditionalFormatting>
  <conditionalFormatting sqref="CC13:CG13">
    <cfRule type="cellIs" dxfId="1522" priority="564" stopIfTrue="1" operator="equal">
      <formula>"PCP"</formula>
    </cfRule>
  </conditionalFormatting>
  <conditionalFormatting sqref="CC30:CG30">
    <cfRule type="cellIs" dxfId="1521" priority="561" stopIfTrue="1" operator="equal">
      <formula>"F"</formula>
    </cfRule>
  </conditionalFormatting>
  <conditionalFormatting sqref="CC30:CG30">
    <cfRule type="cellIs" dxfId="1520" priority="562" stopIfTrue="1" operator="equal">
      <formula>"PCP"</formula>
    </cfRule>
  </conditionalFormatting>
  <conditionalFormatting sqref="CJ10:CN10">
    <cfRule type="cellIs" dxfId="1519" priority="557" stopIfTrue="1" operator="equal">
      <formula>"F"</formula>
    </cfRule>
  </conditionalFormatting>
  <conditionalFormatting sqref="CJ10:CN10">
    <cfRule type="cellIs" dxfId="1518" priority="558" stopIfTrue="1" operator="equal">
      <formula>"PCP"</formula>
    </cfRule>
  </conditionalFormatting>
  <conditionalFormatting sqref="CJ13:CN13">
    <cfRule type="cellIs" dxfId="1517" priority="555" stopIfTrue="1" operator="equal">
      <formula>"F"</formula>
    </cfRule>
  </conditionalFormatting>
  <conditionalFormatting sqref="CJ13:CN13">
    <cfRule type="cellIs" dxfId="1516" priority="556" stopIfTrue="1" operator="equal">
      <formula>"PCP"</formula>
    </cfRule>
  </conditionalFormatting>
  <conditionalFormatting sqref="CJ30:CN30">
    <cfRule type="cellIs" dxfId="1515" priority="553" stopIfTrue="1" operator="equal">
      <formula>"F"</formula>
    </cfRule>
  </conditionalFormatting>
  <conditionalFormatting sqref="CJ30:CN30">
    <cfRule type="cellIs" dxfId="1514" priority="554" stopIfTrue="1" operator="equal">
      <formula>"PCP"</formula>
    </cfRule>
  </conditionalFormatting>
  <conditionalFormatting sqref="CQ13:CU13">
    <cfRule type="cellIs" dxfId="1513" priority="551" stopIfTrue="1" operator="equal">
      <formula>"F"</formula>
    </cfRule>
  </conditionalFormatting>
  <conditionalFormatting sqref="CQ13:CU13">
    <cfRule type="cellIs" dxfId="1512" priority="552" stopIfTrue="1" operator="equal">
      <formula>"PCP"</formula>
    </cfRule>
  </conditionalFormatting>
  <conditionalFormatting sqref="CQ30:CU30">
    <cfRule type="cellIs" dxfId="1511" priority="549" stopIfTrue="1" operator="equal">
      <formula>"F"</formula>
    </cfRule>
  </conditionalFormatting>
  <conditionalFormatting sqref="CQ30:CU30">
    <cfRule type="cellIs" dxfId="1510" priority="550" stopIfTrue="1" operator="equal">
      <formula>"PCP"</formula>
    </cfRule>
  </conditionalFormatting>
  <conditionalFormatting sqref="CQ10:CU10">
    <cfRule type="cellIs" dxfId="1509" priority="547" stopIfTrue="1" operator="equal">
      <formula>"F"</formula>
    </cfRule>
  </conditionalFormatting>
  <conditionalFormatting sqref="CQ10:CU10">
    <cfRule type="cellIs" dxfId="1508" priority="548" stopIfTrue="1" operator="equal">
      <formula>"PCP"</formula>
    </cfRule>
  </conditionalFormatting>
  <conditionalFormatting sqref="CY10:DB10 DA9:DB9">
    <cfRule type="cellIs" dxfId="1507" priority="545" stopIfTrue="1" operator="equal">
      <formula>"F"</formula>
    </cfRule>
  </conditionalFormatting>
  <conditionalFormatting sqref="CY10:DB10 DA9:DB9">
    <cfRule type="cellIs" dxfId="1506" priority="546" stopIfTrue="1" operator="equal">
      <formula>"PCP"</formula>
    </cfRule>
  </conditionalFormatting>
  <conditionalFormatting sqref="CY13:DB13">
    <cfRule type="cellIs" dxfId="1505" priority="543" stopIfTrue="1" operator="equal">
      <formula>"F"</formula>
    </cfRule>
  </conditionalFormatting>
  <conditionalFormatting sqref="CY13:DB13">
    <cfRule type="cellIs" dxfId="1504" priority="544" stopIfTrue="1" operator="equal">
      <formula>"PCP"</formula>
    </cfRule>
  </conditionalFormatting>
  <conditionalFormatting sqref="CY30:DB30">
    <cfRule type="cellIs" dxfId="1503" priority="541" stopIfTrue="1" operator="equal">
      <formula>"F"</formula>
    </cfRule>
  </conditionalFormatting>
  <conditionalFormatting sqref="CY30:DB30">
    <cfRule type="cellIs" dxfId="1502" priority="542" stopIfTrue="1" operator="equal">
      <formula>"PCP"</formula>
    </cfRule>
  </conditionalFormatting>
  <conditionalFormatting sqref="CG22">
    <cfRule type="cellIs" dxfId="1501" priority="523" operator="equal">
      <formula>$F$71</formula>
    </cfRule>
  </conditionalFormatting>
  <conditionalFormatting sqref="CN22">
    <cfRule type="cellIs" dxfId="1500" priority="505" operator="equal">
      <formula>$F$71</formula>
    </cfRule>
  </conditionalFormatting>
  <conditionalFormatting sqref="CU22">
    <cfRule type="cellIs" dxfId="1499" priority="487" operator="equal">
      <formula>$F$71</formula>
    </cfRule>
  </conditionalFormatting>
  <conditionalFormatting sqref="DB22">
    <cfRule type="cellIs" dxfId="1498" priority="469" operator="equal">
      <formula>$F$71</formula>
    </cfRule>
  </conditionalFormatting>
  <conditionalFormatting sqref="CY40">
    <cfRule type="cellIs" dxfId="1497" priority="467" stopIfTrue="1" operator="equal">
      <formula>"F"</formula>
    </cfRule>
  </conditionalFormatting>
  <conditionalFormatting sqref="CY40">
    <cfRule type="cellIs" dxfId="1496" priority="468" stopIfTrue="1" operator="equal">
      <formula>"PCP"</formula>
    </cfRule>
  </conditionalFormatting>
  <conditionalFormatting sqref="CZ40">
    <cfRule type="cellIs" dxfId="1495" priority="465" stopIfTrue="1" operator="equal">
      <formula>"F"</formula>
    </cfRule>
  </conditionalFormatting>
  <conditionalFormatting sqref="CZ40">
    <cfRule type="cellIs" dxfId="1494" priority="466" stopIfTrue="1" operator="equal">
      <formula>"PCP"</formula>
    </cfRule>
  </conditionalFormatting>
  <conditionalFormatting sqref="DE40">
    <cfRule type="cellIs" dxfId="1493" priority="463" stopIfTrue="1" operator="equal">
      <formula>"F"</formula>
    </cfRule>
  </conditionalFormatting>
  <conditionalFormatting sqref="DE40">
    <cfRule type="cellIs" dxfId="1492" priority="464" stopIfTrue="1" operator="equal">
      <formula>"PCP"</formula>
    </cfRule>
  </conditionalFormatting>
  <conditionalFormatting sqref="DH40">
    <cfRule type="cellIs" dxfId="1491" priority="461" stopIfTrue="1" operator="equal">
      <formula>"F"</formula>
    </cfRule>
  </conditionalFormatting>
  <conditionalFormatting sqref="DH40">
    <cfRule type="cellIs" dxfId="1490" priority="462" stopIfTrue="1" operator="equal">
      <formula>"PCP"</formula>
    </cfRule>
  </conditionalFormatting>
  <conditionalFormatting sqref="DI40">
    <cfRule type="cellIs" dxfId="1489" priority="459" stopIfTrue="1" operator="equal">
      <formula>"F"</formula>
    </cfRule>
  </conditionalFormatting>
  <conditionalFormatting sqref="DI40">
    <cfRule type="cellIs" dxfId="1488" priority="460" stopIfTrue="1" operator="equal">
      <formula>"PCP"</formula>
    </cfRule>
  </conditionalFormatting>
  <conditionalFormatting sqref="DL40:DP40">
    <cfRule type="cellIs" dxfId="1487" priority="457" stopIfTrue="1" operator="equal">
      <formula>"F"</formula>
    </cfRule>
  </conditionalFormatting>
  <conditionalFormatting sqref="DL40:DP40">
    <cfRule type="cellIs" dxfId="1486" priority="458" stopIfTrue="1" operator="equal">
      <formula>"PCP"</formula>
    </cfRule>
  </conditionalFormatting>
  <conditionalFormatting sqref="DU40">
    <cfRule type="cellIs" dxfId="1485" priority="455" stopIfTrue="1" operator="equal">
      <formula>"F"</formula>
    </cfRule>
  </conditionalFormatting>
  <conditionalFormatting sqref="DU40">
    <cfRule type="cellIs" dxfId="1484" priority="456" stopIfTrue="1" operator="equal">
      <formula>"PCP"</formula>
    </cfRule>
  </conditionalFormatting>
  <conditionalFormatting sqref="DV40:DW40">
    <cfRule type="cellIs" dxfId="1483" priority="453" stopIfTrue="1" operator="equal">
      <formula>"F"</formula>
    </cfRule>
  </conditionalFormatting>
  <conditionalFormatting sqref="DV40:DW40">
    <cfRule type="cellIs" dxfId="1482" priority="454" stopIfTrue="1" operator="equal">
      <formula>"PCP"</formula>
    </cfRule>
  </conditionalFormatting>
  <conditionalFormatting sqref="DE13:DI13">
    <cfRule type="cellIs" dxfId="1481" priority="451" stopIfTrue="1" operator="equal">
      <formula>"F"</formula>
    </cfRule>
  </conditionalFormatting>
  <conditionalFormatting sqref="DE13:DI13">
    <cfRule type="cellIs" dxfId="1480" priority="452" stopIfTrue="1" operator="equal">
      <formula>"PCP"</formula>
    </cfRule>
  </conditionalFormatting>
  <conditionalFormatting sqref="DL13:DP13">
    <cfRule type="cellIs" dxfId="1479" priority="449" stopIfTrue="1" operator="equal">
      <formula>"F"</formula>
    </cfRule>
  </conditionalFormatting>
  <conditionalFormatting sqref="DL13:DP13">
    <cfRule type="cellIs" dxfId="1478" priority="450" stopIfTrue="1" operator="equal">
      <formula>"PCP"</formula>
    </cfRule>
  </conditionalFormatting>
  <conditionalFormatting sqref="DS13:DW13">
    <cfRule type="cellIs" dxfId="1477" priority="447" stopIfTrue="1" operator="equal">
      <formula>"F"</formula>
    </cfRule>
  </conditionalFormatting>
  <conditionalFormatting sqref="DS13:DW13">
    <cfRule type="cellIs" dxfId="1476" priority="448" stopIfTrue="1" operator="equal">
      <formula>"PCP"</formula>
    </cfRule>
  </conditionalFormatting>
  <conditionalFormatting sqref="DZ13:ED13">
    <cfRule type="cellIs" dxfId="1475" priority="445" stopIfTrue="1" operator="equal">
      <formula>"F"</formula>
    </cfRule>
  </conditionalFormatting>
  <conditionalFormatting sqref="DZ13:ED13">
    <cfRule type="cellIs" dxfId="1474" priority="446" stopIfTrue="1" operator="equal">
      <formula>"PCP"</formula>
    </cfRule>
  </conditionalFormatting>
  <conditionalFormatting sqref="DE30:DI30">
    <cfRule type="cellIs" dxfId="1473" priority="443" stopIfTrue="1" operator="equal">
      <formula>"F"</formula>
    </cfRule>
  </conditionalFormatting>
  <conditionalFormatting sqref="DE30:DI30">
    <cfRule type="cellIs" dxfId="1472" priority="444" stopIfTrue="1" operator="equal">
      <formula>"PCP"</formula>
    </cfRule>
  </conditionalFormatting>
  <conditionalFormatting sqref="DL30:DP30">
    <cfRule type="cellIs" dxfId="1471" priority="441" stopIfTrue="1" operator="equal">
      <formula>"F"</formula>
    </cfRule>
  </conditionalFormatting>
  <conditionalFormatting sqref="DL30:DP30">
    <cfRule type="cellIs" dxfId="1470" priority="442" stopIfTrue="1" operator="equal">
      <formula>"PCP"</formula>
    </cfRule>
  </conditionalFormatting>
  <conditionalFormatting sqref="DS30:DW30">
    <cfRule type="cellIs" dxfId="1469" priority="439" stopIfTrue="1" operator="equal">
      <formula>"F"</formula>
    </cfRule>
  </conditionalFormatting>
  <conditionalFormatting sqref="DS30:DW30">
    <cfRule type="cellIs" dxfId="1468" priority="440" stopIfTrue="1" operator="equal">
      <formula>"PCP"</formula>
    </cfRule>
  </conditionalFormatting>
  <conditionalFormatting sqref="DZ30:ED30">
    <cfRule type="cellIs" dxfId="1467" priority="437" stopIfTrue="1" operator="equal">
      <formula>"F"</formula>
    </cfRule>
  </conditionalFormatting>
  <conditionalFormatting sqref="DZ30:ED30">
    <cfRule type="cellIs" dxfId="1466" priority="438" stopIfTrue="1" operator="equal">
      <formula>"PCP"</formula>
    </cfRule>
  </conditionalFormatting>
  <conditionalFormatting sqref="DE10:DI10">
    <cfRule type="cellIs" dxfId="1465" priority="435" stopIfTrue="1" operator="equal">
      <formula>"F"</formula>
    </cfRule>
  </conditionalFormatting>
  <conditionalFormatting sqref="DE10:DI10">
    <cfRule type="cellIs" dxfId="1464" priority="436" stopIfTrue="1" operator="equal">
      <formula>"PCP"</formula>
    </cfRule>
  </conditionalFormatting>
  <conditionalFormatting sqref="DL10:DM10">
    <cfRule type="cellIs" dxfId="1463" priority="433" stopIfTrue="1" operator="equal">
      <formula>"F"</formula>
    </cfRule>
  </conditionalFormatting>
  <conditionalFormatting sqref="DL10:DM10">
    <cfRule type="cellIs" dxfId="1462" priority="434" stopIfTrue="1" operator="equal">
      <formula>"PCP"</formula>
    </cfRule>
  </conditionalFormatting>
  <conditionalFormatting sqref="DZ10:ED10">
    <cfRule type="cellIs" dxfId="1461" priority="429" stopIfTrue="1" operator="equal">
      <formula>"F"</formula>
    </cfRule>
  </conditionalFormatting>
  <conditionalFormatting sqref="DZ10:ED10">
    <cfRule type="cellIs" dxfId="1460" priority="430" stopIfTrue="1" operator="equal">
      <formula>"PCP"</formula>
    </cfRule>
  </conditionalFormatting>
  <conditionalFormatting sqref="CY14">
    <cfRule type="cellIs" dxfId="1459" priority="427" stopIfTrue="1" operator="equal">
      <formula>"F"</formula>
    </cfRule>
  </conditionalFormatting>
  <conditionalFormatting sqref="CY14">
    <cfRule type="cellIs" dxfId="1458" priority="428" stopIfTrue="1" operator="equal">
      <formula>"PCP"</formula>
    </cfRule>
  </conditionalFormatting>
  <conditionalFormatting sqref="DA14">
    <cfRule type="cellIs" dxfId="1457" priority="425" stopIfTrue="1" operator="equal">
      <formula>"F"</formula>
    </cfRule>
  </conditionalFormatting>
  <conditionalFormatting sqref="DA14">
    <cfRule type="cellIs" dxfId="1456" priority="426" stopIfTrue="1" operator="equal">
      <formula>"PCP"</formula>
    </cfRule>
  </conditionalFormatting>
  <conditionalFormatting sqref="DM14">
    <cfRule type="cellIs" dxfId="1455" priority="423" stopIfTrue="1" operator="equal">
      <formula>"F"</formula>
    </cfRule>
  </conditionalFormatting>
  <conditionalFormatting sqref="DM14">
    <cfRule type="cellIs" dxfId="1454" priority="424" stopIfTrue="1" operator="equal">
      <formula>"PCP"</formula>
    </cfRule>
  </conditionalFormatting>
  <conditionalFormatting sqref="DO14">
    <cfRule type="cellIs" dxfId="1453" priority="421" stopIfTrue="1" operator="equal">
      <formula>"F"</formula>
    </cfRule>
  </conditionalFormatting>
  <conditionalFormatting sqref="DO14">
    <cfRule type="cellIs" dxfId="1452" priority="422" stopIfTrue="1" operator="equal">
      <formula>"PCP"</formula>
    </cfRule>
  </conditionalFormatting>
  <conditionalFormatting sqref="CY7">
    <cfRule type="cellIs" dxfId="1451" priority="419" stopIfTrue="1" operator="equal">
      <formula>"F"</formula>
    </cfRule>
  </conditionalFormatting>
  <conditionalFormatting sqref="CY7">
    <cfRule type="cellIs" dxfId="1450" priority="420" stopIfTrue="1" operator="equal">
      <formula>"PCP"</formula>
    </cfRule>
  </conditionalFormatting>
  <conditionalFormatting sqref="DA7">
    <cfRule type="cellIs" dxfId="1449" priority="417" stopIfTrue="1" operator="equal">
      <formula>"F"</formula>
    </cfRule>
  </conditionalFormatting>
  <conditionalFormatting sqref="DA7">
    <cfRule type="cellIs" dxfId="1448" priority="418" stopIfTrue="1" operator="equal">
      <formula>"PCP"</formula>
    </cfRule>
  </conditionalFormatting>
  <conditionalFormatting sqref="DS56:DW56">
    <cfRule type="cellIs" dxfId="1447" priority="399" operator="equal">
      <formula>$F$71</formula>
    </cfRule>
  </conditionalFormatting>
  <conditionalFormatting sqref="DL42:DP43">
    <cfRule type="cellIs" dxfId="1446" priority="381" operator="equal">
      <formula>$F$71</formula>
    </cfRule>
  </conditionalFormatting>
  <conditionalFormatting sqref="DA32:DB32">
    <cfRule type="cellIs" dxfId="1445" priority="379" stopIfTrue="1" operator="equal">
      <formula>"F"</formula>
    </cfRule>
  </conditionalFormatting>
  <conditionalFormatting sqref="DA32:DB32">
    <cfRule type="cellIs" dxfId="1444" priority="380" stopIfTrue="1" operator="equal">
      <formula>"PCP"</formula>
    </cfRule>
  </conditionalFormatting>
  <conditionalFormatting sqref="DB16">
    <cfRule type="cellIs" dxfId="1443" priority="377" stopIfTrue="1" operator="equal">
      <formula>"F"</formula>
    </cfRule>
  </conditionalFormatting>
  <conditionalFormatting sqref="DB16">
    <cfRule type="cellIs" dxfId="1442" priority="378" stopIfTrue="1" operator="equal">
      <formula>"PCP"</formula>
    </cfRule>
  </conditionalFormatting>
  <conditionalFormatting sqref="DE19:DI19">
    <cfRule type="cellIs" dxfId="1441" priority="375" stopIfTrue="1" operator="equal">
      <formula>"F"</formula>
    </cfRule>
  </conditionalFormatting>
  <conditionalFormatting sqref="DE19:DI19">
    <cfRule type="cellIs" dxfId="1440" priority="376" stopIfTrue="1" operator="equal">
      <formula>"PCP"</formula>
    </cfRule>
  </conditionalFormatting>
  <conditionalFormatting sqref="DI22">
    <cfRule type="cellIs" dxfId="1439" priority="357" operator="equal">
      <formula>$F$71</formula>
    </cfRule>
  </conditionalFormatting>
  <conditionalFormatting sqref="DP22">
    <cfRule type="cellIs" dxfId="1438" priority="339" operator="equal">
      <formula>$F$71</formula>
    </cfRule>
  </conditionalFormatting>
  <conditionalFormatting sqref="DW22">
    <cfRule type="cellIs" dxfId="1437" priority="321" operator="equal">
      <formula>$F$71</formula>
    </cfRule>
  </conditionalFormatting>
  <conditionalFormatting sqref="ED22">
    <cfRule type="cellIs" dxfId="1436" priority="303" operator="equal">
      <formula>$F$71</formula>
    </cfRule>
  </conditionalFormatting>
  <conditionalFormatting sqref="DB34">
    <cfRule type="cellIs" dxfId="1435" priority="285" operator="equal">
      <formula>$F$71</formula>
    </cfRule>
  </conditionalFormatting>
  <conditionalFormatting sqref="DM27">
    <cfRule type="cellIs" dxfId="1434" priority="283" stopIfTrue="1" operator="equal">
      <formula>"F"</formula>
    </cfRule>
  </conditionalFormatting>
  <conditionalFormatting sqref="DM27">
    <cfRule type="cellIs" dxfId="1433" priority="284" stopIfTrue="1" operator="equal">
      <formula>"PCP"</formula>
    </cfRule>
  </conditionalFormatting>
  <conditionalFormatting sqref="DL23:DP23">
    <cfRule type="cellIs" dxfId="1432" priority="265" operator="equal">
      <formula>$F$71</formula>
    </cfRule>
  </conditionalFormatting>
  <conditionalFormatting sqref="DS23:DW23">
    <cfRule type="cellIs" dxfId="1431" priority="247" operator="equal">
      <formula>$F$71</formula>
    </cfRule>
  </conditionalFormatting>
  <conditionalFormatting sqref="DZ23:ED23">
    <cfRule type="cellIs" dxfId="1430" priority="229" operator="equal">
      <formula>$F$71</formula>
    </cfRule>
  </conditionalFormatting>
  <conditionalFormatting sqref="FI45:FM45">
    <cfRule type="cellIs" dxfId="1429" priority="211" operator="equal">
      <formula>$F$71</formula>
    </cfRule>
  </conditionalFormatting>
  <conditionalFormatting sqref="GU22:GV22">
    <cfRule type="cellIs" dxfId="1428" priority="193" operator="equal">
      <formula>$F$71</formula>
    </cfRule>
  </conditionalFormatting>
  <conditionalFormatting sqref="GA16">
    <cfRule type="cellIs" dxfId="1427" priority="175" operator="equal">
      <formula>$F$71</formula>
    </cfRule>
  </conditionalFormatting>
  <conditionalFormatting sqref="GK24:GO24">
    <cfRule type="cellIs" dxfId="1426" priority="157" operator="equal">
      <formula>$F$71</formula>
    </cfRule>
  </conditionalFormatting>
  <conditionalFormatting sqref="EG10:EI10">
    <cfRule type="cellIs" dxfId="1425" priority="155" stopIfTrue="1" operator="equal">
      <formula>"F"</formula>
    </cfRule>
  </conditionalFormatting>
  <conditionalFormatting sqref="EG10:EI10">
    <cfRule type="cellIs" dxfId="1424" priority="156" stopIfTrue="1" operator="equal">
      <formula>"PCP"</formula>
    </cfRule>
  </conditionalFormatting>
  <conditionalFormatting sqref="EN30:ER30">
    <cfRule type="cellIs" dxfId="1423" priority="107" stopIfTrue="1" operator="equal">
      <formula>"F"</formula>
    </cfRule>
  </conditionalFormatting>
  <conditionalFormatting sqref="EN30:ER30">
    <cfRule type="cellIs" dxfId="1422" priority="108" stopIfTrue="1" operator="equal">
      <formula>"PCP"</formula>
    </cfRule>
  </conditionalFormatting>
  <conditionalFormatting sqref="EN10:ER10">
    <cfRule type="cellIs" dxfId="1421" priority="151" stopIfTrue="1" operator="equal">
      <formula>"F"</formula>
    </cfRule>
  </conditionalFormatting>
  <conditionalFormatting sqref="EN10:ER10">
    <cfRule type="cellIs" dxfId="1420" priority="152" stopIfTrue="1" operator="equal">
      <formula>"PCP"</formula>
    </cfRule>
  </conditionalFormatting>
  <conditionalFormatting sqref="EN23:ER23">
    <cfRule type="cellIs" dxfId="1419" priority="133" operator="equal">
      <formula>$F$71</formula>
    </cfRule>
  </conditionalFormatting>
  <conditionalFormatting sqref="EG13:EI13">
    <cfRule type="cellIs" dxfId="1418" priority="113" stopIfTrue="1" operator="equal">
      <formula>"F"</formula>
    </cfRule>
  </conditionalFormatting>
  <conditionalFormatting sqref="EG13:EI13">
    <cfRule type="cellIs" dxfId="1417" priority="114" stopIfTrue="1" operator="equal">
      <formula>"PCP"</formula>
    </cfRule>
  </conditionalFormatting>
  <conditionalFormatting sqref="EN13:ER13">
    <cfRule type="cellIs" dxfId="1416" priority="111" stopIfTrue="1" operator="equal">
      <formula>"F"</formula>
    </cfRule>
  </conditionalFormatting>
  <conditionalFormatting sqref="EN13:ER13">
    <cfRule type="cellIs" dxfId="1415" priority="112" stopIfTrue="1" operator="equal">
      <formula>"PCP"</formula>
    </cfRule>
  </conditionalFormatting>
  <conditionalFormatting sqref="EN21">
    <cfRule type="cellIs" dxfId="1414" priority="109" stopIfTrue="1" operator="equal">
      <formula>"F"</formula>
    </cfRule>
  </conditionalFormatting>
  <conditionalFormatting sqref="EN21">
    <cfRule type="cellIs" dxfId="1413" priority="110" stopIfTrue="1" operator="equal">
      <formula>"PCP"</formula>
    </cfRule>
  </conditionalFormatting>
  <conditionalFormatting sqref="EG30:EI30">
    <cfRule type="cellIs" dxfId="1412" priority="105" stopIfTrue="1" operator="equal">
      <formula>"F"</formula>
    </cfRule>
  </conditionalFormatting>
  <conditionalFormatting sqref="EG30:EI30">
    <cfRule type="cellIs" dxfId="1411" priority="106" stopIfTrue="1" operator="equal">
      <formula>"PCP"</formula>
    </cfRule>
  </conditionalFormatting>
  <conditionalFormatting sqref="EV23:EY23">
    <cfRule type="cellIs" dxfId="1410" priority="87" operator="equal">
      <formula>$F$71</formula>
    </cfRule>
  </conditionalFormatting>
  <conditionalFormatting sqref="FB23:FF23">
    <cfRule type="cellIs" dxfId="1409" priority="69" operator="equal">
      <formula>$F$71</formula>
    </cfRule>
  </conditionalFormatting>
  <conditionalFormatting sqref="FI23:FM23">
    <cfRule type="cellIs" dxfId="1408" priority="51" operator="equal">
      <formula>$F$71</formula>
    </cfRule>
  </conditionalFormatting>
  <conditionalFormatting sqref="FP23:FT23">
    <cfRule type="cellIs" dxfId="1407" priority="33" operator="equal">
      <formula>$F$71</formula>
    </cfRule>
  </conditionalFormatting>
  <conditionalFormatting sqref="FW23:GA23">
    <cfRule type="cellIs" dxfId="1406" priority="15" operator="equal">
      <formula>$F$71</formula>
    </cfRule>
  </conditionalFormatting>
  <conditionalFormatting sqref="EV30:EY30">
    <cfRule type="cellIs" dxfId="1405" priority="13" stopIfTrue="1" operator="equal">
      <formula>"F"</formula>
    </cfRule>
  </conditionalFormatting>
  <conditionalFormatting sqref="EV30:EY30">
    <cfRule type="cellIs" dxfId="1404" priority="14" stopIfTrue="1" operator="equal">
      <formula>"PCP"</formula>
    </cfRule>
  </conditionalFormatting>
  <conditionalFormatting sqref="FB30:FF30">
    <cfRule type="cellIs" dxfId="1403" priority="11" stopIfTrue="1" operator="equal">
      <formula>"F"</formula>
    </cfRule>
  </conditionalFormatting>
  <conditionalFormatting sqref="FB30:FF30">
    <cfRule type="cellIs" dxfId="1402" priority="12" stopIfTrue="1" operator="equal">
      <formula>"PCP"</formula>
    </cfRule>
  </conditionalFormatting>
  <conditionalFormatting sqref="EV13:EY13">
    <cfRule type="cellIs" dxfId="1401" priority="9" stopIfTrue="1" operator="equal">
      <formula>"F"</formula>
    </cfRule>
  </conditionalFormatting>
  <conditionalFormatting sqref="EV13:EY13">
    <cfRule type="cellIs" dxfId="1400" priority="10" stopIfTrue="1" operator="equal">
      <formula>"PCP"</formula>
    </cfRule>
  </conditionalFormatting>
  <conditionalFormatting sqref="FB13:FF13">
    <cfRule type="cellIs" dxfId="1399" priority="7" stopIfTrue="1" operator="equal">
      <formula>"F"</formula>
    </cfRule>
  </conditionalFormatting>
  <conditionalFormatting sqref="FB13:FF13">
    <cfRule type="cellIs" dxfId="1398" priority="8" stopIfTrue="1" operator="equal">
      <formula>"PCP"</formula>
    </cfRule>
  </conditionalFormatting>
  <conditionalFormatting sqref="EV10:EY10">
    <cfRule type="cellIs" dxfId="1397" priority="5" stopIfTrue="1" operator="equal">
      <formula>"F"</formula>
    </cfRule>
  </conditionalFormatting>
  <conditionalFormatting sqref="EV10:EY10">
    <cfRule type="cellIs" dxfId="1396" priority="6" stopIfTrue="1" operator="equal">
      <formula>"PCP"</formula>
    </cfRule>
  </conditionalFormatting>
  <conditionalFormatting sqref="FB10:FF10">
    <cfRule type="cellIs" dxfId="1395" priority="3" stopIfTrue="1" operator="equal">
      <formula>"F"</formula>
    </cfRule>
  </conditionalFormatting>
  <conditionalFormatting sqref="FB10:FF10">
    <cfRule type="cellIs" dxfId="1394" priority="4" stopIfTrue="1" operator="equal">
      <formula>"PCP"</formula>
    </cfRule>
  </conditionalFormatting>
  <conditionalFormatting sqref="FI30:FM30">
    <cfRule type="cellIs" dxfId="1393" priority="1" stopIfTrue="1" operator="equal">
      <formula>"F"</formula>
    </cfRule>
  </conditionalFormatting>
  <conditionalFormatting sqref="FI30:FM30">
    <cfRule type="cellIs" dxfId="1392" priority="2" stopIfTrue="1" operator="equal">
      <formula>"PCP"</formula>
    </cfRule>
  </conditionalFormatting>
  <dataValidations count="1">
    <dataValidation type="list" errorStyle="warning" allowBlank="1" showInputMessage="1" showErrorMessage="1" sqref="H5:J50 FI31:FM58 FI5:FM29 AT5:AX9 T5:T27 AR5:AS55 AM5:AQ9 AM14:AQ29 AM31:AQ55 AM11:AQ12 AK5:AL55 BP58:BQ69 BP9:BS9 AF31:AJ55 AF14:AJ29 AF11:AJ12 AF5:AJ9 AD5:AE55 Y31:AC55 Y14:AC29 Y11:AC12 Y5:AC9 LE59:LF69 BT5:BU69 CA5:CB69 CH5:CI69 CO5:CP69 CV5:CW69 DA33:DB58 DJ5:DK69 DQ5:DR69 DX5:DY69 EE5:EF69 EL5:EM69 ES5:ET69 EZ5:FA69 FG5:FH69 FU5:FV69 HR59:HS69 HY59:HZ69 IF59:IG69 IM59:IN69 IT59:IU69 JA59:JB69 JH59:JI69 JO59:JP69 JV59:JW69 KC59:KD69 KJ59:KK69 KQ59:KR69 KX59:KY69 HD59:HE69 LL59:LM69 LS59:LT69 LZ59:MA69 MG59:MH69 MN59:MO69 MU59:MV69 U5:X55 N65587:BQ65605 N131123:BQ131141 N196659:BQ196677 N262195:BQ262213 N327731:BQ327749 N393267:BQ393285 N458803:BQ458821 N524339:BQ524357 N589875:BQ589893 N655411:BQ655429 N720947:BQ720965 N786483:BQ786501 N852019:BQ852037 N917555:BQ917573 N983091:BQ983109 H65598:M65605 H131134:M131141 H196670:M196677 H262206:M262213 H327742:M327749 H393278:M393285 H458814:M458821 H524350:M524357 H589886:M589893 H655422:M655429 H720958:M720965 H786494:M786501 H852030:M852037 H917566:M917573 H983102:M983109 H65587:M65596 H131123:M131132 H196659:M196668 H262195:M262204 H327731:M327740 H393267:M393276 H458803:M458812 H524339:M524348 H589875:M589884 H655411:M655420 H720947:M720956 H786483:M786492 H852019:M852028 H917555:M917564 H983091:M983100 K46:L49 M45:M49 K5:O43 N45:O51 H51:M51 H52:O55 P50:T55 P49:R49 P29:R29 P5:S28 P30:S48 T29:T49 BH31:BL55 BO31:BS55 BP12:BS12 BP5:BS7 AX36 AT11:AX12 AT14:AW22 AT24:AW29 AX14:AX29 BA31:BE55 AT31:AU55 AV36 AV31:AX35 AV37:AX55 AY5:AZ55 BA5:BE9 BA11:BE12 BA14:BE29 BV14:BZ29 BP8:BQ8 CJ5:CN9 BP11:BQ11 BF5:BG55 BH5:BL9 BH11:BL12 BM5:BN55 BO5:BO9 BO11:BO12 BH14:BL29 BO14:BS29 BR58:BS58 BP56:BS57 BV31:BZ58 BV11:BZ12 BV5:BZ9 H56:BO69 CC11:CG12 CC5:CG9 CC31:CG58 CQ5:CU9 CJ11:CN12 CJ31:CN58 CC14:CG29 CQ31:CU58 CJ14:CN29 CQ11:CU12 CX11:DB12 CQ14:CU29 DF42:DI58 DS56:DW58 CY31:CZ39 DE41:DE58 DE31:DE39 DF31:DI33 DH34:DI39 DU31:DW39 DS5:DW12 DE20:DI29 DE11:DI12 DL11:DP12 DL41:DP58 DP14:DP29 DL31:DP39 DB5:DB8 EJ5:EK58 DZ11:ED12 CX13:CX58 CY15:CY29 DB17:DB29 CX5:CX10 CY8:CY9 CY5:CY6 CZ5:CZ9 DE5:DI9 DA5:DA6 DA8 DA15:DA29 DM28:DM29 DH41:DI41 DA31:DB31 DO15:DO29 CZ14:CZ29 CY41:CZ58 DF34:DG41 DB14:DB15 DE14:DI18 DL5:DP9 DS14:DW29 DC5:DD69 DL14:DL29 DM15:DM26 DN14:DN29 DZ14:ED29 DS31:DT55 DU41:DW55 DN10:DP10 GR5:NH58 DZ31:ED58 GB5:GC69 GW59:GX69 GK5:GO58 GP5:GQ69 GI5:GJ69 EG5:EI9 EN5:ER9 DZ5:ED9 EG11:EI12 EN11:ER12 EN14:EN20 EG31:EI58 EN22:EN29 EG14:EI29 EO14:ER29 EV5:EY9 FW15:GA58 HK59:HL69 NB59:NC69 EU5:EU58 GD5:GH58 FN5:FO69 FP5:FT58 EV11:EY12 FB11:FF12 FB5:FF9 EN31:ER58 EV31:EY55 EV57:EY58 EV56:EW56 FB14:FF29 FB31:FF58 EV14:EY29" xr:uid="{00000000-0002-0000-0100-000000000000}">
      <formula1>$F$70:$F$84</formula1>
    </dataValidation>
  </dataValidations>
  <pageMargins left="0.7" right="0.7" top="0.75" bottom="0.75" header="0.3" footer="0.3"/>
  <pageSetup paperSize="8" scale="10" orientation="landscape" verticalDpi="0" r:id="rId1"/>
  <ignoredErrors>
    <ignoredError sqref="H70 H71:H87 I70:NH87" formulaRange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27" operator="containsText" id="{DEE0A4D6-BB79-48B2-93C8-2270ABFCACE8}">
            <xm:f>NOT(ISERROR(SEARCH($F$87,H5)))</xm:f>
            <xm:f>$F$87</xm:f>
            <x14:dxf>
              <fill>
                <patternFill>
                  <bgColor rgb="FFFF0000"/>
                </patternFill>
              </fill>
            </x14:dxf>
          </x14:cfRule>
          <xm:sqref>H49:R49 H29:R29 H28:S28 H11:AL12 H10:X10 AD10:AE10 H13:X13 AD13:AE13 H30:X30 AD30:AE30 AK10:AL10 AK13:AL13 AK30:AL30 AR30:AS30 AR13:AS13 AR10:AS10 AY10:AZ10 H59:NH69 AN11:BU12 CA5:CB58 CH5:CI58 CO5:CP58 CV5:CW58 DJ5:DK58 DQ5:DR58 AY13:AZ13 H23:AS23 AX23:BQ23 AY30:AZ30 H36:AV36 BF10:BG10 BF13:BG13 BF30:BG30 BM10:BN10 BM13:BN13 BT10:BU10 BT13:BU13 BM30:BN30 H14:BU18 H24:BQ24 BR19:BU24 H25:BU26 BT27:BU58 U28:BS28 T29:BS29 AX36:BS36 T49:BS49 H50:BS58 H27:BS27 H19:BQ22 H31:BS35 H37:BS48 DX5:DY58 EE5:EF58 CX5:CX57 DC5:DD58 FG45:FH45 FN45:FO45 GW22:GX22 EK5:EM58 H5:BZ9 BV31:BZ58 BV14:BZ29 CC31:CG58 CC23:CG29 CC22:CF22 CJ31:CN58 CJ11:CN12 CJ5:CN9 CJ23:CN29 CJ22:CM22 CQ31:CU58 CQ11:CU12 CQ5:CU9 CQ23:CU29 CQ22:CT22 CY11:DB12 CY15:DB15 CX58:DB58 CY22:DA22 CY31:DB31 DA40:DB40 CZ14 DB14 CY8:DB8 CZ7 DB7 CY33:DB33 CY32:CZ32 CY23:DB29 CY41:DB57 CY9:CZ9 CY17:DB21 CY16:DA16 CY35:DB39 CY34:DA34 DE11:DI12 DE14:DI18 DE41:DI58 DE31:DI39 DE20:DI21 DE22:DH22 DE23:DI29 DE5:DI9 DL14 DN14 DP14 DL31:DP39 DL22:DO22 DL5:DP9 DL28:DP29 DL27 DN27:DP27 DL41:DP41 DL15:DP21 DL24:DP26 DL44:DP58 DN10:DP10 DS57:DW58 DS22:DV22 DS14:DW21 DS24:DW29 DS41:DW55 DS5:DW12 DS31:DW39 DZ11:ED12 DZ22:EC22 DZ24:ED29 DZ31:ED58 DZ5:ED9 EJ10 EG11:EJ12 EG14:EJ29 EJ13 EG31:EJ58 EJ30 EN14:ER20 EO21:ER21 CC14:CG21 GP24:GS24 FU5:GC14 GB16:GC22 FU17:GA22 GA15:GC15 GH24:GJ24 GB23:GG24 FU25:GQ54 GH23:GS23 GU6:GX21 GU5:HL5 GY6:HL23 GR25:GS57 GU23:GX23 GU24:HL57 GT5:GT57 HM5:NH57 FG46:FO54 FN55:GQ57 FN58:NH58 FG55:FM58 ES23:EU23 EZ23:FA23 FG23:FH23 FN23:FO23 FU24:GA24 FU23:FV23 ES30:EU30 EZ30:FA30 ES13:EU13 EZ13:FA13 FG13:FT13 ES11:FT12 ES10:EU10 EZ10:FA10 FG10:FT10 EN5:FT9 FU15:FZ16 GD5:GS22 EN57:FF58 EN56:EW56 EZ56:FF56 ES14:FT22 FP24:FT54 EN24:FO29 EN31:FF55 FG31:FO44 FG30:FH30 FN30:FO30</xm:sqref>
        </x14:conditionalFormatting>
        <x14:conditionalFormatting xmlns:xm="http://schemas.microsoft.com/office/excel/2006/main">
          <x14:cfRule type="containsText" priority="1428" operator="containsText" id="{272FFEB0-2D59-4E32-B805-25FA26AF616A}">
            <xm:f>NOT(ISERROR(SEARCH($F$71,H5)))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429" operator="containsText" id="{8223B45C-16CB-4314-A1E8-DE36ED9454E6}">
            <xm:f>NOT(ISERROR(SEARCH($F$72,H5)))</xm:f>
            <xm:f>$F$72</xm:f>
            <x14:dxf>
              <fill>
                <patternFill>
                  <bgColor rgb="FF0070C0"/>
                </patternFill>
              </fill>
            </x14:dxf>
          </x14:cfRule>
          <xm:sqref>H49:R49 H29:R29 H28:S28 H11:AL12 H10:X10 AD10:AE10 H13:X13 AD13:AE13 H30:X30 AD30:AE30 AK10:AL10 AK13:AL13 AK30:AL30 AR30:AS30 AR13:AS13 AR10:AS10 AY10:AZ10 H59:NH69 AN11:BU12 CA5:CB58 CH5:CI58 CO5:CP58 CV5:CW58 DJ5:DK58 DQ5:DR58 AY13:AZ13 H23:AS23 AX23:BQ23 AY30:AZ30 H36:AV36 BF10:BG10 BF13:BG13 BF30:BG30 BM10:BN10 BM13:BN13 BT10:BU10 BT13:BU13 BM30:BN30 H14:BU18 H24:BQ24 BR19:BU24 H25:BU26 BT27:BU58 U28:BS28 T29:BS29 AX36:BS36 T49:BS49 H50:BS58 H27:BS27 H19:BQ22 H31:BS35 H37:BS48 DX5:DY58 EE5:EF58 CX5:CX57 DC5:DD58 FG45:FH45 FN45:FO45 GW22:GX22 EK5:EM58 H5:BZ9 BV31:BZ58 BV14:BZ29 CC31:CG58 CC23:CG29 CC22:CF22 CJ31:CN58 CJ11:CN12 CJ5:CN9 CJ23:CN29 CJ22:CM22 CQ31:CU58 CQ11:CU12 CQ5:CU9 CQ23:CU29 CQ22:CT22 CY11:DB12 CY15:DB15 CX58:DB58 CY22:DA22 CY31:DB31 DA40:DB40 CZ14 DB14 CY8:DB8 CZ7 DB7 CY33:DB33 CY32:CZ32 CY23:DB29 CY41:DB57 CY9:CZ9 CY17:DB21 CY16:DA16 CY35:DB39 CY34:DA34 DE11:DI12 DE14:DI18 DE41:DI58 DE31:DI39 DE20:DI21 DE22:DH22 DE23:DI29 DE5:DI9 DL14 DN14 DP14 DL31:DP39 DL22:DO22 DL5:DP9 DL28:DP29 DL27 DN27:DP27 DL41:DP41 DL15:DP21 DL24:DP26 DL44:DP58 DN10:DP10 DS57:DW58 DS22:DV22 DS14:DW21 DS24:DW29 DS41:DW55 DS5:DW12 DS31:DW39 DZ11:ED12 DZ22:EC22 DZ24:ED29 DZ31:ED58 DZ5:ED9 EJ10 EG11:EJ12 EG14:EJ29 EJ13 EG31:EJ58 EJ30 EN14:ER20 EO21:ER21 CC14:CG21 GP24:GS24 FU5:GC14 GB16:GC22 FU17:GA22 GA15:GC15 GH24:GJ24 GB23:GG24 FU25:GQ54 GH23:GS23 GU6:GX21 GU5:HL5 GY6:HL23 GR25:GS57 GU23:GX23 GU24:HL57 GT5:GT57 HM5:NH57 FG46:FO54 FN55:GQ57 FN58:NH58 FG55:FM58 ES23:EU23 EZ23:FA23 FG23:FH23 FN23:FO23 FU24:GA24 FU23:FV23 ES30:EU30 EZ30:FA30 ES13:EU13 EZ13:FA13 FG13:FT13 ES11:FT12 ES10:EU10 EZ10:FA10 FG10:FT10 EN5:FT9 FU15:FZ16 GD5:GS22 EN57:FF58 EN56:EW56 EZ56:FF56 ES14:FT22 FP24:FT54 EN24:FO29 EN31:FF55 FG31:FO44 FG30:FH30 FN30:FO30</xm:sqref>
        </x14:conditionalFormatting>
        <x14:conditionalFormatting xmlns:xm="http://schemas.microsoft.com/office/excel/2006/main">
          <x14:cfRule type="containsText" priority="1430" operator="containsText" id="{F6B69E61-4182-41CC-B518-E9E8B85F23BD}">
            <xm:f>NOT(ISERROR(SEARCH($F$85,H5)))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1431" operator="containsText" id="{F8120CFF-9D70-4D1C-8E33-9B8B7E2F577F}">
            <xm:f>NOT(ISERROR(SEARCH($F$84,H5)))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1432" operator="containsText" id="{1949025E-1F2D-49A4-B07E-33DBA6D266BC}">
            <xm:f>NOT(ISERROR(SEARCH($F$83,H5)))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1433" operator="containsText" id="{2112E281-C27D-403D-9EE5-F0A47510998D}">
            <xm:f>NOT(ISERROR(SEARCH($F$81,H5)))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1434" operator="containsText" id="{3D2671AC-8927-40DD-81B4-CC84CC829FA4}">
            <xm:f>NOT(ISERROR(SEARCH($F$80,H5)))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435" operator="containsText" id="{02DD00B6-B964-4A1C-9B2B-7AD3F6B5F0D3}">
            <xm:f>NOT(ISERROR(SEARCH($F$79,H5)))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1436" operator="containsText" id="{8FCC4E03-55D1-4594-9238-8D0F5870E3EA}">
            <xm:f>NOT(ISERROR(SEARCH($F$78,H5)))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1437" operator="containsText" id="{8457CFA6-53DF-4FCC-990E-A91DFFA4A09C}">
            <xm:f>NOT(ISERROR(SEARCH($F$77,H5)))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1438" operator="containsText" id="{EA4AE720-284F-4081-A6F9-2F0B13AEF8CE}">
            <xm:f>NOT(ISERROR(SEARCH($F$77,H5)))</xm:f>
            <xm:f>$F$77</xm:f>
            <x14:dxf/>
          </x14:cfRule>
          <x14:cfRule type="containsText" priority="1439" operator="containsText" id="{19E27E20-5BF8-42B9-BFA6-5EB33DF3F56E}">
            <xm:f>NOT(ISERROR(SEARCH($F$76,H5)))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440" operator="containsText" id="{8833449A-B585-4476-BC89-0C37A7822494}">
            <xm:f>NOT(ISERROR(SEARCH($F$75,H5)))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441" operator="containsText" id="{EF35D5E7-78B8-4BCF-971B-DEEC33F2E416}">
            <xm:f>NOT(ISERROR(SEARCH($F$74,H5)))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442" operator="containsText" id="{3F739774-0D63-4C75-8E97-C7E6EC1F8038}">
            <xm:f>NOT(ISERROR(SEARCH($F$73,H5)))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H49:R49 H29:R29 H28:S28 H11:AL12 H10:X10 AD10:AE10 H13:X13 AD13:AE13 H30:X30 AD30:AE30 AK10:AL10 AK13:AL13 AK30:AL30 AR30:AS30 AR13:AS13 AR10:AS10 AY10:AZ10 H59:NH69 AN11:BU12 CA5:CB58 CH5:CI58 CO5:CP58 CV5:CW58 DJ5:DK58 DQ5:DR58 AY13:AZ13 H23:AS23 AX23:BQ23 AY30:AZ30 H36:AV36 BF10:BG10 BF13:BG13 BF30:BG30 BM10:BN10 BM13:BN13 BT10:BU10 BT13:BU13 BM30:BN30 H14:BU18 H24:BQ24 BR19:BU24 H25:BU26 BT27:BU58 U28:BS28 T29:BS29 AX36:BS36 T49:BS49 H50:BS58 H27:BS27 H19:BQ22 H31:BS35 H37:BS48 DX5:DY58 EE5:EF58 CX5:CX57 DC5:DD58 FG45:FH45 FN45:FO45 GW22:GX22 EK5:EM58 H5:BZ9 BV31:BZ58 BV14:BZ29 CC31:CG58 CC23:CG29 CC22:CF22 CJ31:CN58 CJ11:CN12 CJ5:CN9 CJ23:CN29 CJ22:CM22 CQ31:CU58 CQ11:CU12 CQ5:CU9 CQ23:CU29 CQ22:CT22 CY11:DB12 CY15:DB15 CX58:DB58 CY22:DA22 CY31:DB31 DA40:DB40 CZ14 DB14 CY8:DB8 CZ7 DB7 CY33:DB33 CY32:CZ32 CY23:DB29 CY41:DB57 CY9:CZ9 CY17:DB21 CY16:DA16 CY35:DB39 CY34:DA34 DE11:DI12 DE14:DI18 DE41:DI58 DE31:DI39 DE20:DI21 DE22:DH22 DE23:DI29 DE5:DI9 DL14 DN14 DP14 DL31:DP39 DL22:DO22 DL5:DP9 DL28:DP29 DL27 DN27:DP27 DL41:DP41 DL15:DP21 DL24:DP26 DL44:DP58 DN10:DP10 DS57:DW58 DS22:DV22 DS14:DW21 DS24:DW29 DS41:DW55 DS5:DW12 DS31:DW39 DZ11:ED12 DZ22:EC22 DZ24:ED29 DZ31:ED58 DZ5:ED9 EJ10 EG11:EJ12 EG14:EJ29 EJ13 EG31:EJ58 EJ30 EN14:ER20 EO21:ER21 CC14:CG21 GP24:GS24 FU5:GC14 GB16:GC22 FU17:GA22 GA15:GC15 GH24:GJ24 GB23:GG24 FU25:GQ54 GH23:GS23 GU6:GX21 GU5:HL5 GY6:HL23 GR25:GS57 GU23:GX23 GU24:HL57 GT5:GT57 HM5:NH57 FG46:FO54 FN55:GQ57 FN58:NH58 FG55:FM58 ES23:EU23 EZ23:FA23 FG23:FH23 FN23:FO23 FU24:GA24 FU23:FV23 ES30:EU30 EZ30:FA30 ES13:EU13 EZ13:FA13 FG13:FT13 ES11:FT12 ES10:EU10 EZ10:FA10 FG10:FT10 EN5:FT9 FU15:FZ16 GD5:GS22 EN57:FF58 EN56:EW56 EZ56:FF56 ES14:FT22 FP24:FT54 EN24:FO29 EN31:FF55 FG31:FO44 FG30:FH30 FN30:FO30</xm:sqref>
        </x14:conditionalFormatting>
        <x14:conditionalFormatting xmlns:xm="http://schemas.microsoft.com/office/excel/2006/main">
          <x14:cfRule type="containsText" priority="1443" operator="containsText" id="{AD487754-1C38-4D49-9965-D4DD04BD5B77}">
            <xm:f>NOT(ISERROR(SEARCH($F$86,H5)))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H49:R49 H29:R29 H28:S28 H11:AL12 H10:X10 AD10:AE10 H13:X13 AD13:AE13 H30:X30 AD30:AE30 AK10:AL10 AK13:AL13 AK30:AL30 AR30:AS30 AR13:AS13 AR10:AS10 AY10:AZ10 H59:NH69 AN11:BU12 CA5:CB58 CH5:CI58 CO5:CP58 CV5:CW58 DJ5:DK58 DQ5:DR58 AY13:AZ13 H23:AS23 AX23:BQ23 AY30:AZ30 H36:AV36 BF10:BG10 BF13:BG13 BF30:BG30 BM10:BN10 BM13:BN13 BT10:BU10 BT13:BU13 BM30:BN30 H14:BU18 H24:BQ24 BR19:BU24 H25:BU26 BT27:BU58 U28:BS28 T29:BS29 AX36:BS36 T49:BS49 H50:BS58 H27:BS27 H19:BQ22 H31:BS35 H37:BS48 DX5:DY58 EE5:EF58 CX5:CX57 DC5:DD58 FG45:FH45 FN45:FO45 GW22:GX22 EK5:EM58 H5:BZ9 BV31:BZ58 BV14:BZ29 CC31:CG58 CC23:CG29 CC22:CF22 CJ31:CN58 CJ11:CN12 CJ5:CN9 CJ23:CN29 CJ22:CM22 CQ31:CU58 CQ11:CU12 CQ5:CU9 CQ23:CU29 CQ22:CT22 CY11:DB12 CY15:DB15 CX58:DB58 CY22:DA22 CY31:DB31 DA40:DB40 CZ14 DB14 CY8:DB8 CZ7 DB7 CY33:DB33 CY32:CZ32 CY23:DB29 CY41:DB57 CY9:CZ9 CY17:DB21 CY16:DA16 CY35:DB39 CY34:DA34 DE11:DI12 DE14:DI18 DE41:DI58 DE31:DI39 DE20:DI21 DE22:DH22 DE23:DI29 DE5:DI9 DL14 DN14 DP14 DL31:DP39 DL22:DO22 DL5:DP9 DL28:DP29 DL27 DN27:DP27 DL41:DP41 DL15:DP21 DL24:DP26 DL44:DP58 DN10:DP10 DS57:DW58 DS22:DV22 DS14:DW21 DS24:DW29 DS41:DW55 DS5:DW12 DS31:DW39 DZ11:ED12 DZ22:EC22 DZ24:ED29 DZ31:ED58 DZ5:ED9 EJ10 EG11:EJ12 EG14:EJ29 EJ13 EG31:EJ58 EJ30 EN14:ER20 EO21:ER21 CC14:CG21 GP24:GS24 FU5:GC14 GB16:GC22 FU17:GA22 GA15:GC15 GH24:GJ24 GB23:GG24 FU25:GQ54 GH23:GS23 GU6:GX21 GU5:HL5 GY6:HL23 GR25:GS57 GU23:GX23 GU24:HL57 GT5:GT57 HM5:NH57 FG46:FO54 FN55:GQ57 FN58:NH58 FG55:FM58 ES23:EU23 EZ23:FA23 FG23:FH23 FN23:FO23 FU24:GA24 FU23:FV23 ES30:EU30 EZ30:FA30 ES13:EU13 EZ13:FA13 FG13:FT13 ES11:FT12 ES10:EU10 EZ10:FA10 FG10:FT10 EN5:FT9 FU15:FZ16 GD5:GS22 EN57:FF58 EN56:EW56 EZ56:FF56 ES14:FT22 FP24:FT54 EN24:FO29 EN31:FF55 FG31:FO44 FG30:FH30 FN30:FO30</xm:sqref>
        </x14:conditionalFormatting>
        <x14:conditionalFormatting xmlns:xm="http://schemas.microsoft.com/office/excel/2006/main">
          <x14:cfRule type="containsText" priority="990" operator="containsText" id="{2AAB4C75-62F3-4674-87FD-E0F52F2FA336}">
            <xm:f>NOT(ISERROR(SEARCH($F$87,AM11)))</xm:f>
            <xm:f>$F$87</xm:f>
            <x14:dxf>
              <fill>
                <patternFill>
                  <bgColor rgb="FFFF0000"/>
                </patternFill>
              </fill>
            </x14:dxf>
          </x14:cfRule>
          <xm:sqref>AM11:AM12</xm:sqref>
        </x14:conditionalFormatting>
        <x14:conditionalFormatting xmlns:xm="http://schemas.microsoft.com/office/excel/2006/main">
          <x14:cfRule type="containsText" priority="991" operator="containsText" id="{45E321E7-7481-4763-BC4F-6DDAAE5D3E88}">
            <xm:f>NOT(ISERROR(SEARCH($F$71,AM11)))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92" operator="containsText" id="{E560E39C-8199-4C44-898D-EAEC1251BA43}">
            <xm:f>NOT(ISERROR(SEARCH($F$72,AM11)))</xm:f>
            <xm:f>$F$72</xm:f>
            <x14:dxf>
              <fill>
                <patternFill>
                  <bgColor rgb="FF0070C0"/>
                </patternFill>
              </fill>
            </x14:dxf>
          </x14:cfRule>
          <xm:sqref>AM11:AM12</xm:sqref>
        </x14:conditionalFormatting>
        <x14:conditionalFormatting xmlns:xm="http://schemas.microsoft.com/office/excel/2006/main">
          <x14:cfRule type="containsText" priority="993" operator="containsText" id="{E9CAD371-2B1D-4096-8BAF-5B462EC64CDB}">
            <xm:f>NOT(ISERROR(SEARCH($F$85,AM11)))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94" operator="containsText" id="{1C6B3CF2-22EE-419C-835B-6FBD10C8F0EC}">
            <xm:f>NOT(ISERROR(SEARCH($F$84,AM11)))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95" operator="containsText" id="{64BA46C0-3DBB-41BC-9164-13AB67779DDB}">
            <xm:f>NOT(ISERROR(SEARCH($F$83,AM11)))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96" operator="containsText" id="{E2633AED-26D8-4E79-AB73-D2B0DAC0528C}">
            <xm:f>NOT(ISERROR(SEARCH($F$81,AM11)))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97" operator="containsText" id="{92AC6688-DE30-4299-ADB8-AF00D37B79F6}">
            <xm:f>NOT(ISERROR(SEARCH($F$80,AM11)))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98" operator="containsText" id="{A7900766-C96A-49D4-BB7A-BD101A88D805}">
            <xm:f>NOT(ISERROR(SEARCH($F$79,AM11)))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99" operator="containsText" id="{CCEB972A-FA74-4C74-BE28-847BF450D17E}">
            <xm:f>NOT(ISERROR(SEARCH($F$78,AM11)))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1000" operator="containsText" id="{574A4A90-9A04-425E-80BA-9365A2C194A0}">
            <xm:f>NOT(ISERROR(SEARCH($F$77,AM11)))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1001" operator="containsText" id="{FB5F818F-78E0-4646-A0E3-1FD08FD996C1}">
            <xm:f>NOT(ISERROR(SEARCH($F$77,AM11)))</xm:f>
            <xm:f>$F$77</xm:f>
            <x14:dxf/>
          </x14:cfRule>
          <x14:cfRule type="containsText" priority="1002" operator="containsText" id="{712859BB-6932-4BEB-8127-7D223339A074}">
            <xm:f>NOT(ISERROR(SEARCH($F$76,AM11)))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003" operator="containsText" id="{5AAF6232-EE55-4C21-A4E7-2FFDF3C3AB78}">
            <xm:f>NOT(ISERROR(SEARCH($F$75,AM11)))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004" operator="containsText" id="{BFCB7D5F-5AB1-4C5B-A887-A3DA812DDCAB}">
            <xm:f>NOT(ISERROR(SEARCH($F$74,AM11)))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05" operator="containsText" id="{F072DA0C-BD05-4365-9171-575C9A9E9994}">
            <xm:f>NOT(ISERROR(SEARCH($F$73,AM11)))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AM11:AM12</xm:sqref>
        </x14:conditionalFormatting>
        <x14:conditionalFormatting xmlns:xm="http://schemas.microsoft.com/office/excel/2006/main">
          <x14:cfRule type="containsText" priority="1006" operator="containsText" id="{CFE767E5-0646-4CA9-AFAD-59A9420D7699}">
            <xm:f>NOT(ISERROR(SEARCH($F$86,AM11)))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AM11:AM12</xm:sqref>
        </x14:conditionalFormatting>
        <x14:conditionalFormatting xmlns:xm="http://schemas.microsoft.com/office/excel/2006/main">
          <x14:cfRule type="containsText" priority="964" operator="containsText" id="{172B9505-2974-4553-A7D5-B0C23E187147}">
            <xm:f>NOT(ISERROR(SEARCH($F$87,BV11)))</xm:f>
            <xm:f>$F$87</xm:f>
            <x14:dxf>
              <fill>
                <patternFill>
                  <bgColor rgb="FFFF0000"/>
                </patternFill>
              </fill>
            </x14:dxf>
          </x14:cfRule>
          <xm:sqref>BV11:BZ12</xm:sqref>
        </x14:conditionalFormatting>
        <x14:conditionalFormatting xmlns:xm="http://schemas.microsoft.com/office/excel/2006/main">
          <x14:cfRule type="containsText" priority="965" operator="containsText" id="{E7BB82D4-5B2A-42F2-A7B0-56D54CD71B8F}">
            <xm:f>NOT(ISERROR(SEARCH($F$71,BV11)))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66" operator="containsText" id="{1711219F-47F9-4782-8C6C-1D635AFD38B5}">
            <xm:f>NOT(ISERROR(SEARCH($F$72,BV11)))</xm:f>
            <xm:f>$F$72</xm:f>
            <x14:dxf>
              <fill>
                <patternFill>
                  <bgColor rgb="FF0070C0"/>
                </patternFill>
              </fill>
            </x14:dxf>
          </x14:cfRule>
          <xm:sqref>BV11:BZ12</xm:sqref>
        </x14:conditionalFormatting>
        <x14:conditionalFormatting xmlns:xm="http://schemas.microsoft.com/office/excel/2006/main">
          <x14:cfRule type="containsText" priority="967" operator="containsText" id="{BD042F36-3B20-48FC-8D13-ACDEE6393367}">
            <xm:f>NOT(ISERROR(SEARCH($F$85,BV11)))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68" operator="containsText" id="{F6AE189D-99AB-4689-BC0A-4DC27192CE02}">
            <xm:f>NOT(ISERROR(SEARCH($F$84,BV11)))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69" operator="containsText" id="{53B90467-5984-4080-ABC1-28F1564DBB36}">
            <xm:f>NOT(ISERROR(SEARCH($F$83,BV11)))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70" operator="containsText" id="{D81E6CC7-304C-4681-B333-C55418D66647}">
            <xm:f>NOT(ISERROR(SEARCH($F$81,BV11)))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71" operator="containsText" id="{9A2CC056-C415-455F-8AFE-283C8FA3645A}">
            <xm:f>NOT(ISERROR(SEARCH($F$80,BV11)))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72" operator="containsText" id="{D189FA0B-D709-4534-B641-097C3A49D9D4}">
            <xm:f>NOT(ISERROR(SEARCH($F$79,BV11)))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73" operator="containsText" id="{49B6C24F-7293-44A7-8484-81C9A74B6B12}">
            <xm:f>NOT(ISERROR(SEARCH($F$78,BV11)))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74" operator="containsText" id="{53242490-AAE2-451A-A4AC-D41C72FDFFFB}">
            <xm:f>NOT(ISERROR(SEARCH($F$77,BV11)))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75" operator="containsText" id="{F80C37A1-F0A4-4E87-B6BB-5477C38FAA79}">
            <xm:f>NOT(ISERROR(SEARCH($F$77,BV11)))</xm:f>
            <xm:f>$F$77</xm:f>
            <x14:dxf/>
          </x14:cfRule>
          <x14:cfRule type="containsText" priority="976" operator="containsText" id="{9EBE7CAE-0EF0-42EF-9207-389E51938C86}">
            <xm:f>NOT(ISERROR(SEARCH($F$76,BV11)))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977" operator="containsText" id="{68E8152D-2868-41C1-B8D2-94AD9D363E29}">
            <xm:f>NOT(ISERROR(SEARCH($F$75,BV11)))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978" operator="containsText" id="{E57C87BF-5CA4-4EF8-A44D-9E5D94BD1A43}">
            <xm:f>NOT(ISERROR(SEARCH($F$74,BV11)))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79" operator="containsText" id="{CF47D01F-C878-4545-98E8-5DC378E2549A}">
            <xm:f>NOT(ISERROR(SEARCH($F$73,BV11)))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BV11:BZ12</xm:sqref>
        </x14:conditionalFormatting>
        <x14:conditionalFormatting xmlns:xm="http://schemas.microsoft.com/office/excel/2006/main">
          <x14:cfRule type="containsText" priority="980" operator="containsText" id="{022D5898-C8BE-48AE-B7B5-95D079BFB7D4}">
            <xm:f>NOT(ISERROR(SEARCH($F$86,BV11)))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BV11:BZ12</xm:sqref>
        </x14:conditionalFormatting>
        <x14:conditionalFormatting xmlns:xm="http://schemas.microsoft.com/office/excel/2006/main">
          <x14:cfRule type="containsText" priority="946" operator="containsText" id="{128B64E1-B52E-4C20-8308-783C4D404835}">
            <xm:f>NOT(ISERROR(SEARCH($F$87,CC5)))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CC5:CG9</xm:sqref>
        </x14:conditionalFormatting>
        <x14:conditionalFormatting xmlns:xm="http://schemas.microsoft.com/office/excel/2006/main">
          <x14:cfRule type="containsText" priority="947" operator="containsText" id="{E7E0CFBE-E82C-41C8-A4BA-1B812E878FB6}">
            <xm:f>NOT(ISERROR(SEARCH($F$71,CC5)))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48" operator="containsText" id="{90241F4C-8AEE-467B-A5ED-A4F76A0C5F58}">
            <xm:f>NOT(ISERROR(SEARCH($F$72,CC5)))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CC5:CG9</xm:sqref>
        </x14:conditionalFormatting>
        <x14:conditionalFormatting xmlns:xm="http://schemas.microsoft.com/office/excel/2006/main">
          <x14:cfRule type="containsText" priority="949" operator="containsText" id="{A5FE1C7E-CB97-4AD1-BD1F-CB005D2C0413}">
            <xm:f>NOT(ISERROR(SEARCH($F$85,CC5)))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50" operator="containsText" id="{F02AA96F-0B1F-41FB-B257-7263A1FE4060}">
            <xm:f>NOT(ISERROR(SEARCH($F$84,CC5)))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51" operator="containsText" id="{0D299B11-8F45-47BE-B596-C94C9ACB2B92}">
            <xm:f>NOT(ISERROR(SEARCH($F$83,CC5)))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52" operator="containsText" id="{35E912BF-4F3A-4CE2-A0C6-29A835DC681B}">
            <xm:f>NOT(ISERROR(SEARCH($F$81,CC5)))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53" operator="containsText" id="{B2873395-580E-4BF5-88A8-5F9FF38ED065}">
            <xm:f>NOT(ISERROR(SEARCH($F$80,CC5)))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54" operator="containsText" id="{075D1F10-02BD-4A0E-9CF3-8DE2F84F67FB}">
            <xm:f>NOT(ISERROR(SEARCH($F$79,CC5)))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55" operator="containsText" id="{B6E35AE2-3391-44EC-9C06-F6AE509D2876}">
            <xm:f>NOT(ISERROR(SEARCH($F$78,CC5)))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56" operator="containsText" id="{A189849D-B575-409D-87F6-EF0821846663}">
            <xm:f>NOT(ISERROR(SEARCH($F$77,CC5)))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57" operator="containsText" id="{B575D71F-2B24-4217-B3D4-4931799FF2B6}">
            <xm:f>NOT(ISERROR(SEARCH($F$77,CC5)))</xm:f>
            <xm:f>$F$77</xm:f>
            <x14:dxf/>
          </x14:cfRule>
          <x14:cfRule type="containsText" priority="958" operator="containsText" id="{B9A240CA-CF11-4731-A704-9C5EBDC27158}">
            <xm:f>NOT(ISERROR(SEARCH($F$76,CC5)))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959" operator="containsText" id="{086A8DC9-27AC-425E-B2D8-365AC9B1EC74}">
            <xm:f>NOT(ISERROR(SEARCH($F$75,CC5)))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960" operator="containsText" id="{C70386E7-6D30-4F3E-8E09-EB1AE1E45E22}">
            <xm:f>NOT(ISERROR(SEARCH($F$74,CC5)))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61" operator="containsText" id="{E90273EC-C7FD-4373-AA33-BA5BDE4DF3F5}">
            <xm:f>NOT(ISERROR(SEARCH($F$73,CC5)))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CC5:CG9</xm:sqref>
        </x14:conditionalFormatting>
        <x14:conditionalFormatting xmlns:xm="http://schemas.microsoft.com/office/excel/2006/main">
          <x14:cfRule type="containsText" priority="962" operator="containsText" id="{19132283-D670-4C74-AD86-26FBA2F11C4B}">
            <xm:f>NOT(ISERROR(SEARCH($F$86,CC5)))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CC5:CG9</xm:sqref>
        </x14:conditionalFormatting>
        <x14:conditionalFormatting xmlns:xm="http://schemas.microsoft.com/office/excel/2006/main">
          <x14:cfRule type="containsText" priority="928" operator="containsText" id="{F281EEC0-7FC7-41F0-A23E-F25ED47E79CA}">
            <xm:f>NOT(ISERROR(SEARCH($F$87,CJ14)))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CJ14:CN21</xm:sqref>
        </x14:conditionalFormatting>
        <x14:conditionalFormatting xmlns:xm="http://schemas.microsoft.com/office/excel/2006/main">
          <x14:cfRule type="containsText" priority="929" operator="containsText" id="{2C28DC5B-1843-4933-9DE5-3B64C362BD27}">
            <xm:f>NOT(ISERROR(SEARCH($F$71,CJ14)))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30" operator="containsText" id="{AD4A201A-71B2-498C-B39C-EDEFFC7820F9}">
            <xm:f>NOT(ISERROR(SEARCH($F$72,CJ14)))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CJ14:CN21</xm:sqref>
        </x14:conditionalFormatting>
        <x14:conditionalFormatting xmlns:xm="http://schemas.microsoft.com/office/excel/2006/main">
          <x14:cfRule type="containsText" priority="931" operator="containsText" id="{A3B3AEEF-2021-43A0-90A9-3E8265E34AED}">
            <xm:f>NOT(ISERROR(SEARCH($F$85,CJ14)))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32" operator="containsText" id="{5632B21B-A10F-4E9B-9ADA-80137573BCA7}">
            <xm:f>NOT(ISERROR(SEARCH($F$84,CJ14)))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33" operator="containsText" id="{77556DC4-95B0-455D-8D27-244EDEC7E4C6}">
            <xm:f>NOT(ISERROR(SEARCH($F$83,CJ14)))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34" operator="containsText" id="{D7F1BA1C-2BB0-44BC-BD5D-9B86D0524DAC}">
            <xm:f>NOT(ISERROR(SEARCH($F$81,CJ14)))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35" operator="containsText" id="{6D01E763-28BB-4735-9AF3-A334C90DF667}">
            <xm:f>NOT(ISERROR(SEARCH($F$80,CJ14)))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36" operator="containsText" id="{DBE6CABA-65AA-476F-8D45-56EE1870C0B2}">
            <xm:f>NOT(ISERROR(SEARCH($F$79,CJ14)))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37" operator="containsText" id="{F34F3AEE-B9B1-4248-9334-3B213B0B3EB6}">
            <xm:f>NOT(ISERROR(SEARCH($F$78,CJ14)))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38" operator="containsText" id="{B294B221-A5D6-439A-9244-C2E117F5C7B0}">
            <xm:f>NOT(ISERROR(SEARCH($F$77,CJ14)))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39" operator="containsText" id="{9C444485-B9D0-467B-B0C6-2E587CF23661}">
            <xm:f>NOT(ISERROR(SEARCH($F$77,CJ14)))</xm:f>
            <xm:f>$F$77</xm:f>
            <x14:dxf/>
          </x14:cfRule>
          <x14:cfRule type="containsText" priority="940" operator="containsText" id="{C215D0AB-B6CE-4BA7-8B38-8933BFAEF490}">
            <xm:f>NOT(ISERROR(SEARCH($F$76,CJ14)))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941" operator="containsText" id="{B1C97168-91CC-4411-84C4-4901CC0E3171}">
            <xm:f>NOT(ISERROR(SEARCH($F$75,CJ14)))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942" operator="containsText" id="{17CED9B0-8F0E-4F94-B2CC-B35877B7CE35}">
            <xm:f>NOT(ISERROR(SEARCH($F$74,CJ14)))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43" operator="containsText" id="{427777FD-ED2E-4728-9FEF-1707B73607C9}">
            <xm:f>NOT(ISERROR(SEARCH($F$73,CJ14)))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CJ14:CN21</xm:sqref>
        </x14:conditionalFormatting>
        <x14:conditionalFormatting xmlns:xm="http://schemas.microsoft.com/office/excel/2006/main">
          <x14:cfRule type="containsText" priority="944" operator="containsText" id="{9F21B3CF-EA6A-4135-807A-6829FE94F4C1}">
            <xm:f>NOT(ISERROR(SEARCH($F$86,CJ14)))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CJ14:CN21</xm:sqref>
        </x14:conditionalFormatting>
        <x14:conditionalFormatting xmlns:xm="http://schemas.microsoft.com/office/excel/2006/main">
          <x14:cfRule type="containsText" priority="910" operator="containsText" id="{1A33C0B5-048B-4F32-A707-AFD895B89A8F}">
            <xm:f>NOT(ISERROR(SEARCH($F$87,CQ14)))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CQ14:CU21</xm:sqref>
        </x14:conditionalFormatting>
        <x14:conditionalFormatting xmlns:xm="http://schemas.microsoft.com/office/excel/2006/main">
          <x14:cfRule type="containsText" priority="911" operator="containsText" id="{C805A08F-92CF-47E4-9C8C-58A0961293DD}">
            <xm:f>NOT(ISERROR(SEARCH($F$71,CQ14)))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12" operator="containsText" id="{333FF7CE-C684-4A91-9D8C-5B31FDFAE154}">
            <xm:f>NOT(ISERROR(SEARCH($F$72,CQ14)))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CQ14:CU21</xm:sqref>
        </x14:conditionalFormatting>
        <x14:conditionalFormatting xmlns:xm="http://schemas.microsoft.com/office/excel/2006/main">
          <x14:cfRule type="containsText" priority="913" operator="containsText" id="{E67FE9E8-FEA6-4338-99A2-B6935D9FD1C3}">
            <xm:f>NOT(ISERROR(SEARCH($F$85,CQ14)))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14" operator="containsText" id="{8BFE44F0-D12C-4324-9BA7-0431F1F2A957}">
            <xm:f>NOT(ISERROR(SEARCH($F$84,CQ14)))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15" operator="containsText" id="{5AC36670-2C3C-4F33-BB02-D717692DAAEB}">
            <xm:f>NOT(ISERROR(SEARCH($F$83,CQ14)))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16" operator="containsText" id="{02C446C8-1C26-4491-8C9F-E051405E40EF}">
            <xm:f>NOT(ISERROR(SEARCH($F$81,CQ14)))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17" operator="containsText" id="{C3A5E4CC-0C96-40A8-AD2D-4F0F32BB2891}">
            <xm:f>NOT(ISERROR(SEARCH($F$80,CQ14)))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18" operator="containsText" id="{0D29F410-F1EA-429E-9919-DE65252765CC}">
            <xm:f>NOT(ISERROR(SEARCH($F$79,CQ14)))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19" operator="containsText" id="{D95128A9-FC8A-4043-91F9-152D074908DA}">
            <xm:f>NOT(ISERROR(SEARCH($F$78,CQ14)))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20" operator="containsText" id="{A6E183EB-729F-4A20-AE84-3BABE81131FA}">
            <xm:f>NOT(ISERROR(SEARCH($F$77,CQ14)))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21" operator="containsText" id="{38314374-BDFC-4D87-81B0-3559A1C5AE5B}">
            <xm:f>NOT(ISERROR(SEARCH($F$77,CQ14)))</xm:f>
            <xm:f>$F$77</xm:f>
            <x14:dxf/>
          </x14:cfRule>
          <x14:cfRule type="containsText" priority="922" operator="containsText" id="{33B1BF24-7906-48BE-9C1D-BA13C0AF2178}">
            <xm:f>NOT(ISERROR(SEARCH($F$76,CQ14)))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923" operator="containsText" id="{1D1B7DE1-2695-4AA1-962A-A16DEA278203}">
            <xm:f>NOT(ISERROR(SEARCH($F$75,CQ14)))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924" operator="containsText" id="{70CC36B8-FB26-4878-B1C1-CB0ED33F3119}">
            <xm:f>NOT(ISERROR(SEARCH($F$74,CQ14)))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25" operator="containsText" id="{C2EE5153-C938-4054-8712-4AB5FD328956}">
            <xm:f>NOT(ISERROR(SEARCH($F$73,CQ14)))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CQ14:CU21</xm:sqref>
        </x14:conditionalFormatting>
        <x14:conditionalFormatting xmlns:xm="http://schemas.microsoft.com/office/excel/2006/main">
          <x14:cfRule type="containsText" priority="926" operator="containsText" id="{EFAB1096-FB32-4F35-9DA2-3299665E677C}">
            <xm:f>NOT(ISERROR(SEARCH($F$86,CQ14)))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CQ14:CU21</xm:sqref>
        </x14:conditionalFormatting>
        <x14:conditionalFormatting xmlns:xm="http://schemas.microsoft.com/office/excel/2006/main">
          <x14:cfRule type="containsText" priority="892" operator="containsText" id="{1A27A194-8B32-4E7A-B193-ADF4563C5678}">
            <xm:f>NOT(ISERROR(SEARCH($F$87,CY5)))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CY5:DB6</xm:sqref>
        </x14:conditionalFormatting>
        <x14:conditionalFormatting xmlns:xm="http://schemas.microsoft.com/office/excel/2006/main">
          <x14:cfRule type="containsText" priority="893" operator="containsText" id="{BBC8BD46-B877-4906-8F06-84103C6F6E86}">
            <xm:f>NOT(ISERROR(SEARCH($F$71,CY5)))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894" operator="containsText" id="{7B9F43D5-66DE-4058-BBFD-16C74F1384FC}">
            <xm:f>NOT(ISERROR(SEARCH($F$72,CY5)))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CY5:DB6</xm:sqref>
        </x14:conditionalFormatting>
        <x14:conditionalFormatting xmlns:xm="http://schemas.microsoft.com/office/excel/2006/main">
          <x14:cfRule type="containsText" priority="895" operator="containsText" id="{84DB653F-57DD-4C12-B5F0-10899EF23321}">
            <xm:f>NOT(ISERROR(SEARCH($F$85,CY5)))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896" operator="containsText" id="{A4EB4B78-0C21-4062-92E2-47E1F423277A}">
            <xm:f>NOT(ISERROR(SEARCH($F$84,CY5)))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897" operator="containsText" id="{55E30367-E3B8-452A-824F-E1D88CF9861E}">
            <xm:f>NOT(ISERROR(SEARCH($F$83,CY5)))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898" operator="containsText" id="{E3D4177B-52DE-442B-82B5-44DAC72F9611}">
            <xm:f>NOT(ISERROR(SEARCH($F$81,CY5)))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899" operator="containsText" id="{BB9DF819-F069-4681-82C9-D3CC0633ECA6}">
            <xm:f>NOT(ISERROR(SEARCH($F$80,CY5)))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00" operator="containsText" id="{E35A47CF-5D3F-4764-9DEB-15375879D0DE}">
            <xm:f>NOT(ISERROR(SEARCH($F$79,CY5)))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01" operator="containsText" id="{EE0C8CE7-CFAD-4A81-AE1C-8CF719E7D1DE}">
            <xm:f>NOT(ISERROR(SEARCH($F$78,CY5)))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02" operator="containsText" id="{F41D1F46-2CED-4171-B771-4815DD50B45E}">
            <xm:f>NOT(ISERROR(SEARCH($F$77,CY5)))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03" operator="containsText" id="{447E356A-8CC0-4EC6-9003-2E30512314E4}">
            <xm:f>NOT(ISERROR(SEARCH($F$77,CY5)))</xm:f>
            <xm:f>$F$77</xm:f>
            <x14:dxf/>
          </x14:cfRule>
          <x14:cfRule type="containsText" priority="904" operator="containsText" id="{423EBC8C-E5E2-4AD3-8B7C-4402A21ED2BA}">
            <xm:f>NOT(ISERROR(SEARCH($F$76,CY5)))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905" operator="containsText" id="{695B4764-0EC8-4157-B1FE-16F9F3F4EB08}">
            <xm:f>NOT(ISERROR(SEARCH($F$75,CY5)))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906" operator="containsText" id="{901F6C43-F22C-45D0-8031-2F894BB9B722}">
            <xm:f>NOT(ISERROR(SEARCH($F$74,CY5)))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07" operator="containsText" id="{096E1095-A06B-430B-AB9B-6147852277D9}">
            <xm:f>NOT(ISERROR(SEARCH($F$73,CY5)))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CY5:DB6</xm:sqref>
        </x14:conditionalFormatting>
        <x14:conditionalFormatting xmlns:xm="http://schemas.microsoft.com/office/excel/2006/main">
          <x14:cfRule type="containsText" priority="908" operator="containsText" id="{EE105DFC-CC8E-4BAF-9F88-759539ECE4A7}">
            <xm:f>NOT(ISERROR(SEARCH($F$86,CY5)))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CY5:DB6</xm:sqref>
        </x14:conditionalFormatting>
        <x14:conditionalFormatting xmlns:xm="http://schemas.microsoft.com/office/excel/2006/main">
          <x14:cfRule type="containsText" priority="874" operator="containsText" id="{7ED4399C-FDBE-436E-B0FE-62518E8BE301}">
            <xm:f>NOT(ISERROR(SEARCH($F$87,DF40)))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DF40:DG40</xm:sqref>
        </x14:conditionalFormatting>
        <x14:conditionalFormatting xmlns:xm="http://schemas.microsoft.com/office/excel/2006/main">
          <x14:cfRule type="containsText" priority="875" operator="containsText" id="{570D1C96-09DC-4D8A-AC9F-084092119C16}">
            <xm:f>NOT(ISERROR(SEARCH($F$71,DF40)))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876" operator="containsText" id="{948B1F60-7399-40F3-923B-91A1F836237B}">
            <xm:f>NOT(ISERROR(SEARCH($F$72,DF40)))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DF40:DG40</xm:sqref>
        </x14:conditionalFormatting>
        <x14:conditionalFormatting xmlns:xm="http://schemas.microsoft.com/office/excel/2006/main">
          <x14:cfRule type="containsText" priority="877" operator="containsText" id="{8336E49E-8415-4B7A-8812-58AC0F2346A0}">
            <xm:f>NOT(ISERROR(SEARCH($F$85,DF40)))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878" operator="containsText" id="{4205454C-54C7-4D55-B8F4-289133242694}">
            <xm:f>NOT(ISERROR(SEARCH($F$84,DF40)))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879" operator="containsText" id="{6FC066D7-2345-4784-B25A-D6B0ADF41647}">
            <xm:f>NOT(ISERROR(SEARCH($F$83,DF40)))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880" operator="containsText" id="{6A1DD7C9-FA99-4EFC-BD00-2D9F8455D121}">
            <xm:f>NOT(ISERROR(SEARCH($F$81,DF40)))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881" operator="containsText" id="{F61F76F5-78F9-47B9-9DE9-72721E4AC546}">
            <xm:f>NOT(ISERROR(SEARCH($F$80,DF40)))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82" operator="containsText" id="{F1DD1309-AC86-42CB-82AC-E24C81C06460}">
            <xm:f>NOT(ISERROR(SEARCH($F$79,DF40)))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883" operator="containsText" id="{A80D6E04-8691-46AC-BDBE-BA859C05086D}">
            <xm:f>NOT(ISERROR(SEARCH($F$78,DF40)))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884" operator="containsText" id="{AA8DFCAA-F794-4C08-B6D8-B6FE8F6ABD52}">
            <xm:f>NOT(ISERROR(SEARCH($F$77,DF40)))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885" operator="containsText" id="{75112AE4-B316-4CB4-8051-0A6C9E1DE324}">
            <xm:f>NOT(ISERROR(SEARCH($F$77,DF40)))</xm:f>
            <xm:f>$F$77</xm:f>
            <x14:dxf/>
          </x14:cfRule>
          <x14:cfRule type="containsText" priority="886" operator="containsText" id="{12B3CF56-B53C-4FC9-B07B-7421E9AB758A}">
            <xm:f>NOT(ISERROR(SEARCH($F$76,DF40)))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887" operator="containsText" id="{8EA60D41-B260-49F7-93A0-0549CCB64906}">
            <xm:f>NOT(ISERROR(SEARCH($F$75,DF40)))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888" operator="containsText" id="{E8899764-281A-4035-8D61-248607117619}">
            <xm:f>NOT(ISERROR(SEARCH($F$74,DF40)))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89" operator="containsText" id="{054F969D-AF3E-4AB8-98AB-19C128CD7C28}">
            <xm:f>NOT(ISERROR(SEARCH($F$73,DF40)))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DF40:DG40</xm:sqref>
        </x14:conditionalFormatting>
        <x14:conditionalFormatting xmlns:xm="http://schemas.microsoft.com/office/excel/2006/main">
          <x14:cfRule type="containsText" priority="890" operator="containsText" id="{4C4648D1-048B-47DE-8A52-49C7A32EFFB0}">
            <xm:f>NOT(ISERROR(SEARCH($F$86,DF40)))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DF40:DG40</xm:sqref>
        </x14:conditionalFormatting>
        <x14:conditionalFormatting xmlns:xm="http://schemas.microsoft.com/office/excel/2006/main">
          <x14:cfRule type="containsText" priority="856" operator="containsText" id="{C5BA16FA-372A-4F08-A114-B66DB83D62BE}">
            <xm:f>NOT(ISERROR(SEARCH($F$87,DL11)))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DL11:DP12</xm:sqref>
        </x14:conditionalFormatting>
        <x14:conditionalFormatting xmlns:xm="http://schemas.microsoft.com/office/excel/2006/main">
          <x14:cfRule type="containsText" priority="857" operator="containsText" id="{223BEB6C-2F7C-4272-B810-D63775269C48}">
            <xm:f>NOT(ISERROR(SEARCH($F$71,DL11)))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858" operator="containsText" id="{39B31E46-A7DA-4941-8D75-B3ED33630912}">
            <xm:f>NOT(ISERROR(SEARCH($F$72,DL11)))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DL11:DP12</xm:sqref>
        </x14:conditionalFormatting>
        <x14:conditionalFormatting xmlns:xm="http://schemas.microsoft.com/office/excel/2006/main">
          <x14:cfRule type="containsText" priority="859" operator="containsText" id="{A3F9E363-BCE3-4734-A908-AB52B86A3169}">
            <xm:f>NOT(ISERROR(SEARCH($F$85,DL11)))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860" operator="containsText" id="{A3383049-BBF8-462A-ADE3-85F801055CB4}">
            <xm:f>NOT(ISERROR(SEARCH($F$84,DL11)))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861" operator="containsText" id="{0DF8F0F7-8A9B-4DB9-9E35-0423D376051C}">
            <xm:f>NOT(ISERROR(SEARCH($F$83,DL11)))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862" operator="containsText" id="{421298CF-F4B7-4D1F-9337-8D59A64D4E01}">
            <xm:f>NOT(ISERROR(SEARCH($F$81,DL11)))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863" operator="containsText" id="{DD75F9DC-0249-4717-A861-6BC590A08DC8}">
            <xm:f>NOT(ISERROR(SEARCH($F$80,DL11)))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64" operator="containsText" id="{B74EEA59-43D1-47CF-8502-89FFC3B78B3D}">
            <xm:f>NOT(ISERROR(SEARCH($F$79,DL11)))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865" operator="containsText" id="{6C3AFB6A-9113-4D55-B798-492E697DC673}">
            <xm:f>NOT(ISERROR(SEARCH($F$78,DL11)))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866" operator="containsText" id="{89F103A7-E7D5-441E-BD11-65BC895F1179}">
            <xm:f>NOT(ISERROR(SEARCH($F$77,DL11)))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867" operator="containsText" id="{5A48052F-F93A-4CD3-9138-0D2BFE362ADB}">
            <xm:f>NOT(ISERROR(SEARCH($F$77,DL11)))</xm:f>
            <xm:f>$F$77</xm:f>
            <x14:dxf/>
          </x14:cfRule>
          <x14:cfRule type="containsText" priority="868" operator="containsText" id="{33BD7F25-74F6-4276-9ABC-4AF37262902E}">
            <xm:f>NOT(ISERROR(SEARCH($F$76,DL11)))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869" operator="containsText" id="{82CD509C-0BEC-4748-A7DD-1A89FF487B44}">
            <xm:f>NOT(ISERROR(SEARCH($F$75,DL11)))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870" operator="containsText" id="{11779D25-BE28-47BA-8AF3-7A72A694DF68}">
            <xm:f>NOT(ISERROR(SEARCH($F$74,DL11)))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71" operator="containsText" id="{53B21F48-6EB8-4351-9373-6E97F23351D1}">
            <xm:f>NOT(ISERROR(SEARCH($F$73,DL11)))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DL11:DP12</xm:sqref>
        </x14:conditionalFormatting>
        <x14:conditionalFormatting xmlns:xm="http://schemas.microsoft.com/office/excel/2006/main">
          <x14:cfRule type="containsText" priority="872" operator="containsText" id="{B3A02C44-AAD9-4050-9773-37D9B9CB3A8A}">
            <xm:f>NOT(ISERROR(SEARCH($F$86,DL11)))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DL11:DP12</xm:sqref>
        </x14:conditionalFormatting>
        <x14:conditionalFormatting xmlns:xm="http://schemas.microsoft.com/office/excel/2006/main">
          <x14:cfRule type="containsText" priority="694" operator="containsText" id="{F9466866-3EE8-407D-9E00-E3509FEC503B}">
            <xm:f>NOT(ISERROR(SEARCH($F$87,DS40)))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DS40:DT40</xm:sqref>
        </x14:conditionalFormatting>
        <x14:conditionalFormatting xmlns:xm="http://schemas.microsoft.com/office/excel/2006/main">
          <x14:cfRule type="containsText" priority="695" operator="containsText" id="{A54EDAB4-3614-4EEE-9F5B-789DABAC9E73}">
            <xm:f>NOT(ISERROR(SEARCH($F$71,DS40)))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696" operator="containsText" id="{258E100A-2DEE-4F9F-8876-56C142261D39}">
            <xm:f>NOT(ISERROR(SEARCH($F$72,DS40)))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DS40:DT40</xm:sqref>
        </x14:conditionalFormatting>
        <x14:conditionalFormatting xmlns:xm="http://schemas.microsoft.com/office/excel/2006/main">
          <x14:cfRule type="containsText" priority="697" operator="containsText" id="{30DDCAD9-3A67-4A06-AAF2-A9C1F14C9415}">
            <xm:f>NOT(ISERROR(SEARCH($F$85,DS40)))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698" operator="containsText" id="{620ED212-E24F-44B9-9174-CB48BE26B57D}">
            <xm:f>NOT(ISERROR(SEARCH($F$84,DS40)))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699" operator="containsText" id="{F38004BE-268B-4D7B-AF24-CC9683B684F5}">
            <xm:f>NOT(ISERROR(SEARCH($F$83,DS40)))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700" operator="containsText" id="{0DE445A2-271B-46D3-9011-B853EF212160}">
            <xm:f>NOT(ISERROR(SEARCH($F$81,DS40)))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701" operator="containsText" id="{95272A6F-B3B2-4256-9F33-8EFE30BF4418}">
            <xm:f>NOT(ISERROR(SEARCH($F$80,DS40)))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02" operator="containsText" id="{38587342-248A-4082-8DDA-80DDFDFB2EB8}">
            <xm:f>NOT(ISERROR(SEARCH($F$79,DS40)))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703" operator="containsText" id="{1A337091-2B1D-49E3-AFB0-9B39F785F469}">
            <xm:f>NOT(ISERROR(SEARCH($F$78,DS40)))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704" operator="containsText" id="{036D7C15-A686-4BE6-8891-BF8C8627AD06}">
            <xm:f>NOT(ISERROR(SEARCH($F$77,DS40)))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705" operator="containsText" id="{70C686C5-25E5-4A33-B6A6-7D2272674A49}">
            <xm:f>NOT(ISERROR(SEARCH($F$77,DS40)))</xm:f>
            <xm:f>$F$77</xm:f>
            <x14:dxf/>
          </x14:cfRule>
          <x14:cfRule type="containsText" priority="706" operator="containsText" id="{5CD52CBD-CB6E-490E-9BEA-594FA1121241}">
            <xm:f>NOT(ISERROR(SEARCH($F$76,DS40)))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707" operator="containsText" id="{33C001DB-108F-4A97-87B4-7C55ABF0633E}">
            <xm:f>NOT(ISERROR(SEARCH($F$75,DS40)))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708" operator="containsText" id="{71D5F7FE-728A-4AA2-BF1E-7A42DEABCF96}">
            <xm:f>NOT(ISERROR(SEARCH($F$74,DS40)))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09" operator="containsText" id="{7763D40B-6CD3-4DA0-A376-917AFADE5147}">
            <xm:f>NOT(ISERROR(SEARCH($F$73,DS40)))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DS40:DT40</xm:sqref>
        </x14:conditionalFormatting>
        <x14:conditionalFormatting xmlns:xm="http://schemas.microsoft.com/office/excel/2006/main">
          <x14:cfRule type="containsText" priority="710" operator="containsText" id="{059885DB-654F-40EF-9CE5-76F59CD4BDF9}">
            <xm:f>NOT(ISERROR(SEARCH($F$86,DS40)))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DS40:DT40</xm:sqref>
        </x14:conditionalFormatting>
        <x14:conditionalFormatting xmlns:xm="http://schemas.microsoft.com/office/excel/2006/main">
          <x14:cfRule type="containsText" priority="676" operator="containsText" id="{9DF988EB-196D-4772-8F59-A41051FE28C3}">
            <xm:f>NOT(ISERROR(SEARCH($F$87,DZ14)))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DZ14:ED21</xm:sqref>
        </x14:conditionalFormatting>
        <x14:conditionalFormatting xmlns:xm="http://schemas.microsoft.com/office/excel/2006/main">
          <x14:cfRule type="containsText" priority="677" operator="containsText" id="{2369C37B-4FC1-4541-A0B3-F0465325FE3F}">
            <xm:f>NOT(ISERROR(SEARCH($F$71,DZ14)))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678" operator="containsText" id="{CF4BDA32-AF49-4C84-8D70-539EA6969A7D}">
            <xm:f>NOT(ISERROR(SEARCH($F$72,DZ14)))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DZ14:ED21</xm:sqref>
        </x14:conditionalFormatting>
        <x14:conditionalFormatting xmlns:xm="http://schemas.microsoft.com/office/excel/2006/main">
          <x14:cfRule type="containsText" priority="679" operator="containsText" id="{273A3EE5-AF46-4BEE-9D2B-BB8954EAC62D}">
            <xm:f>NOT(ISERROR(SEARCH($F$85,DZ14)))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680" operator="containsText" id="{56D327FA-072A-4157-8956-445B1E79F3F4}">
            <xm:f>NOT(ISERROR(SEARCH($F$84,DZ14)))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681" operator="containsText" id="{D86A6341-5A9C-4358-A360-4D33BB78F65A}">
            <xm:f>NOT(ISERROR(SEARCH($F$83,DZ14)))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682" operator="containsText" id="{F13A91D7-CA70-4586-906C-155421F2978E}">
            <xm:f>NOT(ISERROR(SEARCH($F$81,DZ14)))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683" operator="containsText" id="{9BB1979F-5EF7-46BD-AEBC-35B5BCE591CB}">
            <xm:f>NOT(ISERROR(SEARCH($F$80,DZ14)))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84" operator="containsText" id="{EF4CA43B-2120-4141-8CA0-9A873F2FA7AD}">
            <xm:f>NOT(ISERROR(SEARCH($F$79,DZ14)))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685" operator="containsText" id="{C5EAD3F6-F75C-4F6A-BA5E-8851F6963D8F}">
            <xm:f>NOT(ISERROR(SEARCH($F$78,DZ14)))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686" operator="containsText" id="{FDC91A32-4F52-40A7-97C6-E220582417C3}">
            <xm:f>NOT(ISERROR(SEARCH($F$77,DZ14)))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687" operator="containsText" id="{1A5E7992-05A0-4C7C-B1CC-7B3135132B8E}">
            <xm:f>NOT(ISERROR(SEARCH($F$77,DZ14)))</xm:f>
            <xm:f>$F$77</xm:f>
            <x14:dxf/>
          </x14:cfRule>
          <x14:cfRule type="containsText" priority="688" operator="containsText" id="{4719656C-862B-4091-BD26-6986AB259EB8}">
            <xm:f>NOT(ISERROR(SEARCH($F$76,DZ14)))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689" operator="containsText" id="{53EB2A4F-5FA1-4338-8F2B-6B638EE36473}">
            <xm:f>NOT(ISERROR(SEARCH($F$75,DZ14)))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690" operator="containsText" id="{D937E2C3-D6FF-4416-8A1E-377628C368D7}">
            <xm:f>NOT(ISERROR(SEARCH($F$74,DZ14)))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91" operator="containsText" id="{27B17219-039C-4FBE-8752-34CE727A0219}">
            <xm:f>NOT(ISERROR(SEARCH($F$73,DZ14)))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DZ14:ED21</xm:sqref>
        </x14:conditionalFormatting>
        <x14:conditionalFormatting xmlns:xm="http://schemas.microsoft.com/office/excel/2006/main">
          <x14:cfRule type="containsText" priority="692" operator="containsText" id="{D29BEBDD-C583-4214-B7E0-2B18D9D7BAA3}">
            <xm:f>NOT(ISERROR(SEARCH($F$86,DZ14)))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DZ14:ED21</xm:sqref>
        </x14:conditionalFormatting>
        <x14:conditionalFormatting xmlns:xm="http://schemas.microsoft.com/office/excel/2006/main">
          <x14:cfRule type="containsText" priority="658" operator="containsText" id="{9BB8C971-8AF2-4477-B9F1-869D6DF4D202}">
            <xm:f>NOT(ISERROR(SEARCH($F$87,EG5)))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EG5:EJ9</xm:sqref>
        </x14:conditionalFormatting>
        <x14:conditionalFormatting xmlns:xm="http://schemas.microsoft.com/office/excel/2006/main">
          <x14:cfRule type="containsText" priority="659" operator="containsText" id="{D99F2B48-BC03-4F61-936A-323345007717}">
            <xm:f>NOT(ISERROR(SEARCH($F$71,EG5)))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660" operator="containsText" id="{E07B51BA-CAA8-429E-A0CA-58335A1E4A55}">
            <xm:f>NOT(ISERROR(SEARCH($F$72,EG5)))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EG5:EJ9</xm:sqref>
        </x14:conditionalFormatting>
        <x14:conditionalFormatting xmlns:xm="http://schemas.microsoft.com/office/excel/2006/main">
          <x14:cfRule type="containsText" priority="661" operator="containsText" id="{EF2B3D34-C287-4B83-B87A-B13797854591}">
            <xm:f>NOT(ISERROR(SEARCH($F$85,EG5)))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662" operator="containsText" id="{3DB6F477-70FE-4A16-AFE3-89E4249C7D11}">
            <xm:f>NOT(ISERROR(SEARCH($F$84,EG5)))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663" operator="containsText" id="{CACAFB97-EED0-41B2-8804-59922FBFC574}">
            <xm:f>NOT(ISERROR(SEARCH($F$83,EG5)))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664" operator="containsText" id="{17D2A57E-ED86-4034-9181-18FA896AC8B9}">
            <xm:f>NOT(ISERROR(SEARCH($F$81,EG5)))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665" operator="containsText" id="{056E3954-138C-498A-8414-CD741DF807D1}">
            <xm:f>NOT(ISERROR(SEARCH($F$80,EG5)))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66" operator="containsText" id="{F02D04AD-ADA9-48C1-9BAC-A24D1BD259C9}">
            <xm:f>NOT(ISERROR(SEARCH($F$79,EG5)))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667" operator="containsText" id="{9F4D6553-DE4C-4ED4-A2B8-FA132E2B973F}">
            <xm:f>NOT(ISERROR(SEARCH($F$78,EG5)))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668" operator="containsText" id="{C5404E41-835F-4267-ABC4-F0D8C532B769}">
            <xm:f>NOT(ISERROR(SEARCH($F$77,EG5)))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669" operator="containsText" id="{6ECC95D6-03C5-4DB8-979C-B746B353C112}">
            <xm:f>NOT(ISERROR(SEARCH($F$77,EG5)))</xm:f>
            <xm:f>$F$77</xm:f>
            <x14:dxf/>
          </x14:cfRule>
          <x14:cfRule type="containsText" priority="670" operator="containsText" id="{0EC8FC2A-B80C-4CB3-8C7F-B676ECAD6105}">
            <xm:f>NOT(ISERROR(SEARCH($F$76,EG5)))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671" operator="containsText" id="{221A9505-D81A-477E-B6AE-A093DB01FC4F}">
            <xm:f>NOT(ISERROR(SEARCH($F$75,EG5)))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672" operator="containsText" id="{428F3845-069B-4E6D-9FE4-19447737FA29}">
            <xm:f>NOT(ISERROR(SEARCH($F$74,EG5)))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73" operator="containsText" id="{4C7735D0-6D6B-4052-822E-678C95F89C6E}">
            <xm:f>NOT(ISERROR(SEARCH($F$73,EG5)))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EG5:EJ9</xm:sqref>
        </x14:conditionalFormatting>
        <x14:conditionalFormatting xmlns:xm="http://schemas.microsoft.com/office/excel/2006/main">
          <x14:cfRule type="containsText" priority="674" operator="containsText" id="{D35ABE74-8B84-4E55-BB8B-F4F5BB95A275}">
            <xm:f>NOT(ISERROR(SEARCH($F$86,EG5)))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EG5:EJ9</xm:sqref>
        </x14:conditionalFormatting>
        <x14:conditionalFormatting xmlns:xm="http://schemas.microsoft.com/office/excel/2006/main">
          <x14:cfRule type="containsText" priority="640" operator="containsText" id="{0A9D716F-2149-4F35-9358-F197166DD5DD}">
            <xm:f>NOT(ISERROR(SEARCH($F$87,EN11)))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EN11:ER12</xm:sqref>
        </x14:conditionalFormatting>
        <x14:conditionalFormatting xmlns:xm="http://schemas.microsoft.com/office/excel/2006/main">
          <x14:cfRule type="containsText" priority="641" operator="containsText" id="{914B7D8A-6A4A-401D-A61F-BA69FAD5F891}">
            <xm:f>NOT(ISERROR(SEARCH($F$71,EN11)))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642" operator="containsText" id="{3ABD65D8-1021-4580-A18F-374F26111A84}">
            <xm:f>NOT(ISERROR(SEARCH($F$72,EN11)))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EN11:ER12</xm:sqref>
        </x14:conditionalFormatting>
        <x14:conditionalFormatting xmlns:xm="http://schemas.microsoft.com/office/excel/2006/main">
          <x14:cfRule type="containsText" priority="643" operator="containsText" id="{FC313875-D505-424F-AB4C-41E2BAC356C2}">
            <xm:f>NOT(ISERROR(SEARCH($F$85,EN11)))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644" operator="containsText" id="{487C6D7C-5A29-4B33-B6E1-3DF9158E0FF5}">
            <xm:f>NOT(ISERROR(SEARCH($F$84,EN11)))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645" operator="containsText" id="{CC2568AA-7A33-4912-8DDF-D6B49A246E07}">
            <xm:f>NOT(ISERROR(SEARCH($F$83,EN11)))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646" operator="containsText" id="{7ED148D6-7243-48F8-BADE-BAB5F2FBA76D}">
            <xm:f>NOT(ISERROR(SEARCH($F$81,EN11)))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647" operator="containsText" id="{8B8C0179-D824-49C1-9AD6-2805E0CD9CD0}">
            <xm:f>NOT(ISERROR(SEARCH($F$80,EN11)))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48" operator="containsText" id="{76F28BA8-A07A-45C4-B834-47F674F858F1}">
            <xm:f>NOT(ISERROR(SEARCH($F$79,EN11)))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649" operator="containsText" id="{8525E4AA-B4FD-40AE-AB64-A4B0FBCD2047}">
            <xm:f>NOT(ISERROR(SEARCH($F$78,EN11)))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650" operator="containsText" id="{52712B80-C5E4-44EC-8B31-1024E0EB5331}">
            <xm:f>NOT(ISERROR(SEARCH($F$77,EN11)))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651" operator="containsText" id="{B4F11CD4-A729-4527-B02F-500CA0682C75}">
            <xm:f>NOT(ISERROR(SEARCH($F$77,EN11)))</xm:f>
            <xm:f>$F$77</xm:f>
            <x14:dxf/>
          </x14:cfRule>
          <x14:cfRule type="containsText" priority="652" operator="containsText" id="{150BDF0E-0988-4EA3-8FD7-D39F8648FB11}">
            <xm:f>NOT(ISERROR(SEARCH($F$76,EN11)))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653" operator="containsText" id="{8C1180BA-0AD1-457D-AEC9-F70BE60E4D53}">
            <xm:f>NOT(ISERROR(SEARCH($F$75,EN11)))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654" operator="containsText" id="{1295F9FB-5533-423F-A6F5-7E49A5EFB880}">
            <xm:f>NOT(ISERROR(SEARCH($F$74,EN11)))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55" operator="containsText" id="{51EA7117-CF7F-484B-B4FF-E247AC32FC5B}">
            <xm:f>NOT(ISERROR(SEARCH($F$73,EN11)))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EN11:ER12</xm:sqref>
        </x14:conditionalFormatting>
        <x14:conditionalFormatting xmlns:xm="http://schemas.microsoft.com/office/excel/2006/main">
          <x14:cfRule type="containsText" priority="656" operator="containsText" id="{7774A556-A6DB-4B1E-8D3D-1D48EA8F853B}">
            <xm:f>NOT(ISERROR(SEARCH($F$86,EN11)))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EN11:ER12</xm:sqref>
        </x14:conditionalFormatting>
        <x14:conditionalFormatting xmlns:xm="http://schemas.microsoft.com/office/excel/2006/main">
          <x14:cfRule type="containsText" priority="586" operator="containsText" id="{06451A9C-E56A-4FB6-BE61-172290B95A19}">
            <xm:f>NOT(ISERROR(SEARCH($F$87,EN22)))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EN22:ER22</xm:sqref>
        </x14:conditionalFormatting>
        <x14:conditionalFormatting xmlns:xm="http://schemas.microsoft.com/office/excel/2006/main">
          <x14:cfRule type="containsText" priority="587" operator="containsText" id="{35516DD4-FC61-4B49-9BCA-4A6DA1E0651F}">
            <xm:f>NOT(ISERROR(SEARCH($F$71,EN22)))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588" operator="containsText" id="{6C37D1EE-7E28-4D34-A7E1-53ECC7C674AA}">
            <xm:f>NOT(ISERROR(SEARCH($F$72,EN22)))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EN22:ER22</xm:sqref>
        </x14:conditionalFormatting>
        <x14:conditionalFormatting xmlns:xm="http://schemas.microsoft.com/office/excel/2006/main">
          <x14:cfRule type="containsText" priority="589" operator="containsText" id="{D0EEF086-4D51-496A-B01C-235DE97611EE}">
            <xm:f>NOT(ISERROR(SEARCH($F$85,EN22)))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590" operator="containsText" id="{F32168B7-C3A7-4205-9232-9FC99B5A8503}">
            <xm:f>NOT(ISERROR(SEARCH($F$84,EN22)))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591" operator="containsText" id="{2B54B802-6FFE-4B47-9F6E-0E8F2049DF01}">
            <xm:f>NOT(ISERROR(SEARCH($F$83,EN22)))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592" operator="containsText" id="{E1339B0A-B096-490B-BA23-90D33DAF4E89}">
            <xm:f>NOT(ISERROR(SEARCH($F$81,EN22)))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593" operator="containsText" id="{67EC5CD8-1611-449E-8613-7C1CFCF74AC4}">
            <xm:f>NOT(ISERROR(SEARCH($F$80,EN22)))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94" operator="containsText" id="{0F18762F-4664-4DA3-B592-CED7D08B58DF}">
            <xm:f>NOT(ISERROR(SEARCH($F$79,EN22)))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595" operator="containsText" id="{4548A4BF-3D73-469A-B5B0-19E3A0740227}">
            <xm:f>NOT(ISERROR(SEARCH($F$78,EN22)))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596" operator="containsText" id="{E546B658-E2A1-4DFA-B7C5-41DFE34D1E72}">
            <xm:f>NOT(ISERROR(SEARCH($F$77,EN22)))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597" operator="containsText" id="{6E8475E8-3BE3-4482-9FF9-B5CA3354296D}">
            <xm:f>NOT(ISERROR(SEARCH($F$77,EN22)))</xm:f>
            <xm:f>$F$77</xm:f>
            <x14:dxf/>
          </x14:cfRule>
          <x14:cfRule type="containsText" priority="598" operator="containsText" id="{EE77984B-A1E0-45EF-A7FC-3E685C29031B}">
            <xm:f>NOT(ISERROR(SEARCH($F$76,EN22)))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599" operator="containsText" id="{58B5FF34-B5DF-4D6A-8E76-867CA7E8CC98}">
            <xm:f>NOT(ISERROR(SEARCH($F$75,EN22)))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600" operator="containsText" id="{6940A9DB-3B9D-439B-96A2-CC718A4782FA}">
            <xm:f>NOT(ISERROR(SEARCH($F$74,EN22)))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01" operator="containsText" id="{10F8F44D-0BE8-4F2B-99D3-EE2EDAAA7EA1}">
            <xm:f>NOT(ISERROR(SEARCH($F$73,EN22)))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EN22:ER22</xm:sqref>
        </x14:conditionalFormatting>
        <x14:conditionalFormatting xmlns:xm="http://schemas.microsoft.com/office/excel/2006/main">
          <x14:cfRule type="containsText" priority="602" operator="containsText" id="{2BE32EB5-BA0F-4EF8-90E4-0B9156A9F608}">
            <xm:f>NOT(ISERROR(SEARCH($F$86,EN22)))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EN22:ER22</xm:sqref>
        </x14:conditionalFormatting>
        <x14:conditionalFormatting xmlns:xm="http://schemas.microsoft.com/office/excel/2006/main">
          <x14:cfRule type="containsText" priority="568" operator="containsText" id="{831EE4DD-96CA-4E62-9425-AF17459ACE4A}">
            <xm:f>NOT(ISERROR(SEARCH($F$87,CC11)))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CC11:CG12</xm:sqref>
        </x14:conditionalFormatting>
        <x14:conditionalFormatting xmlns:xm="http://schemas.microsoft.com/office/excel/2006/main">
          <x14:cfRule type="containsText" priority="569" operator="containsText" id="{536EB5B3-9C9C-4BE5-AF14-EEC10D980D11}">
            <xm:f>NOT(ISERROR(SEARCH($F$71,CC11)))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570" operator="containsText" id="{1D1EC7C3-2E55-4595-8079-984E6689BFE4}">
            <xm:f>NOT(ISERROR(SEARCH($F$72,CC11)))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CC11:CG12</xm:sqref>
        </x14:conditionalFormatting>
        <x14:conditionalFormatting xmlns:xm="http://schemas.microsoft.com/office/excel/2006/main">
          <x14:cfRule type="containsText" priority="571" operator="containsText" id="{2FED5E20-7C29-4B10-B554-7879DF30EB8E}">
            <xm:f>NOT(ISERROR(SEARCH($F$85,CC11)))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572" operator="containsText" id="{FFFCCA4F-5E27-4C68-B773-21897FF090D7}">
            <xm:f>NOT(ISERROR(SEARCH($F$84,CC11)))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573" operator="containsText" id="{83D19ACC-347E-429C-9C12-5234198A4230}">
            <xm:f>NOT(ISERROR(SEARCH($F$83,CC11)))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574" operator="containsText" id="{B4E90264-E974-4B1A-A6E2-5AB1A73206A6}">
            <xm:f>NOT(ISERROR(SEARCH($F$81,CC11)))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575" operator="containsText" id="{813E21D4-A6EE-4526-AF41-BB61D57FC624}">
            <xm:f>NOT(ISERROR(SEARCH($F$80,CC11)))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76" operator="containsText" id="{BC7102F2-4209-40F7-9E6A-C7ABC3D2AB91}">
            <xm:f>NOT(ISERROR(SEARCH($F$79,CC11)))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577" operator="containsText" id="{E9FCAC90-4469-410F-8926-02BBF9F8DB91}">
            <xm:f>NOT(ISERROR(SEARCH($F$78,CC11)))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578" operator="containsText" id="{1EF58247-A77F-4D16-BDE1-34E989411AA2}">
            <xm:f>NOT(ISERROR(SEARCH($F$77,CC11)))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579" operator="containsText" id="{865ABC43-2293-4E79-B533-23238ACFFA0A}">
            <xm:f>NOT(ISERROR(SEARCH($F$77,CC11)))</xm:f>
            <xm:f>$F$77</xm:f>
            <x14:dxf/>
          </x14:cfRule>
          <x14:cfRule type="containsText" priority="580" operator="containsText" id="{420C897D-37FF-4E4E-A5C0-9D6BF8906B21}">
            <xm:f>NOT(ISERROR(SEARCH($F$76,CC11)))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581" operator="containsText" id="{5ED7E789-74C5-454F-97C9-89C16799DC9C}">
            <xm:f>NOT(ISERROR(SEARCH($F$75,CC11)))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582" operator="containsText" id="{6F8A81D4-7234-4CE9-9629-67E17B2EAEC6}">
            <xm:f>NOT(ISERROR(SEARCH($F$74,CC11)))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83" operator="containsText" id="{4B2596C8-151A-4291-A87B-10833FA44081}">
            <xm:f>NOT(ISERROR(SEARCH($F$73,CC11)))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CC11:CG12</xm:sqref>
        </x14:conditionalFormatting>
        <x14:conditionalFormatting xmlns:xm="http://schemas.microsoft.com/office/excel/2006/main">
          <x14:cfRule type="containsText" priority="584" operator="containsText" id="{6128C2CC-713C-459B-B027-86A5A43B4EB9}">
            <xm:f>NOT(ISERROR(SEARCH($F$86,CC11)))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CC11:CG12</xm:sqref>
        </x14:conditionalFormatting>
        <x14:conditionalFormatting xmlns:xm="http://schemas.microsoft.com/office/excel/2006/main">
          <x14:cfRule type="containsText" priority="524" operator="containsText" id="{9648FBFC-6505-4CA9-8429-240B5F0BA0E6}">
            <xm:f>NOT(ISERROR(SEARCH($F$87,CG22)))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CG22</xm:sqref>
        </x14:conditionalFormatting>
        <x14:conditionalFormatting xmlns:xm="http://schemas.microsoft.com/office/excel/2006/main">
          <x14:cfRule type="containsText" priority="525" operator="containsText" id="{8ED2007E-D95B-4036-B0F4-0FB2A74100BC}">
            <xm:f>NOT(ISERROR(SEARCH($F$71,CG22)))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526" operator="containsText" id="{CDA14562-4205-4932-A6B1-E8D4D79F8251}">
            <xm:f>NOT(ISERROR(SEARCH($F$72,CG22)))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CG22</xm:sqref>
        </x14:conditionalFormatting>
        <x14:conditionalFormatting xmlns:xm="http://schemas.microsoft.com/office/excel/2006/main">
          <x14:cfRule type="containsText" priority="527" operator="containsText" id="{FED9192A-777E-4200-8973-E3FB85D3671C}">
            <xm:f>NOT(ISERROR(SEARCH($F$85,CG22)))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528" operator="containsText" id="{404A22FB-BA95-433D-88E1-3EE2E7D84EC1}">
            <xm:f>NOT(ISERROR(SEARCH($F$84,CG22)))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529" operator="containsText" id="{18B7224A-1B32-4068-B901-3180D0D0AE6B}">
            <xm:f>NOT(ISERROR(SEARCH($F$83,CG22)))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530" operator="containsText" id="{237CA576-6664-40B1-B0FD-CAE44B394297}">
            <xm:f>NOT(ISERROR(SEARCH($F$81,CG22)))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531" operator="containsText" id="{50BC1F86-FE55-491B-A979-FA0C102138D2}">
            <xm:f>NOT(ISERROR(SEARCH($F$80,CG22)))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32" operator="containsText" id="{DFF99437-6C9D-498B-B09C-78C380D2868D}">
            <xm:f>NOT(ISERROR(SEARCH($F$79,CG22)))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533" operator="containsText" id="{950F6675-B2B1-4E7B-89A1-3B55AF0201C9}">
            <xm:f>NOT(ISERROR(SEARCH($F$78,CG22)))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534" operator="containsText" id="{1665D85F-42CF-4ED3-80AE-7E6F9394D312}">
            <xm:f>NOT(ISERROR(SEARCH($F$77,CG22)))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535" operator="containsText" id="{B10AE465-D44E-4110-BAF9-7B671CB4F7CC}">
            <xm:f>NOT(ISERROR(SEARCH($F$77,CG22)))</xm:f>
            <xm:f>$F$77</xm:f>
            <x14:dxf/>
          </x14:cfRule>
          <x14:cfRule type="containsText" priority="536" operator="containsText" id="{4EF100D4-A912-4839-A520-86B2DD7077E4}">
            <xm:f>NOT(ISERROR(SEARCH($F$76,CG22)))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537" operator="containsText" id="{ED69C6FC-6E4E-4A03-A5C9-93BAB3DE2AC2}">
            <xm:f>NOT(ISERROR(SEARCH($F$75,CG22)))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538" operator="containsText" id="{5B946476-04CA-4040-8046-C93BD17CADDB}">
            <xm:f>NOT(ISERROR(SEARCH($F$74,CG22)))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39" operator="containsText" id="{E35EDBE2-4041-47BB-93CE-3BBD38F2DDA5}">
            <xm:f>NOT(ISERROR(SEARCH($F$73,CG22)))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CG22</xm:sqref>
        </x14:conditionalFormatting>
        <x14:conditionalFormatting xmlns:xm="http://schemas.microsoft.com/office/excel/2006/main">
          <x14:cfRule type="containsText" priority="540" operator="containsText" id="{39D696B7-C3B9-4C10-B549-980B1F68CA65}">
            <xm:f>NOT(ISERROR(SEARCH($F$86,CG22)))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CG22</xm:sqref>
        </x14:conditionalFormatting>
        <x14:conditionalFormatting xmlns:xm="http://schemas.microsoft.com/office/excel/2006/main">
          <x14:cfRule type="containsText" priority="506" operator="containsText" id="{CC5746F6-97E5-4F1E-B014-2317630011E4}">
            <xm:f>NOT(ISERROR(SEARCH($F$87,CN22)))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CN22</xm:sqref>
        </x14:conditionalFormatting>
        <x14:conditionalFormatting xmlns:xm="http://schemas.microsoft.com/office/excel/2006/main">
          <x14:cfRule type="containsText" priority="507" operator="containsText" id="{1333A904-5F80-45DF-87B5-8040C8D3DA16}">
            <xm:f>NOT(ISERROR(SEARCH($F$71,CN22)))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508" operator="containsText" id="{ADAA1237-83A4-4560-A0E1-D1D0E387A5F0}">
            <xm:f>NOT(ISERROR(SEARCH($F$72,CN22)))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CN22</xm:sqref>
        </x14:conditionalFormatting>
        <x14:conditionalFormatting xmlns:xm="http://schemas.microsoft.com/office/excel/2006/main">
          <x14:cfRule type="containsText" priority="509" operator="containsText" id="{2220FA6E-625A-4814-8E57-9B4129DEE4F8}">
            <xm:f>NOT(ISERROR(SEARCH($F$85,CN22)))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510" operator="containsText" id="{D0189738-B485-487B-B633-D1F6F126D396}">
            <xm:f>NOT(ISERROR(SEARCH($F$84,CN22)))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511" operator="containsText" id="{7BF5D3BF-1D4A-44D1-A980-069B857D2E59}">
            <xm:f>NOT(ISERROR(SEARCH($F$83,CN22)))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512" operator="containsText" id="{5100D529-F32E-4BB3-B608-A741E65C8ED9}">
            <xm:f>NOT(ISERROR(SEARCH($F$81,CN22)))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513" operator="containsText" id="{F3D8C347-CEB1-49C9-A0F1-F3810C1DD89C}">
            <xm:f>NOT(ISERROR(SEARCH($F$80,CN22)))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14" operator="containsText" id="{53F6BB0A-753C-4347-B5EB-AE58378411A2}">
            <xm:f>NOT(ISERROR(SEARCH($F$79,CN22)))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515" operator="containsText" id="{854BC3E9-0CA4-498E-B40F-53C545DBE56A}">
            <xm:f>NOT(ISERROR(SEARCH($F$78,CN22)))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516" operator="containsText" id="{71E0D685-E9F5-4214-B457-A467071FD4D8}">
            <xm:f>NOT(ISERROR(SEARCH($F$77,CN22)))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517" operator="containsText" id="{494A96C7-B328-47AE-9BCF-253A47CD97A3}">
            <xm:f>NOT(ISERROR(SEARCH($F$77,CN22)))</xm:f>
            <xm:f>$F$77</xm:f>
            <x14:dxf/>
          </x14:cfRule>
          <x14:cfRule type="containsText" priority="518" operator="containsText" id="{D36FFE7D-1F09-41A0-B623-E050EDA221EE}">
            <xm:f>NOT(ISERROR(SEARCH($F$76,CN22)))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519" operator="containsText" id="{F41152D4-F2AF-4901-9D1B-C67D930A250C}">
            <xm:f>NOT(ISERROR(SEARCH($F$75,CN22)))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520" operator="containsText" id="{CE64DF7A-2B37-4101-9D31-18569C98BF8F}">
            <xm:f>NOT(ISERROR(SEARCH($F$74,CN22)))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21" operator="containsText" id="{DAB023C9-A9ED-4807-94E9-13DE5D8472A6}">
            <xm:f>NOT(ISERROR(SEARCH($F$73,CN22)))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CN22</xm:sqref>
        </x14:conditionalFormatting>
        <x14:conditionalFormatting xmlns:xm="http://schemas.microsoft.com/office/excel/2006/main">
          <x14:cfRule type="containsText" priority="522" operator="containsText" id="{29A25E62-6211-4D16-B5C7-B3048FACBD14}">
            <xm:f>NOT(ISERROR(SEARCH($F$86,CN22)))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CN22</xm:sqref>
        </x14:conditionalFormatting>
        <x14:conditionalFormatting xmlns:xm="http://schemas.microsoft.com/office/excel/2006/main">
          <x14:cfRule type="containsText" priority="488" operator="containsText" id="{AA68ACD7-8529-4235-8434-6C95040DDFC4}">
            <xm:f>NOT(ISERROR(SEARCH($F$87,CU22)))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CU22</xm:sqref>
        </x14:conditionalFormatting>
        <x14:conditionalFormatting xmlns:xm="http://schemas.microsoft.com/office/excel/2006/main">
          <x14:cfRule type="containsText" priority="489" operator="containsText" id="{54EDB167-2D06-43CD-B8AD-DD89BA2827A0}">
            <xm:f>NOT(ISERROR(SEARCH($F$71,CU22)))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490" operator="containsText" id="{FB7A9661-A485-411E-B26B-13FCE42DD70A}">
            <xm:f>NOT(ISERROR(SEARCH($F$72,CU22)))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CU22</xm:sqref>
        </x14:conditionalFormatting>
        <x14:conditionalFormatting xmlns:xm="http://schemas.microsoft.com/office/excel/2006/main">
          <x14:cfRule type="containsText" priority="491" operator="containsText" id="{D6F825CC-6F7B-459A-9D21-FD792236B755}">
            <xm:f>NOT(ISERROR(SEARCH($F$85,CU22)))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492" operator="containsText" id="{4DF1E185-DDF1-4CF1-81FD-A0691B1CECBB}">
            <xm:f>NOT(ISERROR(SEARCH($F$84,CU22)))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493" operator="containsText" id="{DD4260E4-C307-4F7A-9BFF-F282A6EE7D25}">
            <xm:f>NOT(ISERROR(SEARCH($F$83,CU22)))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494" operator="containsText" id="{6C31B2CE-763F-41FA-859A-5BE26FD7D2D7}">
            <xm:f>NOT(ISERROR(SEARCH($F$81,CU22)))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495" operator="containsText" id="{49595280-BFCB-4F06-BD61-42F771B8EAAE}">
            <xm:f>NOT(ISERROR(SEARCH($F$80,CU22)))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96" operator="containsText" id="{E2B5F09F-A681-4DA7-B6DD-FDFAB02662CA}">
            <xm:f>NOT(ISERROR(SEARCH($F$79,CU22)))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497" operator="containsText" id="{23469AE6-731A-42EF-B1EA-B607E5C88667}">
            <xm:f>NOT(ISERROR(SEARCH($F$78,CU22)))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498" operator="containsText" id="{5CF8C9A1-1685-42C9-B1C7-A884AEAC5300}">
            <xm:f>NOT(ISERROR(SEARCH($F$77,CU22)))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499" operator="containsText" id="{99528341-207C-4C28-99FC-1AAF1E82FCC0}">
            <xm:f>NOT(ISERROR(SEARCH($F$77,CU22)))</xm:f>
            <xm:f>$F$77</xm:f>
            <x14:dxf/>
          </x14:cfRule>
          <x14:cfRule type="containsText" priority="500" operator="containsText" id="{05F58B6A-62C1-43B0-8725-90E8460FC83B}">
            <xm:f>NOT(ISERROR(SEARCH($F$76,CU22)))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501" operator="containsText" id="{8DA0C5BA-FD86-4649-9070-EB128B198371}">
            <xm:f>NOT(ISERROR(SEARCH($F$75,CU22)))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502" operator="containsText" id="{00E7369E-4067-4C76-8EFC-741C96CC41B5}">
            <xm:f>NOT(ISERROR(SEARCH($F$74,CU22)))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03" operator="containsText" id="{77D46853-60F6-4264-A53F-259DBCADC16C}">
            <xm:f>NOT(ISERROR(SEARCH($F$73,CU22)))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CU22</xm:sqref>
        </x14:conditionalFormatting>
        <x14:conditionalFormatting xmlns:xm="http://schemas.microsoft.com/office/excel/2006/main">
          <x14:cfRule type="containsText" priority="504" operator="containsText" id="{2AF65687-9B34-4BDC-B819-9BCD89085179}">
            <xm:f>NOT(ISERROR(SEARCH($F$86,CU22)))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CU22</xm:sqref>
        </x14:conditionalFormatting>
        <x14:conditionalFormatting xmlns:xm="http://schemas.microsoft.com/office/excel/2006/main">
          <x14:cfRule type="containsText" priority="470" operator="containsText" id="{30A8537E-487C-4C72-B266-5BC5A73EE2AB}">
            <xm:f>NOT(ISERROR(SEARCH($F$87,DB22)))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DB22</xm:sqref>
        </x14:conditionalFormatting>
        <x14:conditionalFormatting xmlns:xm="http://schemas.microsoft.com/office/excel/2006/main">
          <x14:cfRule type="containsText" priority="471" operator="containsText" id="{6EDCEF70-7800-407F-BC15-25F3E6393B36}">
            <xm:f>NOT(ISERROR(SEARCH($F$71,DB22)))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472" operator="containsText" id="{5F171E0D-0FB4-4912-849F-BF927AA82413}">
            <xm:f>NOT(ISERROR(SEARCH($F$72,DB22)))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DB22</xm:sqref>
        </x14:conditionalFormatting>
        <x14:conditionalFormatting xmlns:xm="http://schemas.microsoft.com/office/excel/2006/main">
          <x14:cfRule type="containsText" priority="473" operator="containsText" id="{E1F0294E-56D0-4207-B8DA-0585BB1744E8}">
            <xm:f>NOT(ISERROR(SEARCH($F$85,DB22)))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474" operator="containsText" id="{7AB9A10A-AFCF-4847-A049-BE39D659847F}">
            <xm:f>NOT(ISERROR(SEARCH($F$84,DB22)))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475" operator="containsText" id="{14EE0979-9AE7-486E-99D7-8D1014F18BAA}">
            <xm:f>NOT(ISERROR(SEARCH($F$83,DB22)))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476" operator="containsText" id="{CD21B546-4829-49F9-B9FE-E82878C74961}">
            <xm:f>NOT(ISERROR(SEARCH($F$81,DB22)))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477" operator="containsText" id="{FCE6164C-5187-4CAF-B345-0767EDB73861}">
            <xm:f>NOT(ISERROR(SEARCH($F$80,DB22)))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78" operator="containsText" id="{C5F2093D-0892-433A-A4FB-EA0BE3816713}">
            <xm:f>NOT(ISERROR(SEARCH($F$79,DB22)))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479" operator="containsText" id="{12F89F2D-E5CB-4061-B7A4-35C1E6578C7E}">
            <xm:f>NOT(ISERROR(SEARCH($F$78,DB22)))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480" operator="containsText" id="{B6A256BA-00D1-4158-A0AA-F670D762E6B2}">
            <xm:f>NOT(ISERROR(SEARCH($F$77,DB22)))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481" operator="containsText" id="{E7E3FFCD-CFB3-4A8F-BF37-19F93318634C}">
            <xm:f>NOT(ISERROR(SEARCH($F$77,DB22)))</xm:f>
            <xm:f>$F$77</xm:f>
            <x14:dxf/>
          </x14:cfRule>
          <x14:cfRule type="containsText" priority="482" operator="containsText" id="{1373FBCB-E0F7-4275-9A62-018470F37CC4}">
            <xm:f>NOT(ISERROR(SEARCH($F$76,DB22)))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483" operator="containsText" id="{417A40AE-B51A-4F88-BE51-638E78F912FF}">
            <xm:f>NOT(ISERROR(SEARCH($F$75,DB22)))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484" operator="containsText" id="{C530B1AE-4FAD-4422-9892-16D4CF295A80}">
            <xm:f>NOT(ISERROR(SEARCH($F$74,DB22)))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85" operator="containsText" id="{F3962871-9358-45B7-9F51-22B25D3C8A30}">
            <xm:f>NOT(ISERROR(SEARCH($F$73,DB22)))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DB22</xm:sqref>
        </x14:conditionalFormatting>
        <x14:conditionalFormatting xmlns:xm="http://schemas.microsoft.com/office/excel/2006/main">
          <x14:cfRule type="containsText" priority="486" operator="containsText" id="{331259F4-4804-42C3-A72C-BCEB6C0D702F}">
            <xm:f>NOT(ISERROR(SEARCH($F$86,DB22)))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DB22</xm:sqref>
        </x14:conditionalFormatting>
        <x14:conditionalFormatting xmlns:xm="http://schemas.microsoft.com/office/excel/2006/main">
          <x14:cfRule type="containsText" priority="400" operator="containsText" id="{E630D836-CE3E-4824-BB7F-76FFE16D6490}">
            <xm:f>NOT(ISERROR(SEARCH($F$87,DS56)))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DS56:DW56</xm:sqref>
        </x14:conditionalFormatting>
        <x14:conditionalFormatting xmlns:xm="http://schemas.microsoft.com/office/excel/2006/main">
          <x14:cfRule type="containsText" priority="401" operator="containsText" id="{8AB67426-D204-4F2E-9CD5-D98AA3297F30}">
            <xm:f>NOT(ISERROR(SEARCH($F$71,DS56)))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402" operator="containsText" id="{D8D06E38-E545-4FFC-9DF3-3A38522F1CF9}">
            <xm:f>NOT(ISERROR(SEARCH($F$72,DS56)))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DS56:DW56</xm:sqref>
        </x14:conditionalFormatting>
        <x14:conditionalFormatting xmlns:xm="http://schemas.microsoft.com/office/excel/2006/main">
          <x14:cfRule type="containsText" priority="403" operator="containsText" id="{D04F82F8-A0B9-4262-8197-3239A2147A0F}">
            <xm:f>NOT(ISERROR(SEARCH($F$85,DS56)))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404" operator="containsText" id="{5A51634D-16B8-4CC3-8AE7-DCD72D890584}">
            <xm:f>NOT(ISERROR(SEARCH($F$84,DS56)))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405" operator="containsText" id="{7DB5FC31-02C3-4893-8EF9-9B51081CAA31}">
            <xm:f>NOT(ISERROR(SEARCH($F$83,DS56)))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406" operator="containsText" id="{D4FB1A74-4228-4543-A4DC-35481DB6380E}">
            <xm:f>NOT(ISERROR(SEARCH($F$81,DS56)))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407" operator="containsText" id="{AC69A958-BA09-46C6-9F53-D0518773FBD7}">
            <xm:f>NOT(ISERROR(SEARCH($F$80,DS56)))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08" operator="containsText" id="{2E8576CB-D685-4684-8A8B-34595052AE00}">
            <xm:f>NOT(ISERROR(SEARCH($F$79,DS56)))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409" operator="containsText" id="{ABA4D985-164E-40BD-96F3-B51A9A799702}">
            <xm:f>NOT(ISERROR(SEARCH($F$78,DS56)))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410" operator="containsText" id="{79AB6384-123F-4DE9-86B0-B37E7A13A755}">
            <xm:f>NOT(ISERROR(SEARCH($F$77,DS56)))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411" operator="containsText" id="{E01BD1EF-A0A1-4958-89C5-7DE614E9CD8F}">
            <xm:f>NOT(ISERROR(SEARCH($F$77,DS56)))</xm:f>
            <xm:f>$F$77</xm:f>
            <x14:dxf/>
          </x14:cfRule>
          <x14:cfRule type="containsText" priority="412" operator="containsText" id="{4245090E-4058-425D-86A3-04C73645B86F}">
            <xm:f>NOT(ISERROR(SEARCH($F$76,DS56)))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413" operator="containsText" id="{A0638114-8048-418E-9793-75C230CE0FC2}">
            <xm:f>NOT(ISERROR(SEARCH($F$75,DS56)))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414" operator="containsText" id="{1BB8DDE6-1D87-4D56-BDE4-1316592BDFF0}">
            <xm:f>NOT(ISERROR(SEARCH($F$74,DS56)))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15" operator="containsText" id="{910B6C45-ABCB-4395-AA39-BEDD7A51606F}">
            <xm:f>NOT(ISERROR(SEARCH($F$73,DS56)))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DS56:DW56</xm:sqref>
        </x14:conditionalFormatting>
        <x14:conditionalFormatting xmlns:xm="http://schemas.microsoft.com/office/excel/2006/main">
          <x14:cfRule type="containsText" priority="416" operator="containsText" id="{55474FAD-9247-418E-888B-6668B450FDB6}">
            <xm:f>NOT(ISERROR(SEARCH($F$86,DS56)))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DS56:DW56</xm:sqref>
        </x14:conditionalFormatting>
        <x14:conditionalFormatting xmlns:xm="http://schemas.microsoft.com/office/excel/2006/main">
          <x14:cfRule type="containsText" priority="382" operator="containsText" id="{9230292C-6CCE-4E31-A47F-886FE19255AD}">
            <xm:f>NOT(ISERROR(SEARCH($F$87,DL42)))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DL42:DP43</xm:sqref>
        </x14:conditionalFormatting>
        <x14:conditionalFormatting xmlns:xm="http://schemas.microsoft.com/office/excel/2006/main">
          <x14:cfRule type="containsText" priority="383" operator="containsText" id="{9B314719-3012-4195-8124-ACC2D2341B4A}">
            <xm:f>NOT(ISERROR(SEARCH($F$71,DL42)))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84" operator="containsText" id="{B370EDA6-1626-40EA-B4A9-64AD7544D7BD}">
            <xm:f>NOT(ISERROR(SEARCH($F$72,DL42)))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DL42:DP43</xm:sqref>
        </x14:conditionalFormatting>
        <x14:conditionalFormatting xmlns:xm="http://schemas.microsoft.com/office/excel/2006/main">
          <x14:cfRule type="containsText" priority="385" operator="containsText" id="{5FDCF979-2518-4012-830D-0BF275C1E5EC}">
            <xm:f>NOT(ISERROR(SEARCH($F$85,DL42)))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86" operator="containsText" id="{7497C870-DBD3-40F1-A525-6BB8B816C6E0}">
            <xm:f>NOT(ISERROR(SEARCH($F$84,DL42)))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87" operator="containsText" id="{1374B8C0-BF3D-43DC-AA6C-50167FDA55D2}">
            <xm:f>NOT(ISERROR(SEARCH($F$83,DL42)))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388" operator="containsText" id="{2C616E2F-DBCB-4541-97B6-86F8913E47CE}">
            <xm:f>NOT(ISERROR(SEARCH($F$81,DL42)))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89" operator="containsText" id="{1052CA62-5703-48F8-9A13-A2BD4E9103CA}">
            <xm:f>NOT(ISERROR(SEARCH($F$80,DL42)))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90" operator="containsText" id="{F742E531-5113-4EF0-B254-6605913F2987}">
            <xm:f>NOT(ISERROR(SEARCH($F$79,DL42)))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391" operator="containsText" id="{F82930FB-E39B-4F13-863C-788B205882D2}">
            <xm:f>NOT(ISERROR(SEARCH($F$78,DL42)))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392" operator="containsText" id="{A4B8223F-B0B2-42E3-AA92-7DA7299883C5}">
            <xm:f>NOT(ISERROR(SEARCH($F$77,DL42)))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393" operator="containsText" id="{BC5DCD4C-0E04-43F5-BF84-548E20CC73B6}">
            <xm:f>NOT(ISERROR(SEARCH($F$77,DL42)))</xm:f>
            <xm:f>$F$77</xm:f>
            <x14:dxf/>
          </x14:cfRule>
          <x14:cfRule type="containsText" priority="394" operator="containsText" id="{0B12BBB8-59CA-41D4-A657-D8E22E3E6372}">
            <xm:f>NOT(ISERROR(SEARCH($F$76,DL42)))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395" operator="containsText" id="{63C449E7-34D9-4193-97CC-9D208B354FB8}">
            <xm:f>NOT(ISERROR(SEARCH($F$75,DL42)))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96" operator="containsText" id="{E602A8E1-1F8F-4686-BEC5-069D392C5C8B}">
            <xm:f>NOT(ISERROR(SEARCH($F$74,DL42)))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97" operator="containsText" id="{52396C89-ABD9-4F56-9EDF-89F80F3B4C61}">
            <xm:f>NOT(ISERROR(SEARCH($F$73,DL42)))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DL42:DP43</xm:sqref>
        </x14:conditionalFormatting>
        <x14:conditionalFormatting xmlns:xm="http://schemas.microsoft.com/office/excel/2006/main">
          <x14:cfRule type="containsText" priority="398" operator="containsText" id="{B6A8E05F-6F95-4FA9-8572-9D8140FBD56B}">
            <xm:f>NOT(ISERROR(SEARCH($F$86,DL42)))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DL42:DP43</xm:sqref>
        </x14:conditionalFormatting>
        <x14:conditionalFormatting xmlns:xm="http://schemas.microsoft.com/office/excel/2006/main">
          <x14:cfRule type="containsText" priority="358" operator="containsText" id="{8662C8D3-F52F-4DB4-8899-3968711F0C4B}">
            <xm:f>NOT(ISERROR(SEARCH($F$87,DI22)))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DI22</xm:sqref>
        </x14:conditionalFormatting>
        <x14:conditionalFormatting xmlns:xm="http://schemas.microsoft.com/office/excel/2006/main">
          <x14:cfRule type="containsText" priority="359" operator="containsText" id="{DF63CE9C-1714-49B3-98C1-F091311EB2D5}">
            <xm:f>NOT(ISERROR(SEARCH($F$71,DI22)))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60" operator="containsText" id="{A5950E4D-E78E-4FFD-B469-09A8E91532FD}">
            <xm:f>NOT(ISERROR(SEARCH($F$72,DI22)))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DI22</xm:sqref>
        </x14:conditionalFormatting>
        <x14:conditionalFormatting xmlns:xm="http://schemas.microsoft.com/office/excel/2006/main">
          <x14:cfRule type="containsText" priority="361" operator="containsText" id="{23259BE5-9F51-43BC-84DF-BF696F891EBE}">
            <xm:f>NOT(ISERROR(SEARCH($F$85,DI22)))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62" operator="containsText" id="{6453CF0F-E27B-4B15-A9B2-CD02349BBE56}">
            <xm:f>NOT(ISERROR(SEARCH($F$84,DI22)))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63" operator="containsText" id="{12C1C245-5452-4556-945F-08DA7A924247}">
            <xm:f>NOT(ISERROR(SEARCH($F$83,DI22)))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364" operator="containsText" id="{89390EB3-426B-431C-B5AE-3C3974169D07}">
            <xm:f>NOT(ISERROR(SEARCH($F$81,DI22)))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65" operator="containsText" id="{1B21060B-4479-4617-BE40-24770635E22B}">
            <xm:f>NOT(ISERROR(SEARCH($F$80,DI22)))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66" operator="containsText" id="{6E80D840-C410-4B44-B32C-D65D016607AB}">
            <xm:f>NOT(ISERROR(SEARCH($F$79,DI22)))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367" operator="containsText" id="{1442ED73-EFAA-4B23-AE43-CA335B4B51A5}">
            <xm:f>NOT(ISERROR(SEARCH($F$78,DI22)))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368" operator="containsText" id="{6B2EFCAD-7A4C-400B-9490-C84C9ADA11BF}">
            <xm:f>NOT(ISERROR(SEARCH($F$77,DI22)))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369" operator="containsText" id="{A872D568-8762-4868-97C6-E2BFA05D8636}">
            <xm:f>NOT(ISERROR(SEARCH($F$77,DI22)))</xm:f>
            <xm:f>$F$77</xm:f>
            <x14:dxf/>
          </x14:cfRule>
          <x14:cfRule type="containsText" priority="370" operator="containsText" id="{478F3C3C-9DCB-4587-91BB-DBFAAD2B2193}">
            <xm:f>NOT(ISERROR(SEARCH($F$76,DI22)))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371" operator="containsText" id="{978190CB-C9E9-4397-8190-1B6556BF3428}">
            <xm:f>NOT(ISERROR(SEARCH($F$75,DI22)))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72" operator="containsText" id="{226879B8-F911-4305-A9C6-0E6C9D4EECA8}">
            <xm:f>NOT(ISERROR(SEARCH($F$74,DI22)))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73" operator="containsText" id="{25E1A917-2706-4EE0-9027-D1AD615D444B}">
            <xm:f>NOT(ISERROR(SEARCH($F$73,DI22)))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DI22</xm:sqref>
        </x14:conditionalFormatting>
        <x14:conditionalFormatting xmlns:xm="http://schemas.microsoft.com/office/excel/2006/main">
          <x14:cfRule type="containsText" priority="374" operator="containsText" id="{B63D860F-ECA8-43DA-AB9E-081E88C305F1}">
            <xm:f>NOT(ISERROR(SEARCH($F$86,DI22)))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DI22</xm:sqref>
        </x14:conditionalFormatting>
        <x14:conditionalFormatting xmlns:xm="http://schemas.microsoft.com/office/excel/2006/main">
          <x14:cfRule type="containsText" priority="340" operator="containsText" id="{9CF5E2D2-0E50-4FB7-8C93-4E0A1173E992}">
            <xm:f>NOT(ISERROR(SEARCH($F$87,DP22)))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DP22</xm:sqref>
        </x14:conditionalFormatting>
        <x14:conditionalFormatting xmlns:xm="http://schemas.microsoft.com/office/excel/2006/main">
          <x14:cfRule type="containsText" priority="341" operator="containsText" id="{76F88539-16A4-44E5-B65C-3C2A75820D64}">
            <xm:f>NOT(ISERROR(SEARCH($F$71,DP22)))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42" operator="containsText" id="{EE662478-6AF8-4699-9EEE-DC4F32CCA262}">
            <xm:f>NOT(ISERROR(SEARCH($F$72,DP22)))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DP22</xm:sqref>
        </x14:conditionalFormatting>
        <x14:conditionalFormatting xmlns:xm="http://schemas.microsoft.com/office/excel/2006/main">
          <x14:cfRule type="containsText" priority="343" operator="containsText" id="{FE15C4A6-449E-4275-A541-1F9A1324FF96}">
            <xm:f>NOT(ISERROR(SEARCH($F$85,DP22)))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44" operator="containsText" id="{42931E38-8E06-4F70-97BC-83CC1AF2606B}">
            <xm:f>NOT(ISERROR(SEARCH($F$84,DP22)))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45" operator="containsText" id="{312CFC36-46E9-4838-93C8-8F1034C162A6}">
            <xm:f>NOT(ISERROR(SEARCH($F$83,DP22)))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346" operator="containsText" id="{4592AB18-32B8-437C-9F74-EA8A9E6D6222}">
            <xm:f>NOT(ISERROR(SEARCH($F$81,DP22)))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47" operator="containsText" id="{C21C811D-F87A-4843-9503-C7CD5FD2B01A}">
            <xm:f>NOT(ISERROR(SEARCH($F$80,DP22)))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48" operator="containsText" id="{90845532-088D-424A-9795-BDF8C5202A88}">
            <xm:f>NOT(ISERROR(SEARCH($F$79,DP22)))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349" operator="containsText" id="{0C9FDAB2-9263-4AAA-8D2F-7C629C2CA68E}">
            <xm:f>NOT(ISERROR(SEARCH($F$78,DP22)))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350" operator="containsText" id="{62C0E39D-C91B-4DB5-9FA0-B148DD91EECA}">
            <xm:f>NOT(ISERROR(SEARCH($F$77,DP22)))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351" operator="containsText" id="{B81D1BED-EA6A-4D9B-9183-12E37604AFF0}">
            <xm:f>NOT(ISERROR(SEARCH($F$77,DP22)))</xm:f>
            <xm:f>$F$77</xm:f>
            <x14:dxf/>
          </x14:cfRule>
          <x14:cfRule type="containsText" priority="352" operator="containsText" id="{67B50F9E-4FC1-402C-ACE4-276024412CAE}">
            <xm:f>NOT(ISERROR(SEARCH($F$76,DP22)))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353" operator="containsText" id="{9E64F8FF-827E-4BF3-96E6-18C03736C452}">
            <xm:f>NOT(ISERROR(SEARCH($F$75,DP22)))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54" operator="containsText" id="{6220B881-AC83-49CA-8304-BF929178CAB6}">
            <xm:f>NOT(ISERROR(SEARCH($F$74,DP22)))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55" operator="containsText" id="{5325513B-6971-4EA8-8DD0-797B03BA1150}">
            <xm:f>NOT(ISERROR(SEARCH($F$73,DP22)))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DP22</xm:sqref>
        </x14:conditionalFormatting>
        <x14:conditionalFormatting xmlns:xm="http://schemas.microsoft.com/office/excel/2006/main">
          <x14:cfRule type="containsText" priority="356" operator="containsText" id="{86D4CB61-B72D-427A-9A29-D0E91C0862AD}">
            <xm:f>NOT(ISERROR(SEARCH($F$86,DP22)))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DP22</xm:sqref>
        </x14:conditionalFormatting>
        <x14:conditionalFormatting xmlns:xm="http://schemas.microsoft.com/office/excel/2006/main">
          <x14:cfRule type="containsText" priority="322" operator="containsText" id="{D1E2B454-C10B-445F-B7BB-F875B5FE878A}">
            <xm:f>NOT(ISERROR(SEARCH($F$87,DW22)))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DW22</xm:sqref>
        </x14:conditionalFormatting>
        <x14:conditionalFormatting xmlns:xm="http://schemas.microsoft.com/office/excel/2006/main">
          <x14:cfRule type="containsText" priority="323" operator="containsText" id="{6D4F35F9-145D-4884-80B5-D193975288CE}">
            <xm:f>NOT(ISERROR(SEARCH($F$71,DW22)))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24" operator="containsText" id="{04693158-2274-4581-8E42-291172672F8A}">
            <xm:f>NOT(ISERROR(SEARCH($F$72,DW22)))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DW22</xm:sqref>
        </x14:conditionalFormatting>
        <x14:conditionalFormatting xmlns:xm="http://schemas.microsoft.com/office/excel/2006/main">
          <x14:cfRule type="containsText" priority="325" operator="containsText" id="{DA323BB2-9245-4BD0-B255-71D00012ACB2}">
            <xm:f>NOT(ISERROR(SEARCH($F$85,DW22)))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26" operator="containsText" id="{894F49DE-40B5-4227-AF15-8663B0261CAC}">
            <xm:f>NOT(ISERROR(SEARCH($F$84,DW22)))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27" operator="containsText" id="{AEAB8510-92CB-4EF5-A5A0-D816DF62064D}">
            <xm:f>NOT(ISERROR(SEARCH($F$83,DW22)))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328" operator="containsText" id="{DE7B9F0F-7DD5-4EF4-8E31-06FD438D5F89}">
            <xm:f>NOT(ISERROR(SEARCH($F$81,DW22)))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29" operator="containsText" id="{1E8082CA-2906-422D-B73B-7E18DE7447ED}">
            <xm:f>NOT(ISERROR(SEARCH($F$80,DW22)))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30" operator="containsText" id="{AABAD5BC-20FD-490A-A312-7D5A1CBA839B}">
            <xm:f>NOT(ISERROR(SEARCH($F$79,DW22)))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331" operator="containsText" id="{D8464B22-7CFA-4244-9A1C-2A469D9AAD32}">
            <xm:f>NOT(ISERROR(SEARCH($F$78,DW22)))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332" operator="containsText" id="{3C40A387-B39F-4EAB-9688-F68A311EE060}">
            <xm:f>NOT(ISERROR(SEARCH($F$77,DW22)))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333" operator="containsText" id="{7B3664BF-623F-4315-B2E6-DCB871504B19}">
            <xm:f>NOT(ISERROR(SEARCH($F$77,DW22)))</xm:f>
            <xm:f>$F$77</xm:f>
            <x14:dxf/>
          </x14:cfRule>
          <x14:cfRule type="containsText" priority="334" operator="containsText" id="{18C17E36-085B-4C62-B1C9-CC3C0101F0FA}">
            <xm:f>NOT(ISERROR(SEARCH($F$76,DW22)))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335" operator="containsText" id="{1CB8620A-2594-47CC-872E-018FA62A6FAE}">
            <xm:f>NOT(ISERROR(SEARCH($F$75,DW22)))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36" operator="containsText" id="{47DAFD06-24F4-464F-963F-DF1D6A897D8C}">
            <xm:f>NOT(ISERROR(SEARCH($F$74,DW22)))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37" operator="containsText" id="{4203A1DA-1357-42FD-9F10-5403985BE247}">
            <xm:f>NOT(ISERROR(SEARCH($F$73,DW22)))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DW22</xm:sqref>
        </x14:conditionalFormatting>
        <x14:conditionalFormatting xmlns:xm="http://schemas.microsoft.com/office/excel/2006/main">
          <x14:cfRule type="containsText" priority="338" operator="containsText" id="{087AEFED-8C38-4313-B070-8B47E4EF3B70}">
            <xm:f>NOT(ISERROR(SEARCH($F$86,DW22)))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DW22</xm:sqref>
        </x14:conditionalFormatting>
        <x14:conditionalFormatting xmlns:xm="http://schemas.microsoft.com/office/excel/2006/main">
          <x14:cfRule type="containsText" priority="304" operator="containsText" id="{17A40627-ED42-423B-9659-C35EEDA53E22}">
            <xm:f>NOT(ISERROR(SEARCH($F$87,ED22)))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ED22</xm:sqref>
        </x14:conditionalFormatting>
        <x14:conditionalFormatting xmlns:xm="http://schemas.microsoft.com/office/excel/2006/main">
          <x14:cfRule type="containsText" priority="305" operator="containsText" id="{03F9C4D6-AD53-4087-9771-E66A1DDC1889}">
            <xm:f>NOT(ISERROR(SEARCH($F$71,ED22)))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06" operator="containsText" id="{08BDEB24-EDF7-45F7-9EDA-5A3BBF66E092}">
            <xm:f>NOT(ISERROR(SEARCH($F$72,ED22)))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ED22</xm:sqref>
        </x14:conditionalFormatting>
        <x14:conditionalFormatting xmlns:xm="http://schemas.microsoft.com/office/excel/2006/main">
          <x14:cfRule type="containsText" priority="307" operator="containsText" id="{2C4DFA18-D069-4B90-A4CE-1976384700F5}">
            <xm:f>NOT(ISERROR(SEARCH($F$85,ED22)))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08" operator="containsText" id="{C0603623-01A2-4C06-B19A-127C81BA23EA}">
            <xm:f>NOT(ISERROR(SEARCH($F$84,ED22)))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09" operator="containsText" id="{37DB4D87-BE6A-401C-B0BB-6A960B382E3F}">
            <xm:f>NOT(ISERROR(SEARCH($F$83,ED22)))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310" operator="containsText" id="{D7694F93-A6EA-4DCC-A6A5-A18D3C9C3DE8}">
            <xm:f>NOT(ISERROR(SEARCH($F$81,ED22)))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11" operator="containsText" id="{511FABD6-CAEC-4FB5-8CA3-00747ED88E10}">
            <xm:f>NOT(ISERROR(SEARCH($F$80,ED22)))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12" operator="containsText" id="{1694A483-2082-49CC-AADE-4B3B49EF0573}">
            <xm:f>NOT(ISERROR(SEARCH($F$79,ED22)))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313" operator="containsText" id="{FAE183EA-FC95-4E35-94E0-43598B4636BF}">
            <xm:f>NOT(ISERROR(SEARCH($F$78,ED22)))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314" operator="containsText" id="{47F73580-A64D-4AF7-8769-9919E63C9815}">
            <xm:f>NOT(ISERROR(SEARCH($F$77,ED22)))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315" operator="containsText" id="{15A4EB53-3013-4581-974A-2586DFE3D67C}">
            <xm:f>NOT(ISERROR(SEARCH($F$77,ED22)))</xm:f>
            <xm:f>$F$77</xm:f>
            <x14:dxf/>
          </x14:cfRule>
          <x14:cfRule type="containsText" priority="316" operator="containsText" id="{982DBC5C-C258-4808-AA0B-6F81B033EDBA}">
            <xm:f>NOT(ISERROR(SEARCH($F$76,ED22)))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317" operator="containsText" id="{E2CC0669-01E8-4CF7-9EE2-FC6A572C1C12}">
            <xm:f>NOT(ISERROR(SEARCH($F$75,ED22)))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18" operator="containsText" id="{9127B538-06D8-4E17-B18C-F01458273E29}">
            <xm:f>NOT(ISERROR(SEARCH($F$74,ED22)))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19" operator="containsText" id="{3780A847-C952-48F6-9935-99EF4707CA06}">
            <xm:f>NOT(ISERROR(SEARCH($F$73,ED22)))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ED22</xm:sqref>
        </x14:conditionalFormatting>
        <x14:conditionalFormatting xmlns:xm="http://schemas.microsoft.com/office/excel/2006/main">
          <x14:cfRule type="containsText" priority="320" operator="containsText" id="{B4B5AB47-E1F2-4622-9493-F7D3295D026A}">
            <xm:f>NOT(ISERROR(SEARCH($F$86,ED22)))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ED22</xm:sqref>
        </x14:conditionalFormatting>
        <x14:conditionalFormatting xmlns:xm="http://schemas.microsoft.com/office/excel/2006/main">
          <x14:cfRule type="containsText" priority="286" operator="containsText" id="{CF0FB420-EDCF-4932-9824-99922137622D}">
            <xm:f>NOT(ISERROR(SEARCH($F$87,DB34)))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DB34</xm:sqref>
        </x14:conditionalFormatting>
        <x14:conditionalFormatting xmlns:xm="http://schemas.microsoft.com/office/excel/2006/main">
          <x14:cfRule type="containsText" priority="287" operator="containsText" id="{6F2AD1EA-A9C2-471C-8E98-F8C127C8034B}">
            <xm:f>NOT(ISERROR(SEARCH($F$71,DB34)))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288" operator="containsText" id="{15CDCBF0-2905-45FC-AB27-8F0385C38117}">
            <xm:f>NOT(ISERROR(SEARCH($F$72,DB34)))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DB34</xm:sqref>
        </x14:conditionalFormatting>
        <x14:conditionalFormatting xmlns:xm="http://schemas.microsoft.com/office/excel/2006/main">
          <x14:cfRule type="containsText" priority="289" operator="containsText" id="{C216849F-F2B8-4894-8FDB-12756FAB81D8}">
            <xm:f>NOT(ISERROR(SEARCH($F$85,DB34)))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90" operator="containsText" id="{C9937E7C-7CD4-44BC-8CE7-251F9130E641}">
            <xm:f>NOT(ISERROR(SEARCH($F$84,DB34)))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91" operator="containsText" id="{85B85B80-0D9E-4588-A26C-883C1464A35D}">
            <xm:f>NOT(ISERROR(SEARCH($F$83,DB34)))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92" operator="containsText" id="{8C502FA8-F3E8-45F4-8FCF-9BDC9790AF95}">
            <xm:f>NOT(ISERROR(SEARCH($F$81,DB34)))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93" operator="containsText" id="{2C299176-B08E-49AD-AB49-89BFE886735A}">
            <xm:f>NOT(ISERROR(SEARCH($F$80,DB34)))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4" operator="containsText" id="{F816C971-B943-4486-B4DB-D39300E0B6C1}">
            <xm:f>NOT(ISERROR(SEARCH($F$79,DB34)))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95" operator="containsText" id="{E3BA9DA4-0819-4F7C-B557-A690BC83AA83}">
            <xm:f>NOT(ISERROR(SEARCH($F$78,DB34)))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96" operator="containsText" id="{AF3EA591-938D-457C-A678-E68E6A04B099}">
            <xm:f>NOT(ISERROR(SEARCH($F$77,DB34)))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97" operator="containsText" id="{59C1F0F6-6958-4497-B4C0-30A2585CC0AA}">
            <xm:f>NOT(ISERROR(SEARCH($F$77,DB34)))</xm:f>
            <xm:f>$F$77</xm:f>
            <x14:dxf/>
          </x14:cfRule>
          <x14:cfRule type="containsText" priority="298" operator="containsText" id="{6DA05DD7-BC5B-4952-9577-D1964A4D3852}">
            <xm:f>NOT(ISERROR(SEARCH($F$76,DB34)))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99" operator="containsText" id="{B086E912-C5A2-4C58-842C-55BFC5960F28}">
            <xm:f>NOT(ISERROR(SEARCH($F$75,DB34)))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00" operator="containsText" id="{2B5C2965-B8A5-4D52-B0E4-611E3ADF472F}">
            <xm:f>NOT(ISERROR(SEARCH($F$74,DB34)))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01" operator="containsText" id="{86720367-4759-49AC-A55E-CAE380D01AF8}">
            <xm:f>NOT(ISERROR(SEARCH($F$73,DB34)))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DB34</xm:sqref>
        </x14:conditionalFormatting>
        <x14:conditionalFormatting xmlns:xm="http://schemas.microsoft.com/office/excel/2006/main">
          <x14:cfRule type="containsText" priority="302" operator="containsText" id="{F14C1BCC-C136-4AE6-BB82-0CD912A5324B}">
            <xm:f>NOT(ISERROR(SEARCH($F$86,DB34)))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DB34</xm:sqref>
        </x14:conditionalFormatting>
        <x14:conditionalFormatting xmlns:xm="http://schemas.microsoft.com/office/excel/2006/main">
          <x14:cfRule type="containsText" priority="266" operator="containsText" id="{481E9CBA-B9D3-4D87-BAB0-C9AE78D4493F}">
            <xm:f>NOT(ISERROR(SEARCH($F$87,DL23)))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DL23:DP23</xm:sqref>
        </x14:conditionalFormatting>
        <x14:conditionalFormatting xmlns:xm="http://schemas.microsoft.com/office/excel/2006/main">
          <x14:cfRule type="containsText" priority="267" operator="containsText" id="{496C6BCB-ED25-470F-A3A3-298479FE2B4C}">
            <xm:f>NOT(ISERROR(SEARCH($F$71,DL23)))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268" operator="containsText" id="{A686CCCF-9A52-45DA-B22C-04490B273094}">
            <xm:f>NOT(ISERROR(SEARCH($F$72,DL23)))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DL23:DP23</xm:sqref>
        </x14:conditionalFormatting>
        <x14:conditionalFormatting xmlns:xm="http://schemas.microsoft.com/office/excel/2006/main">
          <x14:cfRule type="containsText" priority="269" operator="containsText" id="{78D851D4-2F1E-42E8-810F-DC998B8F9B05}">
            <xm:f>NOT(ISERROR(SEARCH($F$85,DL23)))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70" operator="containsText" id="{5EC30328-2AED-42CE-B6FA-81BF3A620A23}">
            <xm:f>NOT(ISERROR(SEARCH($F$84,DL23)))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71" operator="containsText" id="{D115572B-7500-40E9-ABB6-3A66A42A9715}">
            <xm:f>NOT(ISERROR(SEARCH($F$83,DL23)))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72" operator="containsText" id="{3D397F45-1CAB-4C12-B2C0-8CC45A0AF0AD}">
            <xm:f>NOT(ISERROR(SEARCH($F$81,DL23)))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73" operator="containsText" id="{8FCC28EE-C603-4829-B49B-E1748179855A}">
            <xm:f>NOT(ISERROR(SEARCH($F$80,DL23)))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74" operator="containsText" id="{8A1F4C1A-DC8F-4EF1-ADDC-1D17EB6FC8F6}">
            <xm:f>NOT(ISERROR(SEARCH($F$79,DL23)))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75" operator="containsText" id="{1F009D90-1861-402C-81A6-9E292561DB0C}">
            <xm:f>NOT(ISERROR(SEARCH($F$78,DL23)))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76" operator="containsText" id="{7F0DD3EB-C072-401C-B0C5-876BA6D95644}">
            <xm:f>NOT(ISERROR(SEARCH($F$77,DL23)))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77" operator="containsText" id="{27B6FB59-E23C-41EB-B988-29D63E0BAA7A}">
            <xm:f>NOT(ISERROR(SEARCH($F$77,DL23)))</xm:f>
            <xm:f>$F$77</xm:f>
            <x14:dxf/>
          </x14:cfRule>
          <x14:cfRule type="containsText" priority="278" operator="containsText" id="{C6D1D9F6-5E73-4989-9D85-DB1D5B687A4F}">
            <xm:f>NOT(ISERROR(SEARCH($F$76,DL23)))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79" operator="containsText" id="{1B20E3BB-4330-4155-88DD-93A2ED86FCCA}">
            <xm:f>NOT(ISERROR(SEARCH($F$75,DL23)))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280" operator="containsText" id="{B4BD82FF-55CE-4B07-A39F-459703F7F97F}">
            <xm:f>NOT(ISERROR(SEARCH($F$74,DL23)))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81" operator="containsText" id="{AF4047A8-009D-4414-8D6B-A617917D0049}">
            <xm:f>NOT(ISERROR(SEARCH($F$73,DL23)))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DL23:DP23</xm:sqref>
        </x14:conditionalFormatting>
        <x14:conditionalFormatting xmlns:xm="http://schemas.microsoft.com/office/excel/2006/main">
          <x14:cfRule type="containsText" priority="282" operator="containsText" id="{24A67212-0F3D-4168-A45F-E952BC7D3D5A}">
            <xm:f>NOT(ISERROR(SEARCH($F$86,DL23)))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DL23:DP23</xm:sqref>
        </x14:conditionalFormatting>
        <x14:conditionalFormatting xmlns:xm="http://schemas.microsoft.com/office/excel/2006/main">
          <x14:cfRule type="containsText" priority="248" operator="containsText" id="{88440C0E-362E-44DC-AC2C-2FAD96E2B230}">
            <xm:f>NOT(ISERROR(SEARCH($F$87,DS23)))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DS23:DW23</xm:sqref>
        </x14:conditionalFormatting>
        <x14:conditionalFormatting xmlns:xm="http://schemas.microsoft.com/office/excel/2006/main">
          <x14:cfRule type="containsText" priority="249" operator="containsText" id="{58DF4301-B10A-4BD8-B207-4E545A7495CD}">
            <xm:f>NOT(ISERROR(SEARCH($F$71,DS23)))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250" operator="containsText" id="{0A1245F2-6A5A-48CB-8414-5CC9EA376BF5}">
            <xm:f>NOT(ISERROR(SEARCH($F$72,DS23)))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DS23:DW23</xm:sqref>
        </x14:conditionalFormatting>
        <x14:conditionalFormatting xmlns:xm="http://schemas.microsoft.com/office/excel/2006/main">
          <x14:cfRule type="containsText" priority="251" operator="containsText" id="{322320CB-6A2D-4DCF-A954-C81341715718}">
            <xm:f>NOT(ISERROR(SEARCH($F$85,DS23)))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52" operator="containsText" id="{0790E458-5951-48C3-82B0-23FD852D5F21}">
            <xm:f>NOT(ISERROR(SEARCH($F$84,DS23)))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53" operator="containsText" id="{CB077123-E508-4F98-AB28-26C6EC67B849}">
            <xm:f>NOT(ISERROR(SEARCH($F$83,DS23)))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54" operator="containsText" id="{4E2F62DC-72B3-4081-A220-EDCC6E82AC54}">
            <xm:f>NOT(ISERROR(SEARCH($F$81,DS23)))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55" operator="containsText" id="{19C6A308-022E-4BEE-AA95-097C0ED2261D}">
            <xm:f>NOT(ISERROR(SEARCH($F$80,DS23)))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56" operator="containsText" id="{DE8E4670-347D-4A84-9858-C674C32AECB4}">
            <xm:f>NOT(ISERROR(SEARCH($F$79,DS23)))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57" operator="containsText" id="{0347FA3A-A721-4EDC-8F34-242C5641FC22}">
            <xm:f>NOT(ISERROR(SEARCH($F$78,DS23)))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58" operator="containsText" id="{8B8E93AA-0408-4E57-A2A8-5B9D7664EA9C}">
            <xm:f>NOT(ISERROR(SEARCH($F$77,DS23)))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59" operator="containsText" id="{C1CCDAB9-BB84-4D4A-A681-244189187FC9}">
            <xm:f>NOT(ISERROR(SEARCH($F$77,DS23)))</xm:f>
            <xm:f>$F$77</xm:f>
            <x14:dxf/>
          </x14:cfRule>
          <x14:cfRule type="containsText" priority="260" operator="containsText" id="{26841784-EF0D-4FB8-8B10-AD0592C9D15D}">
            <xm:f>NOT(ISERROR(SEARCH($F$76,DS23)))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61" operator="containsText" id="{C346EA0F-9DC1-4467-9F0F-54822D5A4AB6}">
            <xm:f>NOT(ISERROR(SEARCH($F$75,DS23)))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262" operator="containsText" id="{46ACE43E-4B42-4DB5-93F2-60145BD0DBBC}">
            <xm:f>NOT(ISERROR(SEARCH($F$74,DS23)))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63" operator="containsText" id="{BB8A0AB2-AF60-4CCC-B65D-D7BF0D6D2EF4}">
            <xm:f>NOT(ISERROR(SEARCH($F$73,DS23)))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DS23:DW23</xm:sqref>
        </x14:conditionalFormatting>
        <x14:conditionalFormatting xmlns:xm="http://schemas.microsoft.com/office/excel/2006/main">
          <x14:cfRule type="containsText" priority="264" operator="containsText" id="{9C1F04F9-D6A0-41B4-A0D3-AF7BD90D64BF}">
            <xm:f>NOT(ISERROR(SEARCH($F$86,DS23)))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DS23:DW23</xm:sqref>
        </x14:conditionalFormatting>
        <x14:conditionalFormatting xmlns:xm="http://schemas.microsoft.com/office/excel/2006/main">
          <x14:cfRule type="containsText" priority="230" operator="containsText" id="{CE2C5513-B0C8-42A8-AE97-74E3A701B9C3}">
            <xm:f>NOT(ISERROR(SEARCH($F$87,DZ23)))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DZ23:ED23</xm:sqref>
        </x14:conditionalFormatting>
        <x14:conditionalFormatting xmlns:xm="http://schemas.microsoft.com/office/excel/2006/main">
          <x14:cfRule type="containsText" priority="231" operator="containsText" id="{D02D3D76-4622-43D0-9B1C-88025EC6B3D5}">
            <xm:f>NOT(ISERROR(SEARCH($F$71,DZ23)))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232" operator="containsText" id="{94286274-E93B-4A6C-A23D-5ABDEF04397C}">
            <xm:f>NOT(ISERROR(SEARCH($F$72,DZ23)))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DZ23:ED23</xm:sqref>
        </x14:conditionalFormatting>
        <x14:conditionalFormatting xmlns:xm="http://schemas.microsoft.com/office/excel/2006/main">
          <x14:cfRule type="containsText" priority="233" operator="containsText" id="{E1DE06AD-C6FC-447F-BE2F-0AB25A5D2E01}">
            <xm:f>NOT(ISERROR(SEARCH($F$85,DZ23)))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34" operator="containsText" id="{9704FE38-1B35-4B38-9D22-A5DBB993FFB4}">
            <xm:f>NOT(ISERROR(SEARCH($F$84,DZ23)))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35" operator="containsText" id="{F9C27DE0-4C09-422C-AAE7-5B2BED5DA72C}">
            <xm:f>NOT(ISERROR(SEARCH($F$83,DZ23)))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36" operator="containsText" id="{C1BDA30F-8361-4E3E-8D6E-2916A90FA402}">
            <xm:f>NOT(ISERROR(SEARCH($F$81,DZ23)))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37" operator="containsText" id="{AD4FF25E-6F9D-48AA-AFE4-64B923F8F945}">
            <xm:f>NOT(ISERROR(SEARCH($F$80,DZ23)))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38" operator="containsText" id="{000017F5-31B0-4EA5-BB71-9587A3111E60}">
            <xm:f>NOT(ISERROR(SEARCH($F$79,DZ23)))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39" operator="containsText" id="{0D108FBD-FEF7-4641-95B0-4609F468305A}">
            <xm:f>NOT(ISERROR(SEARCH($F$78,DZ23)))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40" operator="containsText" id="{86AFBCDD-BBB4-4B62-9B2B-3027ECB58869}">
            <xm:f>NOT(ISERROR(SEARCH($F$77,DZ23)))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41" operator="containsText" id="{A0760AFA-BA98-4EBF-80C4-8E7486260C49}">
            <xm:f>NOT(ISERROR(SEARCH($F$77,DZ23)))</xm:f>
            <xm:f>$F$77</xm:f>
            <x14:dxf/>
          </x14:cfRule>
          <x14:cfRule type="containsText" priority="242" operator="containsText" id="{F7BFB3B8-FFA2-4447-94F6-00B7BA070C17}">
            <xm:f>NOT(ISERROR(SEARCH($F$76,DZ23)))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43" operator="containsText" id="{30C6A816-0560-456F-8043-72773D320D1E}">
            <xm:f>NOT(ISERROR(SEARCH($F$75,DZ23)))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244" operator="containsText" id="{B50AF87F-C822-4B4E-8440-ABD43C9CCA6B}">
            <xm:f>NOT(ISERROR(SEARCH($F$74,DZ23)))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45" operator="containsText" id="{A3481C81-838C-4050-8198-4CF960A630D8}">
            <xm:f>NOT(ISERROR(SEARCH($F$73,DZ23)))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DZ23:ED23</xm:sqref>
        </x14:conditionalFormatting>
        <x14:conditionalFormatting xmlns:xm="http://schemas.microsoft.com/office/excel/2006/main">
          <x14:cfRule type="containsText" priority="246" operator="containsText" id="{C6DDF394-453E-4AD5-BD6A-DB7A04DCA7E5}">
            <xm:f>NOT(ISERROR(SEARCH($F$86,DZ23)))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DZ23:ED23</xm:sqref>
        </x14:conditionalFormatting>
        <x14:conditionalFormatting xmlns:xm="http://schemas.microsoft.com/office/excel/2006/main">
          <x14:cfRule type="containsText" priority="212" operator="containsText" id="{4E79D182-0F11-4495-B57A-4C7F9908C2CF}">
            <xm:f>NOT(ISERROR(SEARCH($F$87,FI45)))</xm:f>
            <xm:f>$F$87</xm:f>
            <x14:dxf>
              <fill>
                <patternFill>
                  <bgColor rgb="FFFF0000"/>
                </patternFill>
              </fill>
            </x14:dxf>
          </x14:cfRule>
          <xm:sqref>FI45:FM45</xm:sqref>
        </x14:conditionalFormatting>
        <x14:conditionalFormatting xmlns:xm="http://schemas.microsoft.com/office/excel/2006/main">
          <x14:cfRule type="containsText" priority="213" operator="containsText" id="{1A9A904C-D21F-43DB-B792-BC5C8DC409F7}">
            <xm:f>NOT(ISERROR(SEARCH($F$71,FI45)))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214" operator="containsText" id="{A9C995CF-ACF3-40B8-85FC-EDA774A4C65E}">
            <xm:f>NOT(ISERROR(SEARCH($F$72,FI45)))</xm:f>
            <xm:f>$F$72</xm:f>
            <x14:dxf>
              <fill>
                <patternFill>
                  <bgColor rgb="FF0070C0"/>
                </patternFill>
              </fill>
            </x14:dxf>
          </x14:cfRule>
          <xm:sqref>FI45:FM45</xm:sqref>
        </x14:conditionalFormatting>
        <x14:conditionalFormatting xmlns:xm="http://schemas.microsoft.com/office/excel/2006/main">
          <x14:cfRule type="containsText" priority="215" operator="containsText" id="{A8AAB7DA-A14C-4F21-BAB8-6A3187D4130F}">
            <xm:f>NOT(ISERROR(SEARCH($F$85,FI45)))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16" operator="containsText" id="{03AB6D42-4F8C-4AB6-A6A0-DCCED0EDED1F}">
            <xm:f>NOT(ISERROR(SEARCH($F$84,FI45)))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17" operator="containsText" id="{70B6D6BE-BDEF-42CC-A242-3F352A0BF0E9}">
            <xm:f>NOT(ISERROR(SEARCH($F$83,FI45)))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18" operator="containsText" id="{267ED0F4-7771-4289-9FC8-8E457459EC26}">
            <xm:f>NOT(ISERROR(SEARCH($F$81,FI45)))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19" operator="containsText" id="{E2995BDC-4859-41B0-A684-790170769FBF}">
            <xm:f>NOT(ISERROR(SEARCH($F$80,FI45)))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20" operator="containsText" id="{7F089917-7A54-478C-9951-554F50B2CE3C}">
            <xm:f>NOT(ISERROR(SEARCH($F$79,FI45)))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21" operator="containsText" id="{9BF86024-113D-49CB-97F9-18A3C2271B4D}">
            <xm:f>NOT(ISERROR(SEARCH($F$78,FI45)))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22" operator="containsText" id="{FFF3F431-3910-4681-A779-077D090FE85F}">
            <xm:f>NOT(ISERROR(SEARCH($F$77,FI45)))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23" operator="containsText" id="{79FAF65D-B640-46A9-BF6E-970C97E69CD3}">
            <xm:f>NOT(ISERROR(SEARCH($F$77,FI45)))</xm:f>
            <xm:f>$F$77</xm:f>
            <x14:dxf/>
          </x14:cfRule>
          <x14:cfRule type="containsText" priority="224" operator="containsText" id="{EC948AA1-8508-4E8A-BCFA-655BA37C843F}">
            <xm:f>NOT(ISERROR(SEARCH($F$76,FI45)))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25" operator="containsText" id="{5DA7284D-9218-420B-91D8-A595B709AB8C}">
            <xm:f>NOT(ISERROR(SEARCH($F$75,FI45)))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226" operator="containsText" id="{29329FE0-FBE3-4DC9-B1F5-FD29E34B7468}">
            <xm:f>NOT(ISERROR(SEARCH($F$74,FI45)))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27" operator="containsText" id="{6D825F82-05BB-4772-90B1-CCAE7ED63116}">
            <xm:f>NOT(ISERROR(SEARCH($F$73,FI45)))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FI45:FM45</xm:sqref>
        </x14:conditionalFormatting>
        <x14:conditionalFormatting xmlns:xm="http://schemas.microsoft.com/office/excel/2006/main">
          <x14:cfRule type="containsText" priority="228" operator="containsText" id="{BE7998B6-AA15-4570-854E-1EBD5664B984}">
            <xm:f>NOT(ISERROR(SEARCH($F$86,FI45)))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FI45:FM45</xm:sqref>
        </x14:conditionalFormatting>
        <x14:conditionalFormatting xmlns:xm="http://schemas.microsoft.com/office/excel/2006/main">
          <x14:cfRule type="containsText" priority="194" operator="containsText" id="{71230935-4A69-437D-BDED-6B1B1D6FFDA8}">
            <xm:f>NOT(ISERROR(SEARCH($F$87,GU22)))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GU22:GV22</xm:sqref>
        </x14:conditionalFormatting>
        <x14:conditionalFormatting xmlns:xm="http://schemas.microsoft.com/office/excel/2006/main">
          <x14:cfRule type="containsText" priority="195" operator="containsText" id="{8D22E1A0-026F-4A87-B99F-7014691CDF1A}">
            <xm:f>NOT(ISERROR(SEARCH($F$71,GU22)))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96" operator="containsText" id="{0AFEED38-C058-4D61-9CE8-08D438208DFA}">
            <xm:f>NOT(ISERROR(SEARCH($F$72,GU22)))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GU22:GV22</xm:sqref>
        </x14:conditionalFormatting>
        <x14:conditionalFormatting xmlns:xm="http://schemas.microsoft.com/office/excel/2006/main">
          <x14:cfRule type="containsText" priority="197" operator="containsText" id="{BE5F3A5B-79FE-4ECC-B3C7-FE965AF4C061}">
            <xm:f>NOT(ISERROR(SEARCH($F$85,GU22)))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198" operator="containsText" id="{D0419CA1-9D57-4100-A509-A5CA3FCD8671}">
            <xm:f>NOT(ISERROR(SEARCH($F$84,GU22)))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199" operator="containsText" id="{7732FD57-D9BE-42C3-AEF0-62F515B73DAA}">
            <xm:f>NOT(ISERROR(SEARCH($F$83,GU22)))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00" operator="containsText" id="{8496AE4E-600B-44A1-B58C-F93B7930E48C}">
            <xm:f>NOT(ISERROR(SEARCH($F$81,GU22)))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01" operator="containsText" id="{DDBC7AAB-3C68-4863-B4C8-777EBCA64A02}">
            <xm:f>NOT(ISERROR(SEARCH($F$80,GU22)))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02" operator="containsText" id="{12ADE830-83F5-4A34-936B-0F0FAC407341}">
            <xm:f>NOT(ISERROR(SEARCH($F$79,GU22)))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03" operator="containsText" id="{54CE83E4-8273-48A2-9638-D3305F25137A}">
            <xm:f>NOT(ISERROR(SEARCH($F$78,GU22)))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04" operator="containsText" id="{235032BF-A840-4987-B166-2D26663A1579}">
            <xm:f>NOT(ISERROR(SEARCH($F$77,GU22)))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05" operator="containsText" id="{4FFECE64-98AA-4183-A4E0-91963F370420}">
            <xm:f>NOT(ISERROR(SEARCH($F$77,GU22)))</xm:f>
            <xm:f>$F$77</xm:f>
            <x14:dxf/>
          </x14:cfRule>
          <x14:cfRule type="containsText" priority="206" operator="containsText" id="{126BFB5D-4E7C-4E98-93A8-808333F66C0F}">
            <xm:f>NOT(ISERROR(SEARCH($F$76,GU22)))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07" operator="containsText" id="{43488C64-CD9C-4331-BF36-74CE00F599B1}">
            <xm:f>NOT(ISERROR(SEARCH($F$75,GU22)))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208" operator="containsText" id="{E696C146-E391-472E-B0AC-E31779B02161}">
            <xm:f>NOT(ISERROR(SEARCH($F$74,GU22)))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09" operator="containsText" id="{0F32965E-FCF2-4EEA-BF45-7F027B48F142}">
            <xm:f>NOT(ISERROR(SEARCH($F$73,GU22)))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GU22:GV22</xm:sqref>
        </x14:conditionalFormatting>
        <x14:conditionalFormatting xmlns:xm="http://schemas.microsoft.com/office/excel/2006/main">
          <x14:cfRule type="containsText" priority="210" operator="containsText" id="{700B0AF3-DFB5-45BF-910D-D7826A99B11E}">
            <xm:f>NOT(ISERROR(SEARCH($F$86,GU22)))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GU22:GV22</xm:sqref>
        </x14:conditionalFormatting>
        <x14:conditionalFormatting xmlns:xm="http://schemas.microsoft.com/office/excel/2006/main">
          <x14:cfRule type="containsText" priority="176" operator="containsText" id="{EFB5BD1B-5330-4249-B981-FF0CBA2D605A}">
            <xm:f>NOT(ISERROR(SEARCH($F$87,GA16)))</xm:f>
            <xm:f>$F$87</xm:f>
            <x14:dxf>
              <fill>
                <patternFill>
                  <bgColor rgb="FFFF0000"/>
                </patternFill>
              </fill>
            </x14:dxf>
          </x14:cfRule>
          <xm:sqref>GA16</xm:sqref>
        </x14:conditionalFormatting>
        <x14:conditionalFormatting xmlns:xm="http://schemas.microsoft.com/office/excel/2006/main">
          <x14:cfRule type="containsText" priority="177" operator="containsText" id="{10740E90-8961-4813-8E42-E32C9BC105D6}">
            <xm:f>NOT(ISERROR(SEARCH($F$71,GA16)))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78" operator="containsText" id="{77A30C81-39D7-456B-AD62-B2ED635366F6}">
            <xm:f>NOT(ISERROR(SEARCH($F$72,GA16)))</xm:f>
            <xm:f>$F$72</xm:f>
            <x14:dxf>
              <fill>
                <patternFill>
                  <bgColor rgb="FF0070C0"/>
                </patternFill>
              </fill>
            </x14:dxf>
          </x14:cfRule>
          <xm:sqref>GA16</xm:sqref>
        </x14:conditionalFormatting>
        <x14:conditionalFormatting xmlns:xm="http://schemas.microsoft.com/office/excel/2006/main">
          <x14:cfRule type="containsText" priority="179" operator="containsText" id="{94CB7A96-8504-4DF5-8F1C-F6250B9856C4}">
            <xm:f>NOT(ISERROR(SEARCH($F$85,GA16)))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180" operator="containsText" id="{5587416B-1720-4B09-A9D5-B240329AA3E9}">
            <xm:f>NOT(ISERROR(SEARCH($F$84,GA16)))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181" operator="containsText" id="{982F1568-DE4E-4A93-A777-E72B574346A4}">
            <xm:f>NOT(ISERROR(SEARCH($F$83,GA16)))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182" operator="containsText" id="{D3C17D8A-DEE9-49B0-A3F7-973CB9A16A74}">
            <xm:f>NOT(ISERROR(SEARCH($F$81,GA16)))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183" operator="containsText" id="{7DA68149-1E98-4A32-8798-1470937F61AE}">
            <xm:f>NOT(ISERROR(SEARCH($F$80,GA16)))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84" operator="containsText" id="{BB061E7B-A599-4B1D-9A30-BDDA88158ED7}">
            <xm:f>NOT(ISERROR(SEARCH($F$79,GA16)))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185" operator="containsText" id="{DF8CD0B6-6B68-4144-B4FE-68AE05172F46}">
            <xm:f>NOT(ISERROR(SEARCH($F$78,GA16)))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186" operator="containsText" id="{DD378776-33C7-4DD6-AF4C-549F0AC701EC}">
            <xm:f>NOT(ISERROR(SEARCH($F$77,GA16)))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187" operator="containsText" id="{666A7718-AAF0-4172-A128-1EF2F2B07660}">
            <xm:f>NOT(ISERROR(SEARCH($F$77,GA16)))</xm:f>
            <xm:f>$F$77</xm:f>
            <x14:dxf/>
          </x14:cfRule>
          <x14:cfRule type="containsText" priority="188" operator="containsText" id="{99DD9BA6-5EB0-4799-888B-868202A10183}">
            <xm:f>NOT(ISERROR(SEARCH($F$76,GA16)))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89" operator="containsText" id="{6D6118F1-5902-4977-870F-6D1AB2B69EFB}">
            <xm:f>NOT(ISERROR(SEARCH($F$75,GA16)))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90" operator="containsText" id="{00091AEC-0352-4877-ABF1-307B5E0E148B}">
            <xm:f>NOT(ISERROR(SEARCH($F$74,GA16)))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91" operator="containsText" id="{2353A4E9-C38E-4FE7-B115-7B76E14E0418}">
            <xm:f>NOT(ISERROR(SEARCH($F$73,GA16)))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GA16</xm:sqref>
        </x14:conditionalFormatting>
        <x14:conditionalFormatting xmlns:xm="http://schemas.microsoft.com/office/excel/2006/main">
          <x14:cfRule type="containsText" priority="192" operator="containsText" id="{6166AA73-3572-44A4-B964-A65CA5FD1B44}">
            <xm:f>NOT(ISERROR(SEARCH($F$86,GA16)))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GA16</xm:sqref>
        </x14:conditionalFormatting>
        <x14:conditionalFormatting xmlns:xm="http://schemas.microsoft.com/office/excel/2006/main">
          <x14:cfRule type="containsText" priority="158" operator="containsText" id="{82B42BF6-9FE4-4D58-8640-270ECCDE62F6}">
            <xm:f>NOT(ISERROR(SEARCH($F$87,GK24)))</xm:f>
            <xm:f>$F$87</xm:f>
            <x14:dxf>
              <fill>
                <patternFill>
                  <bgColor rgb="FFFF0000"/>
                </patternFill>
              </fill>
            </x14:dxf>
          </x14:cfRule>
          <xm:sqref>GK24:GO24</xm:sqref>
        </x14:conditionalFormatting>
        <x14:conditionalFormatting xmlns:xm="http://schemas.microsoft.com/office/excel/2006/main">
          <x14:cfRule type="containsText" priority="159" operator="containsText" id="{8E3B77AE-EC54-4662-AC30-06D0AECAF60A}">
            <xm:f>NOT(ISERROR(SEARCH($F$71,GK24)))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60" operator="containsText" id="{62E0E357-EA1C-4BEF-8FB9-23E09606A655}">
            <xm:f>NOT(ISERROR(SEARCH($F$72,GK24)))</xm:f>
            <xm:f>$F$72</xm:f>
            <x14:dxf>
              <fill>
                <patternFill>
                  <bgColor rgb="FF0070C0"/>
                </patternFill>
              </fill>
            </x14:dxf>
          </x14:cfRule>
          <xm:sqref>GK24:GO24</xm:sqref>
        </x14:conditionalFormatting>
        <x14:conditionalFormatting xmlns:xm="http://schemas.microsoft.com/office/excel/2006/main">
          <x14:cfRule type="containsText" priority="161" operator="containsText" id="{29044AA0-E741-48D3-A97A-0721CC9930EB}">
            <xm:f>NOT(ISERROR(SEARCH($F$85,GK24)))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162" operator="containsText" id="{4268EE4D-C47D-4E69-9B7B-7ACA6805B2F1}">
            <xm:f>NOT(ISERROR(SEARCH($F$84,GK24)))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163" operator="containsText" id="{426B45FE-2B4E-4F45-841C-5EB7AA213AB6}">
            <xm:f>NOT(ISERROR(SEARCH($F$83,GK24)))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164" operator="containsText" id="{4B96DC5F-150C-4E12-A02A-97B04BD36607}">
            <xm:f>NOT(ISERROR(SEARCH($F$81,GK24)))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165" operator="containsText" id="{6B5CDB2D-761E-45F1-BE1A-A045C6DE96F2}">
            <xm:f>NOT(ISERROR(SEARCH($F$80,GK24)))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66" operator="containsText" id="{05952CE0-A696-40C9-AC90-A621CD400BDC}">
            <xm:f>NOT(ISERROR(SEARCH($F$79,GK24)))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167" operator="containsText" id="{72A978F1-055B-4A40-AAAF-4BD13ED99FEA}">
            <xm:f>NOT(ISERROR(SEARCH($F$78,GK24)))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168" operator="containsText" id="{50627684-4BDC-47BB-87E8-75B8D6E5125E}">
            <xm:f>NOT(ISERROR(SEARCH($F$77,GK24)))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169" operator="containsText" id="{891ED6A7-F2C3-4A3C-93B6-D92070F532A6}">
            <xm:f>NOT(ISERROR(SEARCH($F$77,GK24)))</xm:f>
            <xm:f>$F$77</xm:f>
            <x14:dxf/>
          </x14:cfRule>
          <x14:cfRule type="containsText" priority="170" operator="containsText" id="{7647E144-871C-4C21-906D-E643E18B404F}">
            <xm:f>NOT(ISERROR(SEARCH($F$76,GK24)))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71" operator="containsText" id="{41B69B7D-4A91-4B48-B316-901C384128C0}">
            <xm:f>NOT(ISERROR(SEARCH($F$75,GK24)))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72" operator="containsText" id="{488CA3F5-82A3-4242-827D-E1184DFD1B62}">
            <xm:f>NOT(ISERROR(SEARCH($F$74,GK24)))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73" operator="containsText" id="{F0CE87C4-CE35-40B5-8E7E-A31AF57CDC54}">
            <xm:f>NOT(ISERROR(SEARCH($F$73,GK24)))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GK24:GO24</xm:sqref>
        </x14:conditionalFormatting>
        <x14:conditionalFormatting xmlns:xm="http://schemas.microsoft.com/office/excel/2006/main">
          <x14:cfRule type="containsText" priority="174" operator="containsText" id="{4E6CA284-F000-49AB-90F4-7F070A891EFC}">
            <xm:f>NOT(ISERROR(SEARCH($F$86,GK24)))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GK24:GO24</xm:sqref>
        </x14:conditionalFormatting>
        <x14:conditionalFormatting xmlns:xm="http://schemas.microsoft.com/office/excel/2006/main">
          <x14:cfRule type="containsText" priority="134" operator="containsText" id="{3333BD84-5B8F-4FE2-ACBA-8C2E12B076B3}">
            <xm:f>NOT(ISERROR(SEARCH($F$87,EN23)))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EN23:ER23</xm:sqref>
        </x14:conditionalFormatting>
        <x14:conditionalFormatting xmlns:xm="http://schemas.microsoft.com/office/excel/2006/main">
          <x14:cfRule type="containsText" priority="135" operator="containsText" id="{2CC196A3-1915-43D3-A0AA-8ACEDBA923CA}">
            <xm:f>NOT(ISERROR(SEARCH($F$71,EN23)))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36" operator="containsText" id="{44942AE1-A1AA-430F-8A1E-B725A98D7C82}">
            <xm:f>NOT(ISERROR(SEARCH($F$72,EN23)))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EN23:ER23</xm:sqref>
        </x14:conditionalFormatting>
        <x14:conditionalFormatting xmlns:xm="http://schemas.microsoft.com/office/excel/2006/main">
          <x14:cfRule type="containsText" priority="137" operator="containsText" id="{40DAA860-D1FA-4FB3-AE04-5059625D8F04}">
            <xm:f>NOT(ISERROR(SEARCH($F$85,EN23)))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138" operator="containsText" id="{87C768FD-80CA-4140-AB4B-BEB27A4F0AD6}">
            <xm:f>NOT(ISERROR(SEARCH($F$84,EN23)))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139" operator="containsText" id="{D18B79C6-E533-4991-85EF-B9D0DFAF00FF}">
            <xm:f>NOT(ISERROR(SEARCH($F$83,EN23)))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140" operator="containsText" id="{01393037-2B02-410C-9DE5-79FF29A0F240}">
            <xm:f>NOT(ISERROR(SEARCH($F$81,EN23)))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141" operator="containsText" id="{709E1DC2-23FD-44AA-BB08-DC51895197F1}">
            <xm:f>NOT(ISERROR(SEARCH($F$80,EN23)))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42" operator="containsText" id="{F5987220-FE09-492E-BABF-0C5894449DD7}">
            <xm:f>NOT(ISERROR(SEARCH($F$79,EN23)))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143" operator="containsText" id="{018EF6F9-1C36-4863-8FAD-D553210F8154}">
            <xm:f>NOT(ISERROR(SEARCH($F$78,EN23)))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144" operator="containsText" id="{2C715C5E-FB35-4056-AC5C-34D086F1F177}">
            <xm:f>NOT(ISERROR(SEARCH($F$77,EN23)))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145" operator="containsText" id="{535722D5-EF05-4D0D-9139-E8F311EF741E}">
            <xm:f>NOT(ISERROR(SEARCH($F$77,EN23)))</xm:f>
            <xm:f>$F$77</xm:f>
            <x14:dxf/>
          </x14:cfRule>
          <x14:cfRule type="containsText" priority="146" operator="containsText" id="{31EF9D05-B55F-4ACF-8ACD-855746E5EA65}">
            <xm:f>NOT(ISERROR(SEARCH($F$76,EN23)))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47" operator="containsText" id="{BB688CE9-B74B-4CC1-96AB-720BAD5DD6FD}">
            <xm:f>NOT(ISERROR(SEARCH($F$75,EN23)))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48" operator="containsText" id="{211921A3-8D9C-46AD-A46D-23D985F002FB}">
            <xm:f>NOT(ISERROR(SEARCH($F$74,EN23)))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49" operator="containsText" id="{FE57A277-1199-4354-858A-E6CDA6350B48}">
            <xm:f>NOT(ISERROR(SEARCH($F$73,EN23)))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EN23:ER23</xm:sqref>
        </x14:conditionalFormatting>
        <x14:conditionalFormatting xmlns:xm="http://schemas.microsoft.com/office/excel/2006/main">
          <x14:cfRule type="containsText" priority="150" operator="containsText" id="{A594F4EC-53BC-47C2-91FB-0973BF7AB571}">
            <xm:f>NOT(ISERROR(SEARCH($F$86,EN23)))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EN23:ER23</xm:sqref>
        </x14:conditionalFormatting>
        <x14:conditionalFormatting xmlns:xm="http://schemas.microsoft.com/office/excel/2006/main">
          <x14:cfRule type="containsText" priority="88" operator="containsText" id="{ED17A2C3-73B2-49D1-A2C2-7F176629B3BA}">
            <xm:f>NOT(ISERROR(SEARCH($F$87,EV23)))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EV23:EY23</xm:sqref>
        </x14:conditionalFormatting>
        <x14:conditionalFormatting xmlns:xm="http://schemas.microsoft.com/office/excel/2006/main">
          <x14:cfRule type="containsText" priority="89" operator="containsText" id="{EAB8E8BF-14C4-44DF-A09C-D61CCF3FBD23}">
            <xm:f>NOT(ISERROR(SEARCH($F$71,EV23)))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0" operator="containsText" id="{647E41F6-AA87-48A7-A63C-FB53F6F54DFC}">
            <xm:f>NOT(ISERROR(SEARCH($F$72,EV23)))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EV23:EY23</xm:sqref>
        </x14:conditionalFormatting>
        <x14:conditionalFormatting xmlns:xm="http://schemas.microsoft.com/office/excel/2006/main">
          <x14:cfRule type="containsText" priority="91" operator="containsText" id="{70FC0DF0-93A6-4315-ABB6-87BF8D135FDE}">
            <xm:f>NOT(ISERROR(SEARCH($F$85,EV23)))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2" operator="containsText" id="{14FC9BB4-F734-4157-9E43-A623BFF3A2EF}">
            <xm:f>NOT(ISERROR(SEARCH($F$84,EV23)))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3" operator="containsText" id="{52155FF0-7DFA-4714-BFA6-1FF7B4E1CDCB}">
            <xm:f>NOT(ISERROR(SEARCH($F$83,EV23)))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4" operator="containsText" id="{3E51DB33-AD73-4232-A849-E601FD036E71}">
            <xm:f>NOT(ISERROR(SEARCH($F$81,EV23)))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5" operator="containsText" id="{2EA1EC42-8340-404D-9CB5-8EAE09686BDE}">
            <xm:f>NOT(ISERROR(SEARCH($F$80,EV23)))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6" operator="containsText" id="{F63F66E1-1A9F-4225-90E5-90781D730123}">
            <xm:f>NOT(ISERROR(SEARCH($F$79,EV23)))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7" operator="containsText" id="{04CF6F5D-DDD9-4242-93B2-E123355B0F13}">
            <xm:f>NOT(ISERROR(SEARCH($F$78,EV23)))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8" operator="containsText" id="{1FC6C514-D50C-4E8B-A4E0-4BD9782B8EAB}">
            <xm:f>NOT(ISERROR(SEARCH($F$77,EV23)))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9" operator="containsText" id="{8800D20E-73B5-4526-A62E-1F161B387650}">
            <xm:f>NOT(ISERROR(SEARCH($F$77,EV23)))</xm:f>
            <xm:f>$F$77</xm:f>
            <x14:dxf/>
          </x14:cfRule>
          <x14:cfRule type="containsText" priority="100" operator="containsText" id="{BD2CA05E-534F-4257-8DB1-32F8047B7FEE}">
            <xm:f>NOT(ISERROR(SEARCH($F$76,EV23)))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01" operator="containsText" id="{F63EBC70-A011-43A5-B8BA-ECBC3B271F41}">
            <xm:f>NOT(ISERROR(SEARCH($F$75,EV23)))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02" operator="containsText" id="{D89166CE-D7B3-47B5-922C-FBCF188455CE}">
            <xm:f>NOT(ISERROR(SEARCH($F$74,EV23)))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3" operator="containsText" id="{E6A68DAA-AB52-4BE7-B883-1E25DD1E0E60}">
            <xm:f>NOT(ISERROR(SEARCH($F$73,EV23)))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EV23:EY23</xm:sqref>
        </x14:conditionalFormatting>
        <x14:conditionalFormatting xmlns:xm="http://schemas.microsoft.com/office/excel/2006/main">
          <x14:cfRule type="containsText" priority="104" operator="containsText" id="{1AA11B91-C3B1-4FCB-86A0-EFB598D2492A}">
            <xm:f>NOT(ISERROR(SEARCH($F$86,EV23)))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EV23:EY23</xm:sqref>
        </x14:conditionalFormatting>
        <x14:conditionalFormatting xmlns:xm="http://schemas.microsoft.com/office/excel/2006/main">
          <x14:cfRule type="containsText" priority="70" operator="containsText" id="{042DEA15-5C8C-4836-8E18-14ADE8C2ADC5}">
            <xm:f>NOT(ISERROR(SEARCH($F$87,FB23)))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FB23:FF23</xm:sqref>
        </x14:conditionalFormatting>
        <x14:conditionalFormatting xmlns:xm="http://schemas.microsoft.com/office/excel/2006/main">
          <x14:cfRule type="containsText" priority="71" operator="containsText" id="{52950C24-3791-45DB-91F2-66DAE840B245}">
            <xm:f>NOT(ISERROR(SEARCH($F$71,FB23)))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72" operator="containsText" id="{5B3C9EFC-EE96-4AFC-8E1A-9B7B21CC91BE}">
            <xm:f>NOT(ISERROR(SEARCH($F$72,FB23)))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FB23:FF23</xm:sqref>
        </x14:conditionalFormatting>
        <x14:conditionalFormatting xmlns:xm="http://schemas.microsoft.com/office/excel/2006/main">
          <x14:cfRule type="containsText" priority="73" operator="containsText" id="{0B0FFA4C-27B2-49AC-80B0-C72719638C4D}">
            <xm:f>NOT(ISERROR(SEARCH($F$85,FB23)))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74" operator="containsText" id="{BF5976A2-BC6E-4987-AD37-46F79E77B2D9}">
            <xm:f>NOT(ISERROR(SEARCH($F$84,FB23)))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75" operator="containsText" id="{70623C86-A045-4582-A009-CCDD9DF64E27}">
            <xm:f>NOT(ISERROR(SEARCH($F$83,FB23)))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76" operator="containsText" id="{5C052BC8-1818-4116-99B4-365E1AFE0786}">
            <xm:f>NOT(ISERROR(SEARCH($F$81,FB23)))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77" operator="containsText" id="{04AB3B59-9F4F-4472-9212-E693FB8CFEA6}">
            <xm:f>NOT(ISERROR(SEARCH($F$80,FB23)))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8" operator="containsText" id="{BFB7FFB4-DD55-4EDE-841E-8E9C1B18F4BC}">
            <xm:f>NOT(ISERROR(SEARCH($F$79,FB23)))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79" operator="containsText" id="{6067A868-A5AA-4936-B546-6D771C1F6420}">
            <xm:f>NOT(ISERROR(SEARCH($F$78,FB23)))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80" operator="containsText" id="{87520CF7-A9EF-41A1-8DF7-842F07468862}">
            <xm:f>NOT(ISERROR(SEARCH($F$77,FB23)))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81" operator="containsText" id="{18D1690B-4641-47F9-A7A9-6A0C1DD8A153}">
            <xm:f>NOT(ISERROR(SEARCH($F$77,FB23)))</xm:f>
            <xm:f>$F$77</xm:f>
            <x14:dxf/>
          </x14:cfRule>
          <x14:cfRule type="containsText" priority="82" operator="containsText" id="{B510C5CB-64B4-41EE-A777-C8FB916B6E64}">
            <xm:f>NOT(ISERROR(SEARCH($F$76,FB23)))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83" operator="containsText" id="{E52F95E0-D5C8-4191-A501-7E4991687A85}">
            <xm:f>NOT(ISERROR(SEARCH($F$75,FB23)))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84" operator="containsText" id="{F7C4CA1D-29C2-4E68-A887-227031C5537F}">
            <xm:f>NOT(ISERROR(SEARCH($F$74,FB23)))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5" operator="containsText" id="{3E5B4CCE-7C34-4CFA-A89A-B0D12C8A1810}">
            <xm:f>NOT(ISERROR(SEARCH($F$73,FB23)))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FB23:FF23</xm:sqref>
        </x14:conditionalFormatting>
        <x14:conditionalFormatting xmlns:xm="http://schemas.microsoft.com/office/excel/2006/main">
          <x14:cfRule type="containsText" priority="86" operator="containsText" id="{7C34FEE2-34C4-4829-9C40-114AC277B2F1}">
            <xm:f>NOT(ISERROR(SEARCH($F$86,FB23)))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FB23:FF23</xm:sqref>
        </x14:conditionalFormatting>
        <x14:conditionalFormatting xmlns:xm="http://schemas.microsoft.com/office/excel/2006/main">
          <x14:cfRule type="containsText" priority="52" operator="containsText" id="{7BD04881-A73D-4971-8373-C61245C9DEBE}">
            <xm:f>NOT(ISERROR(SEARCH($F$87,FI23)))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FI23:FM23</xm:sqref>
        </x14:conditionalFormatting>
        <x14:conditionalFormatting xmlns:xm="http://schemas.microsoft.com/office/excel/2006/main">
          <x14:cfRule type="containsText" priority="53" operator="containsText" id="{C2D23631-6EBF-459E-BBD9-D242B24DC2AE}">
            <xm:f>NOT(ISERROR(SEARCH($F$71,FI23)))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54" operator="containsText" id="{66DE870E-94C9-47AC-A3B2-0120941B08F1}">
            <xm:f>NOT(ISERROR(SEARCH($F$72,FI23)))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FI23:FM23</xm:sqref>
        </x14:conditionalFormatting>
        <x14:conditionalFormatting xmlns:xm="http://schemas.microsoft.com/office/excel/2006/main">
          <x14:cfRule type="containsText" priority="55" operator="containsText" id="{DC44F881-E105-4CB8-BFA2-2C451D2EE739}">
            <xm:f>NOT(ISERROR(SEARCH($F$85,FI23)))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56" operator="containsText" id="{50E85FD4-F4A3-4446-AD57-6E38CB3BCD92}">
            <xm:f>NOT(ISERROR(SEARCH($F$84,FI23)))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57" operator="containsText" id="{94E68410-1F09-44D1-9C37-260090E0EAD3}">
            <xm:f>NOT(ISERROR(SEARCH($F$83,FI23)))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58" operator="containsText" id="{02CBA1D6-3412-4548-BC82-4302879017E0}">
            <xm:f>NOT(ISERROR(SEARCH($F$81,FI23)))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59" operator="containsText" id="{A4ED1C78-CC19-4777-A2F4-78F5913F574D}">
            <xm:f>NOT(ISERROR(SEARCH($F$80,FI23)))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0" operator="containsText" id="{F997FEC1-FD2F-4891-91DC-BDC028EBAA66}">
            <xm:f>NOT(ISERROR(SEARCH($F$79,FI23)))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61" operator="containsText" id="{49E4E6D4-F569-4007-8415-A06DB0B06FA1}">
            <xm:f>NOT(ISERROR(SEARCH($F$78,FI23)))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62" operator="containsText" id="{65B132F0-DB71-4A6E-B779-8712AB050349}">
            <xm:f>NOT(ISERROR(SEARCH($F$77,FI23)))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63" operator="containsText" id="{3A6A9C8B-A86A-4FD3-AAD1-83471E275723}">
            <xm:f>NOT(ISERROR(SEARCH($F$77,FI23)))</xm:f>
            <xm:f>$F$77</xm:f>
            <x14:dxf/>
          </x14:cfRule>
          <x14:cfRule type="containsText" priority="64" operator="containsText" id="{B32C1469-DA94-42A4-A256-E08F6EB18B80}">
            <xm:f>NOT(ISERROR(SEARCH($F$76,FI23)))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65" operator="containsText" id="{2F42B9A5-0BC0-4E9D-B906-9EBE8790EEB5}">
            <xm:f>NOT(ISERROR(SEARCH($F$75,FI23)))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66" operator="containsText" id="{E0B96FF4-3290-4C4E-BDD8-4AA132D3D32D}">
            <xm:f>NOT(ISERROR(SEARCH($F$74,FI23)))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7" operator="containsText" id="{DF2626F6-EBA3-493B-8065-E54D3794780D}">
            <xm:f>NOT(ISERROR(SEARCH($F$73,FI23)))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FI23:FM23</xm:sqref>
        </x14:conditionalFormatting>
        <x14:conditionalFormatting xmlns:xm="http://schemas.microsoft.com/office/excel/2006/main">
          <x14:cfRule type="containsText" priority="68" operator="containsText" id="{57C00E3F-9587-4D48-9FDF-822D5A99A029}">
            <xm:f>NOT(ISERROR(SEARCH($F$86,FI23)))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FI23:FM23</xm:sqref>
        </x14:conditionalFormatting>
        <x14:conditionalFormatting xmlns:xm="http://schemas.microsoft.com/office/excel/2006/main">
          <x14:cfRule type="containsText" priority="34" operator="containsText" id="{3FE2231C-E578-4248-8846-C38E437C1913}">
            <xm:f>NOT(ISERROR(SEARCH($F$87,FP23)))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FP23:FT23</xm:sqref>
        </x14:conditionalFormatting>
        <x14:conditionalFormatting xmlns:xm="http://schemas.microsoft.com/office/excel/2006/main">
          <x14:cfRule type="containsText" priority="35" operator="containsText" id="{DBD0839F-166B-486D-9070-C735FAC31474}">
            <xm:f>NOT(ISERROR(SEARCH($F$71,FP23)))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6" operator="containsText" id="{A4D9DD0E-8918-4738-9FD1-9D121FD6ED85}">
            <xm:f>NOT(ISERROR(SEARCH($F$72,FP23)))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FP23:FT23</xm:sqref>
        </x14:conditionalFormatting>
        <x14:conditionalFormatting xmlns:xm="http://schemas.microsoft.com/office/excel/2006/main">
          <x14:cfRule type="containsText" priority="37" operator="containsText" id="{BAB62F40-AA4D-4CA8-9081-1EFF661D6DC9}">
            <xm:f>NOT(ISERROR(SEARCH($F$85,FP23)))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8" operator="containsText" id="{8AA53CC3-9E1F-4529-B65B-ADF12923606F}">
            <xm:f>NOT(ISERROR(SEARCH($F$84,FP23)))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9" operator="containsText" id="{B1693232-9C2E-4847-A6D7-3C004B530065}">
            <xm:f>NOT(ISERROR(SEARCH($F$83,FP23)))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40" operator="containsText" id="{BCE496E9-21D2-456E-818F-35A2CED98208}">
            <xm:f>NOT(ISERROR(SEARCH($F$81,FP23)))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41" operator="containsText" id="{C5FDE607-E394-44C6-9F74-DF1B3B0BB69B}">
            <xm:f>NOT(ISERROR(SEARCH($F$80,FP23)))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2" operator="containsText" id="{DAFD5A79-9857-479F-8A5E-85EE81384A84}">
            <xm:f>NOT(ISERROR(SEARCH($F$79,FP23)))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43" operator="containsText" id="{DF66FA96-BBF2-4EC1-ACCF-4F2152E2E855}">
            <xm:f>NOT(ISERROR(SEARCH($F$78,FP23)))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44" operator="containsText" id="{469D036C-1C44-46D4-AABB-C8547F2F527E}">
            <xm:f>NOT(ISERROR(SEARCH($F$77,FP23)))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45" operator="containsText" id="{9257EC26-22D6-40CB-894D-F3F8C7F4AE84}">
            <xm:f>NOT(ISERROR(SEARCH($F$77,FP23)))</xm:f>
            <xm:f>$F$77</xm:f>
            <x14:dxf/>
          </x14:cfRule>
          <x14:cfRule type="containsText" priority="46" operator="containsText" id="{0C701866-09FA-4A6D-A73F-980E1BF31235}">
            <xm:f>NOT(ISERROR(SEARCH($F$76,FP23)))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47" operator="containsText" id="{52BD0792-09AF-4589-8B8A-9495100741F3}">
            <xm:f>NOT(ISERROR(SEARCH($F$75,FP23)))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48" operator="containsText" id="{35AD842B-86E8-4DB0-9EC2-DEE070688528}">
            <xm:f>NOT(ISERROR(SEARCH($F$74,FP23)))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9" operator="containsText" id="{48F440E5-B7A6-403B-920B-DEA3B6AE7005}">
            <xm:f>NOT(ISERROR(SEARCH($F$73,FP23)))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FP23:FT23</xm:sqref>
        </x14:conditionalFormatting>
        <x14:conditionalFormatting xmlns:xm="http://schemas.microsoft.com/office/excel/2006/main">
          <x14:cfRule type="containsText" priority="50" operator="containsText" id="{73A90AEC-BEEB-4622-A866-E5A7F6F89590}">
            <xm:f>NOT(ISERROR(SEARCH($F$86,FP23)))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FP23:FT23</xm:sqref>
        </x14:conditionalFormatting>
        <x14:conditionalFormatting xmlns:xm="http://schemas.microsoft.com/office/excel/2006/main">
          <x14:cfRule type="containsText" priority="16" operator="containsText" id="{33A620ED-265B-471D-95CE-58BF6800087F}">
            <xm:f>NOT(ISERROR(SEARCH($F$87,FW23)))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FW23:GA23</xm:sqref>
        </x14:conditionalFormatting>
        <x14:conditionalFormatting xmlns:xm="http://schemas.microsoft.com/office/excel/2006/main">
          <x14:cfRule type="containsText" priority="17" operator="containsText" id="{93B21F8F-87CA-4733-9816-97659C9E01B5}">
            <xm:f>NOT(ISERROR(SEARCH($F$71,FW23)))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8" operator="containsText" id="{68EC49CA-619A-41C5-9BED-C6DF78EE08C7}">
            <xm:f>NOT(ISERROR(SEARCH($F$72,FW23)))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FW23:GA23</xm:sqref>
        </x14:conditionalFormatting>
        <x14:conditionalFormatting xmlns:xm="http://schemas.microsoft.com/office/excel/2006/main">
          <x14:cfRule type="containsText" priority="19" operator="containsText" id="{F0186392-54D5-4B8B-9D35-771CFAF87D9D}">
            <xm:f>NOT(ISERROR(SEARCH($F$85,FW23)))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0" operator="containsText" id="{DE4E7B00-A74A-413D-9947-32F8DDBF593B}">
            <xm:f>NOT(ISERROR(SEARCH($F$84,FW23)))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1" operator="containsText" id="{F4336034-43D5-4DBD-937D-F134EE5E1885}">
            <xm:f>NOT(ISERROR(SEARCH($F$83,FW23)))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2" operator="containsText" id="{6A6BE8D2-3A6B-4FA4-B9C2-A4984D1DB7D6}">
            <xm:f>NOT(ISERROR(SEARCH($F$81,FW23)))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3" operator="containsText" id="{674F5D9B-CC6D-4C90-BFAB-FA357CBD1AA0}">
            <xm:f>NOT(ISERROR(SEARCH($F$80,FW23)))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4" operator="containsText" id="{FD248F81-4F7A-4306-B15D-D3E48629CB4D}">
            <xm:f>NOT(ISERROR(SEARCH($F$79,FW23)))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5" operator="containsText" id="{90FAF457-22F1-42A2-8F54-C31A7A296CBF}">
            <xm:f>NOT(ISERROR(SEARCH($F$78,FW23)))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6" operator="containsText" id="{DE7A844B-B516-49B2-9598-9D42F73C7FE3}">
            <xm:f>NOT(ISERROR(SEARCH($F$77,FW23)))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7" operator="containsText" id="{4C55B73C-44A4-4D24-BC77-D411DF08FDED}">
            <xm:f>NOT(ISERROR(SEARCH($F$77,FW23)))</xm:f>
            <xm:f>$F$77</xm:f>
            <x14:dxf/>
          </x14:cfRule>
          <x14:cfRule type="containsText" priority="28" operator="containsText" id="{50961509-B82A-4FBA-9F8E-9D928A924C00}">
            <xm:f>NOT(ISERROR(SEARCH($F$76,FW23)))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9" operator="containsText" id="{B2773DE4-10C4-4932-B5DF-22769548C616}">
            <xm:f>NOT(ISERROR(SEARCH($F$75,FW23)))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0" operator="containsText" id="{2E27F498-B3CD-4084-AC98-121FCA58D998}">
            <xm:f>NOT(ISERROR(SEARCH($F$74,FW23)))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1" operator="containsText" id="{600ADC5A-58DC-45B5-BEA7-A96A9958E5B2}">
            <xm:f>NOT(ISERROR(SEARCH($F$73,FW23)))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FW23:GA23</xm:sqref>
        </x14:conditionalFormatting>
        <x14:conditionalFormatting xmlns:xm="http://schemas.microsoft.com/office/excel/2006/main">
          <x14:cfRule type="containsText" priority="32" operator="containsText" id="{08521CA8-578B-48B0-B67A-AA39050C961F}">
            <xm:f>NOT(ISERROR(SEARCH($F$86,FW23)))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FW23:GA23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92D050"/>
  </sheetPr>
  <dimension ref="A1:AI22"/>
  <sheetViews>
    <sheetView zoomScale="85" zoomScaleNormal="85" workbookViewId="0">
      <pane xSplit="8" ySplit="7" topLeftCell="I12" activePane="bottomRight" state="frozen"/>
      <selection activeCell="C69" sqref="C69"/>
      <selection pane="topRight" activeCell="C69" sqref="C69"/>
      <selection pane="bottomLeft" activeCell="C69" sqref="C69"/>
      <selection pane="bottomRight" activeCell="G19" sqref="G19"/>
    </sheetView>
  </sheetViews>
  <sheetFormatPr baseColWidth="10" defaultRowHeight="18.75"/>
  <cols>
    <col min="2" max="2" width="17.85546875" bestFit="1" customWidth="1"/>
    <col min="4" max="5" width="12.140625" style="154" customWidth="1"/>
    <col min="6" max="6" width="16" style="154" customWidth="1"/>
    <col min="7" max="7" width="22.85546875" style="154" customWidth="1"/>
    <col min="8" max="9" width="19" style="154" customWidth="1"/>
    <col min="10" max="10" width="20.140625" style="154" customWidth="1"/>
    <col min="11" max="11" width="17.85546875" style="155" customWidth="1"/>
    <col min="12" max="12" width="10.5703125" style="154" customWidth="1"/>
    <col min="13" max="13" width="33.85546875" style="154" customWidth="1"/>
    <col min="14" max="14" width="20.140625" style="154" customWidth="1"/>
    <col min="15" max="15" width="33.5703125" style="154" customWidth="1"/>
    <col min="16" max="21" width="17.85546875" style="155" customWidth="1"/>
    <col min="22" max="22" width="31.28515625" style="155" bestFit="1" customWidth="1"/>
    <col min="23" max="23" width="22.140625" style="155" bestFit="1" customWidth="1"/>
    <col min="24" max="24" width="13.140625" customWidth="1"/>
    <col min="25" max="25" width="12.140625" customWidth="1"/>
    <col min="26" max="26" width="12.42578125" customWidth="1"/>
    <col min="27" max="27" width="13.42578125" customWidth="1"/>
    <col min="28" max="28" width="14.140625" customWidth="1"/>
    <col min="30" max="30" width="13.28515625" customWidth="1"/>
    <col min="33" max="33" width="14" customWidth="1"/>
  </cols>
  <sheetData>
    <row r="1" spans="1:35" ht="36.75" customHeight="1">
      <c r="E1" s="44" t="s">
        <v>136</v>
      </c>
      <c r="U1" s="156" t="s">
        <v>145</v>
      </c>
    </row>
    <row r="3" spans="1:35" ht="26.25">
      <c r="D3" s="647" t="s">
        <v>146</v>
      </c>
      <c r="E3" s="648"/>
      <c r="F3" s="648"/>
      <c r="G3" s="648"/>
      <c r="H3" s="648"/>
      <c r="I3" s="562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</row>
    <row r="5" spans="1:35">
      <c r="D5" s="245">
        <f ca="1">TODAY()</f>
        <v>44355</v>
      </c>
      <c r="H5" s="154" t="s">
        <v>215</v>
      </c>
    </row>
    <row r="6" spans="1:35" ht="19.5" thickBot="1"/>
    <row r="7" spans="1:35" ht="29.25" thickBot="1">
      <c r="A7" t="s">
        <v>1090</v>
      </c>
      <c r="B7" t="s">
        <v>1090</v>
      </c>
      <c r="C7" s="157" t="s">
        <v>947</v>
      </c>
      <c r="D7" s="157" t="s">
        <v>147</v>
      </c>
      <c r="E7" s="157" t="s">
        <v>148</v>
      </c>
      <c r="F7" s="157" t="s">
        <v>149</v>
      </c>
      <c r="G7" s="157" t="s">
        <v>150</v>
      </c>
      <c r="H7" s="157" t="s">
        <v>151</v>
      </c>
      <c r="I7" s="157" t="s">
        <v>1093</v>
      </c>
      <c r="J7" s="157" t="s">
        <v>152</v>
      </c>
      <c r="K7" s="158" t="s">
        <v>153</v>
      </c>
      <c r="L7" s="157" t="s">
        <v>154</v>
      </c>
      <c r="M7" s="157" t="s">
        <v>155</v>
      </c>
      <c r="N7" s="157" t="s">
        <v>156</v>
      </c>
      <c r="O7" s="157" t="s">
        <v>157</v>
      </c>
      <c r="P7" s="158" t="s">
        <v>158</v>
      </c>
      <c r="Q7" s="158" t="s">
        <v>159</v>
      </c>
      <c r="R7" s="435" t="s">
        <v>160</v>
      </c>
      <c r="S7" s="440" t="s">
        <v>950</v>
      </c>
      <c r="T7" s="441" t="s">
        <v>286</v>
      </c>
      <c r="U7" s="442" t="s">
        <v>287</v>
      </c>
      <c r="V7" s="437" t="s">
        <v>161</v>
      </c>
      <c r="W7" s="158" t="s">
        <v>949</v>
      </c>
      <c r="X7" s="158" t="s">
        <v>288</v>
      </c>
      <c r="Y7" s="244" t="s">
        <v>728</v>
      </c>
      <c r="Z7" s="244" t="s">
        <v>729</v>
      </c>
      <c r="AA7" s="649" t="s">
        <v>730</v>
      </c>
      <c r="AB7" s="649"/>
      <c r="AC7" s="650"/>
      <c r="AD7" s="651" t="s">
        <v>732</v>
      </c>
      <c r="AE7" s="652"/>
      <c r="AF7" s="653"/>
      <c r="AG7" s="654" t="s">
        <v>738</v>
      </c>
      <c r="AH7" s="655"/>
      <c r="AI7" s="656"/>
    </row>
    <row r="8" spans="1:35" ht="38.25" thickBot="1">
      <c r="C8" s="162" t="s">
        <v>948</v>
      </c>
      <c r="D8" s="162" t="s">
        <v>164</v>
      </c>
      <c r="E8" s="160" t="s">
        <v>13</v>
      </c>
      <c r="F8" s="161" t="s">
        <v>139</v>
      </c>
      <c r="G8" s="162" t="s">
        <v>14</v>
      </c>
      <c r="H8" s="163" t="s">
        <v>15</v>
      </c>
      <c r="I8" s="163"/>
      <c r="J8" s="163" t="s">
        <v>165</v>
      </c>
      <c r="K8" s="165" t="s">
        <v>166</v>
      </c>
      <c r="L8" s="163" t="s">
        <v>128</v>
      </c>
      <c r="M8" s="166" t="s">
        <v>167</v>
      </c>
      <c r="N8" s="166" t="s">
        <v>168</v>
      </c>
      <c r="O8" s="167" t="s">
        <v>169</v>
      </c>
      <c r="P8" s="164">
        <v>26470</v>
      </c>
      <c r="Q8" s="163" t="s">
        <v>128</v>
      </c>
      <c r="R8" s="436">
        <v>1</v>
      </c>
      <c r="S8" s="443"/>
      <c r="T8" s="165" t="s">
        <v>170</v>
      </c>
      <c r="U8" s="444">
        <v>44896</v>
      </c>
      <c r="V8" s="438" t="s">
        <v>163</v>
      </c>
      <c r="W8" s="165"/>
      <c r="X8" s="165"/>
      <c r="Y8" s="246">
        <v>43346</v>
      </c>
      <c r="Z8" s="246">
        <v>44442</v>
      </c>
      <c r="AA8" s="248" t="s">
        <v>736</v>
      </c>
      <c r="AB8" s="249" t="s">
        <v>14</v>
      </c>
      <c r="AC8" s="250">
        <v>43020</v>
      </c>
      <c r="AD8" s="261"/>
      <c r="AE8" s="262"/>
      <c r="AF8" s="263"/>
      <c r="AG8" s="261"/>
      <c r="AH8" s="262"/>
      <c r="AI8" s="263"/>
    </row>
    <row r="9" spans="1:35" ht="38.25" thickBot="1">
      <c r="A9">
        <v>1</v>
      </c>
      <c r="B9" s="72" t="s">
        <v>7</v>
      </c>
      <c r="C9" s="162" t="s">
        <v>948</v>
      </c>
      <c r="D9" s="159" t="s">
        <v>164</v>
      </c>
      <c r="E9" s="160" t="s">
        <v>8</v>
      </c>
      <c r="F9" s="161" t="s">
        <v>172</v>
      </c>
      <c r="G9" s="162" t="s">
        <v>9</v>
      </c>
      <c r="H9" s="163" t="s">
        <v>10</v>
      </c>
      <c r="I9" s="133">
        <v>33055</v>
      </c>
      <c r="J9" s="163" t="s">
        <v>173</v>
      </c>
      <c r="K9" s="163">
        <v>8870020143</v>
      </c>
      <c r="L9" s="163" t="s">
        <v>128</v>
      </c>
      <c r="M9" s="166" t="s">
        <v>174</v>
      </c>
      <c r="N9" s="166" t="s">
        <v>175</v>
      </c>
      <c r="O9" s="167"/>
      <c r="P9" s="168">
        <v>24935</v>
      </c>
      <c r="Q9" s="163" t="s">
        <v>128</v>
      </c>
      <c r="R9" s="436">
        <v>1</v>
      </c>
      <c r="S9" s="443"/>
      <c r="T9" s="168">
        <v>43487</v>
      </c>
      <c r="U9" s="445">
        <v>44218</v>
      </c>
      <c r="V9" s="438" t="s">
        <v>163</v>
      </c>
      <c r="W9" s="168"/>
      <c r="X9" s="165">
        <v>58071</v>
      </c>
      <c r="Y9" s="434">
        <v>43710</v>
      </c>
      <c r="Z9" s="434">
        <v>44441</v>
      </c>
      <c r="AA9" s="251" t="s">
        <v>731</v>
      </c>
      <c r="AB9" s="252" t="s">
        <v>9</v>
      </c>
      <c r="AC9" s="253">
        <v>40247</v>
      </c>
      <c r="AD9" s="256"/>
      <c r="AE9" s="254"/>
      <c r="AF9" s="257"/>
      <c r="AG9" s="256"/>
      <c r="AH9" s="254"/>
      <c r="AI9" s="257"/>
    </row>
    <row r="10" spans="1:35" ht="38.25" thickBot="1">
      <c r="A10">
        <v>2</v>
      </c>
      <c r="B10" s="63" t="s">
        <v>16</v>
      </c>
      <c r="C10" s="162" t="s">
        <v>948</v>
      </c>
      <c r="D10" s="159" t="s">
        <v>164</v>
      </c>
      <c r="E10" s="160" t="s">
        <v>13</v>
      </c>
      <c r="F10" s="161" t="s">
        <v>176</v>
      </c>
      <c r="G10" s="162" t="s">
        <v>9</v>
      </c>
      <c r="H10" s="163" t="s">
        <v>17</v>
      </c>
      <c r="I10" s="163"/>
      <c r="J10" s="165" t="s">
        <v>177</v>
      </c>
      <c r="K10" s="163">
        <v>5020007</v>
      </c>
      <c r="L10" s="163" t="s">
        <v>128</v>
      </c>
      <c r="M10" s="166" t="s">
        <v>178</v>
      </c>
      <c r="N10" s="433">
        <v>634952566</v>
      </c>
      <c r="O10" s="167" t="s">
        <v>179</v>
      </c>
      <c r="P10" s="168">
        <v>29313</v>
      </c>
      <c r="Q10" s="163" t="s">
        <v>128</v>
      </c>
      <c r="R10" s="436">
        <v>5</v>
      </c>
      <c r="S10" s="443"/>
      <c r="T10" s="168">
        <v>44161</v>
      </c>
      <c r="U10" s="444">
        <v>44891</v>
      </c>
      <c r="V10" s="439" t="s">
        <v>171</v>
      </c>
      <c r="W10" s="195" t="s">
        <v>171</v>
      </c>
      <c r="X10" s="165"/>
      <c r="Y10" s="246">
        <v>43696</v>
      </c>
      <c r="Z10" s="246">
        <v>44805</v>
      </c>
      <c r="AA10" s="417" t="s">
        <v>739</v>
      </c>
      <c r="AB10" s="418" t="s">
        <v>737</v>
      </c>
      <c r="AC10" s="419">
        <v>37293</v>
      </c>
      <c r="AD10" s="417" t="s">
        <v>740</v>
      </c>
      <c r="AE10" s="418" t="s">
        <v>737</v>
      </c>
      <c r="AF10" s="419">
        <v>37777</v>
      </c>
      <c r="AG10" s="417" t="s">
        <v>741</v>
      </c>
      <c r="AH10" s="418" t="s">
        <v>742</v>
      </c>
      <c r="AI10" s="419">
        <v>38666</v>
      </c>
    </row>
    <row r="11" spans="1:35" ht="56.25">
      <c r="A11">
        <v>3</v>
      </c>
      <c r="C11" s="162" t="s">
        <v>948</v>
      </c>
      <c r="D11" s="159" t="s">
        <v>164</v>
      </c>
      <c r="E11" s="160" t="s">
        <v>61</v>
      </c>
      <c r="F11" s="161" t="s">
        <v>176</v>
      </c>
      <c r="G11" s="162" t="s">
        <v>62</v>
      </c>
      <c r="H11" s="163" t="s">
        <v>63</v>
      </c>
      <c r="I11" s="163"/>
      <c r="J11" s="163" t="s">
        <v>182</v>
      </c>
      <c r="K11" s="319" t="s">
        <v>183</v>
      </c>
      <c r="L11" s="163" t="s">
        <v>128</v>
      </c>
      <c r="M11" s="166" t="s">
        <v>184</v>
      </c>
      <c r="N11" s="166" t="s">
        <v>185</v>
      </c>
      <c r="O11" s="167"/>
      <c r="P11" s="168">
        <v>29518</v>
      </c>
      <c r="Q11" s="163" t="s">
        <v>128</v>
      </c>
      <c r="R11" s="436">
        <v>3</v>
      </c>
      <c r="S11" s="443"/>
      <c r="T11" s="168">
        <v>44250</v>
      </c>
      <c r="U11" s="446">
        <v>44615</v>
      </c>
      <c r="V11" s="438"/>
      <c r="W11" s="168"/>
      <c r="X11" s="165">
        <v>59041395</v>
      </c>
      <c r="Y11" s="246">
        <v>43535</v>
      </c>
      <c r="Z11" s="246">
        <v>44805</v>
      </c>
      <c r="AA11" s="421" t="s">
        <v>747</v>
      </c>
      <c r="AB11" s="422" t="s">
        <v>62</v>
      </c>
      <c r="AC11" s="428">
        <v>39969</v>
      </c>
      <c r="AD11" s="421" t="s">
        <v>748</v>
      </c>
      <c r="AE11" s="422" t="s">
        <v>62</v>
      </c>
      <c r="AF11" s="423" t="s">
        <v>749</v>
      </c>
      <c r="AG11" s="421" t="s">
        <v>750</v>
      </c>
      <c r="AH11" s="422" t="s">
        <v>62</v>
      </c>
      <c r="AI11" s="423" t="s">
        <v>751</v>
      </c>
    </row>
    <row r="12" spans="1:35" ht="37.5">
      <c r="A12">
        <v>4</v>
      </c>
      <c r="C12" s="162" t="s">
        <v>948</v>
      </c>
      <c r="D12" s="159" t="s">
        <v>164</v>
      </c>
      <c r="E12" s="160" t="s">
        <v>13</v>
      </c>
      <c r="F12" s="161" t="s">
        <v>176</v>
      </c>
      <c r="G12" s="162" t="s">
        <v>57</v>
      </c>
      <c r="H12" s="163" t="s">
        <v>143</v>
      </c>
      <c r="I12" s="163"/>
      <c r="J12" s="163" t="s">
        <v>186</v>
      </c>
      <c r="K12" s="163">
        <v>9476021507</v>
      </c>
      <c r="L12" s="163" t="s">
        <v>128</v>
      </c>
      <c r="M12" s="166" t="s">
        <v>187</v>
      </c>
      <c r="N12" s="166" t="s">
        <v>188</v>
      </c>
      <c r="O12" s="167"/>
      <c r="P12" s="168">
        <v>27133</v>
      </c>
      <c r="Q12" s="163" t="s">
        <v>128</v>
      </c>
      <c r="R12" s="436">
        <v>3</v>
      </c>
      <c r="S12" s="443"/>
      <c r="T12" s="168">
        <v>44153</v>
      </c>
      <c r="U12" s="444">
        <v>44518</v>
      </c>
      <c r="V12" s="438" t="s">
        <v>163</v>
      </c>
      <c r="W12" s="169" t="s">
        <v>171</v>
      </c>
      <c r="X12" s="165">
        <v>76586</v>
      </c>
      <c r="Y12" s="247">
        <v>42975</v>
      </c>
      <c r="Z12" s="247">
        <v>43739</v>
      </c>
      <c r="AA12" s="424" t="s">
        <v>743</v>
      </c>
      <c r="AB12" s="420" t="s">
        <v>744</v>
      </c>
      <c r="AC12" s="429">
        <v>37665</v>
      </c>
      <c r="AD12" s="424" t="s">
        <v>745</v>
      </c>
      <c r="AE12" s="420" t="s">
        <v>744</v>
      </c>
      <c r="AF12" s="425">
        <v>39022</v>
      </c>
      <c r="AG12" s="424" t="s">
        <v>746</v>
      </c>
      <c r="AH12" s="420" t="s">
        <v>744</v>
      </c>
      <c r="AI12" s="425">
        <v>40990</v>
      </c>
    </row>
    <row r="13" spans="1:35" ht="37.5">
      <c r="A13">
        <v>5</v>
      </c>
      <c r="C13" s="162" t="s">
        <v>948</v>
      </c>
      <c r="D13" s="159" t="s">
        <v>164</v>
      </c>
      <c r="E13" s="160" t="s">
        <v>28</v>
      </c>
      <c r="F13" s="161" t="s">
        <v>176</v>
      </c>
      <c r="G13" s="162" t="s">
        <v>29</v>
      </c>
      <c r="H13" s="163" t="s">
        <v>189</v>
      </c>
      <c r="I13" s="163"/>
      <c r="J13" s="163" t="s">
        <v>190</v>
      </c>
      <c r="K13" s="163">
        <v>9729010607</v>
      </c>
      <c r="L13" s="163" t="s">
        <v>128</v>
      </c>
      <c r="M13" s="166" t="s">
        <v>191</v>
      </c>
      <c r="N13" s="166" t="s">
        <v>192</v>
      </c>
      <c r="O13" s="167"/>
      <c r="P13" s="168">
        <v>28211</v>
      </c>
      <c r="Q13" s="195" t="s">
        <v>128</v>
      </c>
      <c r="R13" s="436">
        <v>2</v>
      </c>
      <c r="S13" s="443"/>
      <c r="T13" s="168">
        <v>44005</v>
      </c>
      <c r="U13" s="445">
        <v>44735</v>
      </c>
      <c r="V13" s="438" t="s">
        <v>193</v>
      </c>
      <c r="W13" s="168"/>
      <c r="X13" s="165"/>
      <c r="Y13" s="246">
        <v>43346</v>
      </c>
      <c r="Z13" s="246">
        <v>44442</v>
      </c>
      <c r="AA13" s="426" t="s">
        <v>733</v>
      </c>
      <c r="AB13" s="39" t="s">
        <v>734</v>
      </c>
      <c r="AC13" s="430">
        <v>39692</v>
      </c>
      <c r="AD13" s="426" t="s">
        <v>735</v>
      </c>
      <c r="AE13" s="39" t="s">
        <v>29</v>
      </c>
      <c r="AF13" s="427">
        <v>42527</v>
      </c>
      <c r="AG13" s="119"/>
      <c r="AH13" s="120"/>
      <c r="AI13" s="122"/>
    </row>
    <row r="14" spans="1:35" ht="37.5">
      <c r="A14">
        <v>6</v>
      </c>
      <c r="C14" s="162" t="s">
        <v>948</v>
      </c>
      <c r="D14" s="159" t="s">
        <v>164</v>
      </c>
      <c r="E14" s="160" t="s">
        <v>68</v>
      </c>
      <c r="F14" s="161" t="s">
        <v>194</v>
      </c>
      <c r="G14" s="162" t="s">
        <v>59</v>
      </c>
      <c r="H14" s="163" t="s">
        <v>60</v>
      </c>
      <c r="I14" s="163"/>
      <c r="J14" s="163" t="s">
        <v>195</v>
      </c>
      <c r="K14" s="163">
        <v>1944060547</v>
      </c>
      <c r="L14" s="432" t="s">
        <v>180</v>
      </c>
      <c r="M14" s="166" t="s">
        <v>196</v>
      </c>
      <c r="N14" s="166" t="s">
        <v>197</v>
      </c>
      <c r="O14" s="167"/>
      <c r="P14" s="168">
        <v>36292</v>
      </c>
      <c r="Q14" s="163" t="s">
        <v>162</v>
      </c>
      <c r="R14" s="436">
        <v>0</v>
      </c>
      <c r="S14" s="443"/>
      <c r="T14" s="168">
        <v>42997</v>
      </c>
      <c r="U14" s="446">
        <v>43727</v>
      </c>
      <c r="V14" s="438"/>
      <c r="W14" s="168"/>
      <c r="X14" s="165"/>
      <c r="Y14" s="247">
        <v>43091</v>
      </c>
      <c r="Z14" s="247">
        <v>44440</v>
      </c>
      <c r="AA14" s="119"/>
      <c r="AB14" s="120"/>
      <c r="AC14" s="255"/>
      <c r="AD14" s="119"/>
      <c r="AE14" s="120"/>
      <c r="AF14" s="122"/>
      <c r="AG14" s="119"/>
      <c r="AH14" s="120"/>
      <c r="AI14" s="122"/>
    </row>
    <row r="15" spans="1:35" ht="37.5">
      <c r="A15">
        <v>7</v>
      </c>
      <c r="C15" s="162" t="s">
        <v>948</v>
      </c>
      <c r="D15" s="162" t="s">
        <v>164</v>
      </c>
      <c r="E15" s="160" t="s">
        <v>58</v>
      </c>
      <c r="F15" s="161" t="s">
        <v>140</v>
      </c>
      <c r="G15" s="162" t="s">
        <v>99</v>
      </c>
      <c r="H15" s="163" t="s">
        <v>141</v>
      </c>
      <c r="I15" s="163"/>
      <c r="J15" s="163" t="s">
        <v>198</v>
      </c>
      <c r="K15" s="163">
        <v>2019080220</v>
      </c>
      <c r="L15" s="432" t="s">
        <v>180</v>
      </c>
      <c r="M15" s="166" t="s">
        <v>199</v>
      </c>
      <c r="N15" s="166" t="s">
        <v>200</v>
      </c>
      <c r="O15" s="167" t="s">
        <v>201</v>
      </c>
      <c r="P15" s="168">
        <v>36425</v>
      </c>
      <c r="Q15" s="163" t="s">
        <v>162</v>
      </c>
      <c r="R15" s="436">
        <v>0</v>
      </c>
      <c r="S15" s="443"/>
      <c r="T15" s="168">
        <v>43745</v>
      </c>
      <c r="U15" s="445">
        <v>44476</v>
      </c>
      <c r="V15" s="438" t="s">
        <v>163</v>
      </c>
      <c r="W15" s="168">
        <v>43787</v>
      </c>
      <c r="X15" s="165"/>
      <c r="Y15" s="120"/>
      <c r="Z15" s="120"/>
      <c r="AA15" s="119"/>
      <c r="AB15" s="120"/>
      <c r="AC15" s="255"/>
      <c r="AD15" s="119"/>
      <c r="AE15" s="120"/>
      <c r="AF15" s="122"/>
      <c r="AG15" s="119"/>
      <c r="AH15" s="120"/>
      <c r="AI15" s="122"/>
    </row>
    <row r="16" spans="1:35" ht="37.5">
      <c r="A16">
        <v>8</v>
      </c>
      <c r="C16" s="162" t="s">
        <v>948</v>
      </c>
      <c r="D16" s="159" t="s">
        <v>164</v>
      </c>
      <c r="E16" s="160" t="s">
        <v>68</v>
      </c>
      <c r="F16" s="161" t="s">
        <v>194</v>
      </c>
      <c r="G16" s="162" t="s">
        <v>97</v>
      </c>
      <c r="H16" s="163" t="s">
        <v>98</v>
      </c>
      <c r="I16" s="163"/>
      <c r="J16" s="163" t="s">
        <v>202</v>
      </c>
      <c r="K16" s="163">
        <v>1744021680</v>
      </c>
      <c r="L16" s="163" t="s">
        <v>128</v>
      </c>
      <c r="M16" s="166" t="s">
        <v>203</v>
      </c>
      <c r="N16" s="166" t="s">
        <v>204</v>
      </c>
      <c r="O16" s="167"/>
      <c r="P16" s="168">
        <v>35523</v>
      </c>
      <c r="Q16" s="163" t="s">
        <v>181</v>
      </c>
      <c r="R16" s="436">
        <v>1</v>
      </c>
      <c r="S16" s="443"/>
      <c r="T16" s="168">
        <v>44229</v>
      </c>
      <c r="U16" s="447">
        <v>44594</v>
      </c>
      <c r="V16" s="438" t="s">
        <v>205</v>
      </c>
      <c r="W16" s="168"/>
      <c r="X16" s="165">
        <v>168580</v>
      </c>
      <c r="Y16" s="247">
        <v>42892</v>
      </c>
      <c r="Z16" s="247">
        <v>44441</v>
      </c>
      <c r="AA16" s="424" t="s">
        <v>752</v>
      </c>
      <c r="AB16" s="420" t="s">
        <v>97</v>
      </c>
      <c r="AC16" s="429">
        <v>43733</v>
      </c>
      <c r="AD16" s="119"/>
      <c r="AE16" s="120"/>
      <c r="AF16" s="122"/>
      <c r="AG16" s="119"/>
      <c r="AH16" s="120"/>
      <c r="AI16" s="122"/>
    </row>
    <row r="17" spans="1:35" ht="37.5">
      <c r="A17">
        <v>9</v>
      </c>
      <c r="C17" s="162" t="s">
        <v>948</v>
      </c>
      <c r="D17" s="159" t="s">
        <v>164</v>
      </c>
      <c r="E17" s="160" t="s">
        <v>64</v>
      </c>
      <c r="F17" s="161" t="s">
        <v>176</v>
      </c>
      <c r="G17" s="162" t="s">
        <v>67</v>
      </c>
      <c r="H17" s="163" t="s">
        <v>66</v>
      </c>
      <c r="I17" s="163"/>
      <c r="J17" s="163" t="s">
        <v>206</v>
      </c>
      <c r="K17" s="165" t="s">
        <v>207</v>
      </c>
      <c r="L17" s="163" t="s">
        <v>128</v>
      </c>
      <c r="M17" s="166" t="s">
        <v>208</v>
      </c>
      <c r="N17" s="166" t="s">
        <v>209</v>
      </c>
      <c r="O17" s="167"/>
      <c r="P17" s="168">
        <v>31040</v>
      </c>
      <c r="Q17" s="163" t="s">
        <v>106</v>
      </c>
      <c r="R17" s="436">
        <v>1</v>
      </c>
      <c r="S17" s="443"/>
      <c r="T17" s="168">
        <v>43242</v>
      </c>
      <c r="U17" s="448">
        <v>43973</v>
      </c>
      <c r="V17" s="438" t="s">
        <v>163</v>
      </c>
      <c r="W17" s="168"/>
      <c r="X17" s="165"/>
      <c r="Y17" s="246">
        <v>43836</v>
      </c>
      <c r="Z17" s="246">
        <v>44806</v>
      </c>
      <c r="AA17" s="426" t="s">
        <v>753</v>
      </c>
      <c r="AB17" s="39" t="s">
        <v>754</v>
      </c>
      <c r="AC17" s="430">
        <v>43714</v>
      </c>
      <c r="AD17" s="119"/>
      <c r="AE17" s="120"/>
      <c r="AF17" s="122"/>
      <c r="AG17" s="119"/>
      <c r="AH17" s="120"/>
      <c r="AI17" s="122"/>
    </row>
    <row r="18" spans="1:35" ht="37.5">
      <c r="A18">
        <v>10</v>
      </c>
      <c r="C18" s="162" t="s">
        <v>948</v>
      </c>
      <c r="D18" s="159" t="s">
        <v>164</v>
      </c>
      <c r="E18" s="160" t="s">
        <v>64</v>
      </c>
      <c r="F18" s="161" t="s">
        <v>210</v>
      </c>
      <c r="G18" s="162" t="s">
        <v>65</v>
      </c>
      <c r="H18" s="163" t="s">
        <v>66</v>
      </c>
      <c r="I18" s="163"/>
      <c r="J18" s="163" t="s">
        <v>211</v>
      </c>
      <c r="K18" s="163">
        <v>1122030296</v>
      </c>
      <c r="L18" s="163" t="s">
        <v>128</v>
      </c>
      <c r="M18" s="166" t="s">
        <v>212</v>
      </c>
      <c r="N18" s="166" t="s">
        <v>213</v>
      </c>
      <c r="O18" s="167"/>
      <c r="P18" s="168">
        <v>33403</v>
      </c>
      <c r="Q18" s="163" t="s">
        <v>162</v>
      </c>
      <c r="R18" s="436">
        <v>0</v>
      </c>
      <c r="S18" s="443"/>
      <c r="T18" s="168">
        <v>43644</v>
      </c>
      <c r="U18" s="445">
        <v>44375</v>
      </c>
      <c r="V18" s="438" t="s">
        <v>163</v>
      </c>
      <c r="W18" s="168"/>
      <c r="X18" s="165"/>
      <c r="Y18" s="246">
        <v>43710</v>
      </c>
      <c r="Z18" s="246">
        <v>44441</v>
      </c>
      <c r="AA18" s="119"/>
      <c r="AB18" s="120"/>
      <c r="AC18" s="255"/>
      <c r="AD18" s="119"/>
      <c r="AE18" s="120"/>
      <c r="AF18" s="122"/>
      <c r="AG18" s="119"/>
      <c r="AH18" s="120"/>
      <c r="AI18" s="122"/>
    </row>
    <row r="19" spans="1:35" ht="38.25" thickBot="1">
      <c r="A19">
        <v>11</v>
      </c>
      <c r="C19" s="162" t="s">
        <v>948</v>
      </c>
      <c r="D19" s="159" t="s">
        <v>164</v>
      </c>
      <c r="E19" s="160" t="s">
        <v>58</v>
      </c>
      <c r="F19" s="161" t="s">
        <v>194</v>
      </c>
      <c r="G19" s="162" t="s">
        <v>852</v>
      </c>
      <c r="H19" s="163" t="s">
        <v>409</v>
      </c>
      <c r="I19" s="163"/>
      <c r="J19" s="163">
        <v>2019.2023999999999</v>
      </c>
      <c r="K19" s="163">
        <v>2008010275</v>
      </c>
      <c r="L19" s="163" t="s">
        <v>128</v>
      </c>
      <c r="M19" s="166" t="s">
        <v>879</v>
      </c>
      <c r="N19" s="166" t="s">
        <v>880</v>
      </c>
      <c r="O19" s="167" t="s">
        <v>881</v>
      </c>
      <c r="P19" s="168">
        <v>36279</v>
      </c>
      <c r="Q19" s="163" t="s">
        <v>162</v>
      </c>
      <c r="R19" s="436">
        <v>0</v>
      </c>
      <c r="S19" s="449"/>
      <c r="T19" s="450">
        <v>43586</v>
      </c>
      <c r="U19" s="451">
        <v>44317</v>
      </c>
      <c r="V19" s="438" t="s">
        <v>163</v>
      </c>
      <c r="W19" s="168">
        <v>43656</v>
      </c>
      <c r="X19" s="165"/>
      <c r="Y19" s="246">
        <v>44235</v>
      </c>
      <c r="Z19" s="246">
        <v>45505</v>
      </c>
      <c r="AA19" s="258"/>
      <c r="AB19" s="259"/>
      <c r="AC19" s="431"/>
      <c r="AD19" s="258"/>
      <c r="AE19" s="259"/>
      <c r="AF19" s="260"/>
      <c r="AG19" s="258"/>
      <c r="AH19" s="259"/>
      <c r="AI19" s="260"/>
    </row>
    <row r="20" spans="1:35">
      <c r="A20">
        <v>12</v>
      </c>
      <c r="B20" t="s">
        <v>1094</v>
      </c>
      <c r="C20" s="162" t="s">
        <v>948</v>
      </c>
      <c r="D20" s="159" t="s">
        <v>164</v>
      </c>
      <c r="E20" s="160" t="s">
        <v>58</v>
      </c>
      <c r="F20" s="161" t="s">
        <v>194</v>
      </c>
      <c r="G20" s="154" t="s">
        <v>1091</v>
      </c>
      <c r="H20" s="154" t="s">
        <v>1092</v>
      </c>
      <c r="I20" s="154">
        <v>0</v>
      </c>
    </row>
    <row r="21" spans="1:35">
      <c r="A21">
        <v>13</v>
      </c>
      <c r="B21" t="s">
        <v>1095</v>
      </c>
      <c r="G21" s="154" t="s">
        <v>1097</v>
      </c>
      <c r="H21" s="154" t="s">
        <v>1096</v>
      </c>
    </row>
    <row r="22" spans="1:35" ht="15">
      <c r="D22"/>
      <c r="E22" t="s">
        <v>1098</v>
      </c>
      <c r="F22" t="s">
        <v>1099</v>
      </c>
      <c r="G22" t="s">
        <v>1100</v>
      </c>
      <c r="H22"/>
      <c r="I22"/>
      <c r="J22" t="s">
        <v>1101</v>
      </c>
      <c r="K22" t="s">
        <v>1102</v>
      </c>
      <c r="L22"/>
      <c r="M22"/>
      <c r="N22"/>
      <c r="O22"/>
      <c r="P22"/>
      <c r="Q22"/>
      <c r="R22"/>
      <c r="S22"/>
      <c r="T22"/>
      <c r="U22"/>
      <c r="V22"/>
      <c r="W22"/>
    </row>
  </sheetData>
  <sheetProtection algorithmName="SHA-512" hashValue="EH9w2Y446nAimJeDpcDGO5PLKRrzJsIHDLeeIxFWjN9ANsebBMZkCt5Vn+YA5gvP/s7wWzLA3BtdcBJj/Q/swA==" saltValue="WjAl5klIs9KZyjtnafiM4A==" spinCount="100000" sheet="1" objects="1" scenarios="1"/>
  <mergeCells count="4">
    <mergeCell ref="D3:H3"/>
    <mergeCell ref="AA7:AC7"/>
    <mergeCell ref="AD7:AF7"/>
    <mergeCell ref="AG7:AI7"/>
  </mergeCells>
  <conditionalFormatting sqref="K27 K6:W10 K15:W21 Q12 X7 L11:W11 K23:W26">
    <cfRule type="cellIs" dxfId="767" priority="37" operator="equal">
      <formula>"R"</formula>
    </cfRule>
    <cfRule type="cellIs" dxfId="766" priority="49" operator="equal">
      <formula>1</formula>
    </cfRule>
    <cfRule type="cellIs" dxfId="765" priority="50" operator="equal">
      <formula>"MI"</formula>
    </cfRule>
    <cfRule type="cellIs" dxfId="764" priority="51" operator="equal">
      <formula>"P"</formula>
    </cfRule>
    <cfRule type="cellIs" dxfId="763" priority="53" operator="equal">
      <formula>"T3"</formula>
    </cfRule>
    <cfRule type="cellIs" dxfId="762" priority="54" operator="equal">
      <formula>"T2"</formula>
    </cfRule>
    <cfRule type="cellIs" dxfId="761" priority="55" operator="equal">
      <formula>"T1"</formula>
    </cfRule>
    <cfRule type="cellIs" dxfId="760" priority="56" operator="equal">
      <formula>"COVID 19"</formula>
    </cfRule>
    <cfRule type="cellIs" dxfId="759" priority="57" operator="equal">
      <formula>"B2"</formula>
    </cfRule>
    <cfRule type="cellIs" dxfId="758" priority="58" operator="equal">
      <formula>"B1"</formula>
    </cfRule>
    <cfRule type="cellIs" dxfId="757" priority="59" operator="equal">
      <formula>"M"</formula>
    </cfRule>
    <cfRule type="containsText" dxfId="756" priority="60" operator="containsText" text="GE">
      <formula>NOT(ISERROR(SEARCH("GE",K6)))</formula>
    </cfRule>
  </conditionalFormatting>
  <conditionalFormatting sqref="R1:S1">
    <cfRule type="cellIs" dxfId="755" priority="52" operator="equal">
      <formula>"COVID-19"</formula>
    </cfRule>
  </conditionalFormatting>
  <conditionalFormatting sqref="K12:P12 R12:W12 L13">
    <cfRule type="cellIs" dxfId="754" priority="38" operator="equal">
      <formula>1</formula>
    </cfRule>
    <cfRule type="cellIs" dxfId="753" priority="39" operator="equal">
      <formula>"MI"</formula>
    </cfRule>
    <cfRule type="cellIs" dxfId="752" priority="40" operator="equal">
      <formula>"P"</formula>
    </cfRule>
    <cfRule type="cellIs" dxfId="751" priority="41" operator="equal">
      <formula>"T3"</formula>
    </cfRule>
    <cfRule type="cellIs" dxfId="750" priority="42" operator="equal">
      <formula>"T2"</formula>
    </cfRule>
    <cfRule type="cellIs" dxfId="749" priority="43" operator="equal">
      <formula>"T1"</formula>
    </cfRule>
    <cfRule type="cellIs" dxfId="748" priority="44" operator="equal">
      <formula>"COVID 19"</formula>
    </cfRule>
    <cfRule type="cellIs" dxfId="747" priority="45" operator="equal">
      <formula>"B2"</formula>
    </cfRule>
    <cfRule type="cellIs" dxfId="746" priority="46" operator="equal">
      <formula>"B1"</formula>
    </cfRule>
    <cfRule type="cellIs" dxfId="745" priority="47" operator="equal">
      <formula>"M"</formula>
    </cfRule>
    <cfRule type="containsText" dxfId="744" priority="48" operator="containsText" text="GE">
      <formula>NOT(ISERROR(SEARCH("GE",K12)))</formula>
    </cfRule>
  </conditionalFormatting>
  <conditionalFormatting sqref="K4">
    <cfRule type="cellIs" dxfId="743" priority="25" operator="equal">
      <formula>"R"</formula>
    </cfRule>
    <cfRule type="cellIs" dxfId="742" priority="26" operator="equal">
      <formula>1</formula>
    </cfRule>
    <cfRule type="cellIs" dxfId="741" priority="27" operator="equal">
      <formula>"MI"</formula>
    </cfRule>
    <cfRule type="cellIs" dxfId="740" priority="28" operator="equal">
      <formula>"P"</formula>
    </cfRule>
    <cfRule type="cellIs" dxfId="739" priority="29" operator="equal">
      <formula>"T3"</formula>
    </cfRule>
    <cfRule type="cellIs" dxfId="738" priority="30" operator="equal">
      <formula>"T2"</formula>
    </cfRule>
    <cfRule type="cellIs" dxfId="737" priority="31" operator="equal">
      <formula>"T1"</formula>
    </cfRule>
    <cfRule type="cellIs" dxfId="736" priority="32" operator="equal">
      <formula>"COVID 19"</formula>
    </cfRule>
    <cfRule type="cellIs" dxfId="735" priority="33" operator="equal">
      <formula>"B2"</formula>
    </cfRule>
    <cfRule type="cellIs" dxfId="734" priority="34" operator="equal">
      <formula>"B1"</formula>
    </cfRule>
    <cfRule type="cellIs" dxfId="733" priority="35" operator="equal">
      <formula>"M"</formula>
    </cfRule>
    <cfRule type="containsText" dxfId="732" priority="36" operator="containsText" text="GE">
      <formula>NOT(ISERROR(SEARCH("GE",K4)))</formula>
    </cfRule>
  </conditionalFormatting>
  <conditionalFormatting sqref="K13">
    <cfRule type="cellIs" dxfId="731" priority="13" operator="equal">
      <formula>"R"</formula>
    </cfRule>
    <cfRule type="cellIs" dxfId="730" priority="14" operator="equal">
      <formula>1</formula>
    </cfRule>
    <cfRule type="cellIs" dxfId="729" priority="15" operator="equal">
      <formula>"MI"</formula>
    </cfRule>
    <cfRule type="cellIs" dxfId="728" priority="16" operator="equal">
      <formula>"P"</formula>
    </cfRule>
    <cfRule type="cellIs" dxfId="727" priority="17" operator="equal">
      <formula>"T3"</formula>
    </cfRule>
    <cfRule type="cellIs" dxfId="726" priority="18" operator="equal">
      <formula>"T2"</formula>
    </cfRule>
    <cfRule type="cellIs" dxfId="725" priority="19" operator="equal">
      <formula>"T1"</formula>
    </cfRule>
    <cfRule type="cellIs" dxfId="724" priority="20" operator="equal">
      <formula>"COVID 19"</formula>
    </cfRule>
    <cfRule type="cellIs" dxfId="723" priority="21" operator="equal">
      <formula>"B2"</formula>
    </cfRule>
    <cfRule type="cellIs" dxfId="722" priority="22" operator="equal">
      <formula>"B1"</formula>
    </cfRule>
    <cfRule type="cellIs" dxfId="721" priority="23" operator="equal">
      <formula>"M"</formula>
    </cfRule>
    <cfRule type="containsText" dxfId="720" priority="24" operator="containsText" text="GE">
      <formula>NOT(ISERROR(SEARCH("GE",K13)))</formula>
    </cfRule>
  </conditionalFormatting>
  <conditionalFormatting sqref="X8:X19">
    <cfRule type="cellIs" dxfId="719" priority="1" operator="equal">
      <formula>"R"</formula>
    </cfRule>
    <cfRule type="cellIs" dxfId="718" priority="2" operator="equal">
      <formula>1</formula>
    </cfRule>
    <cfRule type="cellIs" dxfId="717" priority="3" operator="equal">
      <formula>"MI"</formula>
    </cfRule>
    <cfRule type="cellIs" dxfId="716" priority="4" operator="equal">
      <formula>"P"</formula>
    </cfRule>
    <cfRule type="cellIs" dxfId="715" priority="5" operator="equal">
      <formula>"T3"</formula>
    </cfRule>
    <cfRule type="cellIs" dxfId="714" priority="6" operator="equal">
      <formula>"T2"</formula>
    </cfRule>
    <cfRule type="cellIs" dxfId="713" priority="7" operator="equal">
      <formula>"T1"</formula>
    </cfRule>
    <cfRule type="cellIs" dxfId="712" priority="8" operator="equal">
      <formula>"COVID 19"</formula>
    </cfRule>
    <cfRule type="cellIs" dxfId="711" priority="9" operator="equal">
      <formula>"B2"</formula>
    </cfRule>
    <cfRule type="cellIs" dxfId="710" priority="10" operator="equal">
      <formula>"B1"</formula>
    </cfRule>
    <cfRule type="cellIs" dxfId="709" priority="11" operator="equal">
      <formula>"M"</formula>
    </cfRule>
    <cfRule type="containsText" dxfId="708" priority="12" operator="containsText" text="GE">
      <formula>NOT(ISERROR(SEARCH("GE",X8)))</formula>
    </cfRule>
  </conditionalFormatting>
  <hyperlinks>
    <hyperlink ref="O10" r:id="rId1" xr:uid="{00000000-0004-0000-0200-000000000000}"/>
    <hyperlink ref="O15" r:id="rId2" xr:uid="{00000000-0004-0000-0200-000001000000}"/>
    <hyperlink ref="O8" r:id="rId3" xr:uid="{00000000-0004-0000-0200-000002000000}"/>
    <hyperlink ref="O19" r:id="rId4" xr:uid="{00000000-0004-0000-0200-000003000000}"/>
  </hyperlinks>
  <pageMargins left="0.7" right="0.7" top="0.75" bottom="0.75" header="0.3" footer="0.3"/>
  <pageSetup paperSize="9" orientation="landscape" verticalDpi="0" r:id="rId5"/>
  <drawing r:id="rId6"/>
  <legacy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4"/>
  </sheetPr>
  <dimension ref="A1:U22"/>
  <sheetViews>
    <sheetView zoomScaleNormal="100" workbookViewId="0">
      <selection sqref="A1:U4"/>
    </sheetView>
  </sheetViews>
  <sheetFormatPr baseColWidth="10" defaultColWidth="11.5703125" defaultRowHeight="15"/>
  <cols>
    <col min="1" max="1" width="9.28515625" customWidth="1"/>
    <col min="2" max="2" width="11.42578125" customWidth="1"/>
    <col min="3" max="3" width="21.5703125" customWidth="1"/>
    <col min="9" max="9" width="19.28515625" customWidth="1"/>
    <col min="13" max="13" width="13.5703125" customWidth="1"/>
    <col min="16" max="16" width="21.85546875" customWidth="1"/>
  </cols>
  <sheetData>
    <row r="1" spans="1:21" ht="24" customHeight="1">
      <c r="A1" s="630">
        <f ca="1">TODAY()</f>
        <v>44355</v>
      </c>
      <c r="B1" s="631"/>
      <c r="C1" s="631"/>
      <c r="D1" s="634" t="s">
        <v>0</v>
      </c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  <c r="Q1" s="634"/>
      <c r="R1" s="634"/>
      <c r="S1" s="634"/>
      <c r="T1" s="634"/>
      <c r="U1" s="635"/>
    </row>
    <row r="2" spans="1:21" ht="18.75" customHeight="1">
      <c r="A2" s="632"/>
      <c r="B2" s="633"/>
      <c r="C2" s="633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7"/>
    </row>
    <row r="3" spans="1:21" ht="33" customHeight="1">
      <c r="A3" s="632"/>
      <c r="B3" s="633"/>
      <c r="C3" s="633"/>
      <c r="D3" s="636"/>
      <c r="E3" s="636"/>
      <c r="F3" s="636"/>
      <c r="G3" s="636"/>
      <c r="H3" s="636"/>
      <c r="I3" s="636"/>
      <c r="J3" s="636"/>
      <c r="K3" s="636"/>
      <c r="L3" s="636"/>
      <c r="M3" s="636"/>
      <c r="N3" s="636"/>
      <c r="O3" s="636"/>
      <c r="P3" s="636"/>
      <c r="Q3" s="636"/>
      <c r="R3" s="636"/>
      <c r="S3" s="636"/>
      <c r="T3" s="636"/>
      <c r="U3" s="637"/>
    </row>
    <row r="4" spans="1:21" ht="15.75" thickBot="1">
      <c r="A4" s="632"/>
      <c r="B4" s="633"/>
      <c r="C4" s="633"/>
      <c r="D4" s="636"/>
      <c r="E4" s="636"/>
      <c r="F4" s="636"/>
      <c r="G4" s="636"/>
      <c r="H4" s="636"/>
      <c r="I4" s="636"/>
      <c r="J4" s="636"/>
      <c r="K4" s="636"/>
      <c r="L4" s="636"/>
      <c r="M4" s="636"/>
      <c r="N4" s="636"/>
      <c r="O4" s="636"/>
      <c r="P4" s="636"/>
      <c r="Q4" s="636"/>
      <c r="R4" s="636"/>
      <c r="S4" s="636"/>
      <c r="T4" s="636"/>
      <c r="U4" s="637"/>
    </row>
    <row r="5" spans="1:21" ht="33.75">
      <c r="A5" s="638" t="s">
        <v>5</v>
      </c>
      <c r="B5" s="639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639"/>
      <c r="S5" s="639"/>
      <c r="T5" s="639"/>
      <c r="U5" s="640"/>
    </row>
    <row r="6" spans="1:21" ht="15" customHeight="1">
      <c r="A6" s="1"/>
      <c r="B6" s="2"/>
      <c r="C6" s="2"/>
      <c r="D6" s="2"/>
      <c r="E6" s="2"/>
      <c r="F6" s="2"/>
      <c r="G6" s="645" t="s">
        <v>214</v>
      </c>
      <c r="H6" s="645"/>
      <c r="I6" s="64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3"/>
    </row>
    <row r="7" spans="1:21" ht="21" customHeight="1">
      <c r="A7" s="4"/>
      <c r="B7" s="2"/>
      <c r="C7" s="2"/>
      <c r="D7" s="2"/>
      <c r="E7" s="2"/>
      <c r="F7" s="2"/>
      <c r="G7" s="645"/>
      <c r="H7" s="645"/>
      <c r="I7" s="64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5"/>
    </row>
    <row r="8" spans="1:21" ht="21" customHeight="1">
      <c r="A8" s="4"/>
      <c r="B8" s="2"/>
      <c r="C8" s="7" t="s">
        <v>137</v>
      </c>
      <c r="D8" s="2"/>
      <c r="E8" s="2"/>
      <c r="F8" s="2"/>
      <c r="G8" s="487"/>
      <c r="H8" s="487"/>
      <c r="I8" s="48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5"/>
    </row>
    <row r="9" spans="1:21" ht="21">
      <c r="A9" s="4"/>
      <c r="B9" s="6"/>
      <c r="C9" s="7"/>
      <c r="D9" s="7"/>
      <c r="E9" s="8"/>
      <c r="F9" s="2"/>
      <c r="G9" s="487"/>
      <c r="H9" s="487"/>
      <c r="I9" s="487"/>
      <c r="J9" s="8"/>
      <c r="K9" s="8" t="s">
        <v>1</v>
      </c>
      <c r="L9" s="2"/>
      <c r="M9" s="8"/>
      <c r="N9" s="8"/>
      <c r="O9" s="8"/>
      <c r="P9" s="2"/>
      <c r="Q9" s="8" t="s">
        <v>2</v>
      </c>
      <c r="R9" s="9"/>
      <c r="S9" s="7"/>
      <c r="T9" s="7"/>
      <c r="U9" s="5"/>
    </row>
    <row r="10" spans="1:21" ht="30" customHeight="1">
      <c r="A10" s="4"/>
      <c r="B10" s="2"/>
      <c r="C10" s="8"/>
      <c r="D10" s="8"/>
      <c r="E10" s="8"/>
      <c r="F10" s="8"/>
      <c r="G10" s="645" t="s">
        <v>988</v>
      </c>
      <c r="H10" s="645"/>
      <c r="I10" s="645"/>
      <c r="J10" s="8"/>
      <c r="K10" s="8"/>
      <c r="L10" s="8"/>
      <c r="M10" s="8"/>
      <c r="N10" s="8"/>
      <c r="O10" s="8"/>
      <c r="P10" s="8"/>
      <c r="Q10" s="2"/>
      <c r="R10" s="2"/>
      <c r="S10" s="2"/>
      <c r="T10" s="2"/>
      <c r="U10" s="5"/>
    </row>
    <row r="11" spans="1:21" ht="21.75" thickBot="1">
      <c r="A11" s="10"/>
      <c r="B11" s="11"/>
      <c r="C11" s="12"/>
      <c r="D11" s="12"/>
      <c r="E11" s="12"/>
      <c r="F11" s="12"/>
      <c r="G11" s="646"/>
      <c r="H11" s="646"/>
      <c r="I11" s="646"/>
      <c r="J11" s="12"/>
      <c r="K11" s="12"/>
      <c r="L11" s="12"/>
      <c r="M11" s="12"/>
      <c r="N11" s="12"/>
      <c r="O11" s="12"/>
      <c r="P11" s="12"/>
      <c r="Q11" s="11"/>
      <c r="R11" s="11"/>
      <c r="S11" s="11"/>
      <c r="T11" s="11"/>
      <c r="U11" s="13"/>
    </row>
    <row r="12" spans="1:21" ht="33.75">
      <c r="A12" s="641" t="s">
        <v>3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643"/>
    </row>
    <row r="13" spans="1:21" ht="36.75" customHeight="1">
      <c r="A13" s="14"/>
      <c r="B13" s="15"/>
      <c r="C13" s="15"/>
      <c r="D13" s="1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5"/>
      <c r="R13" s="15"/>
      <c r="S13" s="15"/>
      <c r="T13" s="15"/>
      <c r="U13" s="18"/>
    </row>
    <row r="14" spans="1:21" ht="21">
      <c r="A14" s="14"/>
      <c r="B14" s="15"/>
      <c r="C14" s="16" t="s">
        <v>270</v>
      </c>
      <c r="D14" s="16"/>
      <c r="E14" s="17"/>
      <c r="F14" s="17"/>
      <c r="G14" s="644" t="s">
        <v>977</v>
      </c>
      <c r="H14" s="644"/>
      <c r="I14" s="644"/>
      <c r="J14" s="17"/>
      <c r="K14" s="16" t="s">
        <v>130</v>
      </c>
      <c r="L14" s="17"/>
      <c r="M14" s="17"/>
      <c r="N14" s="17"/>
      <c r="O14" s="17"/>
      <c r="P14" s="17"/>
      <c r="Q14" s="15"/>
      <c r="R14" s="15"/>
      <c r="S14" s="15"/>
      <c r="T14" s="15"/>
      <c r="U14" s="18"/>
    </row>
    <row r="15" spans="1:21" ht="27" customHeight="1">
      <c r="A15" s="14"/>
      <c r="B15" s="15"/>
      <c r="C15" s="15"/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5"/>
      <c r="R15" s="15"/>
      <c r="S15" s="15"/>
      <c r="T15" s="15"/>
      <c r="U15" s="18"/>
    </row>
    <row r="16" spans="1:21" ht="21.75" thickBot="1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0"/>
      <c r="R16" s="20"/>
      <c r="S16" s="20"/>
      <c r="T16" s="20"/>
      <c r="U16" s="22"/>
    </row>
    <row r="17" spans="1:21" ht="33.75">
      <c r="A17" s="627" t="s">
        <v>4</v>
      </c>
      <c r="B17" s="628"/>
      <c r="C17" s="628"/>
      <c r="D17" s="628"/>
      <c r="E17" s="628"/>
      <c r="F17" s="628"/>
      <c r="G17" s="628"/>
      <c r="H17" s="628"/>
      <c r="I17" s="628"/>
      <c r="J17" s="628"/>
      <c r="K17" s="628"/>
      <c r="L17" s="628"/>
      <c r="M17" s="628"/>
      <c r="N17" s="628"/>
      <c r="O17" s="628"/>
      <c r="P17" s="628"/>
      <c r="Q17" s="628"/>
      <c r="R17" s="628"/>
      <c r="S17" s="628"/>
      <c r="T17" s="628"/>
      <c r="U17" s="629"/>
    </row>
    <row r="18" spans="1:21" ht="51" customHeight="1">
      <c r="A18" s="23"/>
      <c r="B18" s="24"/>
      <c r="C18" s="626" t="s">
        <v>727</v>
      </c>
      <c r="D18" s="626"/>
      <c r="E18" s="24"/>
      <c r="F18" s="24"/>
      <c r="G18" s="25" t="s">
        <v>726</v>
      </c>
      <c r="H18" s="24"/>
      <c r="I18" s="24"/>
      <c r="J18" s="24"/>
      <c r="K18" s="24"/>
      <c r="L18" s="25" t="s">
        <v>726</v>
      </c>
      <c r="M18" s="24"/>
      <c r="N18" s="24"/>
      <c r="O18" s="24"/>
      <c r="P18" s="25" t="s">
        <v>726</v>
      </c>
      <c r="Q18" s="24"/>
      <c r="R18" s="24"/>
      <c r="S18" s="24"/>
      <c r="T18" s="24"/>
      <c r="U18" s="26"/>
    </row>
    <row r="19" spans="1:21" ht="21">
      <c r="A19" s="27"/>
      <c r="B19" s="28"/>
      <c r="C19" s="29"/>
      <c r="D19" s="29"/>
      <c r="E19" s="30"/>
      <c r="F19" s="30"/>
      <c r="G19" s="29"/>
      <c r="H19" s="29"/>
      <c r="I19" s="30"/>
      <c r="J19" s="30"/>
      <c r="K19" s="29"/>
      <c r="L19" s="29"/>
      <c r="M19" s="30"/>
      <c r="N19" s="30"/>
      <c r="O19" s="29"/>
      <c r="P19" s="29"/>
      <c r="Q19" s="29"/>
      <c r="R19" s="28"/>
      <c r="S19" s="28"/>
      <c r="T19" s="28"/>
      <c r="U19" s="31"/>
    </row>
    <row r="20" spans="1:21" ht="27.75" customHeight="1">
      <c r="A20" s="27"/>
      <c r="B20" s="28"/>
      <c r="C20" s="32" t="s">
        <v>726</v>
      </c>
      <c r="D20" s="32"/>
      <c r="E20" s="30"/>
      <c r="F20" s="30"/>
      <c r="G20" s="32" t="s">
        <v>726</v>
      </c>
      <c r="H20" s="32"/>
      <c r="I20" s="30"/>
      <c r="J20" s="30"/>
      <c r="K20" s="32"/>
      <c r="L20" s="32" t="s">
        <v>726</v>
      </c>
      <c r="M20" s="30"/>
      <c r="N20" s="30"/>
      <c r="O20" s="30"/>
      <c r="P20" s="30" t="s">
        <v>726</v>
      </c>
      <c r="Q20" s="28"/>
      <c r="R20" s="28"/>
      <c r="S20" s="28"/>
      <c r="T20" s="28"/>
      <c r="U20" s="31"/>
    </row>
    <row r="21" spans="1:21" ht="21">
      <c r="A21" s="27"/>
      <c r="B21" s="28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28"/>
      <c r="R21" s="28"/>
      <c r="S21" s="28"/>
      <c r="T21" s="28"/>
      <c r="U21" s="31"/>
    </row>
    <row r="22" spans="1:21" ht="21.75" thickBot="1">
      <c r="A22" s="33"/>
      <c r="B22" s="34"/>
      <c r="C22" s="34"/>
      <c r="D22" s="35"/>
      <c r="E22" s="34"/>
      <c r="F22" s="34"/>
      <c r="G22" s="34"/>
      <c r="H22" s="34"/>
      <c r="I22" s="34"/>
      <c r="J22" s="34"/>
      <c r="K22" s="34"/>
      <c r="L22" s="35"/>
      <c r="M22" s="34"/>
      <c r="N22" s="34"/>
      <c r="O22" s="34"/>
      <c r="P22" s="34"/>
      <c r="Q22" s="34"/>
      <c r="R22" s="34"/>
      <c r="S22" s="34"/>
      <c r="T22" s="34"/>
      <c r="U22" s="36"/>
    </row>
  </sheetData>
  <mergeCells count="9">
    <mergeCell ref="C18:D18"/>
    <mergeCell ref="A17:U17"/>
    <mergeCell ref="A1:C4"/>
    <mergeCell ref="D1:U4"/>
    <mergeCell ref="A5:U5"/>
    <mergeCell ref="A12:U12"/>
    <mergeCell ref="G14:I14"/>
    <mergeCell ref="G10:I11"/>
    <mergeCell ref="G6:I7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6">
    <tabColor rgb="FF92D050"/>
  </sheetPr>
  <dimension ref="A1:AS2"/>
  <sheetViews>
    <sheetView workbookViewId="0">
      <selection sqref="A1:U4"/>
    </sheetView>
  </sheetViews>
  <sheetFormatPr baseColWidth="10" defaultRowHeight="15"/>
  <cols>
    <col min="4" max="4" width="11.85546875" customWidth="1"/>
    <col min="5" max="5" width="11.5703125" customWidth="1"/>
    <col min="7" max="7" width="17.5703125" customWidth="1"/>
    <col min="8" max="8" width="19.7109375" customWidth="1"/>
    <col min="9" max="9" width="21.42578125" customWidth="1"/>
    <col min="10" max="10" width="23.140625" customWidth="1"/>
    <col min="11" max="11" width="16.140625" customWidth="1"/>
    <col min="12" max="12" width="22.5703125" customWidth="1"/>
    <col min="13" max="13" width="20" customWidth="1"/>
    <col min="15" max="15" width="20.5703125" customWidth="1"/>
    <col min="16" max="16" width="19" customWidth="1"/>
    <col min="17" max="17" width="18.5703125" customWidth="1"/>
    <col min="18" max="18" width="26.7109375" customWidth="1"/>
    <col min="19" max="19" width="3.28515625" customWidth="1"/>
    <col min="22" max="22" width="17.7109375" customWidth="1"/>
    <col min="23" max="23" width="15" customWidth="1"/>
    <col min="24" max="24" width="26.42578125" customWidth="1"/>
    <col min="25" max="25" width="17.7109375" customWidth="1"/>
    <col min="26" max="26" width="15" customWidth="1"/>
    <col min="27" max="27" width="26.42578125" customWidth="1"/>
    <col min="28" max="28" width="17.7109375" customWidth="1"/>
    <col min="29" max="29" width="15" customWidth="1"/>
    <col min="30" max="30" width="26.42578125" customWidth="1"/>
    <col min="31" max="31" width="17.7109375" customWidth="1"/>
    <col min="32" max="32" width="15" customWidth="1"/>
    <col min="33" max="33" width="26.42578125" customWidth="1"/>
    <col min="34" max="34" width="17.7109375" customWidth="1"/>
    <col min="35" max="35" width="15" customWidth="1"/>
    <col min="36" max="36" width="26.42578125" customWidth="1"/>
    <col min="37" max="37" width="16.5703125" customWidth="1"/>
    <col min="38" max="38" width="20.42578125" customWidth="1"/>
    <col min="39" max="40" width="22.28515625" customWidth="1"/>
    <col min="41" max="41" width="14.7109375" customWidth="1"/>
    <col min="42" max="42" width="12.28515625" customWidth="1"/>
    <col min="43" max="43" width="25.7109375" customWidth="1"/>
    <col min="44" max="44" width="28.42578125" customWidth="1"/>
    <col min="45" max="45" width="30.7109375" customWidth="1"/>
  </cols>
  <sheetData>
    <row r="1" spans="1:45">
      <c r="A1" t="s">
        <v>308</v>
      </c>
      <c r="B1" t="s">
        <v>309</v>
      </c>
      <c r="C1" t="s">
        <v>307</v>
      </c>
      <c r="D1" t="s">
        <v>149</v>
      </c>
      <c r="E1" t="s">
        <v>218</v>
      </c>
      <c r="F1" t="s">
        <v>153</v>
      </c>
      <c r="G1" t="s">
        <v>989</v>
      </c>
      <c r="H1" t="s">
        <v>1018</v>
      </c>
      <c r="I1" t="s">
        <v>990</v>
      </c>
      <c r="J1" t="s">
        <v>991</v>
      </c>
      <c r="K1" t="s">
        <v>992</v>
      </c>
      <c r="L1" t="s">
        <v>993</v>
      </c>
      <c r="M1" t="s">
        <v>994</v>
      </c>
      <c r="N1" t="s">
        <v>995</v>
      </c>
      <c r="O1" t="s">
        <v>996</v>
      </c>
      <c r="P1" t="s">
        <v>158</v>
      </c>
      <c r="Q1" t="s">
        <v>997</v>
      </c>
      <c r="R1" t="s">
        <v>998</v>
      </c>
      <c r="T1" t="s">
        <v>1038</v>
      </c>
      <c r="U1" t="s">
        <v>309</v>
      </c>
      <c r="V1" t="s">
        <v>999</v>
      </c>
      <c r="W1" t="s">
        <v>1000</v>
      </c>
      <c r="X1" t="s">
        <v>1001</v>
      </c>
      <c r="Y1" t="s">
        <v>1002</v>
      </c>
      <c r="Z1" t="s">
        <v>1003</v>
      </c>
      <c r="AA1" t="s">
        <v>1004</v>
      </c>
      <c r="AB1" t="s">
        <v>1005</v>
      </c>
      <c r="AC1" t="s">
        <v>1006</v>
      </c>
      <c r="AD1" t="s">
        <v>1007</v>
      </c>
      <c r="AE1" t="s">
        <v>1008</v>
      </c>
      <c r="AF1" t="s">
        <v>1009</v>
      </c>
      <c r="AG1" t="s">
        <v>1010</v>
      </c>
      <c r="AH1" t="s">
        <v>1011</v>
      </c>
      <c r="AI1" t="s">
        <v>1012</v>
      </c>
      <c r="AJ1" t="s">
        <v>1013</v>
      </c>
      <c r="AK1" t="s">
        <v>1014</v>
      </c>
      <c r="AL1" t="s">
        <v>1015</v>
      </c>
      <c r="AM1" t="s">
        <v>1031</v>
      </c>
      <c r="AN1" t="s">
        <v>1032</v>
      </c>
      <c r="AO1" t="s">
        <v>1033</v>
      </c>
      <c r="AP1" t="s">
        <v>1034</v>
      </c>
      <c r="AQ1" t="s">
        <v>1036</v>
      </c>
      <c r="AR1" t="s">
        <v>1016</v>
      </c>
      <c r="AS1" t="s">
        <v>1017</v>
      </c>
    </row>
    <row r="2" spans="1:45">
      <c r="A2" t="s">
        <v>9</v>
      </c>
      <c r="B2" t="s">
        <v>638</v>
      </c>
      <c r="C2" t="s">
        <v>13</v>
      </c>
      <c r="D2" t="s">
        <v>176</v>
      </c>
      <c r="E2">
        <v>59926364</v>
      </c>
      <c r="F2">
        <v>5020007</v>
      </c>
      <c r="G2" s="488" t="s">
        <v>1019</v>
      </c>
      <c r="H2" s="488" t="s">
        <v>179</v>
      </c>
      <c r="I2" t="s">
        <v>1020</v>
      </c>
      <c r="J2" s="489">
        <v>43696</v>
      </c>
      <c r="K2" t="s">
        <v>1021</v>
      </c>
      <c r="L2" s="489">
        <v>43557</v>
      </c>
      <c r="M2" s="490">
        <v>43282</v>
      </c>
      <c r="N2" t="s">
        <v>1022</v>
      </c>
      <c r="O2" t="s">
        <v>1023</v>
      </c>
      <c r="P2" s="489">
        <v>29313</v>
      </c>
      <c r="Q2" t="s">
        <v>1024</v>
      </c>
      <c r="R2">
        <v>72</v>
      </c>
      <c r="T2" t="s">
        <v>9</v>
      </c>
      <c r="U2" t="s">
        <v>638</v>
      </c>
      <c r="V2" t="s">
        <v>1025</v>
      </c>
      <c r="W2" t="s">
        <v>1026</v>
      </c>
      <c r="X2" s="489">
        <v>34204</v>
      </c>
      <c r="Y2" t="s">
        <v>1027</v>
      </c>
      <c r="Z2" t="s">
        <v>737</v>
      </c>
      <c r="AA2" s="489">
        <v>36356</v>
      </c>
      <c r="AB2" t="s">
        <v>1028</v>
      </c>
      <c r="AC2" t="s">
        <v>737</v>
      </c>
      <c r="AD2" s="489">
        <v>37293</v>
      </c>
      <c r="AE2" t="s">
        <v>740</v>
      </c>
      <c r="AF2" t="s">
        <v>737</v>
      </c>
      <c r="AG2" s="489">
        <v>37777</v>
      </c>
      <c r="AH2" t="s">
        <v>1029</v>
      </c>
      <c r="AI2" t="s">
        <v>742</v>
      </c>
      <c r="AJ2" s="489">
        <v>38666</v>
      </c>
      <c r="AK2" s="491">
        <v>0</v>
      </c>
      <c r="AL2" s="491">
        <v>634952566</v>
      </c>
      <c r="AM2" t="s">
        <v>1030</v>
      </c>
      <c r="AO2">
        <v>29150</v>
      </c>
      <c r="AP2" t="s">
        <v>1035</v>
      </c>
      <c r="AQ2" t="s">
        <v>9</v>
      </c>
      <c r="AR2" t="s">
        <v>1037</v>
      </c>
      <c r="AS2" s="491">
        <v>780023102</v>
      </c>
    </row>
  </sheetData>
  <hyperlinks>
    <hyperlink ref="H2" r:id="rId1" xr:uid="{00000000-0004-0000-0300-000000000000}"/>
    <hyperlink ref="G2" r:id="rId2" xr:uid="{00000000-0004-0000-0300-000001000000}"/>
  </hyperlinks>
  <pageMargins left="0.7" right="0.7" top="0.75" bottom="0.75" header="0.3" footer="0.3"/>
  <pageSetup paperSize="9" orientation="portrait" verticalDpi="0" r:id="rId3"/>
  <tableParts count="2"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>
    <tabColor rgb="FF92D050"/>
    <pageSetUpPr fitToPage="1"/>
  </sheetPr>
  <dimension ref="A2:F37"/>
  <sheetViews>
    <sheetView topLeftCell="A4" zoomScale="85" zoomScaleNormal="85" workbookViewId="0">
      <selection sqref="A1:U4"/>
    </sheetView>
  </sheetViews>
  <sheetFormatPr baseColWidth="10" defaultRowHeight="15"/>
  <cols>
    <col min="1" max="1" width="28.7109375" style="170" customWidth="1"/>
    <col min="2" max="2" width="13.5703125" style="170" customWidth="1"/>
    <col min="3" max="3" width="3.28515625" style="170" customWidth="1"/>
    <col min="4" max="4" width="4.7109375" style="170" customWidth="1"/>
    <col min="5" max="5" width="9.85546875" style="170" customWidth="1"/>
    <col min="6" max="6" width="28.85546875" style="170" customWidth="1"/>
    <col min="7" max="16384" width="11.42578125" style="170"/>
  </cols>
  <sheetData>
    <row r="2" spans="1:6" ht="48.75" customHeight="1">
      <c r="A2" s="171" t="s">
        <v>289</v>
      </c>
      <c r="B2" s="189">
        <f ca="1">TODAY()</f>
        <v>44355</v>
      </c>
      <c r="C2" s="172"/>
      <c r="D2" s="173" t="s">
        <v>215</v>
      </c>
      <c r="E2" s="174"/>
    </row>
    <row r="3" spans="1:6">
      <c r="A3" s="172"/>
      <c r="B3" s="172"/>
      <c r="C3" s="172"/>
      <c r="D3" s="172"/>
      <c r="E3" s="172"/>
      <c r="F3" s="172"/>
    </row>
    <row r="4" spans="1:6" ht="37.5" customHeight="1">
      <c r="A4" s="702" t="s">
        <v>216</v>
      </c>
      <c r="B4" s="703"/>
      <c r="C4" s="703"/>
      <c r="D4" s="703"/>
      <c r="E4" s="703"/>
      <c r="F4" s="704"/>
    </row>
    <row r="5" spans="1:6">
      <c r="A5" s="172"/>
      <c r="B5" s="172"/>
      <c r="C5" s="172"/>
      <c r="D5" s="172"/>
      <c r="E5" s="172"/>
      <c r="F5" s="172"/>
    </row>
    <row r="6" spans="1:6">
      <c r="A6" s="172"/>
      <c r="B6" s="172"/>
      <c r="C6" s="172"/>
      <c r="D6" s="172"/>
      <c r="E6" s="172"/>
      <c r="F6" s="172"/>
    </row>
    <row r="7" spans="1:6" ht="15.75" thickBot="1">
      <c r="A7" s="172"/>
      <c r="B7" s="172"/>
      <c r="C7" s="172"/>
      <c r="D7" s="172"/>
      <c r="E7" s="172"/>
      <c r="F7" s="172"/>
    </row>
    <row r="8" spans="1:6" ht="36.75" customHeight="1">
      <c r="A8" s="175" t="s">
        <v>217</v>
      </c>
      <c r="B8" s="705"/>
      <c r="C8" s="705"/>
      <c r="D8" s="705"/>
      <c r="E8" s="705"/>
      <c r="F8" s="706"/>
    </row>
    <row r="9" spans="1:6" ht="36.75" customHeight="1">
      <c r="A9" s="176" t="s">
        <v>218</v>
      </c>
      <c r="B9" s="675"/>
      <c r="C9" s="676"/>
      <c r="D9" s="676"/>
      <c r="E9" s="676"/>
      <c r="F9" s="677"/>
    </row>
    <row r="10" spans="1:6" ht="36.75" customHeight="1">
      <c r="A10" s="176" t="s">
        <v>219</v>
      </c>
      <c r="B10" s="675"/>
      <c r="C10" s="676"/>
      <c r="D10" s="676"/>
      <c r="E10" s="676"/>
      <c r="F10" s="677"/>
    </row>
    <row r="11" spans="1:6" ht="36.75" customHeight="1">
      <c r="A11" s="176" t="s">
        <v>220</v>
      </c>
      <c r="B11" s="675"/>
      <c r="C11" s="676"/>
      <c r="D11" s="676"/>
      <c r="E11" s="676"/>
      <c r="F11" s="677"/>
    </row>
    <row r="12" spans="1:6" ht="36.75" customHeight="1">
      <c r="A12" s="176" t="s">
        <v>221</v>
      </c>
      <c r="B12" s="675"/>
      <c r="C12" s="676"/>
      <c r="D12" s="676"/>
      <c r="E12" s="676"/>
      <c r="F12" s="677"/>
    </row>
    <row r="13" spans="1:6" ht="36.75" customHeight="1">
      <c r="A13" s="176" t="s">
        <v>222</v>
      </c>
      <c r="B13" s="675"/>
      <c r="C13" s="676"/>
      <c r="D13" s="676"/>
      <c r="E13" s="676"/>
      <c r="F13" s="677"/>
    </row>
    <row r="14" spans="1:6" ht="36.75" customHeight="1">
      <c r="A14" s="176" t="s">
        <v>223</v>
      </c>
      <c r="B14" s="675"/>
      <c r="C14" s="676"/>
      <c r="D14" s="676"/>
      <c r="E14" s="676"/>
      <c r="F14" s="677"/>
    </row>
    <row r="15" spans="1:6" ht="31.5">
      <c r="A15" s="177" t="s">
        <v>224</v>
      </c>
      <c r="B15" s="675"/>
      <c r="C15" s="676"/>
      <c r="D15" s="676"/>
      <c r="E15" s="676"/>
      <c r="F15" s="677"/>
    </row>
    <row r="16" spans="1:6" ht="15" customHeight="1">
      <c r="A16" s="678" t="s">
        <v>225</v>
      </c>
      <c r="B16" s="681"/>
      <c r="C16" s="682"/>
      <c r="D16" s="682"/>
      <c r="E16" s="683"/>
      <c r="F16" s="690"/>
    </row>
    <row r="17" spans="1:6" ht="15" customHeight="1">
      <c r="A17" s="679"/>
      <c r="B17" s="684"/>
      <c r="C17" s="685"/>
      <c r="D17" s="685"/>
      <c r="E17" s="686"/>
      <c r="F17" s="691"/>
    </row>
    <row r="18" spans="1:6" ht="15" customHeight="1" thickBot="1">
      <c r="A18" s="679"/>
      <c r="B18" s="687"/>
      <c r="C18" s="688"/>
      <c r="D18" s="688"/>
      <c r="E18" s="689"/>
      <c r="F18" s="692"/>
    </row>
    <row r="19" spans="1:6">
      <c r="A19" s="679"/>
      <c r="B19" s="693"/>
      <c r="C19" s="694"/>
      <c r="D19" s="694"/>
      <c r="E19" s="695"/>
      <c r="F19" s="690" t="s">
        <v>226</v>
      </c>
    </row>
    <row r="20" spans="1:6">
      <c r="A20" s="679"/>
      <c r="B20" s="696"/>
      <c r="C20" s="697"/>
      <c r="D20" s="697"/>
      <c r="E20" s="698"/>
      <c r="F20" s="691"/>
    </row>
    <row r="21" spans="1:6" ht="15.75" thickBot="1">
      <c r="A21" s="680"/>
      <c r="B21" s="699"/>
      <c r="C21" s="700"/>
      <c r="D21" s="700"/>
      <c r="E21" s="701"/>
      <c r="F21" s="692"/>
    </row>
    <row r="22" spans="1:6" ht="15.75">
      <c r="A22" s="178"/>
      <c r="B22" s="179"/>
      <c r="C22" s="179"/>
      <c r="D22" s="179"/>
      <c r="E22" s="179"/>
      <c r="F22" s="179"/>
    </row>
    <row r="23" spans="1:6" ht="15.75">
      <c r="A23" s="180" t="s">
        <v>227</v>
      </c>
      <c r="B23" s="181"/>
      <c r="C23" s="181"/>
      <c r="D23" s="181"/>
      <c r="E23" s="182"/>
      <c r="F23" s="182"/>
    </row>
    <row r="24" spans="1:6" ht="19.5" thickBot="1">
      <c r="A24" s="183"/>
      <c r="B24" s="184"/>
      <c r="C24" s="182"/>
      <c r="D24" s="185"/>
      <c r="E24" s="186"/>
      <c r="F24" s="186"/>
    </row>
    <row r="25" spans="1:6" ht="15.75">
      <c r="A25" s="657" t="s">
        <v>228</v>
      </c>
      <c r="B25" s="658"/>
      <c r="C25" s="182"/>
      <c r="D25" s="657" t="s">
        <v>229</v>
      </c>
      <c r="E25" s="663"/>
      <c r="F25" s="658"/>
    </row>
    <row r="26" spans="1:6" ht="15.75">
      <c r="A26" s="659"/>
      <c r="B26" s="660"/>
      <c r="C26" s="182"/>
      <c r="D26" s="659"/>
      <c r="E26" s="664"/>
      <c r="F26" s="660"/>
    </row>
    <row r="27" spans="1:6" ht="16.5" thickBot="1">
      <c r="A27" s="661"/>
      <c r="B27" s="662"/>
      <c r="C27" s="182"/>
      <c r="D27" s="661"/>
      <c r="E27" s="665"/>
      <c r="F27" s="662"/>
    </row>
    <row r="28" spans="1:6" ht="16.5" thickBot="1">
      <c r="A28" s="187"/>
      <c r="B28" s="187"/>
      <c r="C28" s="182"/>
      <c r="D28" s="184"/>
      <c r="E28" s="186"/>
      <c r="F28" s="186"/>
    </row>
    <row r="29" spans="1:6" ht="15.75">
      <c r="A29" s="657" t="s">
        <v>230</v>
      </c>
      <c r="B29" s="658"/>
      <c r="C29" s="182"/>
      <c r="D29" s="657" t="s">
        <v>231</v>
      </c>
      <c r="E29" s="663"/>
      <c r="F29" s="658"/>
    </row>
    <row r="30" spans="1:6" ht="15.75">
      <c r="A30" s="659"/>
      <c r="B30" s="660"/>
      <c r="C30" s="182"/>
      <c r="D30" s="659"/>
      <c r="E30" s="664"/>
      <c r="F30" s="660"/>
    </row>
    <row r="31" spans="1:6" ht="16.5" thickBot="1">
      <c r="A31" s="661"/>
      <c r="B31" s="662"/>
      <c r="C31" s="182"/>
      <c r="D31" s="661"/>
      <c r="E31" s="665"/>
      <c r="F31" s="662"/>
    </row>
    <row r="32" spans="1:6" ht="16.5" thickBot="1">
      <c r="A32" s="187"/>
      <c r="B32" s="187"/>
      <c r="C32" s="182"/>
      <c r="D32" s="184"/>
      <c r="E32" s="184"/>
      <c r="F32" s="184"/>
    </row>
    <row r="33" spans="1:6" ht="15.75">
      <c r="A33" s="188"/>
      <c r="B33" s="666" t="s">
        <v>232</v>
      </c>
      <c r="C33" s="667"/>
      <c r="D33" s="667"/>
      <c r="E33" s="668"/>
      <c r="F33" s="184"/>
    </row>
    <row r="34" spans="1:6" ht="15.75">
      <c r="A34" s="186"/>
      <c r="B34" s="669"/>
      <c r="C34" s="670"/>
      <c r="D34" s="670"/>
      <c r="E34" s="671"/>
      <c r="F34" s="184"/>
    </row>
    <row r="35" spans="1:6" ht="16.5" thickBot="1">
      <c r="A35" s="186"/>
      <c r="B35" s="672"/>
      <c r="C35" s="673"/>
      <c r="D35" s="673"/>
      <c r="E35" s="674"/>
      <c r="F35" s="184"/>
    </row>
    <row r="36" spans="1:6" ht="15.75">
      <c r="A36" s="184"/>
      <c r="B36" s="184"/>
      <c r="C36" s="182"/>
      <c r="D36" s="184"/>
      <c r="E36" s="184"/>
      <c r="F36" s="184"/>
    </row>
    <row r="37" spans="1:6" ht="15.75">
      <c r="A37" s="184"/>
      <c r="B37" s="184"/>
      <c r="C37" s="188"/>
      <c r="D37" s="184"/>
      <c r="E37" s="184"/>
      <c r="F37" s="184"/>
    </row>
  </sheetData>
  <mergeCells count="19">
    <mergeCell ref="B12:F12"/>
    <mergeCell ref="A4:F4"/>
    <mergeCell ref="B8:F8"/>
    <mergeCell ref="B9:F9"/>
    <mergeCell ref="B10:F10"/>
    <mergeCell ref="B11:F11"/>
    <mergeCell ref="B13:F13"/>
    <mergeCell ref="B14:F14"/>
    <mergeCell ref="B15:F15"/>
    <mergeCell ref="A16:A21"/>
    <mergeCell ref="B16:E18"/>
    <mergeCell ref="F16:F18"/>
    <mergeCell ref="B19:E21"/>
    <mergeCell ref="F19:F21"/>
    <mergeCell ref="A25:B27"/>
    <mergeCell ref="D25:F27"/>
    <mergeCell ref="A29:B31"/>
    <mergeCell ref="D29:F31"/>
    <mergeCell ref="B33:E35"/>
  </mergeCells>
  <pageMargins left="0.7" right="0.7" top="0.75" bottom="0.75" header="0.3" footer="0.3"/>
  <pageSetup paperSize="9" scale="8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>
    <tabColor rgb="FF92D050"/>
  </sheetPr>
  <dimension ref="A1:B1"/>
  <sheetViews>
    <sheetView zoomScale="55" zoomScaleNormal="55" workbookViewId="0">
      <selection activeCell="B10" sqref="B10:C14"/>
    </sheetView>
  </sheetViews>
  <sheetFormatPr baseColWidth="10" defaultRowHeight="15"/>
  <sheetData>
    <row r="1" spans="1:2" ht="23.25">
      <c r="A1" s="190"/>
      <c r="B1" s="44" t="s">
        <v>136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9">
    <tabColor rgb="FFFFFF00"/>
  </sheetPr>
  <dimension ref="A1:U368"/>
  <sheetViews>
    <sheetView zoomScale="70" zoomScaleNormal="70" workbookViewId="0">
      <pane xSplit="2" ySplit="1" topLeftCell="C140" activePane="bottomRight" state="frozen"/>
      <selection activeCell="B10" sqref="B10:C14"/>
      <selection pane="topRight" activeCell="B10" sqref="B10:C14"/>
      <selection pane="bottomLeft" activeCell="B10" sqref="B10:C14"/>
      <selection pane="bottomRight" activeCell="B10" sqref="B10:C14"/>
    </sheetView>
  </sheetViews>
  <sheetFormatPr baseColWidth="10" defaultRowHeight="15"/>
  <cols>
    <col min="2" max="2" width="14.28515625" customWidth="1"/>
    <col min="3" max="3" width="11.42578125" style="458" customWidth="1"/>
    <col min="4" max="4" width="11.42578125" style="303" customWidth="1"/>
    <col min="5" max="5" width="16.85546875" customWidth="1"/>
    <col min="6" max="6" width="16" style="515" customWidth="1"/>
    <col min="7" max="7" width="18.42578125" style="515" customWidth="1"/>
    <col min="8" max="8" width="20.7109375" style="515" customWidth="1"/>
    <col min="9" max="9" width="20.28515625" customWidth="1"/>
    <col min="10" max="10" width="28.5703125" style="515" customWidth="1"/>
    <col min="11" max="12" width="25.42578125" customWidth="1"/>
    <col min="13" max="13" width="19.5703125" style="303" customWidth="1"/>
    <col min="14" max="14" width="26.28515625" style="303" customWidth="1"/>
    <col min="15" max="15" width="20.5703125" customWidth="1"/>
    <col min="16" max="16" width="22.140625" customWidth="1"/>
    <col min="17" max="17" width="21" customWidth="1"/>
    <col min="18" max="19" width="16.7109375" customWidth="1"/>
    <col min="20" max="20" width="21.85546875" customWidth="1"/>
    <col min="24" max="27" width="13.28515625" customWidth="1"/>
  </cols>
  <sheetData>
    <row r="1" spans="1:20" ht="15.75" thickBot="1">
      <c r="B1" s="456" t="s">
        <v>936</v>
      </c>
      <c r="C1" s="474" t="s">
        <v>937</v>
      </c>
      <c r="D1" s="302" t="s">
        <v>935</v>
      </c>
      <c r="E1" s="557" t="s">
        <v>774</v>
      </c>
      <c r="F1" s="558" t="s">
        <v>954</v>
      </c>
      <c r="G1" s="302" t="s">
        <v>233</v>
      </c>
      <c r="H1" s="302" t="s">
        <v>955</v>
      </c>
      <c r="I1" s="516" t="s">
        <v>956</v>
      </c>
      <c r="J1" s="508" t="s">
        <v>269</v>
      </c>
      <c r="K1" s="505" t="s">
        <v>957</v>
      </c>
      <c r="L1" s="541" t="s">
        <v>958</v>
      </c>
      <c r="M1" s="544" t="s">
        <v>285</v>
      </c>
      <c r="N1" s="544" t="s">
        <v>959</v>
      </c>
      <c r="O1" s="505" t="s">
        <v>284</v>
      </c>
      <c r="P1" s="463" t="s">
        <v>960</v>
      </c>
      <c r="Q1" s="457" t="s">
        <v>790</v>
      </c>
      <c r="R1" s="457" t="s">
        <v>961</v>
      </c>
      <c r="S1" s="457" t="s">
        <v>962</v>
      </c>
      <c r="T1" s="463" t="s">
        <v>854</v>
      </c>
    </row>
    <row r="2" spans="1:20" ht="15" customHeight="1">
      <c r="A2" s="707" t="s">
        <v>971</v>
      </c>
      <c r="B2" s="465">
        <v>44197</v>
      </c>
      <c r="C2" s="475">
        <v>1</v>
      </c>
      <c r="D2" s="479">
        <f>B2</f>
        <v>44197</v>
      </c>
      <c r="E2" s="517" t="s">
        <v>934</v>
      </c>
      <c r="F2" s="479" t="s">
        <v>934</v>
      </c>
      <c r="G2" s="503" t="s">
        <v>236</v>
      </c>
      <c r="H2" s="479" t="s">
        <v>861</v>
      </c>
      <c r="I2" s="517" t="s">
        <v>236</v>
      </c>
      <c r="J2" s="479" t="s">
        <v>249</v>
      </c>
      <c r="K2" s="472"/>
      <c r="L2" s="465" t="s">
        <v>250</v>
      </c>
      <c r="M2" s="479" t="s">
        <v>271</v>
      </c>
      <c r="N2" s="479" t="s">
        <v>272</v>
      </c>
      <c r="O2" s="472"/>
      <c r="P2" s="453"/>
      <c r="Q2" s="453"/>
      <c r="R2" s="453"/>
      <c r="S2" s="453"/>
      <c r="T2" s="453"/>
    </row>
    <row r="3" spans="1:20" s="415" customFormat="1">
      <c r="A3" s="708"/>
      <c r="B3" s="466">
        <v>44198</v>
      </c>
      <c r="C3" s="476">
        <v>2</v>
      </c>
      <c r="D3" s="480">
        <f t="shared" ref="D3:D32" si="0">+B3</f>
        <v>44198</v>
      </c>
      <c r="E3" s="518" t="s">
        <v>934</v>
      </c>
      <c r="F3" s="480" t="s">
        <v>934</v>
      </c>
      <c r="G3" s="193" t="s">
        <v>234</v>
      </c>
      <c r="H3" s="480" t="s">
        <v>861</v>
      </c>
      <c r="I3" s="518" t="s">
        <v>236</v>
      </c>
      <c r="J3" s="480" t="s">
        <v>252</v>
      </c>
      <c r="K3" s="473"/>
      <c r="L3" s="466" t="s">
        <v>250</v>
      </c>
      <c r="M3" s="480" t="s">
        <v>273</v>
      </c>
      <c r="N3" s="480" t="s">
        <v>271</v>
      </c>
      <c r="O3" s="473"/>
      <c r="P3" s="454"/>
      <c r="Q3" s="454"/>
      <c r="R3" s="454"/>
      <c r="S3" s="454"/>
      <c r="T3" s="454"/>
    </row>
    <row r="4" spans="1:20" s="415" customFormat="1">
      <c r="A4" s="708"/>
      <c r="B4" s="466">
        <v>44199</v>
      </c>
      <c r="C4" s="476">
        <v>3</v>
      </c>
      <c r="D4" s="480">
        <f t="shared" si="0"/>
        <v>44199</v>
      </c>
      <c r="E4" s="518" t="s">
        <v>934</v>
      </c>
      <c r="F4" s="480" t="s">
        <v>934</v>
      </c>
      <c r="G4" s="193" t="s">
        <v>237</v>
      </c>
      <c r="H4" s="480" t="s">
        <v>861</v>
      </c>
      <c r="I4" s="518" t="s">
        <v>236</v>
      </c>
      <c r="J4" s="480" t="s">
        <v>254</v>
      </c>
      <c r="K4" s="473"/>
      <c r="L4" s="466" t="s">
        <v>250</v>
      </c>
      <c r="M4" s="480" t="s">
        <v>274</v>
      </c>
      <c r="N4" s="480" t="s">
        <v>273</v>
      </c>
      <c r="O4" s="473"/>
      <c r="P4" s="454"/>
      <c r="Q4" s="454"/>
      <c r="R4" s="454"/>
      <c r="S4" s="454"/>
      <c r="T4" s="454"/>
    </row>
    <row r="5" spans="1:20" ht="15" customHeight="1">
      <c r="A5" s="708"/>
      <c r="B5" s="465">
        <v>44200</v>
      </c>
      <c r="C5" s="477">
        <v>4</v>
      </c>
      <c r="D5" s="479">
        <f t="shared" si="0"/>
        <v>44200</v>
      </c>
      <c r="E5" s="517" t="s">
        <v>934</v>
      </c>
      <c r="F5" s="479" t="s">
        <v>934</v>
      </c>
      <c r="G5" s="526" t="s">
        <v>238</v>
      </c>
      <c r="H5" s="479" t="s">
        <v>862</v>
      </c>
      <c r="I5" s="517" t="s">
        <v>863</v>
      </c>
      <c r="J5" s="479" t="s">
        <v>256</v>
      </c>
      <c r="K5" s="472" t="s">
        <v>252</v>
      </c>
      <c r="L5" s="465" t="s">
        <v>254</v>
      </c>
      <c r="M5" s="479" t="s">
        <v>272</v>
      </c>
      <c r="N5" s="479" t="s">
        <v>274</v>
      </c>
      <c r="O5" s="472"/>
      <c r="P5" s="453"/>
      <c r="Q5" s="453"/>
      <c r="R5" s="453"/>
      <c r="S5" s="453"/>
      <c r="T5" s="453"/>
    </row>
    <row r="6" spans="1:20" ht="15.75" customHeight="1">
      <c r="A6" s="708"/>
      <c r="B6" s="465">
        <v>44201</v>
      </c>
      <c r="C6" s="477">
        <v>5</v>
      </c>
      <c r="D6" s="479">
        <f t="shared" si="0"/>
        <v>44201</v>
      </c>
      <c r="E6" s="517" t="s">
        <v>934</v>
      </c>
      <c r="F6" s="479" t="s">
        <v>934</v>
      </c>
      <c r="G6" s="285" t="s">
        <v>241</v>
      </c>
      <c r="H6" s="479" t="s">
        <v>862</v>
      </c>
      <c r="I6" s="517" t="s">
        <v>863</v>
      </c>
      <c r="J6" s="479" t="s">
        <v>249</v>
      </c>
      <c r="K6" s="472" t="s">
        <v>252</v>
      </c>
      <c r="L6" s="465" t="s">
        <v>254</v>
      </c>
      <c r="M6" s="479" t="s">
        <v>276</v>
      </c>
      <c r="N6" s="479" t="s">
        <v>272</v>
      </c>
      <c r="O6" s="472"/>
      <c r="P6" s="453"/>
      <c r="Q6" s="453"/>
      <c r="R6" s="453"/>
      <c r="S6" s="453"/>
      <c r="T6" s="453"/>
    </row>
    <row r="7" spans="1:20" ht="15" customHeight="1">
      <c r="A7" s="708"/>
      <c r="B7" s="465">
        <v>44202</v>
      </c>
      <c r="C7" s="477">
        <v>6</v>
      </c>
      <c r="D7" s="479">
        <f t="shared" si="0"/>
        <v>44202</v>
      </c>
      <c r="E7" s="517" t="s">
        <v>934</v>
      </c>
      <c r="F7" s="479" t="s">
        <v>934</v>
      </c>
      <c r="G7" s="285" t="s">
        <v>243</v>
      </c>
      <c r="H7" s="479" t="s">
        <v>862</v>
      </c>
      <c r="I7" s="517" t="s">
        <v>863</v>
      </c>
      <c r="J7" s="479" t="s">
        <v>259</v>
      </c>
      <c r="K7" s="472" t="s">
        <v>252</v>
      </c>
      <c r="L7" s="465" t="s">
        <v>254</v>
      </c>
      <c r="M7" s="479" t="s">
        <v>277</v>
      </c>
      <c r="N7" s="479" t="s">
        <v>276</v>
      </c>
      <c r="O7" s="472"/>
      <c r="P7" s="453"/>
      <c r="Q7" s="453"/>
      <c r="R7" s="453"/>
      <c r="S7" s="453"/>
      <c r="T7" s="453"/>
    </row>
    <row r="8" spans="1:20">
      <c r="A8" s="708"/>
      <c r="B8" s="465">
        <v>44203</v>
      </c>
      <c r="C8" s="477">
        <v>7</v>
      </c>
      <c r="D8" s="479">
        <f t="shared" si="0"/>
        <v>44203</v>
      </c>
      <c r="E8" s="517" t="s">
        <v>934</v>
      </c>
      <c r="F8" s="479" t="s">
        <v>934</v>
      </c>
      <c r="G8" s="285" t="s">
        <v>244</v>
      </c>
      <c r="H8" s="479" t="s">
        <v>862</v>
      </c>
      <c r="I8" s="517" t="s">
        <v>863</v>
      </c>
      <c r="J8" s="479" t="s">
        <v>261</v>
      </c>
      <c r="K8" s="472" t="s">
        <v>252</v>
      </c>
      <c r="L8" s="465" t="s">
        <v>254</v>
      </c>
      <c r="M8" s="479" t="s">
        <v>273</v>
      </c>
      <c r="N8" s="479" t="s">
        <v>277</v>
      </c>
      <c r="O8" s="472"/>
      <c r="P8" s="453"/>
      <c r="Q8" s="453"/>
      <c r="R8" s="453"/>
      <c r="S8" s="453"/>
      <c r="T8" s="453"/>
    </row>
    <row r="9" spans="1:20">
      <c r="A9" s="708"/>
      <c r="B9" s="465">
        <v>44204</v>
      </c>
      <c r="C9" s="477">
        <v>8</v>
      </c>
      <c r="D9" s="479">
        <f t="shared" si="0"/>
        <v>44204</v>
      </c>
      <c r="E9" s="517" t="s">
        <v>934</v>
      </c>
      <c r="F9" s="479" t="s">
        <v>934</v>
      </c>
      <c r="G9" s="285" t="s">
        <v>239</v>
      </c>
      <c r="H9" s="479" t="s">
        <v>862</v>
      </c>
      <c r="I9" s="517" t="s">
        <v>863</v>
      </c>
      <c r="J9" s="479" t="s">
        <v>262</v>
      </c>
      <c r="K9" s="472" t="s">
        <v>252</v>
      </c>
      <c r="L9" s="465" t="s">
        <v>254</v>
      </c>
      <c r="M9" s="479" t="s">
        <v>278</v>
      </c>
      <c r="N9" s="479" t="s">
        <v>273</v>
      </c>
      <c r="O9" s="472"/>
      <c r="P9" s="453"/>
      <c r="Q9" s="453"/>
      <c r="R9" s="453"/>
      <c r="S9" s="453"/>
      <c r="T9" s="453"/>
    </row>
    <row r="10" spans="1:20" s="415" customFormat="1">
      <c r="A10" s="708"/>
      <c r="B10" s="466">
        <v>44205</v>
      </c>
      <c r="C10" s="476">
        <v>9</v>
      </c>
      <c r="D10" s="480">
        <f t="shared" si="0"/>
        <v>44205</v>
      </c>
      <c r="E10" s="518" t="s">
        <v>934</v>
      </c>
      <c r="F10" s="480" t="s">
        <v>934</v>
      </c>
      <c r="G10" s="193" t="s">
        <v>245</v>
      </c>
      <c r="H10" s="480" t="s">
        <v>862</v>
      </c>
      <c r="I10" s="518" t="s">
        <v>863</v>
      </c>
      <c r="J10" s="480" t="s">
        <v>261</v>
      </c>
      <c r="K10" s="473" t="s">
        <v>252</v>
      </c>
      <c r="L10" s="466" t="s">
        <v>254</v>
      </c>
      <c r="M10" s="480" t="s">
        <v>271</v>
      </c>
      <c r="N10" s="480" t="s">
        <v>278</v>
      </c>
      <c r="O10" s="473"/>
      <c r="P10" s="454"/>
      <c r="Q10" s="454"/>
      <c r="R10" s="454"/>
      <c r="S10" s="454"/>
      <c r="T10" s="454"/>
    </row>
    <row r="11" spans="1:20" s="415" customFormat="1">
      <c r="A11" s="708"/>
      <c r="B11" s="466">
        <v>44206</v>
      </c>
      <c r="C11" s="476">
        <v>10</v>
      </c>
      <c r="D11" s="480">
        <f t="shared" si="0"/>
        <v>44206</v>
      </c>
      <c r="E11" s="518" t="s">
        <v>934</v>
      </c>
      <c r="F11" s="480" t="s">
        <v>934</v>
      </c>
      <c r="G11" s="193" t="s">
        <v>242</v>
      </c>
      <c r="H11" s="480" t="s">
        <v>862</v>
      </c>
      <c r="I11" s="518" t="s">
        <v>863</v>
      </c>
      <c r="J11" s="480" t="s">
        <v>263</v>
      </c>
      <c r="K11" s="473" t="s">
        <v>252</v>
      </c>
      <c r="L11" s="466" t="s">
        <v>254</v>
      </c>
      <c r="M11" s="480" t="s">
        <v>279</v>
      </c>
      <c r="N11" s="480" t="s">
        <v>271</v>
      </c>
      <c r="O11" s="473"/>
      <c r="P11" s="454"/>
      <c r="Q11" s="454"/>
      <c r="R11" s="454"/>
      <c r="S11" s="454"/>
      <c r="T11" s="454"/>
    </row>
    <row r="12" spans="1:20" ht="15" customHeight="1">
      <c r="A12" s="708"/>
      <c r="B12" s="465">
        <v>44207</v>
      </c>
      <c r="C12" s="477">
        <v>11</v>
      </c>
      <c r="D12" s="479">
        <f t="shared" si="0"/>
        <v>44207</v>
      </c>
      <c r="E12" s="517" t="s">
        <v>934</v>
      </c>
      <c r="F12" s="479" t="s">
        <v>934</v>
      </c>
      <c r="G12" s="285" t="s">
        <v>237</v>
      </c>
      <c r="H12" s="479" t="s">
        <v>864</v>
      </c>
      <c r="I12" s="517" t="s">
        <v>242</v>
      </c>
      <c r="J12" s="479" t="s">
        <v>756</v>
      </c>
      <c r="K12" s="472" t="s">
        <v>938</v>
      </c>
      <c r="L12" s="465" t="s">
        <v>263</v>
      </c>
      <c r="M12" s="479" t="s">
        <v>277</v>
      </c>
      <c r="N12" s="479" t="s">
        <v>274</v>
      </c>
      <c r="O12" s="472"/>
      <c r="P12" s="453"/>
      <c r="Q12" s="453"/>
      <c r="R12" s="453"/>
      <c r="S12" s="453"/>
      <c r="T12" s="453"/>
    </row>
    <row r="13" spans="1:20" ht="15.75" customHeight="1">
      <c r="A13" s="708"/>
      <c r="B13" s="465">
        <v>44208</v>
      </c>
      <c r="C13" s="477">
        <v>12</v>
      </c>
      <c r="D13" s="479">
        <f t="shared" si="0"/>
        <v>44208</v>
      </c>
      <c r="E13" s="517" t="s">
        <v>934</v>
      </c>
      <c r="F13" s="479" t="s">
        <v>934</v>
      </c>
      <c r="G13" s="285" t="s">
        <v>234</v>
      </c>
      <c r="H13" s="479" t="s">
        <v>864</v>
      </c>
      <c r="I13" s="517" t="s">
        <v>242</v>
      </c>
      <c r="J13" s="479" t="s">
        <v>265</v>
      </c>
      <c r="K13" s="472" t="s">
        <v>938</v>
      </c>
      <c r="L13" s="465" t="s">
        <v>263</v>
      </c>
      <c r="M13" s="479" t="s">
        <v>271</v>
      </c>
      <c r="N13" s="479" t="s">
        <v>279</v>
      </c>
      <c r="O13" s="472"/>
      <c r="P13" s="453"/>
      <c r="Q13" s="453"/>
      <c r="R13" s="453"/>
      <c r="S13" s="453"/>
      <c r="T13" s="453"/>
    </row>
    <row r="14" spans="1:20">
      <c r="A14" s="708"/>
      <c r="B14" s="465">
        <v>44209</v>
      </c>
      <c r="C14" s="477">
        <v>13</v>
      </c>
      <c r="D14" s="479">
        <f t="shared" si="0"/>
        <v>44209</v>
      </c>
      <c r="E14" s="517" t="s">
        <v>934</v>
      </c>
      <c r="F14" s="479" t="s">
        <v>934</v>
      </c>
      <c r="G14" s="285" t="s">
        <v>238</v>
      </c>
      <c r="H14" s="479" t="s">
        <v>864</v>
      </c>
      <c r="I14" s="517" t="s">
        <v>242</v>
      </c>
      <c r="J14" s="479" t="s">
        <v>256</v>
      </c>
      <c r="K14" s="472" t="s">
        <v>938</v>
      </c>
      <c r="L14" s="465" t="s">
        <v>263</v>
      </c>
      <c r="M14" s="479" t="s">
        <v>277</v>
      </c>
      <c r="N14" s="479" t="s">
        <v>277</v>
      </c>
      <c r="O14" s="472"/>
      <c r="P14" s="453"/>
      <c r="Q14" s="453"/>
      <c r="R14" s="453"/>
      <c r="S14" s="453"/>
      <c r="T14" s="453"/>
    </row>
    <row r="15" spans="1:20">
      <c r="A15" s="708"/>
      <c r="B15" s="465">
        <v>44210</v>
      </c>
      <c r="C15" s="477">
        <v>14</v>
      </c>
      <c r="D15" s="479">
        <f t="shared" si="0"/>
        <v>44210</v>
      </c>
      <c r="E15" s="517" t="s">
        <v>934</v>
      </c>
      <c r="F15" s="479" t="s">
        <v>934</v>
      </c>
      <c r="G15" s="285" t="s">
        <v>235</v>
      </c>
      <c r="H15" s="479" t="s">
        <v>864</v>
      </c>
      <c r="I15" s="517" t="s">
        <v>242</v>
      </c>
      <c r="J15" s="479" t="s">
        <v>254</v>
      </c>
      <c r="K15" s="472" t="s">
        <v>938</v>
      </c>
      <c r="L15" s="465" t="s">
        <v>263</v>
      </c>
      <c r="M15" s="479" t="s">
        <v>274</v>
      </c>
      <c r="N15" s="479" t="s">
        <v>271</v>
      </c>
      <c r="O15" s="472"/>
      <c r="P15" s="453"/>
      <c r="Q15" s="453"/>
      <c r="R15" s="453"/>
      <c r="S15" s="453"/>
      <c r="T15" s="453"/>
    </row>
    <row r="16" spans="1:20">
      <c r="A16" s="708"/>
      <c r="B16" s="465">
        <v>44211</v>
      </c>
      <c r="C16" s="477">
        <v>15</v>
      </c>
      <c r="D16" s="479">
        <f t="shared" si="0"/>
        <v>44211</v>
      </c>
      <c r="E16" s="517" t="s">
        <v>934</v>
      </c>
      <c r="F16" s="479" t="s">
        <v>934</v>
      </c>
      <c r="G16" s="285" t="s">
        <v>240</v>
      </c>
      <c r="H16" s="479" t="s">
        <v>864</v>
      </c>
      <c r="I16" s="517" t="s">
        <v>242</v>
      </c>
      <c r="J16" s="479" t="s">
        <v>259</v>
      </c>
      <c r="K16" s="472" t="s">
        <v>938</v>
      </c>
      <c r="L16" s="465" t="s">
        <v>263</v>
      </c>
      <c r="M16" s="479" t="s">
        <v>280</v>
      </c>
      <c r="N16" s="479" t="s">
        <v>277</v>
      </c>
      <c r="O16" s="472"/>
      <c r="P16" s="453"/>
      <c r="Q16" s="453"/>
      <c r="R16" s="453"/>
      <c r="S16" s="453"/>
      <c r="T16" s="453"/>
    </row>
    <row r="17" spans="1:20" s="415" customFormat="1">
      <c r="A17" s="708"/>
      <c r="B17" s="466">
        <v>44212</v>
      </c>
      <c r="C17" s="476">
        <v>16</v>
      </c>
      <c r="D17" s="480">
        <f t="shared" si="0"/>
        <v>44212</v>
      </c>
      <c r="E17" s="518" t="s">
        <v>934</v>
      </c>
      <c r="F17" s="480" t="s">
        <v>934</v>
      </c>
      <c r="G17" s="193" t="s">
        <v>246</v>
      </c>
      <c r="H17" s="480" t="s">
        <v>864</v>
      </c>
      <c r="I17" s="518" t="s">
        <v>242</v>
      </c>
      <c r="J17" s="480" t="s">
        <v>291</v>
      </c>
      <c r="K17" s="473" t="s">
        <v>938</v>
      </c>
      <c r="L17" s="466" t="s">
        <v>263</v>
      </c>
      <c r="M17" s="480" t="s">
        <v>283</v>
      </c>
      <c r="N17" s="480" t="s">
        <v>276</v>
      </c>
      <c r="O17" s="473"/>
      <c r="P17" s="454"/>
      <c r="Q17" s="454"/>
      <c r="R17" s="454"/>
      <c r="S17" s="454"/>
      <c r="T17" s="454"/>
    </row>
    <row r="18" spans="1:20" s="415" customFormat="1">
      <c r="A18" s="708"/>
      <c r="B18" s="466">
        <v>44213</v>
      </c>
      <c r="C18" s="476">
        <v>17</v>
      </c>
      <c r="D18" s="480">
        <f t="shared" si="0"/>
        <v>44213</v>
      </c>
      <c r="E18" s="518" t="s">
        <v>934</v>
      </c>
      <c r="F18" s="480" t="s">
        <v>934</v>
      </c>
      <c r="G18" s="193" t="s">
        <v>247</v>
      </c>
      <c r="H18" s="480" t="s">
        <v>864</v>
      </c>
      <c r="I18" s="518" t="s">
        <v>242</v>
      </c>
      <c r="J18" s="480" t="s">
        <v>262</v>
      </c>
      <c r="K18" s="473" t="s">
        <v>938</v>
      </c>
      <c r="L18" s="466" t="s">
        <v>263</v>
      </c>
      <c r="M18" s="480" t="s">
        <v>280</v>
      </c>
      <c r="N18" s="480" t="s">
        <v>283</v>
      </c>
      <c r="O18" s="473"/>
      <c r="P18" s="454"/>
      <c r="Q18" s="454"/>
      <c r="R18" s="454"/>
      <c r="S18" s="454"/>
      <c r="T18" s="454"/>
    </row>
    <row r="19" spans="1:20" ht="15" customHeight="1">
      <c r="A19" s="708"/>
      <c r="B19" s="465">
        <v>44214</v>
      </c>
      <c r="C19" s="477">
        <v>18</v>
      </c>
      <c r="D19" s="479">
        <f t="shared" si="0"/>
        <v>44214</v>
      </c>
      <c r="E19" s="517" t="s">
        <v>934</v>
      </c>
      <c r="F19" s="479" t="s">
        <v>934</v>
      </c>
      <c r="G19" s="285" t="s">
        <v>241</v>
      </c>
      <c r="H19" s="479" t="s">
        <v>244</v>
      </c>
      <c r="I19" s="517" t="s">
        <v>237</v>
      </c>
      <c r="J19" s="479" t="s">
        <v>250</v>
      </c>
      <c r="K19" s="472" t="s">
        <v>249</v>
      </c>
      <c r="L19" s="465" t="s">
        <v>939</v>
      </c>
      <c r="M19" s="479" t="s">
        <v>279</v>
      </c>
      <c r="N19" s="479" t="s">
        <v>280</v>
      </c>
      <c r="O19" s="472"/>
      <c r="P19" s="453"/>
      <c r="Q19" s="453"/>
      <c r="R19" s="453"/>
      <c r="S19" s="453"/>
      <c r="T19" s="453"/>
    </row>
    <row r="20" spans="1:20" ht="15.75" customHeight="1">
      <c r="A20" s="708"/>
      <c r="B20" s="465">
        <v>44215</v>
      </c>
      <c r="C20" s="477">
        <v>19</v>
      </c>
      <c r="D20" s="479">
        <f t="shared" si="0"/>
        <v>44215</v>
      </c>
      <c r="E20" s="517" t="s">
        <v>934</v>
      </c>
      <c r="F20" s="479" t="s">
        <v>934</v>
      </c>
      <c r="G20" s="285" t="s">
        <v>236</v>
      </c>
      <c r="H20" s="479" t="s">
        <v>244</v>
      </c>
      <c r="I20" s="517" t="s">
        <v>237</v>
      </c>
      <c r="J20" s="479" t="s">
        <v>265</v>
      </c>
      <c r="K20" s="472" t="s">
        <v>249</v>
      </c>
      <c r="L20" s="465" t="s">
        <v>939</v>
      </c>
      <c r="M20" s="479" t="s">
        <v>272</v>
      </c>
      <c r="N20" s="479" t="s">
        <v>280</v>
      </c>
      <c r="O20" s="472"/>
      <c r="P20" s="453"/>
      <c r="Q20" s="453"/>
      <c r="R20" s="453"/>
      <c r="S20" s="453"/>
      <c r="T20" s="453"/>
    </row>
    <row r="21" spans="1:20" ht="15" customHeight="1">
      <c r="A21" s="708"/>
      <c r="B21" s="465">
        <v>44216</v>
      </c>
      <c r="C21" s="477">
        <v>20</v>
      </c>
      <c r="D21" s="479">
        <f t="shared" si="0"/>
        <v>44216</v>
      </c>
      <c r="E21" s="517" t="s">
        <v>934</v>
      </c>
      <c r="F21" s="479" t="s">
        <v>934</v>
      </c>
      <c r="G21" s="336" t="s">
        <v>244</v>
      </c>
      <c r="H21" s="479" t="s">
        <v>244</v>
      </c>
      <c r="I21" s="517" t="s">
        <v>237</v>
      </c>
      <c r="J21" s="479" t="s">
        <v>262</v>
      </c>
      <c r="K21" s="472" t="s">
        <v>249</v>
      </c>
      <c r="L21" s="465" t="s">
        <v>939</v>
      </c>
      <c r="M21" s="479" t="s">
        <v>278</v>
      </c>
      <c r="N21" s="479" t="s">
        <v>279</v>
      </c>
      <c r="O21" s="472"/>
      <c r="P21" s="453"/>
      <c r="Q21" s="453"/>
      <c r="R21" s="453"/>
      <c r="S21" s="453"/>
      <c r="T21" s="453"/>
    </row>
    <row r="22" spans="1:20" ht="16.5" customHeight="1">
      <c r="A22" s="708"/>
      <c r="B22" s="465">
        <v>44217</v>
      </c>
      <c r="C22" s="477">
        <v>21</v>
      </c>
      <c r="D22" s="479">
        <f t="shared" si="0"/>
        <v>44217</v>
      </c>
      <c r="E22" s="517" t="s">
        <v>934</v>
      </c>
      <c r="F22" s="479" t="s">
        <v>934</v>
      </c>
      <c r="G22" s="285" t="s">
        <v>246</v>
      </c>
      <c r="H22" s="479" t="s">
        <v>244</v>
      </c>
      <c r="I22" s="517" t="s">
        <v>237</v>
      </c>
      <c r="J22" s="479" t="s">
        <v>266</v>
      </c>
      <c r="K22" s="472" t="s">
        <v>249</v>
      </c>
      <c r="L22" s="465" t="s">
        <v>939</v>
      </c>
      <c r="M22" s="479" t="s">
        <v>276</v>
      </c>
      <c r="N22" s="479" t="s">
        <v>272</v>
      </c>
      <c r="O22" s="472"/>
      <c r="P22" s="453"/>
      <c r="Q22" s="453"/>
      <c r="R22" s="453"/>
      <c r="S22" s="453"/>
      <c r="T22" s="453"/>
    </row>
    <row r="23" spans="1:20" ht="19.5" customHeight="1">
      <c r="A23" s="708"/>
      <c r="B23" s="465">
        <v>44218</v>
      </c>
      <c r="C23" s="477">
        <v>22</v>
      </c>
      <c r="D23" s="479">
        <f t="shared" si="0"/>
        <v>44218</v>
      </c>
      <c r="E23" s="517" t="s">
        <v>934</v>
      </c>
      <c r="F23" s="479" t="s">
        <v>934</v>
      </c>
      <c r="G23" s="285" t="s">
        <v>245</v>
      </c>
      <c r="H23" s="479" t="s">
        <v>244</v>
      </c>
      <c r="I23" s="517" t="s">
        <v>237</v>
      </c>
      <c r="J23" s="479" t="s">
        <v>250</v>
      </c>
      <c r="K23" s="472" t="s">
        <v>249</v>
      </c>
      <c r="L23" s="465" t="s">
        <v>939</v>
      </c>
      <c r="M23" s="479" t="s">
        <v>273</v>
      </c>
      <c r="N23" s="479" t="s">
        <v>278</v>
      </c>
      <c r="O23" s="472"/>
      <c r="P23" s="453"/>
      <c r="Q23" s="453"/>
      <c r="R23" s="453"/>
      <c r="S23" s="453"/>
      <c r="T23" s="453"/>
    </row>
    <row r="24" spans="1:20" s="415" customFormat="1" ht="16.5" customHeight="1">
      <c r="A24" s="708"/>
      <c r="B24" s="466">
        <v>44219</v>
      </c>
      <c r="C24" s="476">
        <v>23</v>
      </c>
      <c r="D24" s="480">
        <f t="shared" si="0"/>
        <v>44219</v>
      </c>
      <c r="E24" s="518" t="s">
        <v>934</v>
      </c>
      <c r="F24" s="480" t="s">
        <v>934</v>
      </c>
      <c r="G24" s="193" t="s">
        <v>238</v>
      </c>
      <c r="H24" s="480" t="s">
        <v>244</v>
      </c>
      <c r="I24" s="518" t="s">
        <v>237</v>
      </c>
      <c r="J24" s="480" t="s">
        <v>267</v>
      </c>
      <c r="K24" s="473" t="s">
        <v>249</v>
      </c>
      <c r="L24" s="466" t="s">
        <v>939</v>
      </c>
      <c r="M24" s="480" t="s">
        <v>278</v>
      </c>
      <c r="N24" s="480" t="s">
        <v>273</v>
      </c>
      <c r="O24" s="473"/>
      <c r="P24" s="454"/>
      <c r="Q24" s="454"/>
      <c r="R24" s="454"/>
      <c r="S24" s="454"/>
      <c r="T24" s="454"/>
    </row>
    <row r="25" spans="1:20" s="415" customFormat="1">
      <c r="A25" s="708"/>
      <c r="B25" s="466">
        <v>44220</v>
      </c>
      <c r="C25" s="476">
        <v>24</v>
      </c>
      <c r="D25" s="480">
        <f t="shared" si="0"/>
        <v>44220</v>
      </c>
      <c r="E25" s="518" t="s">
        <v>934</v>
      </c>
      <c r="F25" s="480" t="s">
        <v>934</v>
      </c>
      <c r="G25" s="193" t="s">
        <v>239</v>
      </c>
      <c r="H25" s="480" t="s">
        <v>244</v>
      </c>
      <c r="I25" s="518" t="s">
        <v>237</v>
      </c>
      <c r="J25" s="480" t="s">
        <v>249</v>
      </c>
      <c r="K25" s="473" t="s">
        <v>249</v>
      </c>
      <c r="L25" s="466" t="s">
        <v>939</v>
      </c>
      <c r="M25" s="480" t="s">
        <v>275</v>
      </c>
      <c r="N25" s="480" t="s">
        <v>278</v>
      </c>
      <c r="O25" s="473"/>
      <c r="P25" s="454"/>
      <c r="Q25" s="454"/>
      <c r="R25" s="454"/>
      <c r="S25" s="454"/>
      <c r="T25" s="454"/>
    </row>
    <row r="26" spans="1:20" ht="15" customHeight="1">
      <c r="A26" s="708"/>
      <c r="B26" s="465">
        <v>44221</v>
      </c>
      <c r="C26" s="477">
        <v>25</v>
      </c>
      <c r="D26" s="479">
        <f t="shared" si="0"/>
        <v>44221</v>
      </c>
      <c r="E26" s="517" t="s">
        <v>934</v>
      </c>
      <c r="F26" s="479" t="s">
        <v>934</v>
      </c>
      <c r="G26" s="285" t="s">
        <v>242</v>
      </c>
      <c r="H26" s="479" t="s">
        <v>246</v>
      </c>
      <c r="I26" s="517" t="s">
        <v>241</v>
      </c>
      <c r="J26" s="479" t="s">
        <v>267</v>
      </c>
      <c r="K26" s="472" t="s">
        <v>840</v>
      </c>
      <c r="L26" s="465" t="s">
        <v>267</v>
      </c>
      <c r="M26" s="479" t="s">
        <v>283</v>
      </c>
      <c r="N26" s="479" t="s">
        <v>278</v>
      </c>
      <c r="O26" s="472"/>
      <c r="P26" s="453"/>
      <c r="Q26" s="453"/>
      <c r="R26" s="453"/>
      <c r="S26" s="453"/>
      <c r="T26" s="453"/>
    </row>
    <row r="27" spans="1:20" ht="15.75" customHeight="1">
      <c r="A27" s="708"/>
      <c r="B27" s="465">
        <v>44222</v>
      </c>
      <c r="C27" s="477">
        <v>26</v>
      </c>
      <c r="D27" s="479">
        <f t="shared" si="0"/>
        <v>44222</v>
      </c>
      <c r="E27" s="517" t="s">
        <v>934</v>
      </c>
      <c r="F27" s="479" t="s">
        <v>934</v>
      </c>
      <c r="G27" s="285" t="s">
        <v>243</v>
      </c>
      <c r="H27" s="479" t="s">
        <v>246</v>
      </c>
      <c r="I27" s="517" t="s">
        <v>241</v>
      </c>
      <c r="J27" s="479" t="s">
        <v>268</v>
      </c>
      <c r="K27" s="472" t="s">
        <v>840</v>
      </c>
      <c r="L27" s="465" t="s">
        <v>267</v>
      </c>
      <c r="M27" s="479" t="s">
        <v>277</v>
      </c>
      <c r="N27" s="479" t="s">
        <v>275</v>
      </c>
      <c r="O27" s="472"/>
      <c r="P27" s="453"/>
      <c r="Q27" s="453"/>
      <c r="R27" s="453"/>
      <c r="S27" s="453"/>
      <c r="T27" s="453"/>
    </row>
    <row r="28" spans="1:20">
      <c r="A28" s="708"/>
      <c r="B28" s="465">
        <v>44223</v>
      </c>
      <c r="C28" s="477">
        <v>27</v>
      </c>
      <c r="D28" s="479">
        <f t="shared" si="0"/>
        <v>44223</v>
      </c>
      <c r="E28" s="517" t="s">
        <v>934</v>
      </c>
      <c r="F28" s="479" t="s">
        <v>934</v>
      </c>
      <c r="G28" s="285" t="s">
        <v>240</v>
      </c>
      <c r="H28" s="479" t="s">
        <v>246</v>
      </c>
      <c r="I28" s="517" t="s">
        <v>241</v>
      </c>
      <c r="J28" s="479" t="s">
        <v>262</v>
      </c>
      <c r="K28" s="472" t="s">
        <v>840</v>
      </c>
      <c r="L28" s="465" t="s">
        <v>267</v>
      </c>
      <c r="M28" s="479" t="s">
        <v>278</v>
      </c>
      <c r="N28" s="479" t="s">
        <v>283</v>
      </c>
      <c r="O28" s="472"/>
      <c r="P28" s="453"/>
      <c r="Q28" s="453"/>
      <c r="R28" s="453"/>
      <c r="S28" s="453"/>
      <c r="T28" s="453"/>
    </row>
    <row r="29" spans="1:20" ht="15.75" customHeight="1">
      <c r="A29" s="708"/>
      <c r="B29" s="465">
        <v>44224</v>
      </c>
      <c r="C29" s="477">
        <v>28</v>
      </c>
      <c r="D29" s="479">
        <f t="shared" si="0"/>
        <v>44224</v>
      </c>
      <c r="E29" s="517" t="s">
        <v>934</v>
      </c>
      <c r="F29" s="479" t="s">
        <v>934</v>
      </c>
      <c r="G29" s="285" t="s">
        <v>247</v>
      </c>
      <c r="H29" s="479" t="s">
        <v>246</v>
      </c>
      <c r="I29" s="517" t="s">
        <v>241</v>
      </c>
      <c r="J29" s="479" t="s">
        <v>263</v>
      </c>
      <c r="K29" s="472" t="s">
        <v>840</v>
      </c>
      <c r="L29" s="465" t="s">
        <v>267</v>
      </c>
      <c r="M29" s="479" t="s">
        <v>282</v>
      </c>
      <c r="N29" s="479" t="s">
        <v>277</v>
      </c>
      <c r="O29" s="472"/>
      <c r="P29" s="453"/>
      <c r="Q29" s="453"/>
      <c r="R29" s="453"/>
      <c r="S29" s="453"/>
      <c r="T29" s="453"/>
    </row>
    <row r="30" spans="1:20" ht="15.75" customHeight="1">
      <c r="A30" s="708"/>
      <c r="B30" s="465">
        <v>44225</v>
      </c>
      <c r="C30" s="477">
        <v>29</v>
      </c>
      <c r="D30" s="479">
        <f t="shared" si="0"/>
        <v>44225</v>
      </c>
      <c r="E30" s="517" t="s">
        <v>934</v>
      </c>
      <c r="F30" s="479" t="s">
        <v>934</v>
      </c>
      <c r="G30" s="285" t="s">
        <v>235</v>
      </c>
      <c r="H30" s="479" t="s">
        <v>246</v>
      </c>
      <c r="I30" s="517" t="s">
        <v>241</v>
      </c>
      <c r="J30" s="479" t="s">
        <v>264</v>
      </c>
      <c r="K30" s="472" t="s">
        <v>840</v>
      </c>
      <c r="L30" s="465" t="s">
        <v>267</v>
      </c>
      <c r="M30" s="479" t="s">
        <v>272</v>
      </c>
      <c r="N30" s="479" t="s">
        <v>278</v>
      </c>
      <c r="O30" s="472"/>
      <c r="P30" s="453"/>
      <c r="Q30" s="453"/>
      <c r="R30" s="453"/>
      <c r="S30" s="453"/>
      <c r="T30" s="453"/>
    </row>
    <row r="31" spans="1:20" s="415" customFormat="1" ht="15.75" customHeight="1">
      <c r="A31" s="708"/>
      <c r="B31" s="466">
        <v>44226</v>
      </c>
      <c r="C31" s="476">
        <v>30</v>
      </c>
      <c r="D31" s="480">
        <f t="shared" si="0"/>
        <v>44226</v>
      </c>
      <c r="E31" s="518" t="s">
        <v>934</v>
      </c>
      <c r="F31" s="480" t="s">
        <v>934</v>
      </c>
      <c r="G31" s="193" t="s">
        <v>244</v>
      </c>
      <c r="H31" s="480" t="s">
        <v>246</v>
      </c>
      <c r="I31" s="518" t="s">
        <v>241</v>
      </c>
      <c r="J31" s="480" t="s">
        <v>267</v>
      </c>
      <c r="K31" s="473" t="s">
        <v>840</v>
      </c>
      <c r="L31" s="466" t="s">
        <v>267</v>
      </c>
      <c r="M31" s="480" t="s">
        <v>281</v>
      </c>
      <c r="N31" s="480" t="s">
        <v>272</v>
      </c>
      <c r="O31" s="473"/>
      <c r="P31" s="454"/>
      <c r="Q31" s="454"/>
      <c r="R31" s="454"/>
      <c r="S31" s="454"/>
      <c r="T31" s="454"/>
    </row>
    <row r="32" spans="1:20" s="415" customFormat="1" ht="15.75" thickBot="1">
      <c r="A32" s="709"/>
      <c r="B32" s="466">
        <v>44227</v>
      </c>
      <c r="C32" s="476">
        <v>31</v>
      </c>
      <c r="D32" s="480">
        <f t="shared" si="0"/>
        <v>44227</v>
      </c>
      <c r="E32" s="518" t="s">
        <v>934</v>
      </c>
      <c r="F32" s="480" t="s">
        <v>934</v>
      </c>
      <c r="G32" s="527" t="s">
        <v>290</v>
      </c>
      <c r="H32" s="480" t="s">
        <v>246</v>
      </c>
      <c r="I32" s="518" t="s">
        <v>241</v>
      </c>
      <c r="J32" s="480" t="s">
        <v>259</v>
      </c>
      <c r="K32" s="473" t="s">
        <v>840</v>
      </c>
      <c r="L32" s="466" t="s">
        <v>267</v>
      </c>
      <c r="M32" s="480" t="s">
        <v>282</v>
      </c>
      <c r="N32" s="480" t="s">
        <v>281</v>
      </c>
      <c r="O32" s="473"/>
      <c r="P32" s="454"/>
      <c r="Q32" s="454"/>
      <c r="R32" s="454"/>
      <c r="S32" s="454"/>
      <c r="T32" s="454"/>
    </row>
    <row r="33" spans="1:20" ht="15" customHeight="1">
      <c r="A33" s="707" t="s">
        <v>972</v>
      </c>
      <c r="B33" s="282">
        <v>44228</v>
      </c>
      <c r="C33" s="191" t="s">
        <v>843</v>
      </c>
      <c r="D33" s="285">
        <f t="shared" ref="D33:D60" si="1">B33</f>
        <v>44228</v>
      </c>
      <c r="E33" s="517" t="s">
        <v>775</v>
      </c>
      <c r="F33" s="479" t="s">
        <v>776</v>
      </c>
      <c r="G33" s="284" t="s">
        <v>245</v>
      </c>
      <c r="H33" s="479" t="s">
        <v>246</v>
      </c>
      <c r="I33" s="517" t="s">
        <v>241</v>
      </c>
      <c r="J33" s="479" t="s">
        <v>254</v>
      </c>
      <c r="K33" s="472" t="s">
        <v>250</v>
      </c>
      <c r="L33" s="465" t="s">
        <v>871</v>
      </c>
      <c r="M33" s="479" t="s">
        <v>280</v>
      </c>
      <c r="N33" s="479" t="s">
        <v>281</v>
      </c>
      <c r="O33" s="472"/>
      <c r="P33" s="453"/>
      <c r="Q33" s="453"/>
      <c r="R33" s="453"/>
      <c r="S33" s="453"/>
      <c r="T33" s="453"/>
    </row>
    <row r="34" spans="1:20" ht="15.75" customHeight="1">
      <c r="A34" s="708"/>
      <c r="B34" s="191">
        <v>44229</v>
      </c>
      <c r="C34" s="191" t="s">
        <v>843</v>
      </c>
      <c r="D34" s="285">
        <f t="shared" si="1"/>
        <v>44229</v>
      </c>
      <c r="E34" s="517" t="s">
        <v>775</v>
      </c>
      <c r="F34" s="479" t="s">
        <v>776</v>
      </c>
      <c r="G34" s="285" t="s">
        <v>236</v>
      </c>
      <c r="H34" s="479" t="s">
        <v>246</v>
      </c>
      <c r="I34" s="517" t="s">
        <v>241</v>
      </c>
      <c r="J34" s="479" t="s">
        <v>265</v>
      </c>
      <c r="K34" s="472" t="s">
        <v>250</v>
      </c>
      <c r="L34" s="465" t="s">
        <v>871</v>
      </c>
      <c r="M34" s="479" t="s">
        <v>275</v>
      </c>
      <c r="N34" s="479" t="s">
        <v>282</v>
      </c>
      <c r="O34" s="472"/>
      <c r="P34" s="453"/>
      <c r="Q34" s="453"/>
      <c r="R34" s="453"/>
      <c r="S34" s="453"/>
      <c r="T34" s="453"/>
    </row>
    <row r="35" spans="1:20" ht="15" customHeight="1">
      <c r="A35" s="708"/>
      <c r="B35" s="191">
        <v>44230</v>
      </c>
      <c r="C35" s="191" t="s">
        <v>843</v>
      </c>
      <c r="D35" s="285">
        <f t="shared" si="1"/>
        <v>44230</v>
      </c>
      <c r="E35" s="517" t="s">
        <v>775</v>
      </c>
      <c r="F35" s="479" t="s">
        <v>776</v>
      </c>
      <c r="G35" s="285" t="s">
        <v>757</v>
      </c>
      <c r="H35" s="479" t="s">
        <v>246</v>
      </c>
      <c r="I35" s="517" t="s">
        <v>241</v>
      </c>
      <c r="J35" s="479" t="s">
        <v>262</v>
      </c>
      <c r="K35" s="472" t="s">
        <v>250</v>
      </c>
      <c r="L35" s="465" t="s">
        <v>871</v>
      </c>
      <c r="M35" s="479" t="s">
        <v>274</v>
      </c>
      <c r="N35" s="479" t="s">
        <v>280</v>
      </c>
      <c r="O35" s="472"/>
      <c r="P35" s="453"/>
      <c r="Q35" s="453"/>
      <c r="R35" s="453"/>
      <c r="S35" s="453"/>
      <c r="T35" s="453"/>
    </row>
    <row r="36" spans="1:20" ht="15" customHeight="1">
      <c r="A36" s="708"/>
      <c r="B36" s="191">
        <v>44231</v>
      </c>
      <c r="C36" s="191" t="s">
        <v>843</v>
      </c>
      <c r="D36" s="285">
        <f t="shared" si="1"/>
        <v>44231</v>
      </c>
      <c r="E36" s="517" t="s">
        <v>775</v>
      </c>
      <c r="F36" s="479" t="s">
        <v>776</v>
      </c>
      <c r="G36" s="285" t="s">
        <v>247</v>
      </c>
      <c r="H36" s="479" t="s">
        <v>246</v>
      </c>
      <c r="I36" s="517" t="s">
        <v>241</v>
      </c>
      <c r="J36" s="479" t="s">
        <v>758</v>
      </c>
      <c r="K36" s="472" t="s">
        <v>250</v>
      </c>
      <c r="L36" s="465" t="s">
        <v>871</v>
      </c>
      <c r="M36" s="479" t="s">
        <v>271</v>
      </c>
      <c r="N36" s="479" t="s">
        <v>275</v>
      </c>
      <c r="O36" s="472"/>
      <c r="P36" s="453"/>
      <c r="Q36" s="453"/>
      <c r="R36" s="453"/>
      <c r="S36" s="453"/>
      <c r="T36" s="453"/>
    </row>
    <row r="37" spans="1:20" ht="15" customHeight="1">
      <c r="A37" s="708"/>
      <c r="B37" s="191">
        <v>44232</v>
      </c>
      <c r="C37" s="191" t="s">
        <v>843</v>
      </c>
      <c r="D37" s="285">
        <f t="shared" si="1"/>
        <v>44232</v>
      </c>
      <c r="E37" s="517" t="s">
        <v>775</v>
      </c>
      <c r="F37" s="479" t="s">
        <v>776</v>
      </c>
      <c r="G37" s="285" t="s">
        <v>244</v>
      </c>
      <c r="H37" s="479" t="s">
        <v>246</v>
      </c>
      <c r="I37" s="517" t="s">
        <v>241</v>
      </c>
      <c r="J37" s="479" t="s">
        <v>254</v>
      </c>
      <c r="K37" s="472" t="s">
        <v>250</v>
      </c>
      <c r="L37" s="465" t="s">
        <v>871</v>
      </c>
      <c r="M37" s="479" t="s">
        <v>282</v>
      </c>
      <c r="N37" s="479" t="s">
        <v>274</v>
      </c>
      <c r="O37" s="472"/>
      <c r="P37" s="453"/>
      <c r="Q37" s="453"/>
      <c r="R37" s="453"/>
      <c r="S37" s="453"/>
      <c r="T37" s="453"/>
    </row>
    <row r="38" spans="1:20" s="415" customFormat="1">
      <c r="A38" s="708"/>
      <c r="B38" s="192">
        <v>44233</v>
      </c>
      <c r="C38" s="192" t="s">
        <v>843</v>
      </c>
      <c r="D38" s="193">
        <f t="shared" si="1"/>
        <v>44233</v>
      </c>
      <c r="E38" s="518" t="s">
        <v>775</v>
      </c>
      <c r="F38" s="480" t="s">
        <v>776</v>
      </c>
      <c r="G38" s="193" t="s">
        <v>237</v>
      </c>
      <c r="H38" s="480" t="s">
        <v>246</v>
      </c>
      <c r="I38" s="518" t="s">
        <v>241</v>
      </c>
      <c r="J38" s="480" t="s">
        <v>267</v>
      </c>
      <c r="K38" s="473" t="s">
        <v>250</v>
      </c>
      <c r="L38" s="466" t="s">
        <v>871</v>
      </c>
      <c r="M38" s="480" t="s">
        <v>283</v>
      </c>
      <c r="N38" s="480" t="s">
        <v>282</v>
      </c>
      <c r="O38" s="473"/>
      <c r="P38" s="454"/>
      <c r="Q38" s="454"/>
      <c r="R38" s="454"/>
      <c r="S38" s="454"/>
      <c r="T38" s="454"/>
    </row>
    <row r="39" spans="1:20" s="415" customFormat="1" ht="15.75" thickBot="1">
      <c r="A39" s="708"/>
      <c r="B39" s="283">
        <v>44234</v>
      </c>
      <c r="C39" s="192" t="s">
        <v>843</v>
      </c>
      <c r="D39" s="193">
        <f t="shared" si="1"/>
        <v>44234</v>
      </c>
      <c r="E39" s="518" t="s">
        <v>775</v>
      </c>
      <c r="F39" s="480" t="s">
        <v>776</v>
      </c>
      <c r="G39" s="194" t="s">
        <v>240</v>
      </c>
      <c r="H39" s="480" t="s">
        <v>246</v>
      </c>
      <c r="I39" s="518" t="s">
        <v>241</v>
      </c>
      <c r="J39" s="480" t="s">
        <v>254</v>
      </c>
      <c r="K39" s="473" t="s">
        <v>250</v>
      </c>
      <c r="L39" s="466" t="s">
        <v>871</v>
      </c>
      <c r="M39" s="480" t="s">
        <v>277</v>
      </c>
      <c r="N39" s="480" t="s">
        <v>283</v>
      </c>
      <c r="O39" s="473"/>
      <c r="P39" s="454"/>
      <c r="Q39" s="454"/>
      <c r="R39" s="454"/>
      <c r="S39" s="454"/>
      <c r="T39" s="454"/>
    </row>
    <row r="40" spans="1:20" ht="15.75" customHeight="1">
      <c r="A40" s="708"/>
      <c r="B40" s="282">
        <v>44235</v>
      </c>
      <c r="C40" s="191" t="s">
        <v>844</v>
      </c>
      <c r="D40" s="285">
        <f t="shared" si="1"/>
        <v>44235</v>
      </c>
      <c r="E40" s="517" t="s">
        <v>777</v>
      </c>
      <c r="F40" s="479" t="s">
        <v>775</v>
      </c>
      <c r="G40" s="284" t="s">
        <v>241</v>
      </c>
      <c r="H40" s="479" t="s">
        <v>238</v>
      </c>
      <c r="I40" s="517" t="s">
        <v>241</v>
      </c>
      <c r="J40" s="479" t="s">
        <v>262</v>
      </c>
      <c r="K40" s="472" t="s">
        <v>758</v>
      </c>
      <c r="L40" s="465" t="s">
        <v>259</v>
      </c>
      <c r="M40" s="479" t="s">
        <v>271</v>
      </c>
      <c r="N40" s="479" t="s">
        <v>278</v>
      </c>
      <c r="O40" s="472"/>
      <c r="P40" s="453"/>
      <c r="Q40" s="453"/>
      <c r="R40" s="453"/>
      <c r="S40" s="453"/>
      <c r="T40" s="453" t="s">
        <v>855</v>
      </c>
    </row>
    <row r="41" spans="1:20" ht="15.75" customHeight="1">
      <c r="A41" s="708"/>
      <c r="B41" s="191">
        <v>44236</v>
      </c>
      <c r="C41" s="191" t="s">
        <v>844</v>
      </c>
      <c r="D41" s="285">
        <f t="shared" si="1"/>
        <v>44236</v>
      </c>
      <c r="E41" s="517" t="s">
        <v>777</v>
      </c>
      <c r="F41" s="479" t="s">
        <v>775</v>
      </c>
      <c r="G41" s="285" t="s">
        <v>235</v>
      </c>
      <c r="H41" s="479" t="s">
        <v>238</v>
      </c>
      <c r="I41" s="517" t="s">
        <v>241</v>
      </c>
      <c r="J41" s="479" t="s">
        <v>261</v>
      </c>
      <c r="K41" s="472" t="s">
        <v>758</v>
      </c>
      <c r="L41" s="465" t="s">
        <v>259</v>
      </c>
      <c r="M41" s="479" t="s">
        <v>279</v>
      </c>
      <c r="N41" s="479" t="s">
        <v>277</v>
      </c>
      <c r="O41" s="472"/>
      <c r="P41" s="453"/>
      <c r="Q41" s="453"/>
      <c r="R41" s="453"/>
      <c r="S41" s="453"/>
      <c r="T41" s="453" t="s">
        <v>855</v>
      </c>
    </row>
    <row r="42" spans="1:20" ht="15.75" customHeight="1">
      <c r="A42" s="708"/>
      <c r="B42" s="191">
        <v>44237</v>
      </c>
      <c r="C42" s="191" t="s">
        <v>844</v>
      </c>
      <c r="D42" s="285">
        <f t="shared" si="1"/>
        <v>44237</v>
      </c>
      <c r="E42" s="517" t="s">
        <v>777</v>
      </c>
      <c r="F42" s="479" t="s">
        <v>775</v>
      </c>
      <c r="G42" s="285" t="s">
        <v>247</v>
      </c>
      <c r="H42" s="479" t="s">
        <v>238</v>
      </c>
      <c r="I42" s="517" t="s">
        <v>241</v>
      </c>
      <c r="J42" s="479" t="s">
        <v>250</v>
      </c>
      <c r="K42" s="472" t="s">
        <v>758</v>
      </c>
      <c r="L42" s="465" t="s">
        <v>259</v>
      </c>
      <c r="M42" s="479" t="s">
        <v>278</v>
      </c>
      <c r="N42" s="479" t="s">
        <v>271</v>
      </c>
      <c r="O42" s="472"/>
      <c r="P42" s="453"/>
      <c r="Q42" s="453"/>
      <c r="R42" s="453"/>
      <c r="S42" s="453"/>
      <c r="T42" s="453" t="s">
        <v>855</v>
      </c>
    </row>
    <row r="43" spans="1:20" ht="15.75" customHeight="1">
      <c r="A43" s="708"/>
      <c r="B43" s="191">
        <v>44238</v>
      </c>
      <c r="C43" s="191" t="s">
        <v>844</v>
      </c>
      <c r="D43" s="285">
        <f t="shared" si="1"/>
        <v>44238</v>
      </c>
      <c r="E43" s="517" t="s">
        <v>777</v>
      </c>
      <c r="F43" s="479" t="s">
        <v>775</v>
      </c>
      <c r="G43" s="285" t="s">
        <v>244</v>
      </c>
      <c r="H43" s="479" t="s">
        <v>238</v>
      </c>
      <c r="I43" s="517" t="s">
        <v>241</v>
      </c>
      <c r="J43" s="479" t="s">
        <v>268</v>
      </c>
      <c r="K43" s="472" t="s">
        <v>758</v>
      </c>
      <c r="L43" s="465" t="s">
        <v>259</v>
      </c>
      <c r="M43" s="479" t="s">
        <v>759</v>
      </c>
      <c r="N43" s="479" t="s">
        <v>279</v>
      </c>
      <c r="O43" s="472"/>
      <c r="P43" s="453"/>
      <c r="Q43" s="453"/>
      <c r="R43" s="453"/>
      <c r="S43" s="453"/>
      <c r="T43" s="453" t="s">
        <v>855</v>
      </c>
    </row>
    <row r="44" spans="1:20" ht="12" customHeight="1">
      <c r="A44" s="708"/>
      <c r="B44" s="191">
        <v>44239</v>
      </c>
      <c r="C44" s="191" t="s">
        <v>844</v>
      </c>
      <c r="D44" s="285">
        <f t="shared" si="1"/>
        <v>44239</v>
      </c>
      <c r="E44" s="517" t="s">
        <v>777</v>
      </c>
      <c r="F44" s="479" t="s">
        <v>775</v>
      </c>
      <c r="G44" s="285" t="s">
        <v>240</v>
      </c>
      <c r="H44" s="479" t="s">
        <v>238</v>
      </c>
      <c r="I44" s="517" t="s">
        <v>241</v>
      </c>
      <c r="J44" s="479" t="s">
        <v>261</v>
      </c>
      <c r="K44" s="472" t="s">
        <v>758</v>
      </c>
      <c r="L44" s="465" t="s">
        <v>259</v>
      </c>
      <c r="M44" s="479" t="s">
        <v>281</v>
      </c>
      <c r="N44" s="479" t="s">
        <v>278</v>
      </c>
      <c r="O44" s="472"/>
      <c r="P44" s="453"/>
      <c r="Q44" s="453"/>
      <c r="R44" s="453"/>
      <c r="S44" s="453"/>
      <c r="T44" s="453" t="s">
        <v>855</v>
      </c>
    </row>
    <row r="45" spans="1:20" s="415" customFormat="1" ht="15.75" customHeight="1">
      <c r="A45" s="708"/>
      <c r="B45" s="192">
        <v>44240</v>
      </c>
      <c r="C45" s="192" t="s">
        <v>844</v>
      </c>
      <c r="D45" s="193">
        <f t="shared" si="1"/>
        <v>44240</v>
      </c>
      <c r="E45" s="518" t="s">
        <v>777</v>
      </c>
      <c r="F45" s="480" t="s">
        <v>775</v>
      </c>
      <c r="G45" s="193" t="s">
        <v>237</v>
      </c>
      <c r="H45" s="480" t="s">
        <v>238</v>
      </c>
      <c r="I45" s="518" t="s">
        <v>241</v>
      </c>
      <c r="J45" s="480" t="s">
        <v>853</v>
      </c>
      <c r="K45" s="473" t="s">
        <v>758</v>
      </c>
      <c r="L45" s="466" t="s">
        <v>259</v>
      </c>
      <c r="M45" s="480" t="s">
        <v>273</v>
      </c>
      <c r="N45" s="480" t="s">
        <v>281</v>
      </c>
      <c r="O45" s="473"/>
      <c r="P45" s="454"/>
      <c r="Q45" s="454"/>
      <c r="R45" s="454"/>
      <c r="S45" s="454"/>
      <c r="T45" s="454" t="s">
        <v>855</v>
      </c>
    </row>
    <row r="46" spans="1:20" s="415" customFormat="1" ht="15" customHeight="1" thickBot="1">
      <c r="A46" s="708"/>
      <c r="B46" s="283">
        <v>44241</v>
      </c>
      <c r="C46" s="192" t="s">
        <v>844</v>
      </c>
      <c r="D46" s="193">
        <f t="shared" si="1"/>
        <v>44241</v>
      </c>
      <c r="E46" s="518" t="s">
        <v>777</v>
      </c>
      <c r="F46" s="480" t="s">
        <v>775</v>
      </c>
      <c r="G46" s="194" t="s">
        <v>246</v>
      </c>
      <c r="H46" s="480" t="s">
        <v>238</v>
      </c>
      <c r="I46" s="518" t="s">
        <v>241</v>
      </c>
      <c r="J46" s="480" t="s">
        <v>262</v>
      </c>
      <c r="K46" s="473" t="s">
        <v>758</v>
      </c>
      <c r="L46" s="466" t="s">
        <v>259</v>
      </c>
      <c r="M46" s="480" t="s">
        <v>272</v>
      </c>
      <c r="N46" s="480" t="s">
        <v>273</v>
      </c>
      <c r="O46" s="473"/>
      <c r="P46" s="454"/>
      <c r="Q46" s="454"/>
      <c r="R46" s="454"/>
      <c r="S46" s="454"/>
      <c r="T46" s="454" t="s">
        <v>855</v>
      </c>
    </row>
    <row r="47" spans="1:20" ht="15.75" customHeight="1">
      <c r="A47" s="708"/>
      <c r="B47" s="282">
        <v>44242</v>
      </c>
      <c r="C47" s="191" t="s">
        <v>845</v>
      </c>
      <c r="D47" s="285">
        <f t="shared" si="1"/>
        <v>44242</v>
      </c>
      <c r="E47" s="517" t="s">
        <v>778</v>
      </c>
      <c r="F47" s="479" t="s">
        <v>777</v>
      </c>
      <c r="G47" s="284" t="s">
        <v>235</v>
      </c>
      <c r="H47" s="479" t="s">
        <v>246</v>
      </c>
      <c r="I47" s="517" t="s">
        <v>236</v>
      </c>
      <c r="J47" s="479" t="s">
        <v>263</v>
      </c>
      <c r="K47" s="472" t="s">
        <v>252</v>
      </c>
      <c r="L47" s="465" t="s">
        <v>262</v>
      </c>
      <c r="M47" s="479" t="s">
        <v>282</v>
      </c>
      <c r="N47" s="479" t="s">
        <v>277</v>
      </c>
      <c r="O47" s="472"/>
      <c r="P47" s="453"/>
      <c r="Q47" s="453"/>
      <c r="R47" s="453"/>
      <c r="S47" s="453"/>
      <c r="T47" s="453" t="s">
        <v>856</v>
      </c>
    </row>
    <row r="48" spans="1:20" ht="15.75" customHeight="1">
      <c r="A48" s="708"/>
      <c r="B48" s="191">
        <v>44243</v>
      </c>
      <c r="C48" s="191" t="s">
        <v>845</v>
      </c>
      <c r="D48" s="285">
        <f t="shared" si="1"/>
        <v>44243</v>
      </c>
      <c r="E48" s="517" t="s">
        <v>778</v>
      </c>
      <c r="F48" s="479" t="s">
        <v>777</v>
      </c>
      <c r="G48" s="285" t="s">
        <v>241</v>
      </c>
      <c r="H48" s="479" t="s">
        <v>246</v>
      </c>
      <c r="I48" s="517" t="s">
        <v>236</v>
      </c>
      <c r="J48" s="479" t="s">
        <v>261</v>
      </c>
      <c r="K48" s="472" t="s">
        <v>252</v>
      </c>
      <c r="L48" s="465" t="s">
        <v>262</v>
      </c>
      <c r="M48" s="479" t="s">
        <v>280</v>
      </c>
      <c r="N48" s="479" t="s">
        <v>283</v>
      </c>
      <c r="O48" s="472"/>
      <c r="P48" s="453"/>
      <c r="Q48" s="453"/>
      <c r="R48" s="453"/>
      <c r="S48" s="453"/>
      <c r="T48" s="453" t="s">
        <v>856</v>
      </c>
    </row>
    <row r="49" spans="1:20">
      <c r="A49" s="708"/>
      <c r="B49" s="191">
        <v>44244</v>
      </c>
      <c r="C49" s="191" t="s">
        <v>845</v>
      </c>
      <c r="D49" s="285">
        <f t="shared" si="1"/>
        <v>44244</v>
      </c>
      <c r="E49" s="517" t="s">
        <v>778</v>
      </c>
      <c r="F49" s="479" t="s">
        <v>777</v>
      </c>
      <c r="G49" s="285" t="s">
        <v>236</v>
      </c>
      <c r="H49" s="479" t="s">
        <v>246</v>
      </c>
      <c r="I49" s="517" t="s">
        <v>236</v>
      </c>
      <c r="J49" s="479" t="s">
        <v>758</v>
      </c>
      <c r="K49" s="472" t="s">
        <v>252</v>
      </c>
      <c r="L49" s="465" t="s">
        <v>262</v>
      </c>
      <c r="M49" s="479" t="s">
        <v>277</v>
      </c>
      <c r="N49" s="479" t="s">
        <v>282</v>
      </c>
      <c r="O49" s="472"/>
      <c r="P49" s="453"/>
      <c r="Q49" s="453"/>
      <c r="R49" s="453"/>
      <c r="S49" s="453"/>
      <c r="T49" s="453" t="s">
        <v>856</v>
      </c>
    </row>
    <row r="50" spans="1:20">
      <c r="A50" s="708"/>
      <c r="B50" s="191">
        <v>44245</v>
      </c>
      <c r="C50" s="191" t="s">
        <v>845</v>
      </c>
      <c r="D50" s="285">
        <f t="shared" si="1"/>
        <v>44245</v>
      </c>
      <c r="E50" s="517" t="s">
        <v>778</v>
      </c>
      <c r="F50" s="479" t="s">
        <v>777</v>
      </c>
      <c r="G50" s="285" t="s">
        <v>247</v>
      </c>
      <c r="H50" s="479" t="s">
        <v>246</v>
      </c>
      <c r="I50" s="517" t="s">
        <v>236</v>
      </c>
      <c r="J50" s="479" t="s">
        <v>249</v>
      </c>
      <c r="K50" s="472" t="s">
        <v>252</v>
      </c>
      <c r="L50" s="465" t="s">
        <v>262</v>
      </c>
      <c r="M50" s="479" t="s">
        <v>281</v>
      </c>
      <c r="N50" s="479" t="s">
        <v>280</v>
      </c>
      <c r="O50" s="472"/>
      <c r="P50" s="453"/>
      <c r="Q50" s="453"/>
      <c r="R50" s="453"/>
      <c r="S50" s="453"/>
      <c r="T50" s="453" t="s">
        <v>856</v>
      </c>
    </row>
    <row r="51" spans="1:20">
      <c r="A51" s="708"/>
      <c r="B51" s="191">
        <v>44246</v>
      </c>
      <c r="C51" s="191" t="s">
        <v>845</v>
      </c>
      <c r="D51" s="285">
        <f t="shared" si="1"/>
        <v>44246</v>
      </c>
      <c r="E51" s="517" t="s">
        <v>778</v>
      </c>
      <c r="F51" s="479" t="s">
        <v>777</v>
      </c>
      <c r="G51" s="285" t="s">
        <v>239</v>
      </c>
      <c r="H51" s="479" t="s">
        <v>246</v>
      </c>
      <c r="I51" s="517" t="s">
        <v>236</v>
      </c>
      <c r="J51" s="479" t="s">
        <v>259</v>
      </c>
      <c r="K51" s="472" t="s">
        <v>252</v>
      </c>
      <c r="L51" s="465" t="s">
        <v>262</v>
      </c>
      <c r="M51" s="479" t="s">
        <v>273</v>
      </c>
      <c r="N51" s="479" t="s">
        <v>277</v>
      </c>
      <c r="O51" s="472"/>
      <c r="P51" s="453"/>
      <c r="Q51" s="453"/>
      <c r="R51" s="453"/>
      <c r="S51" s="453"/>
      <c r="T51" s="453" t="s">
        <v>856</v>
      </c>
    </row>
    <row r="52" spans="1:20" s="415" customFormat="1">
      <c r="A52" s="708"/>
      <c r="B52" s="192">
        <v>44247</v>
      </c>
      <c r="C52" s="192" t="s">
        <v>845</v>
      </c>
      <c r="D52" s="193">
        <f t="shared" si="1"/>
        <v>44247</v>
      </c>
      <c r="E52" s="518" t="s">
        <v>778</v>
      </c>
      <c r="F52" s="480" t="s">
        <v>777</v>
      </c>
      <c r="G52" s="193" t="s">
        <v>245</v>
      </c>
      <c r="H52" s="480" t="s">
        <v>246</v>
      </c>
      <c r="I52" s="518" t="s">
        <v>236</v>
      </c>
      <c r="J52" s="480" t="s">
        <v>263</v>
      </c>
      <c r="K52" s="473" t="s">
        <v>252</v>
      </c>
      <c r="L52" s="466" t="s">
        <v>262</v>
      </c>
      <c r="M52" s="480" t="s">
        <v>278</v>
      </c>
      <c r="N52" s="480" t="s">
        <v>281</v>
      </c>
      <c r="O52" s="473"/>
      <c r="P52" s="454"/>
      <c r="Q52" s="454"/>
      <c r="R52" s="454"/>
      <c r="S52" s="454"/>
      <c r="T52" s="454" t="s">
        <v>856</v>
      </c>
    </row>
    <row r="53" spans="1:20" s="415" customFormat="1" ht="15.75" thickBot="1">
      <c r="A53" s="708"/>
      <c r="B53" s="283">
        <v>44248</v>
      </c>
      <c r="C53" s="192" t="s">
        <v>845</v>
      </c>
      <c r="D53" s="193">
        <f t="shared" si="1"/>
        <v>44248</v>
      </c>
      <c r="E53" s="518" t="s">
        <v>778</v>
      </c>
      <c r="F53" s="480" t="s">
        <v>777</v>
      </c>
      <c r="G53" s="194" t="s">
        <v>242</v>
      </c>
      <c r="H53" s="480" t="s">
        <v>246</v>
      </c>
      <c r="I53" s="518" t="s">
        <v>236</v>
      </c>
      <c r="J53" s="480" t="s">
        <v>758</v>
      </c>
      <c r="K53" s="473" t="s">
        <v>252</v>
      </c>
      <c r="L53" s="466" t="s">
        <v>262</v>
      </c>
      <c r="M53" s="480" t="s">
        <v>282</v>
      </c>
      <c r="N53" s="480" t="s">
        <v>278</v>
      </c>
      <c r="O53" s="473"/>
      <c r="P53" s="454"/>
      <c r="Q53" s="454"/>
      <c r="R53" s="454"/>
      <c r="S53" s="454"/>
      <c r="T53" s="454" t="s">
        <v>856</v>
      </c>
    </row>
    <row r="54" spans="1:20" ht="15.75" customHeight="1">
      <c r="A54" s="708"/>
      <c r="B54" s="282">
        <v>44249</v>
      </c>
      <c r="C54" s="191" t="s">
        <v>846</v>
      </c>
      <c r="D54" s="285">
        <f t="shared" si="1"/>
        <v>44249</v>
      </c>
      <c r="E54" s="517" t="s">
        <v>865</v>
      </c>
      <c r="F54" s="479" t="s">
        <v>778</v>
      </c>
      <c r="G54" s="335" t="s">
        <v>757</v>
      </c>
      <c r="H54" s="479" t="s">
        <v>757</v>
      </c>
      <c r="I54" s="517" t="s">
        <v>239</v>
      </c>
      <c r="J54" s="479" t="s">
        <v>252</v>
      </c>
      <c r="K54" s="472" t="s">
        <v>254</v>
      </c>
      <c r="L54" s="465" t="s">
        <v>263</v>
      </c>
      <c r="M54" s="479" t="s">
        <v>277</v>
      </c>
      <c r="N54" s="479" t="s">
        <v>282</v>
      </c>
      <c r="O54" s="472"/>
      <c r="P54" s="453"/>
      <c r="Q54" s="453"/>
      <c r="R54" s="453"/>
      <c r="S54" s="453"/>
      <c r="T54" s="453" t="s">
        <v>857</v>
      </c>
    </row>
    <row r="55" spans="1:20" ht="15.75" customHeight="1">
      <c r="A55" s="708"/>
      <c r="B55" s="191">
        <v>44250</v>
      </c>
      <c r="C55" s="191" t="s">
        <v>846</v>
      </c>
      <c r="D55" s="285">
        <f t="shared" si="1"/>
        <v>44250</v>
      </c>
      <c r="E55" s="517" t="s">
        <v>865</v>
      </c>
      <c r="F55" s="479" t="s">
        <v>778</v>
      </c>
      <c r="G55" s="336" t="s">
        <v>238</v>
      </c>
      <c r="H55" s="479" t="s">
        <v>757</v>
      </c>
      <c r="I55" s="517" t="s">
        <v>239</v>
      </c>
      <c r="J55" s="479" t="s">
        <v>259</v>
      </c>
      <c r="K55" s="472" t="s">
        <v>254</v>
      </c>
      <c r="L55" s="465" t="s">
        <v>263</v>
      </c>
      <c r="M55" s="479" t="s">
        <v>273</v>
      </c>
      <c r="N55" s="479" t="s">
        <v>275</v>
      </c>
      <c r="O55" s="472"/>
      <c r="P55" s="453"/>
      <c r="Q55" s="453"/>
      <c r="R55" s="453"/>
      <c r="S55" s="453"/>
      <c r="T55" s="453" t="s">
        <v>857</v>
      </c>
    </row>
    <row r="56" spans="1:20">
      <c r="A56" s="708"/>
      <c r="B56" s="191">
        <v>44251</v>
      </c>
      <c r="C56" s="191" t="s">
        <v>846</v>
      </c>
      <c r="D56" s="285">
        <f t="shared" si="1"/>
        <v>44251</v>
      </c>
      <c r="E56" s="517" t="s">
        <v>865</v>
      </c>
      <c r="F56" s="479" t="s">
        <v>778</v>
      </c>
      <c r="G56" s="285" t="s">
        <v>242</v>
      </c>
      <c r="H56" s="479" t="s">
        <v>757</v>
      </c>
      <c r="I56" s="517" t="s">
        <v>239</v>
      </c>
      <c r="J56" s="479" t="s">
        <v>249</v>
      </c>
      <c r="K56" s="472" t="s">
        <v>254</v>
      </c>
      <c r="L56" s="465" t="s">
        <v>263</v>
      </c>
      <c r="M56" s="479" t="s">
        <v>279</v>
      </c>
      <c r="N56" s="479" t="s">
        <v>277</v>
      </c>
      <c r="O56" s="472"/>
      <c r="P56" s="453"/>
      <c r="Q56" s="453"/>
      <c r="R56" s="453"/>
      <c r="S56" s="453"/>
      <c r="T56" s="453" t="s">
        <v>857</v>
      </c>
    </row>
    <row r="57" spans="1:20">
      <c r="A57" s="708"/>
      <c r="B57" s="191">
        <v>44252</v>
      </c>
      <c r="C57" s="191" t="s">
        <v>846</v>
      </c>
      <c r="D57" s="285">
        <f t="shared" si="1"/>
        <v>44252</v>
      </c>
      <c r="E57" s="517" t="s">
        <v>865</v>
      </c>
      <c r="F57" s="479" t="s">
        <v>778</v>
      </c>
      <c r="G57" s="336" t="s">
        <v>236</v>
      </c>
      <c r="H57" s="479" t="s">
        <v>757</v>
      </c>
      <c r="I57" s="517" t="s">
        <v>239</v>
      </c>
      <c r="J57" s="479" t="s">
        <v>268</v>
      </c>
      <c r="K57" s="472" t="s">
        <v>254</v>
      </c>
      <c r="L57" s="465" t="s">
        <v>263</v>
      </c>
      <c r="M57" s="479" t="s">
        <v>275</v>
      </c>
      <c r="N57" s="479" t="s">
        <v>273</v>
      </c>
      <c r="O57" s="472"/>
      <c r="P57" s="453"/>
      <c r="Q57" s="453"/>
      <c r="R57" s="453"/>
      <c r="S57" s="453"/>
      <c r="T57" s="453" t="s">
        <v>857</v>
      </c>
    </row>
    <row r="58" spans="1:20">
      <c r="A58" s="708"/>
      <c r="B58" s="191">
        <v>44253</v>
      </c>
      <c r="C58" s="191" t="s">
        <v>846</v>
      </c>
      <c r="D58" s="285">
        <f t="shared" si="1"/>
        <v>44253</v>
      </c>
      <c r="E58" s="517" t="s">
        <v>865</v>
      </c>
      <c r="F58" s="479" t="s">
        <v>778</v>
      </c>
      <c r="G58" s="285" t="s">
        <v>246</v>
      </c>
      <c r="H58" s="479" t="s">
        <v>757</v>
      </c>
      <c r="I58" s="517" t="s">
        <v>239</v>
      </c>
      <c r="J58" s="479" t="s">
        <v>254</v>
      </c>
      <c r="K58" s="472" t="s">
        <v>254</v>
      </c>
      <c r="L58" s="465" t="s">
        <v>263</v>
      </c>
      <c r="M58" s="479" t="s">
        <v>283</v>
      </c>
      <c r="N58" s="479" t="s">
        <v>279</v>
      </c>
      <c r="O58" s="472"/>
      <c r="P58" s="453"/>
      <c r="Q58" s="453"/>
      <c r="R58" s="453"/>
      <c r="S58" s="453"/>
      <c r="T58" s="453" t="s">
        <v>857</v>
      </c>
    </row>
    <row r="59" spans="1:20" s="415" customFormat="1">
      <c r="A59" s="708"/>
      <c r="B59" s="192">
        <v>44254</v>
      </c>
      <c r="C59" s="192" t="s">
        <v>846</v>
      </c>
      <c r="D59" s="193">
        <f t="shared" si="1"/>
        <v>44254</v>
      </c>
      <c r="E59" s="518" t="s">
        <v>865</v>
      </c>
      <c r="F59" s="480" t="s">
        <v>778</v>
      </c>
      <c r="G59" s="193" t="s">
        <v>243</v>
      </c>
      <c r="H59" s="480" t="s">
        <v>757</v>
      </c>
      <c r="I59" s="518" t="s">
        <v>239</v>
      </c>
      <c r="J59" s="480" t="s">
        <v>252</v>
      </c>
      <c r="K59" s="473" t="s">
        <v>254</v>
      </c>
      <c r="L59" s="466" t="s">
        <v>263</v>
      </c>
      <c r="M59" s="480" t="s">
        <v>274</v>
      </c>
      <c r="N59" s="480" t="s">
        <v>283</v>
      </c>
      <c r="O59" s="473"/>
      <c r="P59" s="454"/>
      <c r="Q59" s="454"/>
      <c r="R59" s="454"/>
      <c r="S59" s="454"/>
      <c r="T59" s="454" t="s">
        <v>857</v>
      </c>
    </row>
    <row r="60" spans="1:20" s="415" customFormat="1" ht="15.75" thickBot="1">
      <c r="A60" s="709"/>
      <c r="B60" s="283">
        <v>44255</v>
      </c>
      <c r="C60" s="192" t="s">
        <v>846</v>
      </c>
      <c r="D60" s="193">
        <f t="shared" si="1"/>
        <v>44255</v>
      </c>
      <c r="E60" s="518" t="s">
        <v>865</v>
      </c>
      <c r="F60" s="480" t="s">
        <v>778</v>
      </c>
      <c r="G60" s="194" t="s">
        <v>239</v>
      </c>
      <c r="H60" s="480" t="s">
        <v>757</v>
      </c>
      <c r="I60" s="518" t="s">
        <v>239</v>
      </c>
      <c r="J60" s="480" t="s">
        <v>259</v>
      </c>
      <c r="K60" s="473" t="s">
        <v>254</v>
      </c>
      <c r="L60" s="466" t="s">
        <v>263</v>
      </c>
      <c r="M60" s="480" t="s">
        <v>759</v>
      </c>
      <c r="N60" s="480" t="s">
        <v>274</v>
      </c>
      <c r="O60" s="473"/>
      <c r="P60" s="454"/>
      <c r="Q60" s="454"/>
      <c r="R60" s="454"/>
      <c r="S60" s="454"/>
      <c r="T60" s="454" t="s">
        <v>857</v>
      </c>
    </row>
    <row r="61" spans="1:20" ht="15" customHeight="1">
      <c r="A61" s="707" t="s">
        <v>973</v>
      </c>
      <c r="B61" s="305">
        <v>44256</v>
      </c>
      <c r="C61" s="191" t="s">
        <v>847</v>
      </c>
      <c r="D61" s="303" t="s">
        <v>255</v>
      </c>
      <c r="E61" s="517" t="s">
        <v>866</v>
      </c>
      <c r="F61" s="479" t="s">
        <v>872</v>
      </c>
      <c r="G61" s="284" t="s">
        <v>241</v>
      </c>
      <c r="H61" s="479" t="s">
        <v>246</v>
      </c>
      <c r="I61" s="517" t="s">
        <v>241</v>
      </c>
      <c r="J61" s="479" t="s">
        <v>870</v>
      </c>
      <c r="K61" s="472" t="s">
        <v>267</v>
      </c>
      <c r="L61" s="465" t="s">
        <v>263</v>
      </c>
      <c r="M61" s="479" t="s">
        <v>272</v>
      </c>
      <c r="N61" s="479" t="s">
        <v>274</v>
      </c>
      <c r="O61" s="472" t="s">
        <v>780</v>
      </c>
      <c r="P61" s="453" t="s">
        <v>779</v>
      </c>
      <c r="Q61" s="453" t="s">
        <v>792</v>
      </c>
      <c r="R61" s="453" t="s">
        <v>797</v>
      </c>
      <c r="S61" s="453" t="s">
        <v>794</v>
      </c>
      <c r="T61" s="453" t="s">
        <v>1039</v>
      </c>
    </row>
    <row r="62" spans="1:20">
      <c r="A62" s="708"/>
      <c r="B62" s="306">
        <v>44257</v>
      </c>
      <c r="C62" s="191" t="s">
        <v>847</v>
      </c>
      <c r="D62" s="303" t="s">
        <v>257</v>
      </c>
      <c r="E62" s="517" t="s">
        <v>866</v>
      </c>
      <c r="F62" s="479" t="s">
        <v>872</v>
      </c>
      <c r="G62" s="285" t="s">
        <v>246</v>
      </c>
      <c r="H62" s="479" t="s">
        <v>246</v>
      </c>
      <c r="I62" s="517" t="s">
        <v>241</v>
      </c>
      <c r="J62" s="479" t="s">
        <v>250</v>
      </c>
      <c r="K62" s="472" t="s">
        <v>267</v>
      </c>
      <c r="L62" s="465" t="s">
        <v>263</v>
      </c>
      <c r="M62" s="479" t="s">
        <v>282</v>
      </c>
      <c r="N62" s="479" t="s">
        <v>278</v>
      </c>
      <c r="O62" s="472" t="s">
        <v>782</v>
      </c>
      <c r="P62" s="453" t="s">
        <v>786</v>
      </c>
      <c r="Q62" s="453" t="s">
        <v>792</v>
      </c>
      <c r="R62" s="453" t="s">
        <v>797</v>
      </c>
      <c r="S62" s="453" t="s">
        <v>794</v>
      </c>
      <c r="T62" s="453" t="s">
        <v>1039</v>
      </c>
    </row>
    <row r="63" spans="1:20">
      <c r="A63" s="708"/>
      <c r="B63" s="306">
        <v>44258</v>
      </c>
      <c r="C63" s="191" t="s">
        <v>847</v>
      </c>
      <c r="D63" s="303" t="s">
        <v>258</v>
      </c>
      <c r="E63" s="517" t="s">
        <v>866</v>
      </c>
      <c r="F63" s="479" t="s">
        <v>872</v>
      </c>
      <c r="G63" s="285" t="s">
        <v>245</v>
      </c>
      <c r="H63" s="479" t="s">
        <v>246</v>
      </c>
      <c r="I63" s="517" t="s">
        <v>241</v>
      </c>
      <c r="J63" s="479" t="s">
        <v>259</v>
      </c>
      <c r="K63" s="472" t="s">
        <v>267</v>
      </c>
      <c r="L63" s="465" t="s">
        <v>263</v>
      </c>
      <c r="M63" s="479" t="s">
        <v>278</v>
      </c>
      <c r="N63" s="479" t="s">
        <v>272</v>
      </c>
      <c r="O63" s="472" t="s">
        <v>786</v>
      </c>
      <c r="P63" s="453" t="s">
        <v>779</v>
      </c>
      <c r="Q63" s="453" t="s">
        <v>792</v>
      </c>
      <c r="R63" s="453" t="s">
        <v>797</v>
      </c>
      <c r="S63" s="453" t="s">
        <v>794</v>
      </c>
      <c r="T63" s="453" t="s">
        <v>1039</v>
      </c>
    </row>
    <row r="64" spans="1:20">
      <c r="A64" s="708"/>
      <c r="B64" s="306">
        <v>44259</v>
      </c>
      <c r="C64" s="191" t="s">
        <v>847</v>
      </c>
      <c r="D64" s="303" t="s">
        <v>260</v>
      </c>
      <c r="E64" s="517" t="s">
        <v>866</v>
      </c>
      <c r="F64" s="479" t="s">
        <v>872</v>
      </c>
      <c r="G64" s="285" t="s">
        <v>240</v>
      </c>
      <c r="H64" s="479" t="s">
        <v>246</v>
      </c>
      <c r="I64" s="517" t="s">
        <v>241</v>
      </c>
      <c r="J64" s="479" t="s">
        <v>261</v>
      </c>
      <c r="K64" s="472" t="s">
        <v>267</v>
      </c>
      <c r="L64" s="465" t="s">
        <v>263</v>
      </c>
      <c r="M64" s="479" t="s">
        <v>271</v>
      </c>
      <c r="N64" s="479" t="s">
        <v>282</v>
      </c>
      <c r="O64" s="472" t="s">
        <v>781</v>
      </c>
      <c r="P64" s="453" t="s">
        <v>782</v>
      </c>
      <c r="Q64" s="453" t="s">
        <v>792</v>
      </c>
      <c r="R64" s="453" t="s">
        <v>797</v>
      </c>
      <c r="S64" s="453" t="s">
        <v>794</v>
      </c>
      <c r="T64" s="453" t="s">
        <v>1039</v>
      </c>
    </row>
    <row r="65" spans="1:20">
      <c r="A65" s="708"/>
      <c r="B65" s="306">
        <v>44260</v>
      </c>
      <c r="C65" s="191" t="s">
        <v>847</v>
      </c>
      <c r="D65" s="303" t="s">
        <v>248</v>
      </c>
      <c r="E65" s="517" t="s">
        <v>866</v>
      </c>
      <c r="F65" s="479" t="s">
        <v>872</v>
      </c>
      <c r="G65" s="285" t="s">
        <v>239</v>
      </c>
      <c r="H65" s="479" t="s">
        <v>246</v>
      </c>
      <c r="I65" s="517" t="s">
        <v>241</v>
      </c>
      <c r="J65" s="479" t="s">
        <v>250</v>
      </c>
      <c r="K65" s="472" t="s">
        <v>267</v>
      </c>
      <c r="L65" s="465" t="s">
        <v>263</v>
      </c>
      <c r="M65" s="479" t="s">
        <v>282</v>
      </c>
      <c r="N65" s="479" t="s">
        <v>278</v>
      </c>
      <c r="O65" s="472" t="s">
        <v>791</v>
      </c>
      <c r="P65" s="453" t="s">
        <v>779</v>
      </c>
      <c r="Q65" s="453" t="s">
        <v>792</v>
      </c>
      <c r="R65" s="453" t="s">
        <v>797</v>
      </c>
      <c r="S65" s="453" t="s">
        <v>794</v>
      </c>
      <c r="T65" s="453" t="s">
        <v>1039</v>
      </c>
    </row>
    <row r="66" spans="1:20" s="415" customFormat="1">
      <c r="A66" s="708"/>
      <c r="B66" s="307">
        <v>44261</v>
      </c>
      <c r="C66" s="192" t="s">
        <v>847</v>
      </c>
      <c r="D66" s="304" t="s">
        <v>251</v>
      </c>
      <c r="E66" s="518" t="s">
        <v>866</v>
      </c>
      <c r="F66" s="480" t="s">
        <v>872</v>
      </c>
      <c r="G66" s="193" t="s">
        <v>245</v>
      </c>
      <c r="H66" s="480" t="s">
        <v>246</v>
      </c>
      <c r="I66" s="518" t="s">
        <v>241</v>
      </c>
      <c r="J66" s="480" t="s">
        <v>254</v>
      </c>
      <c r="K66" s="473" t="s">
        <v>267</v>
      </c>
      <c r="L66" s="466" t="s">
        <v>263</v>
      </c>
      <c r="M66" s="480" t="s">
        <v>281</v>
      </c>
      <c r="N66" s="480" t="s">
        <v>282</v>
      </c>
      <c r="O66" s="473" t="s">
        <v>789</v>
      </c>
      <c r="P66" s="454" t="s">
        <v>780</v>
      </c>
      <c r="Q66" s="454" t="s">
        <v>792</v>
      </c>
      <c r="R66" s="454" t="s">
        <v>797</v>
      </c>
      <c r="S66" s="454" t="s">
        <v>794</v>
      </c>
      <c r="T66" s="454" t="s">
        <v>1039</v>
      </c>
    </row>
    <row r="67" spans="1:20" s="415" customFormat="1" ht="15.75" customHeight="1" thickBot="1">
      <c r="A67" s="708"/>
      <c r="B67" s="308">
        <v>44262</v>
      </c>
      <c r="C67" s="192" t="s">
        <v>847</v>
      </c>
      <c r="D67" s="304" t="s">
        <v>253</v>
      </c>
      <c r="E67" s="518" t="s">
        <v>866</v>
      </c>
      <c r="F67" s="480" t="s">
        <v>872</v>
      </c>
      <c r="G67" s="193" t="s">
        <v>235</v>
      </c>
      <c r="H67" s="480" t="s">
        <v>246</v>
      </c>
      <c r="I67" s="518" t="s">
        <v>241</v>
      </c>
      <c r="J67" s="480" t="s">
        <v>870</v>
      </c>
      <c r="K67" s="473" t="s">
        <v>267</v>
      </c>
      <c r="L67" s="466" t="s">
        <v>263</v>
      </c>
      <c r="M67" s="480" t="s">
        <v>272</v>
      </c>
      <c r="N67" s="480" t="s">
        <v>281</v>
      </c>
      <c r="O67" s="473" t="s">
        <v>779</v>
      </c>
      <c r="P67" s="454" t="s">
        <v>781</v>
      </c>
      <c r="Q67" s="454" t="s">
        <v>792</v>
      </c>
      <c r="R67" s="454" t="s">
        <v>797</v>
      </c>
      <c r="S67" s="454" t="s">
        <v>794</v>
      </c>
      <c r="T67" s="454" t="s">
        <v>1039</v>
      </c>
    </row>
    <row r="68" spans="1:20" ht="15" customHeight="1">
      <c r="A68" s="708"/>
      <c r="B68" s="305">
        <v>44263</v>
      </c>
      <c r="C68" s="191" t="s">
        <v>848</v>
      </c>
      <c r="D68" s="303" t="s">
        <v>255</v>
      </c>
      <c r="E68" s="517" t="s">
        <v>867</v>
      </c>
      <c r="F68" s="479" t="s">
        <v>866</v>
      </c>
      <c r="G68" s="285" t="s">
        <v>242</v>
      </c>
      <c r="H68" s="479" t="s">
        <v>247</v>
      </c>
      <c r="I68" s="517" t="s">
        <v>235</v>
      </c>
      <c r="J68" s="479" t="s">
        <v>758</v>
      </c>
      <c r="K68" s="472" t="s">
        <v>261</v>
      </c>
      <c r="L68" s="465" t="s">
        <v>249</v>
      </c>
      <c r="M68" s="479" t="s">
        <v>277</v>
      </c>
      <c r="N68" s="479" t="s">
        <v>272</v>
      </c>
      <c r="O68" s="472" t="s">
        <v>785</v>
      </c>
      <c r="P68" s="453" t="s">
        <v>787</v>
      </c>
      <c r="Q68" s="453" t="s">
        <v>795</v>
      </c>
      <c r="R68" s="453" t="s">
        <v>792</v>
      </c>
      <c r="S68" s="453" t="s">
        <v>794</v>
      </c>
      <c r="T68" s="453" t="s">
        <v>858</v>
      </c>
    </row>
    <row r="69" spans="1:20">
      <c r="A69" s="708"/>
      <c r="B69" s="306">
        <v>44264</v>
      </c>
      <c r="C69" s="191" t="s">
        <v>848</v>
      </c>
      <c r="D69" s="303" t="s">
        <v>257</v>
      </c>
      <c r="E69" s="517" t="s">
        <v>867</v>
      </c>
      <c r="F69" s="479" t="s">
        <v>866</v>
      </c>
      <c r="G69" s="285" t="s">
        <v>757</v>
      </c>
      <c r="H69" s="479" t="s">
        <v>247</v>
      </c>
      <c r="I69" s="517" t="s">
        <v>235</v>
      </c>
      <c r="J69" s="479" t="s">
        <v>250</v>
      </c>
      <c r="K69" s="472" t="s">
        <v>261</v>
      </c>
      <c r="L69" s="465" t="s">
        <v>249</v>
      </c>
      <c r="M69" s="479" t="s">
        <v>279</v>
      </c>
      <c r="N69" s="479" t="s">
        <v>282</v>
      </c>
      <c r="O69" s="472" t="s">
        <v>788</v>
      </c>
      <c r="P69" s="453" t="s">
        <v>789</v>
      </c>
      <c r="Q69" s="453" t="s">
        <v>795</v>
      </c>
      <c r="R69" s="453" t="s">
        <v>792</v>
      </c>
      <c r="S69" s="453" t="s">
        <v>794</v>
      </c>
      <c r="T69" s="453" t="s">
        <v>858</v>
      </c>
    </row>
    <row r="70" spans="1:20">
      <c r="A70" s="708"/>
      <c r="B70" s="306">
        <v>44265</v>
      </c>
      <c r="C70" s="191" t="s">
        <v>848</v>
      </c>
      <c r="D70" s="303" t="s">
        <v>258</v>
      </c>
      <c r="E70" s="517" t="s">
        <v>867</v>
      </c>
      <c r="F70" s="479" t="s">
        <v>866</v>
      </c>
      <c r="G70" s="285" t="s">
        <v>238</v>
      </c>
      <c r="H70" s="479" t="s">
        <v>247</v>
      </c>
      <c r="I70" s="517" t="s">
        <v>235</v>
      </c>
      <c r="J70" s="479" t="s">
        <v>878</v>
      </c>
      <c r="K70" s="472" t="s">
        <v>261</v>
      </c>
      <c r="L70" s="465" t="s">
        <v>249</v>
      </c>
      <c r="M70" s="479" t="s">
        <v>759</v>
      </c>
      <c r="N70" s="479" t="s">
        <v>277</v>
      </c>
      <c r="O70" s="472" t="s">
        <v>780</v>
      </c>
      <c r="P70" s="453" t="s">
        <v>786</v>
      </c>
      <c r="Q70" s="453" t="s">
        <v>795</v>
      </c>
      <c r="R70" s="453" t="s">
        <v>792</v>
      </c>
      <c r="S70" s="453" t="s">
        <v>794</v>
      </c>
      <c r="T70" s="453" t="s">
        <v>858</v>
      </c>
    </row>
    <row r="71" spans="1:20">
      <c r="A71" s="708"/>
      <c r="B71" s="306">
        <v>44266</v>
      </c>
      <c r="C71" s="191" t="s">
        <v>848</v>
      </c>
      <c r="D71" s="303" t="s">
        <v>260</v>
      </c>
      <c r="E71" s="517" t="s">
        <v>867</v>
      </c>
      <c r="F71" s="479" t="s">
        <v>866</v>
      </c>
      <c r="G71" s="285" t="s">
        <v>240</v>
      </c>
      <c r="H71" s="479" t="s">
        <v>247</v>
      </c>
      <c r="I71" s="517" t="s">
        <v>235</v>
      </c>
      <c r="J71" s="479" t="s">
        <v>758</v>
      </c>
      <c r="K71" s="472" t="s">
        <v>261</v>
      </c>
      <c r="L71" s="465" t="s">
        <v>249</v>
      </c>
      <c r="M71" s="479" t="s">
        <v>274</v>
      </c>
      <c r="N71" s="479" t="s">
        <v>279</v>
      </c>
      <c r="O71" s="472" t="s">
        <v>781</v>
      </c>
      <c r="P71" s="453" t="s">
        <v>782</v>
      </c>
      <c r="Q71" s="453" t="s">
        <v>795</v>
      </c>
      <c r="R71" s="453" t="s">
        <v>792</v>
      </c>
      <c r="S71" s="453" t="s">
        <v>794</v>
      </c>
      <c r="T71" s="453" t="s">
        <v>858</v>
      </c>
    </row>
    <row r="72" spans="1:20">
      <c r="A72" s="708"/>
      <c r="B72" s="306">
        <v>44267</v>
      </c>
      <c r="C72" s="191" t="s">
        <v>848</v>
      </c>
      <c r="D72" s="303" t="s">
        <v>248</v>
      </c>
      <c r="E72" s="517" t="s">
        <v>867</v>
      </c>
      <c r="F72" s="479" t="s">
        <v>866</v>
      </c>
      <c r="G72" s="285" t="s">
        <v>877</v>
      </c>
      <c r="H72" s="479" t="s">
        <v>247</v>
      </c>
      <c r="I72" s="517" t="s">
        <v>235</v>
      </c>
      <c r="J72" s="479" t="s">
        <v>871</v>
      </c>
      <c r="K72" s="472" t="s">
        <v>261</v>
      </c>
      <c r="L72" s="465" t="s">
        <v>249</v>
      </c>
      <c r="M72" s="479" t="s">
        <v>271</v>
      </c>
      <c r="N72" s="479" t="s">
        <v>759</v>
      </c>
      <c r="O72" s="472" t="s">
        <v>779</v>
      </c>
      <c r="P72" s="453" t="s">
        <v>791</v>
      </c>
      <c r="Q72" s="453" t="s">
        <v>795</v>
      </c>
      <c r="R72" s="453" t="s">
        <v>792</v>
      </c>
      <c r="S72" s="453" t="s">
        <v>794</v>
      </c>
      <c r="T72" s="453" t="s">
        <v>858</v>
      </c>
    </row>
    <row r="73" spans="1:20" s="415" customFormat="1">
      <c r="A73" s="708"/>
      <c r="B73" s="307">
        <v>44268</v>
      </c>
      <c r="C73" s="192" t="s">
        <v>848</v>
      </c>
      <c r="D73" s="304" t="s">
        <v>251</v>
      </c>
      <c r="E73" s="518" t="s">
        <v>867</v>
      </c>
      <c r="F73" s="480" t="s">
        <v>866</v>
      </c>
      <c r="G73" s="193" t="s">
        <v>237</v>
      </c>
      <c r="H73" s="480" t="s">
        <v>247</v>
      </c>
      <c r="I73" s="518" t="s">
        <v>235</v>
      </c>
      <c r="J73" s="480" t="s">
        <v>263</v>
      </c>
      <c r="K73" s="473" t="s">
        <v>261</v>
      </c>
      <c r="L73" s="466" t="s">
        <v>249</v>
      </c>
      <c r="M73" s="480" t="s">
        <v>274</v>
      </c>
      <c r="N73" s="480" t="s">
        <v>271</v>
      </c>
      <c r="O73" s="473" t="s">
        <v>788</v>
      </c>
      <c r="P73" s="454" t="s">
        <v>786</v>
      </c>
      <c r="Q73" s="454" t="s">
        <v>795</v>
      </c>
      <c r="R73" s="454" t="s">
        <v>792</v>
      </c>
      <c r="S73" s="454" t="s">
        <v>794</v>
      </c>
      <c r="T73" s="454" t="s">
        <v>858</v>
      </c>
    </row>
    <row r="74" spans="1:20" s="415" customFormat="1" ht="15.75" customHeight="1" thickBot="1">
      <c r="A74" s="708"/>
      <c r="B74" s="308">
        <v>44269</v>
      </c>
      <c r="C74" s="192" t="s">
        <v>848</v>
      </c>
      <c r="D74" s="304" t="s">
        <v>253</v>
      </c>
      <c r="E74" s="518" t="s">
        <v>867</v>
      </c>
      <c r="F74" s="480" t="s">
        <v>866</v>
      </c>
      <c r="G74" s="193" t="s">
        <v>247</v>
      </c>
      <c r="H74" s="480" t="s">
        <v>247</v>
      </c>
      <c r="I74" s="518" t="s">
        <v>235</v>
      </c>
      <c r="J74" s="480" t="s">
        <v>878</v>
      </c>
      <c r="K74" s="473" t="s">
        <v>261</v>
      </c>
      <c r="L74" s="466" t="s">
        <v>249</v>
      </c>
      <c r="M74" s="480" t="s">
        <v>282</v>
      </c>
      <c r="N74" s="480" t="s">
        <v>274</v>
      </c>
      <c r="O74" s="473" t="s">
        <v>787</v>
      </c>
      <c r="P74" s="454" t="s">
        <v>783</v>
      </c>
      <c r="Q74" s="454" t="s">
        <v>795</v>
      </c>
      <c r="R74" s="454" t="s">
        <v>792</v>
      </c>
      <c r="S74" s="454" t="s">
        <v>794</v>
      </c>
      <c r="T74" s="454" t="s">
        <v>858</v>
      </c>
    </row>
    <row r="75" spans="1:20" ht="15" customHeight="1">
      <c r="A75" s="708"/>
      <c r="B75" s="305">
        <v>44270</v>
      </c>
      <c r="C75" s="191" t="s">
        <v>849</v>
      </c>
      <c r="D75" s="303" t="s">
        <v>255</v>
      </c>
      <c r="E75" s="517" t="s">
        <v>776</v>
      </c>
      <c r="F75" s="479" t="s">
        <v>867</v>
      </c>
      <c r="G75" s="336" t="s">
        <v>757</v>
      </c>
      <c r="H75" s="479" t="s">
        <v>243</v>
      </c>
      <c r="I75" s="517" t="s">
        <v>236</v>
      </c>
      <c r="J75" s="479" t="s">
        <v>267</v>
      </c>
      <c r="K75" s="472" t="s">
        <v>262</v>
      </c>
      <c r="L75" s="465" t="s">
        <v>870</v>
      </c>
      <c r="M75" s="479" t="s">
        <v>273</v>
      </c>
      <c r="N75" s="479" t="s">
        <v>281</v>
      </c>
      <c r="O75" s="472" t="s">
        <v>782</v>
      </c>
      <c r="P75" s="453" t="s">
        <v>789</v>
      </c>
      <c r="Q75" s="453" t="s">
        <v>792</v>
      </c>
      <c r="R75" s="453" t="s">
        <v>796</v>
      </c>
      <c r="S75" s="453" t="s">
        <v>797</v>
      </c>
      <c r="T75" s="453" t="s">
        <v>859</v>
      </c>
    </row>
    <row r="76" spans="1:20" s="301" customFormat="1">
      <c r="A76" s="708"/>
      <c r="B76" s="414">
        <v>44271</v>
      </c>
      <c r="C76" s="191" t="s">
        <v>849</v>
      </c>
      <c r="D76" s="413" t="s">
        <v>257</v>
      </c>
      <c r="E76" s="517" t="s">
        <v>776</v>
      </c>
      <c r="F76" s="479" t="s">
        <v>867</v>
      </c>
      <c r="G76" s="528" t="s">
        <v>243</v>
      </c>
      <c r="H76" s="479" t="s">
        <v>243</v>
      </c>
      <c r="I76" s="517" t="s">
        <v>236</v>
      </c>
      <c r="J76" s="479" t="s">
        <v>265</v>
      </c>
      <c r="K76" s="472" t="s">
        <v>262</v>
      </c>
      <c r="L76" s="465" t="s">
        <v>870</v>
      </c>
      <c r="M76" s="479" t="s">
        <v>275</v>
      </c>
      <c r="N76" s="479" t="s">
        <v>759</v>
      </c>
      <c r="O76" s="472" t="s">
        <v>783</v>
      </c>
      <c r="P76" s="453" t="s">
        <v>781</v>
      </c>
      <c r="Q76" s="453" t="s">
        <v>792</v>
      </c>
      <c r="R76" s="453" t="s">
        <v>796</v>
      </c>
      <c r="S76" s="453" t="s">
        <v>797</v>
      </c>
      <c r="T76" s="453" t="s">
        <v>859</v>
      </c>
    </row>
    <row r="77" spans="1:20">
      <c r="A77" s="708"/>
      <c r="B77" s="306">
        <v>44272</v>
      </c>
      <c r="C77" s="191" t="s">
        <v>849</v>
      </c>
      <c r="D77" s="303" t="s">
        <v>258</v>
      </c>
      <c r="E77" s="517" t="s">
        <v>776</v>
      </c>
      <c r="F77" s="479" t="s">
        <v>867</v>
      </c>
      <c r="G77" s="285" t="s">
        <v>235</v>
      </c>
      <c r="H77" s="479" t="s">
        <v>243</v>
      </c>
      <c r="I77" s="517" t="s">
        <v>236</v>
      </c>
      <c r="J77" s="479" t="s">
        <v>249</v>
      </c>
      <c r="K77" s="472" t="s">
        <v>262</v>
      </c>
      <c r="L77" s="465" t="s">
        <v>870</v>
      </c>
      <c r="M77" s="479" t="s">
        <v>281</v>
      </c>
      <c r="N77" s="479" t="s">
        <v>273</v>
      </c>
      <c r="O77" s="472" t="s">
        <v>784</v>
      </c>
      <c r="P77" s="453" t="s">
        <v>787</v>
      </c>
      <c r="Q77" s="453" t="s">
        <v>792</v>
      </c>
      <c r="R77" s="453" t="s">
        <v>796</v>
      </c>
      <c r="S77" s="453" t="s">
        <v>797</v>
      </c>
      <c r="T77" s="453" t="s">
        <v>859</v>
      </c>
    </row>
    <row r="78" spans="1:20" s="301" customFormat="1">
      <c r="A78" s="708"/>
      <c r="B78" s="414">
        <v>44273</v>
      </c>
      <c r="C78" s="191" t="s">
        <v>849</v>
      </c>
      <c r="D78" s="413" t="s">
        <v>260</v>
      </c>
      <c r="E78" s="517" t="s">
        <v>776</v>
      </c>
      <c r="F78" s="479" t="s">
        <v>867</v>
      </c>
      <c r="G78" s="501" t="s">
        <v>241</v>
      </c>
      <c r="H78" s="479" t="s">
        <v>243</v>
      </c>
      <c r="I78" s="517" t="s">
        <v>236</v>
      </c>
      <c r="J78" s="479" t="s">
        <v>263</v>
      </c>
      <c r="K78" s="472" t="s">
        <v>262</v>
      </c>
      <c r="L78" s="465" t="s">
        <v>870</v>
      </c>
      <c r="M78" s="479" t="s">
        <v>279</v>
      </c>
      <c r="N78" s="479" t="s">
        <v>275</v>
      </c>
      <c r="O78" s="472" t="s">
        <v>789</v>
      </c>
      <c r="P78" s="453" t="s">
        <v>785</v>
      </c>
      <c r="Q78" s="453" t="s">
        <v>792</v>
      </c>
      <c r="R78" s="453" t="s">
        <v>796</v>
      </c>
      <c r="S78" s="453" t="s">
        <v>797</v>
      </c>
      <c r="T78" s="453" t="s">
        <v>859</v>
      </c>
    </row>
    <row r="79" spans="1:20">
      <c r="A79" s="708"/>
      <c r="B79" s="306">
        <v>44274</v>
      </c>
      <c r="C79" s="191" t="s">
        <v>849</v>
      </c>
      <c r="D79" s="303" t="s">
        <v>248</v>
      </c>
      <c r="E79" s="517" t="s">
        <v>776</v>
      </c>
      <c r="F79" s="479" t="s">
        <v>867</v>
      </c>
      <c r="G79" s="285" t="s">
        <v>242</v>
      </c>
      <c r="H79" s="479" t="s">
        <v>243</v>
      </c>
      <c r="I79" s="517" t="s">
        <v>236</v>
      </c>
      <c r="J79" s="479" t="s">
        <v>878</v>
      </c>
      <c r="K79" s="472" t="s">
        <v>262</v>
      </c>
      <c r="L79" s="465" t="s">
        <v>870</v>
      </c>
      <c r="M79" s="479" t="s">
        <v>759</v>
      </c>
      <c r="N79" s="479" t="s">
        <v>281</v>
      </c>
      <c r="O79" s="472" t="s">
        <v>785</v>
      </c>
      <c r="P79" s="453" t="s">
        <v>788</v>
      </c>
      <c r="Q79" s="453" t="s">
        <v>792</v>
      </c>
      <c r="R79" s="453" t="s">
        <v>796</v>
      </c>
      <c r="S79" s="453" t="s">
        <v>797</v>
      </c>
      <c r="T79" s="453" t="s">
        <v>859</v>
      </c>
    </row>
    <row r="80" spans="1:20" s="415" customFormat="1">
      <c r="A80" s="708"/>
      <c r="B80" s="307">
        <v>44275</v>
      </c>
      <c r="C80" s="192" t="s">
        <v>849</v>
      </c>
      <c r="D80" s="304" t="s">
        <v>251</v>
      </c>
      <c r="E80" s="518" t="s">
        <v>776</v>
      </c>
      <c r="F80" s="480" t="s">
        <v>867</v>
      </c>
      <c r="G80" s="193" t="s">
        <v>244</v>
      </c>
      <c r="H80" s="480" t="s">
        <v>243</v>
      </c>
      <c r="I80" s="518" t="s">
        <v>236</v>
      </c>
      <c r="J80" s="480" t="s">
        <v>871</v>
      </c>
      <c r="K80" s="473" t="s">
        <v>262</v>
      </c>
      <c r="L80" s="466" t="s">
        <v>870</v>
      </c>
      <c r="M80" s="480" t="s">
        <v>279</v>
      </c>
      <c r="N80" s="480" t="s">
        <v>759</v>
      </c>
      <c r="O80" s="473" t="s">
        <v>780</v>
      </c>
      <c r="P80" s="454" t="s">
        <v>789</v>
      </c>
      <c r="Q80" s="454" t="s">
        <v>792</v>
      </c>
      <c r="R80" s="454" t="s">
        <v>796</v>
      </c>
      <c r="S80" s="454" t="s">
        <v>797</v>
      </c>
      <c r="T80" s="454" t="s">
        <v>859</v>
      </c>
    </row>
    <row r="81" spans="1:21" s="415" customFormat="1" ht="15.75" customHeight="1" thickBot="1">
      <c r="A81" s="708"/>
      <c r="B81" s="308">
        <v>44276</v>
      </c>
      <c r="C81" s="192" t="s">
        <v>849</v>
      </c>
      <c r="D81" s="304" t="s">
        <v>253</v>
      </c>
      <c r="E81" s="518" t="s">
        <v>776</v>
      </c>
      <c r="F81" s="480" t="s">
        <v>867</v>
      </c>
      <c r="G81" s="193" t="s">
        <v>877</v>
      </c>
      <c r="H81" s="480" t="s">
        <v>243</v>
      </c>
      <c r="I81" s="518" t="s">
        <v>236</v>
      </c>
      <c r="J81" s="480" t="s">
        <v>758</v>
      </c>
      <c r="K81" s="473" t="s">
        <v>262</v>
      </c>
      <c r="L81" s="466" t="s">
        <v>870</v>
      </c>
      <c r="M81" s="480" t="s">
        <v>275</v>
      </c>
      <c r="N81" s="480" t="s">
        <v>279</v>
      </c>
      <c r="O81" s="473" t="s">
        <v>781</v>
      </c>
      <c r="P81" s="454" t="s">
        <v>779</v>
      </c>
      <c r="Q81" s="454" t="s">
        <v>792</v>
      </c>
      <c r="R81" s="454" t="s">
        <v>796</v>
      </c>
      <c r="S81" s="454" t="s">
        <v>797</v>
      </c>
      <c r="T81" s="454" t="s">
        <v>859</v>
      </c>
    </row>
    <row r="82" spans="1:21" ht="15" customHeight="1">
      <c r="A82" s="708"/>
      <c r="B82" s="305">
        <v>44277</v>
      </c>
      <c r="C82" s="191" t="s">
        <v>850</v>
      </c>
      <c r="D82" s="303" t="s">
        <v>255</v>
      </c>
      <c r="E82" s="517" t="s">
        <v>868</v>
      </c>
      <c r="F82" s="479" t="s">
        <v>776</v>
      </c>
      <c r="G82" s="285" t="s">
        <v>243</v>
      </c>
      <c r="H82" s="479" t="s">
        <v>242</v>
      </c>
      <c r="I82" s="517" t="s">
        <v>239</v>
      </c>
      <c r="J82" s="479" t="s">
        <v>252</v>
      </c>
      <c r="K82" s="472" t="s">
        <v>250</v>
      </c>
      <c r="L82" s="465" t="s">
        <v>268</v>
      </c>
      <c r="M82" s="479" t="s">
        <v>278</v>
      </c>
      <c r="N82" s="479" t="s">
        <v>278</v>
      </c>
      <c r="O82" s="472" t="s">
        <v>782</v>
      </c>
      <c r="P82" s="453" t="s">
        <v>780</v>
      </c>
      <c r="Q82" s="453" t="s">
        <v>796</v>
      </c>
      <c r="R82" s="453" t="s">
        <v>794</v>
      </c>
      <c r="S82" s="453" t="s">
        <v>797</v>
      </c>
      <c r="T82" s="453" t="s">
        <v>860</v>
      </c>
    </row>
    <row r="83" spans="1:21">
      <c r="A83" s="708"/>
      <c r="B83" s="306">
        <v>44278</v>
      </c>
      <c r="C83" s="191" t="s">
        <v>850</v>
      </c>
      <c r="D83" s="303" t="s">
        <v>257</v>
      </c>
      <c r="E83" s="517" t="s">
        <v>868</v>
      </c>
      <c r="F83" s="479" t="s">
        <v>776</v>
      </c>
      <c r="G83" s="285" t="s">
        <v>246</v>
      </c>
      <c r="H83" s="479" t="s">
        <v>242</v>
      </c>
      <c r="I83" s="517" t="s">
        <v>239</v>
      </c>
      <c r="J83" s="479" t="s">
        <v>265</v>
      </c>
      <c r="K83" s="472" t="s">
        <v>250</v>
      </c>
      <c r="L83" s="465" t="s">
        <v>268</v>
      </c>
      <c r="M83" s="479" t="s">
        <v>283</v>
      </c>
      <c r="N83" s="479" t="s">
        <v>280</v>
      </c>
      <c r="O83" s="472" t="s">
        <v>787</v>
      </c>
      <c r="P83" s="453" t="s">
        <v>784</v>
      </c>
      <c r="Q83" s="453" t="s">
        <v>796</v>
      </c>
      <c r="R83" s="453" t="s">
        <v>794</v>
      </c>
      <c r="S83" s="453" t="s">
        <v>797</v>
      </c>
      <c r="T83" s="453" t="s">
        <v>860</v>
      </c>
    </row>
    <row r="84" spans="1:21">
      <c r="A84" s="708"/>
      <c r="B84" s="306">
        <v>44279</v>
      </c>
      <c r="C84" s="191" t="s">
        <v>850</v>
      </c>
      <c r="D84" s="303" t="s">
        <v>258</v>
      </c>
      <c r="E84" s="517" t="s">
        <v>868</v>
      </c>
      <c r="F84" s="479" t="s">
        <v>776</v>
      </c>
      <c r="G84" s="285" t="s">
        <v>238</v>
      </c>
      <c r="H84" s="479" t="s">
        <v>242</v>
      </c>
      <c r="I84" s="517" t="s">
        <v>239</v>
      </c>
      <c r="J84" s="479" t="s">
        <v>254</v>
      </c>
      <c r="K84" s="472" t="s">
        <v>250</v>
      </c>
      <c r="L84" s="465" t="s">
        <v>268</v>
      </c>
      <c r="M84" s="479" t="s">
        <v>280</v>
      </c>
      <c r="N84" s="479" t="s">
        <v>278</v>
      </c>
      <c r="O84" s="472" t="s">
        <v>779</v>
      </c>
      <c r="P84" s="453" t="s">
        <v>788</v>
      </c>
      <c r="Q84" s="453" t="s">
        <v>796</v>
      </c>
      <c r="R84" s="453" t="s">
        <v>794</v>
      </c>
      <c r="S84" s="453" t="s">
        <v>797</v>
      </c>
      <c r="T84" s="453" t="s">
        <v>860</v>
      </c>
    </row>
    <row r="85" spans="1:21">
      <c r="A85" s="708"/>
      <c r="B85" s="306">
        <v>44280</v>
      </c>
      <c r="C85" s="191" t="s">
        <v>850</v>
      </c>
      <c r="D85" s="303" t="s">
        <v>260</v>
      </c>
      <c r="E85" s="517" t="s">
        <v>868</v>
      </c>
      <c r="F85" s="479" t="s">
        <v>776</v>
      </c>
      <c r="G85" s="285" t="s">
        <v>244</v>
      </c>
      <c r="H85" s="479" t="s">
        <v>242</v>
      </c>
      <c r="I85" s="517" t="s">
        <v>239</v>
      </c>
      <c r="J85" s="479" t="s">
        <v>249</v>
      </c>
      <c r="K85" s="472" t="s">
        <v>250</v>
      </c>
      <c r="L85" s="465" t="s">
        <v>268</v>
      </c>
      <c r="M85" s="479" t="s">
        <v>277</v>
      </c>
      <c r="N85" s="479" t="s">
        <v>283</v>
      </c>
      <c r="O85" s="472" t="s">
        <v>789</v>
      </c>
      <c r="P85" s="453" t="s">
        <v>780</v>
      </c>
      <c r="Q85" s="453" t="s">
        <v>796</v>
      </c>
      <c r="R85" s="453" t="s">
        <v>794</v>
      </c>
      <c r="S85" s="453" t="s">
        <v>797</v>
      </c>
      <c r="T85" s="453" t="s">
        <v>860</v>
      </c>
    </row>
    <row r="86" spans="1:21">
      <c r="A86" s="708"/>
      <c r="B86" s="306">
        <v>44281</v>
      </c>
      <c r="C86" s="191" t="s">
        <v>850</v>
      </c>
      <c r="D86" s="303" t="s">
        <v>248</v>
      </c>
      <c r="E86" s="517" t="s">
        <v>868</v>
      </c>
      <c r="F86" s="479" t="s">
        <v>776</v>
      </c>
      <c r="G86" s="285" t="s">
        <v>247</v>
      </c>
      <c r="H86" s="479" t="s">
        <v>242</v>
      </c>
      <c r="I86" s="517" t="s">
        <v>239</v>
      </c>
      <c r="J86" s="479" t="s">
        <v>878</v>
      </c>
      <c r="K86" s="472" t="s">
        <v>250</v>
      </c>
      <c r="L86" s="465" t="s">
        <v>268</v>
      </c>
      <c r="M86" s="479" t="s">
        <v>273</v>
      </c>
      <c r="N86" s="479" t="s">
        <v>280</v>
      </c>
      <c r="O86" s="472" t="s">
        <v>788</v>
      </c>
      <c r="P86" s="453" t="s">
        <v>785</v>
      </c>
      <c r="Q86" s="453" t="s">
        <v>796</v>
      </c>
      <c r="R86" s="453" t="s">
        <v>794</v>
      </c>
      <c r="S86" s="453" t="s">
        <v>797</v>
      </c>
      <c r="T86" s="453" t="s">
        <v>860</v>
      </c>
    </row>
    <row r="87" spans="1:21" s="415" customFormat="1">
      <c r="A87" s="708"/>
      <c r="B87" s="307">
        <v>44282</v>
      </c>
      <c r="C87" s="192" t="s">
        <v>850</v>
      </c>
      <c r="D87" s="304" t="s">
        <v>251</v>
      </c>
      <c r="E87" s="518" t="s">
        <v>868</v>
      </c>
      <c r="F87" s="480" t="s">
        <v>776</v>
      </c>
      <c r="G87" s="193" t="s">
        <v>237</v>
      </c>
      <c r="H87" s="480" t="s">
        <v>242</v>
      </c>
      <c r="I87" s="518" t="s">
        <v>239</v>
      </c>
      <c r="J87" s="480" t="s">
        <v>261</v>
      </c>
      <c r="K87" s="473" t="s">
        <v>250</v>
      </c>
      <c r="L87" s="466" t="s">
        <v>268</v>
      </c>
      <c r="M87" s="480" t="s">
        <v>283</v>
      </c>
      <c r="N87" s="480" t="s">
        <v>273</v>
      </c>
      <c r="O87" s="473" t="s">
        <v>784</v>
      </c>
      <c r="P87" s="454" t="s">
        <v>788</v>
      </c>
      <c r="Q87" s="454" t="s">
        <v>796</v>
      </c>
      <c r="R87" s="454" t="s">
        <v>794</v>
      </c>
      <c r="S87" s="454" t="s">
        <v>797</v>
      </c>
      <c r="T87" s="454" t="s">
        <v>860</v>
      </c>
      <c r="U87" s="454"/>
    </row>
    <row r="88" spans="1:21" s="415" customFormat="1" ht="17.25" customHeight="1" thickBot="1">
      <c r="A88" s="708"/>
      <c r="B88" s="308">
        <v>44283</v>
      </c>
      <c r="C88" s="192" t="s">
        <v>850</v>
      </c>
      <c r="D88" s="304" t="s">
        <v>253</v>
      </c>
      <c r="E88" s="518" t="s">
        <v>868</v>
      </c>
      <c r="F88" s="480" t="s">
        <v>776</v>
      </c>
      <c r="G88" s="193" t="s">
        <v>239</v>
      </c>
      <c r="H88" s="480" t="s">
        <v>242</v>
      </c>
      <c r="I88" s="518" t="s">
        <v>239</v>
      </c>
      <c r="J88" s="480" t="s">
        <v>252</v>
      </c>
      <c r="K88" s="473" t="s">
        <v>250</v>
      </c>
      <c r="L88" s="466" t="s">
        <v>268</v>
      </c>
      <c r="M88" s="480" t="s">
        <v>277</v>
      </c>
      <c r="N88" s="480" t="s">
        <v>283</v>
      </c>
      <c r="O88" s="473" t="s">
        <v>786</v>
      </c>
      <c r="P88" s="454" t="s">
        <v>787</v>
      </c>
      <c r="Q88" s="454" t="s">
        <v>796</v>
      </c>
      <c r="R88" s="454" t="s">
        <v>794</v>
      </c>
      <c r="S88" s="454" t="s">
        <v>797</v>
      </c>
      <c r="T88" s="454" t="s">
        <v>860</v>
      </c>
    </row>
    <row r="89" spans="1:21">
      <c r="A89" s="708"/>
      <c r="B89" s="305">
        <v>44284</v>
      </c>
      <c r="C89" s="191" t="s">
        <v>851</v>
      </c>
      <c r="D89" s="303" t="s">
        <v>255</v>
      </c>
      <c r="E89" s="455" t="s">
        <v>869</v>
      </c>
      <c r="F89" s="285" t="s">
        <v>873</v>
      </c>
      <c r="G89" s="285" t="s">
        <v>240</v>
      </c>
      <c r="H89" s="521" t="s">
        <v>245</v>
      </c>
      <c r="I89" s="517" t="s">
        <v>240</v>
      </c>
      <c r="J89" s="479" t="s">
        <v>870</v>
      </c>
      <c r="K89" s="472" t="s">
        <v>259</v>
      </c>
      <c r="L89" s="465" t="s">
        <v>263</v>
      </c>
      <c r="M89" s="479" t="s">
        <v>279</v>
      </c>
      <c r="N89" s="479" t="s">
        <v>271</v>
      </c>
      <c r="O89" s="472" t="s">
        <v>787</v>
      </c>
      <c r="P89" s="453" t="s">
        <v>783</v>
      </c>
      <c r="Q89" s="453" t="s">
        <v>793</v>
      </c>
      <c r="R89" s="453" t="s">
        <v>795</v>
      </c>
      <c r="S89" s="453" t="s">
        <v>794</v>
      </c>
      <c r="T89" s="453" t="s">
        <v>855</v>
      </c>
    </row>
    <row r="90" spans="1:21">
      <c r="A90" s="708"/>
      <c r="B90" s="306">
        <v>44285</v>
      </c>
      <c r="C90" s="191" t="s">
        <v>851</v>
      </c>
      <c r="D90" s="303" t="s">
        <v>257</v>
      </c>
      <c r="E90" s="455" t="s">
        <v>869</v>
      </c>
      <c r="F90" s="285" t="s">
        <v>873</v>
      </c>
      <c r="G90" s="285" t="s">
        <v>877</v>
      </c>
      <c r="H90" s="521" t="s">
        <v>245</v>
      </c>
      <c r="I90" s="517" t="s">
        <v>240</v>
      </c>
      <c r="J90" s="479" t="s">
        <v>267</v>
      </c>
      <c r="K90" s="472" t="s">
        <v>259</v>
      </c>
      <c r="L90" s="465" t="s">
        <v>953</v>
      </c>
      <c r="M90" s="479" t="s">
        <v>280</v>
      </c>
      <c r="N90" s="479" t="s">
        <v>282</v>
      </c>
      <c r="O90" s="472" t="s">
        <v>785</v>
      </c>
      <c r="P90" s="453" t="s">
        <v>782</v>
      </c>
      <c r="Q90" s="453" t="s">
        <v>793</v>
      </c>
      <c r="R90" s="453" t="s">
        <v>795</v>
      </c>
      <c r="S90" s="453" t="s">
        <v>794</v>
      </c>
      <c r="T90" s="453" t="s">
        <v>855</v>
      </c>
    </row>
    <row r="91" spans="1:21" ht="15.75" customHeight="1" thickBot="1">
      <c r="A91" s="709"/>
      <c r="B91" s="467">
        <v>44286</v>
      </c>
      <c r="C91" s="191" t="s">
        <v>851</v>
      </c>
      <c r="D91" s="303" t="s">
        <v>258</v>
      </c>
      <c r="E91" s="455" t="s">
        <v>869</v>
      </c>
      <c r="F91" s="285" t="s">
        <v>873</v>
      </c>
      <c r="G91" s="529" t="s">
        <v>236</v>
      </c>
      <c r="H91" s="521" t="s">
        <v>245</v>
      </c>
      <c r="I91" s="517" t="s">
        <v>240</v>
      </c>
      <c r="J91" s="479" t="s">
        <v>249</v>
      </c>
      <c r="K91" s="472" t="s">
        <v>259</v>
      </c>
      <c r="L91" s="465" t="s">
        <v>953</v>
      </c>
      <c r="M91" s="479" t="s">
        <v>275</v>
      </c>
      <c r="N91" s="479" t="s">
        <v>279</v>
      </c>
      <c r="O91" s="472" t="s">
        <v>783</v>
      </c>
      <c r="P91" s="453" t="s">
        <v>781</v>
      </c>
      <c r="Q91" s="453" t="s">
        <v>793</v>
      </c>
      <c r="R91" s="453" t="s">
        <v>795</v>
      </c>
      <c r="S91" s="453" t="s">
        <v>794</v>
      </c>
      <c r="T91" s="453" t="s">
        <v>855</v>
      </c>
    </row>
    <row r="92" spans="1:21" ht="15.75" thickBot="1">
      <c r="A92" s="707" t="s">
        <v>974</v>
      </c>
      <c r="B92" s="467">
        <v>44287</v>
      </c>
      <c r="C92" s="191" t="s">
        <v>851</v>
      </c>
      <c r="D92" s="303" t="s">
        <v>260</v>
      </c>
      <c r="E92" s="478" t="s">
        <v>869</v>
      </c>
      <c r="F92" s="502" t="s">
        <v>873</v>
      </c>
      <c r="G92" s="530" t="s">
        <v>757</v>
      </c>
      <c r="H92" s="522" t="s">
        <v>245</v>
      </c>
      <c r="I92" s="517" t="s">
        <v>240</v>
      </c>
      <c r="J92" s="509" t="s">
        <v>870</v>
      </c>
      <c r="K92" s="498" t="s">
        <v>259</v>
      </c>
      <c r="L92" s="542" t="s">
        <v>953</v>
      </c>
      <c r="M92" s="479" t="s">
        <v>277</v>
      </c>
      <c r="N92" s="479" t="s">
        <v>280</v>
      </c>
      <c r="O92" s="498" t="s">
        <v>789</v>
      </c>
      <c r="P92" s="464" t="s">
        <v>780</v>
      </c>
      <c r="Q92" s="453" t="s">
        <v>793</v>
      </c>
      <c r="R92" s="453" t="s">
        <v>795</v>
      </c>
      <c r="S92" s="453" t="s">
        <v>794</v>
      </c>
      <c r="T92" s="464" t="s">
        <v>855</v>
      </c>
    </row>
    <row r="93" spans="1:21" ht="15.75" thickBot="1">
      <c r="A93" s="708"/>
      <c r="B93" s="467">
        <v>44288</v>
      </c>
      <c r="C93" s="191" t="s">
        <v>851</v>
      </c>
      <c r="D93" s="303" t="s">
        <v>248</v>
      </c>
      <c r="E93" s="478" t="s">
        <v>869</v>
      </c>
      <c r="F93" s="502" t="s">
        <v>873</v>
      </c>
      <c r="G93" s="285" t="s">
        <v>242</v>
      </c>
      <c r="H93" s="522" t="s">
        <v>245</v>
      </c>
      <c r="I93" s="517" t="s">
        <v>240</v>
      </c>
      <c r="J93" s="509" t="s">
        <v>878</v>
      </c>
      <c r="K93" s="498" t="s">
        <v>259</v>
      </c>
      <c r="L93" s="542" t="s">
        <v>953</v>
      </c>
      <c r="M93" s="479" t="s">
        <v>278</v>
      </c>
      <c r="N93" s="479" t="s">
        <v>759</v>
      </c>
      <c r="O93" s="498" t="s">
        <v>779</v>
      </c>
      <c r="P93" s="464" t="s">
        <v>782</v>
      </c>
      <c r="Q93" s="453" t="s">
        <v>793</v>
      </c>
      <c r="R93" s="453" t="s">
        <v>795</v>
      </c>
      <c r="S93" s="453" t="s">
        <v>794</v>
      </c>
      <c r="T93" s="464" t="s">
        <v>855</v>
      </c>
    </row>
    <row r="94" spans="1:21" s="415" customFormat="1" ht="15.75" thickBot="1">
      <c r="A94" s="708"/>
      <c r="B94" s="308">
        <v>44289</v>
      </c>
      <c r="C94" s="192" t="s">
        <v>851</v>
      </c>
      <c r="D94" s="304" t="s">
        <v>251</v>
      </c>
      <c r="E94" s="416" t="s">
        <v>869</v>
      </c>
      <c r="F94" s="193" t="s">
        <v>873</v>
      </c>
      <c r="G94" s="193" t="s">
        <v>238</v>
      </c>
      <c r="H94" s="523" t="s">
        <v>245</v>
      </c>
      <c r="I94" s="518" t="s">
        <v>240</v>
      </c>
      <c r="J94" s="480" t="s">
        <v>871</v>
      </c>
      <c r="K94" s="473" t="s">
        <v>259</v>
      </c>
      <c r="L94" s="466" t="s">
        <v>953</v>
      </c>
      <c r="M94" s="480" t="s">
        <v>283</v>
      </c>
      <c r="N94" s="480" t="s">
        <v>278</v>
      </c>
      <c r="O94" s="473" t="s">
        <v>784</v>
      </c>
      <c r="P94" s="454" t="s">
        <v>787</v>
      </c>
      <c r="Q94" s="454" t="s">
        <v>793</v>
      </c>
      <c r="R94" s="454" t="s">
        <v>795</v>
      </c>
      <c r="S94" s="454" t="s">
        <v>794</v>
      </c>
      <c r="T94" s="454" t="s">
        <v>855</v>
      </c>
    </row>
    <row r="95" spans="1:21" s="415" customFormat="1" ht="15.75" customHeight="1" thickBot="1">
      <c r="A95" s="708"/>
      <c r="B95" s="308">
        <v>44290</v>
      </c>
      <c r="C95" s="192" t="s">
        <v>851</v>
      </c>
      <c r="D95" s="304" t="s">
        <v>253</v>
      </c>
      <c r="E95" s="416" t="s">
        <v>869</v>
      </c>
      <c r="F95" s="193" t="s">
        <v>873</v>
      </c>
      <c r="G95" s="531" t="s">
        <v>928</v>
      </c>
      <c r="H95" s="523" t="s">
        <v>245</v>
      </c>
      <c r="I95" s="518" t="s">
        <v>240</v>
      </c>
      <c r="J95" s="480" t="s">
        <v>758</v>
      </c>
      <c r="K95" s="473" t="s">
        <v>259</v>
      </c>
      <c r="L95" s="466" t="s">
        <v>953</v>
      </c>
      <c r="M95" s="480" t="s">
        <v>275</v>
      </c>
      <c r="N95" s="480" t="s">
        <v>283</v>
      </c>
      <c r="O95" s="473" t="s">
        <v>785</v>
      </c>
      <c r="P95" s="454" t="s">
        <v>788</v>
      </c>
      <c r="Q95" s="454" t="s">
        <v>793</v>
      </c>
      <c r="R95" s="454" t="s">
        <v>795</v>
      </c>
      <c r="S95" s="454" t="s">
        <v>794</v>
      </c>
      <c r="T95" s="454" t="s">
        <v>855</v>
      </c>
    </row>
    <row r="96" spans="1:21" s="415" customFormat="1" ht="18" customHeight="1" thickBot="1">
      <c r="A96" s="708"/>
      <c r="B96" s="308">
        <v>44291</v>
      </c>
      <c r="C96" s="192" t="s">
        <v>963</v>
      </c>
      <c r="D96" s="304" t="s">
        <v>255</v>
      </c>
      <c r="E96" s="416" t="s">
        <v>875</v>
      </c>
      <c r="F96" s="193" t="s">
        <v>874</v>
      </c>
      <c r="G96" s="532" t="s">
        <v>240</v>
      </c>
      <c r="H96" s="523" t="s">
        <v>931</v>
      </c>
      <c r="I96" s="518" t="s">
        <v>238</v>
      </c>
      <c r="J96" s="480" t="s">
        <v>249</v>
      </c>
      <c r="K96" s="473" t="s">
        <v>929</v>
      </c>
      <c r="L96" s="466" t="s">
        <v>252</v>
      </c>
      <c r="M96" s="480" t="s">
        <v>930</v>
      </c>
      <c r="N96" s="480" t="s">
        <v>275</v>
      </c>
      <c r="O96" s="473" t="s">
        <v>786</v>
      </c>
      <c r="P96" s="454" t="s">
        <v>780</v>
      </c>
      <c r="Q96" s="454" t="s">
        <v>795</v>
      </c>
      <c r="R96" s="454" t="s">
        <v>793</v>
      </c>
      <c r="S96" s="454" t="s">
        <v>794</v>
      </c>
      <c r="T96" s="454" t="s">
        <v>860</v>
      </c>
    </row>
    <row r="97" spans="1:20" ht="15.75" thickBot="1">
      <c r="A97" s="708"/>
      <c r="B97" s="468">
        <v>44292</v>
      </c>
      <c r="C97" s="191" t="s">
        <v>963</v>
      </c>
      <c r="D97" s="413" t="s">
        <v>257</v>
      </c>
      <c r="E97" s="478" t="s">
        <v>875</v>
      </c>
      <c r="F97" s="502" t="s">
        <v>874</v>
      </c>
      <c r="G97" s="533" t="s">
        <v>241</v>
      </c>
      <c r="H97" s="522" t="s">
        <v>931</v>
      </c>
      <c r="I97" s="517" t="s">
        <v>238</v>
      </c>
      <c r="J97" s="509" t="s">
        <v>265</v>
      </c>
      <c r="K97" s="498" t="s">
        <v>929</v>
      </c>
      <c r="L97" s="542" t="s">
        <v>252</v>
      </c>
      <c r="M97" s="479" t="s">
        <v>281</v>
      </c>
      <c r="N97" s="479" t="s">
        <v>277</v>
      </c>
      <c r="O97" s="498" t="s">
        <v>785</v>
      </c>
      <c r="P97" s="464" t="s">
        <v>787</v>
      </c>
      <c r="Q97" s="453" t="s">
        <v>795</v>
      </c>
      <c r="R97" s="453" t="s">
        <v>793</v>
      </c>
      <c r="S97" s="453" t="s">
        <v>794</v>
      </c>
      <c r="T97" s="464" t="s">
        <v>860</v>
      </c>
    </row>
    <row r="98" spans="1:20" ht="15.75" thickBot="1">
      <c r="A98" s="708"/>
      <c r="B98" s="467">
        <v>44293</v>
      </c>
      <c r="C98" s="191" t="s">
        <v>963</v>
      </c>
      <c r="D98" s="303" t="s">
        <v>258</v>
      </c>
      <c r="E98" s="478" t="s">
        <v>875</v>
      </c>
      <c r="F98" s="502" t="s">
        <v>874</v>
      </c>
      <c r="G98" s="285" t="s">
        <v>235</v>
      </c>
      <c r="H98" s="522" t="s">
        <v>931</v>
      </c>
      <c r="I98" s="517" t="s">
        <v>238</v>
      </c>
      <c r="J98" s="509" t="s">
        <v>254</v>
      </c>
      <c r="K98" s="498" t="s">
        <v>929</v>
      </c>
      <c r="L98" s="542" t="s">
        <v>252</v>
      </c>
      <c r="M98" s="479" t="s">
        <v>283</v>
      </c>
      <c r="N98" s="479" t="s">
        <v>930</v>
      </c>
      <c r="O98" s="498" t="s">
        <v>788</v>
      </c>
      <c r="P98" s="464" t="s">
        <v>785</v>
      </c>
      <c r="Q98" s="453" t="s">
        <v>795</v>
      </c>
      <c r="R98" s="453" t="s">
        <v>793</v>
      </c>
      <c r="S98" s="453" t="s">
        <v>794</v>
      </c>
      <c r="T98" s="464" t="s">
        <v>860</v>
      </c>
    </row>
    <row r="99" spans="1:20" ht="15.75" thickBot="1">
      <c r="A99" s="708"/>
      <c r="B99" s="467">
        <v>44294</v>
      </c>
      <c r="C99" s="191" t="s">
        <v>963</v>
      </c>
      <c r="D99" s="303" t="s">
        <v>260</v>
      </c>
      <c r="E99" s="478" t="s">
        <v>875</v>
      </c>
      <c r="F99" s="502" t="s">
        <v>874</v>
      </c>
      <c r="G99" s="285" t="s">
        <v>244</v>
      </c>
      <c r="H99" s="522" t="s">
        <v>931</v>
      </c>
      <c r="I99" s="517" t="s">
        <v>238</v>
      </c>
      <c r="J99" s="509" t="s">
        <v>878</v>
      </c>
      <c r="K99" s="498" t="s">
        <v>929</v>
      </c>
      <c r="L99" s="542" t="s">
        <v>252</v>
      </c>
      <c r="M99" s="479" t="s">
        <v>274</v>
      </c>
      <c r="N99" s="479" t="s">
        <v>281</v>
      </c>
      <c r="O99" s="498" t="s">
        <v>781</v>
      </c>
      <c r="P99" s="464" t="s">
        <v>784</v>
      </c>
      <c r="Q99" s="453" t="s">
        <v>795</v>
      </c>
      <c r="R99" s="453" t="s">
        <v>793</v>
      </c>
      <c r="S99" s="453" t="s">
        <v>794</v>
      </c>
      <c r="T99" s="464" t="s">
        <v>860</v>
      </c>
    </row>
    <row r="100" spans="1:20" s="301" customFormat="1" ht="15.75" thickBot="1">
      <c r="A100" s="708"/>
      <c r="B100" s="467">
        <v>44295</v>
      </c>
      <c r="C100" s="191" t="s">
        <v>963</v>
      </c>
      <c r="D100" s="303" t="s">
        <v>248</v>
      </c>
      <c r="E100" s="478" t="s">
        <v>875</v>
      </c>
      <c r="F100" s="502" t="s">
        <v>874</v>
      </c>
      <c r="G100" s="285" t="s">
        <v>243</v>
      </c>
      <c r="H100" s="522" t="s">
        <v>931</v>
      </c>
      <c r="I100" s="517" t="s">
        <v>238</v>
      </c>
      <c r="J100" s="509" t="s">
        <v>952</v>
      </c>
      <c r="K100" s="498" t="s">
        <v>929</v>
      </c>
      <c r="L100" s="542" t="s">
        <v>252</v>
      </c>
      <c r="M100" s="479" t="s">
        <v>279</v>
      </c>
      <c r="N100" s="479" t="s">
        <v>283</v>
      </c>
      <c r="O100" s="498" t="s">
        <v>782</v>
      </c>
      <c r="P100" s="464" t="s">
        <v>779</v>
      </c>
      <c r="Q100" s="453" t="s">
        <v>795</v>
      </c>
      <c r="R100" s="453" t="s">
        <v>793</v>
      </c>
      <c r="S100" s="453" t="s">
        <v>794</v>
      </c>
      <c r="T100" s="464" t="s">
        <v>860</v>
      </c>
    </row>
    <row r="101" spans="1:20" s="415" customFormat="1" ht="15.75" thickBot="1">
      <c r="A101" s="708"/>
      <c r="B101" s="308">
        <v>44296</v>
      </c>
      <c r="C101" s="192" t="s">
        <v>963</v>
      </c>
      <c r="D101" s="304" t="s">
        <v>251</v>
      </c>
      <c r="E101" s="416" t="s">
        <v>875</v>
      </c>
      <c r="F101" s="193" t="s">
        <v>874</v>
      </c>
      <c r="G101" s="527" t="s">
        <v>246</v>
      </c>
      <c r="H101" s="523" t="s">
        <v>931</v>
      </c>
      <c r="I101" s="518" t="s">
        <v>238</v>
      </c>
      <c r="J101" s="480" t="s">
        <v>263</v>
      </c>
      <c r="K101" s="473" t="s">
        <v>929</v>
      </c>
      <c r="L101" s="466" t="s">
        <v>252</v>
      </c>
      <c r="M101" s="480" t="s">
        <v>274</v>
      </c>
      <c r="N101" s="480" t="s">
        <v>279</v>
      </c>
      <c r="O101" s="473" t="s">
        <v>787</v>
      </c>
      <c r="P101" s="454" t="s">
        <v>781</v>
      </c>
      <c r="Q101" s="454" t="s">
        <v>795</v>
      </c>
      <c r="R101" s="454" t="s">
        <v>793</v>
      </c>
      <c r="S101" s="454" t="s">
        <v>794</v>
      </c>
      <c r="T101" s="454" t="s">
        <v>860</v>
      </c>
    </row>
    <row r="102" spans="1:20" s="415" customFormat="1" ht="15.75" customHeight="1" thickBot="1">
      <c r="A102" s="708"/>
      <c r="B102" s="308">
        <v>44297</v>
      </c>
      <c r="C102" s="192" t="s">
        <v>963</v>
      </c>
      <c r="D102" s="304" t="s">
        <v>253</v>
      </c>
      <c r="E102" s="416" t="s">
        <v>875</v>
      </c>
      <c r="F102" s="193" t="s">
        <v>874</v>
      </c>
      <c r="G102" s="527" t="s">
        <v>235</v>
      </c>
      <c r="H102" s="523" t="s">
        <v>931</v>
      </c>
      <c r="I102" s="518" t="s">
        <v>238</v>
      </c>
      <c r="J102" s="480" t="s">
        <v>254</v>
      </c>
      <c r="K102" s="473" t="s">
        <v>929</v>
      </c>
      <c r="L102" s="466" t="s">
        <v>252</v>
      </c>
      <c r="M102" s="480" t="s">
        <v>281</v>
      </c>
      <c r="N102" s="480" t="s">
        <v>274</v>
      </c>
      <c r="O102" s="473" t="s">
        <v>779</v>
      </c>
      <c r="P102" s="454" t="s">
        <v>784</v>
      </c>
      <c r="Q102" s="454" t="s">
        <v>795</v>
      </c>
      <c r="R102" s="454" t="s">
        <v>793</v>
      </c>
      <c r="S102" s="454" t="s">
        <v>794</v>
      </c>
      <c r="T102" s="454" t="s">
        <v>860</v>
      </c>
    </row>
    <row r="103" spans="1:20" ht="17.25" customHeight="1" thickBot="1">
      <c r="A103" s="708"/>
      <c r="B103" s="467">
        <v>44298</v>
      </c>
      <c r="C103" s="191" t="s">
        <v>964</v>
      </c>
      <c r="D103" s="303" t="s">
        <v>255</v>
      </c>
      <c r="E103" s="478" t="s">
        <v>777</v>
      </c>
      <c r="F103" s="502" t="s">
        <v>875</v>
      </c>
      <c r="G103" s="336" t="s">
        <v>757</v>
      </c>
      <c r="H103" s="522" t="s">
        <v>928</v>
      </c>
      <c r="I103" s="517" t="s">
        <v>932</v>
      </c>
      <c r="J103" s="509" t="s">
        <v>929</v>
      </c>
      <c r="K103" s="506" t="s">
        <v>871</v>
      </c>
      <c r="L103" s="542" t="s">
        <v>870</v>
      </c>
      <c r="M103" s="479" t="s">
        <v>279</v>
      </c>
      <c r="N103" s="479" t="s">
        <v>278</v>
      </c>
      <c r="O103" s="498" t="s">
        <v>786</v>
      </c>
      <c r="P103" s="464" t="s">
        <v>789</v>
      </c>
      <c r="Q103" s="453" t="s">
        <v>793</v>
      </c>
      <c r="R103" s="453" t="s">
        <v>976</v>
      </c>
      <c r="S103" s="453" t="s">
        <v>976</v>
      </c>
      <c r="T103" s="464" t="s">
        <v>856</v>
      </c>
    </row>
    <row r="104" spans="1:20" ht="15.75" thickBot="1">
      <c r="A104" s="708"/>
      <c r="B104" s="467">
        <v>44299</v>
      </c>
      <c r="C104" s="191" t="s">
        <v>964</v>
      </c>
      <c r="D104" s="303" t="s">
        <v>257</v>
      </c>
      <c r="E104" s="478" t="s">
        <v>777</v>
      </c>
      <c r="F104" s="502" t="s">
        <v>875</v>
      </c>
      <c r="G104" s="285" t="s">
        <v>245</v>
      </c>
      <c r="H104" s="522" t="s">
        <v>928</v>
      </c>
      <c r="I104" s="517" t="s">
        <v>932</v>
      </c>
      <c r="J104" s="509" t="s">
        <v>265</v>
      </c>
      <c r="K104" s="506" t="s">
        <v>871</v>
      </c>
      <c r="L104" s="542" t="s">
        <v>870</v>
      </c>
      <c r="M104" s="479" t="s">
        <v>283</v>
      </c>
      <c r="N104" s="479" t="s">
        <v>281</v>
      </c>
      <c r="O104" s="498" t="s">
        <v>784</v>
      </c>
      <c r="P104" s="464" t="s">
        <v>784</v>
      </c>
      <c r="Q104" s="453" t="s">
        <v>793</v>
      </c>
      <c r="R104" s="453" t="s">
        <v>976</v>
      </c>
      <c r="S104" s="453" t="s">
        <v>976</v>
      </c>
      <c r="T104" s="464" t="s">
        <v>856</v>
      </c>
    </row>
    <row r="105" spans="1:20" ht="15.75" thickBot="1">
      <c r="A105" s="708"/>
      <c r="B105" s="467">
        <v>44300</v>
      </c>
      <c r="C105" s="191" t="s">
        <v>964</v>
      </c>
      <c r="D105" s="303" t="s">
        <v>258</v>
      </c>
      <c r="E105" s="478" t="s">
        <v>777</v>
      </c>
      <c r="F105" s="502" t="s">
        <v>875</v>
      </c>
      <c r="G105" s="285" t="s">
        <v>243</v>
      </c>
      <c r="H105" s="522" t="s">
        <v>928</v>
      </c>
      <c r="I105" s="517" t="s">
        <v>932</v>
      </c>
      <c r="J105" s="509" t="s">
        <v>853</v>
      </c>
      <c r="K105" s="506" t="s">
        <v>871</v>
      </c>
      <c r="L105" s="542" t="s">
        <v>870</v>
      </c>
      <c r="M105" s="479" t="s">
        <v>930</v>
      </c>
      <c r="N105" s="479" t="s">
        <v>279</v>
      </c>
      <c r="O105" s="498" t="s">
        <v>788</v>
      </c>
      <c r="P105" s="464" t="s">
        <v>779</v>
      </c>
      <c r="Q105" s="453" t="s">
        <v>793</v>
      </c>
      <c r="R105" s="453" t="s">
        <v>976</v>
      </c>
      <c r="S105" s="453" t="s">
        <v>976</v>
      </c>
      <c r="T105" s="464" t="s">
        <v>856</v>
      </c>
    </row>
    <row r="106" spans="1:20" ht="15.75" thickBot="1">
      <c r="A106" s="708"/>
      <c r="B106" s="467">
        <v>44301</v>
      </c>
      <c r="C106" s="191" t="s">
        <v>964</v>
      </c>
      <c r="D106" s="303" t="s">
        <v>260</v>
      </c>
      <c r="E106" s="478" t="s">
        <v>777</v>
      </c>
      <c r="F106" s="502" t="s">
        <v>875</v>
      </c>
      <c r="G106" s="336" t="s">
        <v>247</v>
      </c>
      <c r="H106" s="522" t="s">
        <v>928</v>
      </c>
      <c r="I106" s="517" t="s">
        <v>932</v>
      </c>
      <c r="J106" s="509" t="s">
        <v>249</v>
      </c>
      <c r="K106" s="506" t="s">
        <v>871</v>
      </c>
      <c r="L106" s="542" t="s">
        <v>870</v>
      </c>
      <c r="M106" s="479" t="s">
        <v>281</v>
      </c>
      <c r="N106" s="479" t="s">
        <v>283</v>
      </c>
      <c r="O106" s="498" t="s">
        <v>787</v>
      </c>
      <c r="P106" s="464" t="s">
        <v>785</v>
      </c>
      <c r="Q106" s="453" t="s">
        <v>793</v>
      </c>
      <c r="R106" s="453" t="s">
        <v>976</v>
      </c>
      <c r="S106" s="453" t="s">
        <v>976</v>
      </c>
      <c r="T106" s="464" t="s">
        <v>856</v>
      </c>
    </row>
    <row r="107" spans="1:20" ht="15.75" thickBot="1">
      <c r="A107" s="708"/>
      <c r="B107" s="467">
        <v>44302</v>
      </c>
      <c r="C107" s="191" t="s">
        <v>964</v>
      </c>
      <c r="D107" s="303" t="s">
        <v>248</v>
      </c>
      <c r="E107" s="478" t="s">
        <v>777</v>
      </c>
      <c r="F107" s="502" t="s">
        <v>875</v>
      </c>
      <c r="G107" s="285" t="s">
        <v>757</v>
      </c>
      <c r="H107" s="522" t="s">
        <v>928</v>
      </c>
      <c r="I107" s="517" t="s">
        <v>932</v>
      </c>
      <c r="J107" s="509" t="s">
        <v>263</v>
      </c>
      <c r="K107" s="506" t="s">
        <v>871</v>
      </c>
      <c r="L107" s="542" t="s">
        <v>870</v>
      </c>
      <c r="M107" s="479" t="s">
        <v>951</v>
      </c>
      <c r="N107" s="479" t="s">
        <v>930</v>
      </c>
      <c r="O107" s="498" t="s">
        <v>789</v>
      </c>
      <c r="P107" s="464" t="s">
        <v>781</v>
      </c>
      <c r="Q107" s="453" t="s">
        <v>793</v>
      </c>
      <c r="R107" s="453" t="s">
        <v>976</v>
      </c>
      <c r="S107" s="453" t="s">
        <v>976</v>
      </c>
      <c r="T107" s="464" t="s">
        <v>856</v>
      </c>
    </row>
    <row r="108" spans="1:20" s="415" customFormat="1" ht="15.75" thickBot="1">
      <c r="A108" s="708"/>
      <c r="B108" s="308">
        <v>44303</v>
      </c>
      <c r="C108" s="192" t="s">
        <v>964</v>
      </c>
      <c r="D108" s="304" t="s">
        <v>251</v>
      </c>
      <c r="E108" s="416" t="s">
        <v>777</v>
      </c>
      <c r="F108" s="193" t="s">
        <v>875</v>
      </c>
      <c r="G108" s="527" t="s">
        <v>240</v>
      </c>
      <c r="H108" s="523" t="s">
        <v>928</v>
      </c>
      <c r="I108" s="518" t="s">
        <v>932</v>
      </c>
      <c r="J108" s="480" t="s">
        <v>871</v>
      </c>
      <c r="K108" s="507" t="s">
        <v>871</v>
      </c>
      <c r="L108" s="466" t="s">
        <v>870</v>
      </c>
      <c r="M108" s="480" t="s">
        <v>278</v>
      </c>
      <c r="N108" s="480" t="s">
        <v>951</v>
      </c>
      <c r="O108" s="473" t="s">
        <v>788</v>
      </c>
      <c r="P108" s="454" t="s">
        <v>782</v>
      </c>
      <c r="Q108" s="454" t="s">
        <v>793</v>
      </c>
      <c r="R108" s="454" t="s">
        <v>976</v>
      </c>
      <c r="S108" s="454" t="s">
        <v>976</v>
      </c>
      <c r="T108" s="454" t="s">
        <v>856</v>
      </c>
    </row>
    <row r="109" spans="1:20" s="415" customFormat="1" ht="15.75" customHeight="1" thickBot="1">
      <c r="A109" s="708"/>
      <c r="B109" s="308">
        <v>44304</v>
      </c>
      <c r="C109" s="192" t="s">
        <v>964</v>
      </c>
      <c r="D109" s="304" t="s">
        <v>253</v>
      </c>
      <c r="E109" s="416" t="s">
        <v>777</v>
      </c>
      <c r="F109" s="193" t="s">
        <v>875</v>
      </c>
      <c r="G109" s="527" t="s">
        <v>244</v>
      </c>
      <c r="H109" s="523" t="s">
        <v>928</v>
      </c>
      <c r="I109" s="518" t="s">
        <v>932</v>
      </c>
      <c r="J109" s="480" t="s">
        <v>929</v>
      </c>
      <c r="K109" s="507" t="s">
        <v>871</v>
      </c>
      <c r="L109" s="466" t="s">
        <v>870</v>
      </c>
      <c r="M109" s="480" t="s">
        <v>280</v>
      </c>
      <c r="N109" s="480" t="s">
        <v>278</v>
      </c>
      <c r="O109" s="543" t="s">
        <v>783</v>
      </c>
      <c r="P109" s="454" t="s">
        <v>779</v>
      </c>
      <c r="Q109" s="454" t="s">
        <v>793</v>
      </c>
      <c r="R109" s="454" t="s">
        <v>976</v>
      </c>
      <c r="S109" s="454" t="s">
        <v>976</v>
      </c>
      <c r="T109" s="454" t="s">
        <v>856</v>
      </c>
    </row>
    <row r="110" spans="1:20" ht="14.25" customHeight="1" thickBot="1">
      <c r="A110" s="708"/>
      <c r="B110" s="467">
        <v>44305</v>
      </c>
      <c r="C110" s="191" t="s">
        <v>965</v>
      </c>
      <c r="D110" s="303" t="s">
        <v>255</v>
      </c>
      <c r="E110" s="478" t="s">
        <v>876</v>
      </c>
      <c r="F110" s="502" t="s">
        <v>777</v>
      </c>
      <c r="G110" s="336" t="s">
        <v>246</v>
      </c>
      <c r="H110" s="522" t="s">
        <v>237</v>
      </c>
      <c r="I110" s="517" t="s">
        <v>246</v>
      </c>
      <c r="J110" s="509" t="s">
        <v>254</v>
      </c>
      <c r="K110" s="498" t="s">
        <v>758</v>
      </c>
      <c r="L110" s="542" t="s">
        <v>929</v>
      </c>
      <c r="M110" s="479" t="s">
        <v>277</v>
      </c>
      <c r="N110" s="479" t="s">
        <v>278</v>
      </c>
      <c r="O110" s="506" t="s">
        <v>781</v>
      </c>
      <c r="P110" s="464" t="s">
        <v>781</v>
      </c>
      <c r="Q110" s="453" t="s">
        <v>793</v>
      </c>
      <c r="R110" s="453" t="s">
        <v>976</v>
      </c>
      <c r="S110" s="453" t="s">
        <v>976</v>
      </c>
      <c r="T110" s="464" t="s">
        <v>857</v>
      </c>
    </row>
    <row r="111" spans="1:20" ht="15.75" thickBot="1">
      <c r="A111" s="708"/>
      <c r="B111" s="467">
        <v>44306</v>
      </c>
      <c r="C111" s="191" t="s">
        <v>965</v>
      </c>
      <c r="D111" s="303" t="s">
        <v>257</v>
      </c>
      <c r="E111" s="478" t="s">
        <v>876</v>
      </c>
      <c r="F111" s="502" t="s">
        <v>777</v>
      </c>
      <c r="G111" s="336" t="s">
        <v>242</v>
      </c>
      <c r="H111" s="522" t="s">
        <v>237</v>
      </c>
      <c r="I111" s="517" t="s">
        <v>246</v>
      </c>
      <c r="J111" s="509" t="s">
        <v>870</v>
      </c>
      <c r="K111" s="498" t="s">
        <v>758</v>
      </c>
      <c r="L111" s="542" t="s">
        <v>929</v>
      </c>
      <c r="M111" s="479" t="s">
        <v>271</v>
      </c>
      <c r="N111" s="479" t="s">
        <v>280</v>
      </c>
      <c r="O111" s="498" t="s">
        <v>783</v>
      </c>
      <c r="P111" s="464" t="s">
        <v>789</v>
      </c>
      <c r="Q111" s="453" t="s">
        <v>793</v>
      </c>
      <c r="R111" s="453" t="s">
        <v>976</v>
      </c>
      <c r="S111" s="453" t="s">
        <v>976</v>
      </c>
      <c r="T111" s="464" t="s">
        <v>857</v>
      </c>
    </row>
    <row r="112" spans="1:20" ht="15.75" thickBot="1">
      <c r="A112" s="708"/>
      <c r="B112" s="467">
        <v>44307</v>
      </c>
      <c r="C112" s="191" t="s">
        <v>965</v>
      </c>
      <c r="D112" s="303" t="s">
        <v>258</v>
      </c>
      <c r="E112" s="478" t="s">
        <v>876</v>
      </c>
      <c r="F112" s="502" t="s">
        <v>777</v>
      </c>
      <c r="G112" s="336" t="s">
        <v>246</v>
      </c>
      <c r="H112" s="522" t="s">
        <v>237</v>
      </c>
      <c r="I112" s="517" t="s">
        <v>246</v>
      </c>
      <c r="J112" s="509" t="s">
        <v>263</v>
      </c>
      <c r="K112" s="498" t="s">
        <v>758</v>
      </c>
      <c r="L112" s="542" t="s">
        <v>929</v>
      </c>
      <c r="M112" s="479" t="s">
        <v>280</v>
      </c>
      <c r="N112" s="479" t="s">
        <v>277</v>
      </c>
      <c r="O112" s="498" t="s">
        <v>780</v>
      </c>
      <c r="P112" s="464" t="s">
        <v>786</v>
      </c>
      <c r="Q112" s="453" t="s">
        <v>793</v>
      </c>
      <c r="R112" s="453" t="s">
        <v>976</v>
      </c>
      <c r="S112" s="453" t="s">
        <v>976</v>
      </c>
      <c r="T112" s="464" t="s">
        <v>857</v>
      </c>
    </row>
    <row r="113" spans="1:20" ht="15.75" thickBot="1">
      <c r="A113" s="708"/>
      <c r="B113" s="467">
        <v>44308</v>
      </c>
      <c r="C113" s="191" t="s">
        <v>965</v>
      </c>
      <c r="D113" s="303" t="s">
        <v>260</v>
      </c>
      <c r="E113" s="478" t="s">
        <v>876</v>
      </c>
      <c r="F113" s="502" t="s">
        <v>777</v>
      </c>
      <c r="G113" s="285" t="s">
        <v>236</v>
      </c>
      <c r="H113" s="522" t="s">
        <v>237</v>
      </c>
      <c r="I113" s="517" t="s">
        <v>246</v>
      </c>
      <c r="J113" s="509" t="s">
        <v>929</v>
      </c>
      <c r="K113" s="498" t="s">
        <v>758</v>
      </c>
      <c r="L113" s="542" t="s">
        <v>929</v>
      </c>
      <c r="M113" s="479" t="s">
        <v>271</v>
      </c>
      <c r="N113" s="479" t="s">
        <v>278</v>
      </c>
      <c r="O113" s="498" t="s">
        <v>779</v>
      </c>
      <c r="P113" s="464" t="s">
        <v>788</v>
      </c>
      <c r="Q113" s="453" t="s">
        <v>793</v>
      </c>
      <c r="R113" s="453" t="s">
        <v>976</v>
      </c>
      <c r="S113" s="453" t="s">
        <v>976</v>
      </c>
      <c r="T113" s="464" t="s">
        <v>857</v>
      </c>
    </row>
    <row r="114" spans="1:20" ht="15.75" thickBot="1">
      <c r="A114" s="708"/>
      <c r="B114" s="467">
        <v>44309</v>
      </c>
      <c r="C114" s="191" t="s">
        <v>965</v>
      </c>
      <c r="D114" s="303" t="s">
        <v>248</v>
      </c>
      <c r="E114" s="478" t="s">
        <v>876</v>
      </c>
      <c r="F114" s="502" t="s">
        <v>777</v>
      </c>
      <c r="G114" s="336" t="s">
        <v>244</v>
      </c>
      <c r="H114" s="522" t="s">
        <v>237</v>
      </c>
      <c r="I114" s="517" t="s">
        <v>246</v>
      </c>
      <c r="J114" s="509" t="s">
        <v>870</v>
      </c>
      <c r="K114" s="498" t="s">
        <v>758</v>
      </c>
      <c r="L114" s="542" t="s">
        <v>929</v>
      </c>
      <c r="M114" s="479" t="s">
        <v>275</v>
      </c>
      <c r="N114" s="479" t="s">
        <v>280</v>
      </c>
      <c r="O114" s="498" t="s">
        <v>780</v>
      </c>
      <c r="P114" s="464" t="s">
        <v>789</v>
      </c>
      <c r="Q114" s="453" t="s">
        <v>793</v>
      </c>
      <c r="R114" s="453" t="s">
        <v>976</v>
      </c>
      <c r="S114" s="453" t="s">
        <v>976</v>
      </c>
      <c r="T114" s="464" t="s">
        <v>857</v>
      </c>
    </row>
    <row r="115" spans="1:20" s="415" customFormat="1" ht="15.75" thickBot="1">
      <c r="A115" s="708"/>
      <c r="B115" s="308">
        <v>44310</v>
      </c>
      <c r="C115" s="192" t="s">
        <v>965</v>
      </c>
      <c r="D115" s="304" t="s">
        <v>251</v>
      </c>
      <c r="E115" s="416" t="s">
        <v>876</v>
      </c>
      <c r="F115" s="193" t="s">
        <v>777</v>
      </c>
      <c r="G115" s="527" t="s">
        <v>247</v>
      </c>
      <c r="H115" s="523" t="s">
        <v>237</v>
      </c>
      <c r="I115" s="518" t="s">
        <v>246</v>
      </c>
      <c r="J115" s="480" t="s">
        <v>250</v>
      </c>
      <c r="K115" s="473" t="s">
        <v>758</v>
      </c>
      <c r="L115" s="466" t="s">
        <v>929</v>
      </c>
      <c r="M115" s="480" t="s">
        <v>282</v>
      </c>
      <c r="N115" s="480" t="s">
        <v>275</v>
      </c>
      <c r="O115" s="543" t="s">
        <v>781</v>
      </c>
      <c r="P115" s="454" t="s">
        <v>785</v>
      </c>
      <c r="Q115" s="454" t="s">
        <v>793</v>
      </c>
      <c r="R115" s="454" t="s">
        <v>976</v>
      </c>
      <c r="S115" s="454" t="s">
        <v>976</v>
      </c>
      <c r="T115" s="454" t="s">
        <v>857</v>
      </c>
    </row>
    <row r="116" spans="1:20" s="415" customFormat="1" ht="15.75" customHeight="1" thickBot="1">
      <c r="A116" s="708"/>
      <c r="B116" s="308">
        <v>44311</v>
      </c>
      <c r="C116" s="192" t="s">
        <v>965</v>
      </c>
      <c r="D116" s="304" t="s">
        <v>253</v>
      </c>
      <c r="E116" s="416" t="s">
        <v>876</v>
      </c>
      <c r="F116" s="193" t="s">
        <v>777</v>
      </c>
      <c r="G116" s="193" t="s">
        <v>239</v>
      </c>
      <c r="H116" s="523" t="s">
        <v>237</v>
      </c>
      <c r="I116" s="518" t="s">
        <v>246</v>
      </c>
      <c r="J116" s="480" t="s">
        <v>252</v>
      </c>
      <c r="K116" s="473" t="s">
        <v>758</v>
      </c>
      <c r="L116" s="466" t="s">
        <v>929</v>
      </c>
      <c r="M116" s="480" t="s">
        <v>279</v>
      </c>
      <c r="N116" s="480" t="s">
        <v>282</v>
      </c>
      <c r="O116" s="473" t="s">
        <v>782</v>
      </c>
      <c r="P116" s="454" t="s">
        <v>783</v>
      </c>
      <c r="Q116" s="454" t="s">
        <v>793</v>
      </c>
      <c r="R116" s="454" t="s">
        <v>976</v>
      </c>
      <c r="S116" s="454" t="s">
        <v>976</v>
      </c>
      <c r="T116" s="454" t="s">
        <v>857</v>
      </c>
    </row>
    <row r="117" spans="1:20" ht="15.75" thickBot="1">
      <c r="A117" s="708"/>
      <c r="B117" s="467">
        <v>44312</v>
      </c>
      <c r="C117" s="191" t="s">
        <v>966</v>
      </c>
      <c r="D117" s="303" t="s">
        <v>255</v>
      </c>
      <c r="E117" s="478" t="s">
        <v>868</v>
      </c>
      <c r="F117" s="502" t="s">
        <v>876</v>
      </c>
      <c r="G117" s="336" t="s">
        <v>236</v>
      </c>
      <c r="H117" s="522" t="s">
        <v>933</v>
      </c>
      <c r="I117" s="517" t="s">
        <v>240</v>
      </c>
      <c r="J117" s="509" t="s">
        <v>871</v>
      </c>
      <c r="K117" s="498" t="s">
        <v>250</v>
      </c>
      <c r="L117" s="542" t="s">
        <v>878</v>
      </c>
      <c r="M117" s="479" t="s">
        <v>951</v>
      </c>
      <c r="N117" s="479" t="s">
        <v>278</v>
      </c>
      <c r="O117" s="498" t="s">
        <v>784</v>
      </c>
      <c r="P117" s="464" t="s">
        <v>787</v>
      </c>
      <c r="Q117" s="453" t="s">
        <v>795</v>
      </c>
      <c r="R117" s="453" t="s">
        <v>976</v>
      </c>
      <c r="S117" s="453" t="s">
        <v>976</v>
      </c>
      <c r="T117" s="464" t="s">
        <v>1039</v>
      </c>
    </row>
    <row r="118" spans="1:20" ht="15.75" thickBot="1">
      <c r="A118" s="708"/>
      <c r="B118" s="467">
        <v>44313</v>
      </c>
      <c r="C118" s="191" t="s">
        <v>966</v>
      </c>
      <c r="D118" s="303" t="s">
        <v>257</v>
      </c>
      <c r="E118" s="478" t="s">
        <v>868</v>
      </c>
      <c r="F118" s="502" t="s">
        <v>876</v>
      </c>
      <c r="G118" s="285" t="s">
        <v>928</v>
      </c>
      <c r="H118" s="522" t="s">
        <v>933</v>
      </c>
      <c r="I118" s="517" t="s">
        <v>240</v>
      </c>
      <c r="J118" s="509" t="s">
        <v>259</v>
      </c>
      <c r="K118" s="498" t="s">
        <v>250</v>
      </c>
      <c r="L118" s="542" t="s">
        <v>878</v>
      </c>
      <c r="M118" s="479" t="s">
        <v>280</v>
      </c>
      <c r="N118" s="479" t="s">
        <v>279</v>
      </c>
      <c r="O118" s="498" t="s">
        <v>785</v>
      </c>
      <c r="P118" s="464" t="s">
        <v>782</v>
      </c>
      <c r="Q118" s="453" t="s">
        <v>795</v>
      </c>
      <c r="R118" s="453" t="s">
        <v>976</v>
      </c>
      <c r="S118" s="453" t="s">
        <v>976</v>
      </c>
      <c r="T118" s="464" t="s">
        <v>1039</v>
      </c>
    </row>
    <row r="119" spans="1:20" ht="15.75" thickBot="1">
      <c r="A119" s="708"/>
      <c r="B119" s="467">
        <v>44314</v>
      </c>
      <c r="C119" s="191" t="s">
        <v>966</v>
      </c>
      <c r="D119" s="303" t="s">
        <v>258</v>
      </c>
      <c r="E119" s="478" t="s">
        <v>868</v>
      </c>
      <c r="F119" s="502" t="s">
        <v>876</v>
      </c>
      <c r="G119" s="285" t="s">
        <v>238</v>
      </c>
      <c r="H119" s="522" t="s">
        <v>933</v>
      </c>
      <c r="I119" s="517" t="s">
        <v>240</v>
      </c>
      <c r="J119" s="509" t="s">
        <v>249</v>
      </c>
      <c r="K119" s="498" t="s">
        <v>250</v>
      </c>
      <c r="L119" s="542" t="s">
        <v>878</v>
      </c>
      <c r="M119" s="479" t="s">
        <v>282</v>
      </c>
      <c r="N119" s="479" t="s">
        <v>951</v>
      </c>
      <c r="O119" s="498" t="s">
        <v>787</v>
      </c>
      <c r="P119" s="464" t="s">
        <v>783</v>
      </c>
      <c r="Q119" s="453" t="s">
        <v>795</v>
      </c>
      <c r="R119" s="453" t="s">
        <v>976</v>
      </c>
      <c r="S119" s="453" t="s">
        <v>976</v>
      </c>
      <c r="T119" s="464" t="s">
        <v>1039</v>
      </c>
    </row>
    <row r="120" spans="1:20" ht="15.75" thickBot="1">
      <c r="A120" s="708"/>
      <c r="B120" s="467">
        <v>44315</v>
      </c>
      <c r="C120" s="191" t="s">
        <v>966</v>
      </c>
      <c r="D120" s="303" t="s">
        <v>260</v>
      </c>
      <c r="E120" s="478" t="s">
        <v>868</v>
      </c>
      <c r="F120" s="502" t="s">
        <v>876</v>
      </c>
      <c r="G120" s="336" t="s">
        <v>241</v>
      </c>
      <c r="H120" s="522" t="s">
        <v>933</v>
      </c>
      <c r="I120" s="517" t="s">
        <v>240</v>
      </c>
      <c r="J120" s="509" t="s">
        <v>263</v>
      </c>
      <c r="K120" s="498" t="s">
        <v>250</v>
      </c>
      <c r="L120" s="542" t="s">
        <v>878</v>
      </c>
      <c r="M120" s="479" t="s">
        <v>278</v>
      </c>
      <c r="N120" s="479" t="s">
        <v>280</v>
      </c>
      <c r="O120" s="498" t="s">
        <v>782</v>
      </c>
      <c r="P120" s="464" t="s">
        <v>786</v>
      </c>
      <c r="Q120" s="453" t="s">
        <v>795</v>
      </c>
      <c r="R120" s="453" t="s">
        <v>976</v>
      </c>
      <c r="S120" s="453" t="s">
        <v>976</v>
      </c>
      <c r="T120" s="464" t="s">
        <v>1039</v>
      </c>
    </row>
    <row r="121" spans="1:20" s="146" customFormat="1" ht="15.75" customHeight="1" thickBot="1">
      <c r="A121" s="709"/>
      <c r="B121" s="469">
        <v>44316</v>
      </c>
      <c r="C121" s="191" t="s">
        <v>966</v>
      </c>
      <c r="D121" s="303" t="s">
        <v>248</v>
      </c>
      <c r="E121" s="478" t="s">
        <v>868</v>
      </c>
      <c r="F121" s="502" t="s">
        <v>876</v>
      </c>
      <c r="G121" s="285" t="s">
        <v>239</v>
      </c>
      <c r="H121" s="522" t="s">
        <v>933</v>
      </c>
      <c r="I121" s="517" t="s">
        <v>240</v>
      </c>
      <c r="J121" s="509" t="s">
        <v>758</v>
      </c>
      <c r="K121" s="498" t="s">
        <v>250</v>
      </c>
      <c r="L121" s="542" t="s">
        <v>878</v>
      </c>
      <c r="M121" s="479" t="s">
        <v>282</v>
      </c>
      <c r="N121" s="479" t="s">
        <v>282</v>
      </c>
      <c r="O121" s="498" t="s">
        <v>786</v>
      </c>
      <c r="P121" s="464" t="s">
        <v>783</v>
      </c>
      <c r="Q121" s="453" t="s">
        <v>795</v>
      </c>
      <c r="R121" s="453" t="s">
        <v>976</v>
      </c>
      <c r="S121" s="453" t="s">
        <v>976</v>
      </c>
      <c r="T121" s="464" t="s">
        <v>1039</v>
      </c>
    </row>
    <row r="122" spans="1:20" s="415" customFormat="1" ht="15.75" customHeight="1">
      <c r="A122" s="710" t="s">
        <v>975</v>
      </c>
      <c r="B122" s="470">
        <v>44317</v>
      </c>
      <c r="C122" s="192" t="s">
        <v>966</v>
      </c>
      <c r="D122" s="304" t="s">
        <v>251</v>
      </c>
      <c r="E122" s="416" t="s">
        <v>868</v>
      </c>
      <c r="F122" s="193" t="s">
        <v>876</v>
      </c>
      <c r="G122" s="534" t="s">
        <v>877</v>
      </c>
      <c r="H122" s="524" t="s">
        <v>933</v>
      </c>
      <c r="I122" s="519" t="s">
        <v>240</v>
      </c>
      <c r="J122" s="510" t="s">
        <v>259</v>
      </c>
      <c r="K122" s="496" t="s">
        <v>250</v>
      </c>
      <c r="L122" s="494" t="s">
        <v>878</v>
      </c>
      <c r="M122" s="545" t="s">
        <v>930</v>
      </c>
      <c r="N122" s="545" t="s">
        <v>282</v>
      </c>
      <c r="O122" s="496" t="s">
        <v>783</v>
      </c>
      <c r="P122" s="482" t="s">
        <v>789</v>
      </c>
      <c r="Q122" s="454" t="s">
        <v>795</v>
      </c>
      <c r="R122" s="482" t="s">
        <v>976</v>
      </c>
      <c r="S122" s="482" t="s">
        <v>976</v>
      </c>
      <c r="T122" s="454" t="s">
        <v>1039</v>
      </c>
    </row>
    <row r="123" spans="1:20" s="415" customFormat="1" ht="15" customHeight="1">
      <c r="A123" s="711"/>
      <c r="B123" s="470">
        <v>44318</v>
      </c>
      <c r="C123" s="192" t="s">
        <v>966</v>
      </c>
      <c r="D123" s="304" t="s">
        <v>253</v>
      </c>
      <c r="E123" s="416" t="s">
        <v>868</v>
      </c>
      <c r="F123" s="193" t="s">
        <v>876</v>
      </c>
      <c r="G123" s="534" t="s">
        <v>757</v>
      </c>
      <c r="H123" s="524" t="s">
        <v>933</v>
      </c>
      <c r="I123" s="519" t="s">
        <v>240</v>
      </c>
      <c r="J123" s="510" t="s">
        <v>250</v>
      </c>
      <c r="K123" s="496" t="s">
        <v>250</v>
      </c>
      <c r="L123" s="494" t="s">
        <v>878</v>
      </c>
      <c r="M123" s="545" t="s">
        <v>1043</v>
      </c>
      <c r="N123" s="545" t="s">
        <v>930</v>
      </c>
      <c r="O123" s="496" t="s">
        <v>779</v>
      </c>
      <c r="P123" s="482" t="s">
        <v>783</v>
      </c>
      <c r="Q123" s="454" t="s">
        <v>795</v>
      </c>
      <c r="R123" s="482" t="s">
        <v>976</v>
      </c>
      <c r="S123" s="482" t="s">
        <v>976</v>
      </c>
      <c r="T123" s="454" t="s">
        <v>1039</v>
      </c>
    </row>
    <row r="124" spans="1:20">
      <c r="A124" s="711"/>
      <c r="B124" s="469">
        <v>44319</v>
      </c>
      <c r="C124" s="191" t="s">
        <v>967</v>
      </c>
      <c r="D124" s="303" t="s">
        <v>255</v>
      </c>
      <c r="E124" s="483" t="s">
        <v>866</v>
      </c>
      <c r="F124" s="559" t="s">
        <v>875</v>
      </c>
      <c r="G124" s="535" t="s">
        <v>246</v>
      </c>
      <c r="H124" s="525" t="s">
        <v>243</v>
      </c>
      <c r="I124" s="520" t="s">
        <v>239</v>
      </c>
      <c r="J124" s="511" t="s">
        <v>878</v>
      </c>
      <c r="K124" s="497" t="s">
        <v>758</v>
      </c>
      <c r="L124" s="495" t="s">
        <v>252</v>
      </c>
      <c r="M124" s="546" t="s">
        <v>277</v>
      </c>
      <c r="N124" s="546" t="s">
        <v>282</v>
      </c>
      <c r="O124" s="497" t="s">
        <v>788</v>
      </c>
      <c r="P124" s="485" t="s">
        <v>784</v>
      </c>
      <c r="Q124" s="484" t="s">
        <v>792</v>
      </c>
      <c r="R124" s="453" t="s">
        <v>976</v>
      </c>
      <c r="S124" s="453" t="s">
        <v>976</v>
      </c>
      <c r="T124" s="485" t="s">
        <v>858</v>
      </c>
    </row>
    <row r="125" spans="1:20">
      <c r="A125" s="711"/>
      <c r="B125" s="469">
        <v>44320</v>
      </c>
      <c r="C125" s="191" t="s">
        <v>967</v>
      </c>
      <c r="D125" s="303" t="s">
        <v>257</v>
      </c>
      <c r="E125" s="483" t="s">
        <v>866</v>
      </c>
      <c r="F125" s="559" t="s">
        <v>875</v>
      </c>
      <c r="G125" s="535" t="s">
        <v>235</v>
      </c>
      <c r="H125" s="525" t="s">
        <v>243</v>
      </c>
      <c r="I125" s="520" t="s">
        <v>239</v>
      </c>
      <c r="J125" s="512" t="s">
        <v>1071</v>
      </c>
      <c r="K125" s="497" t="s">
        <v>758</v>
      </c>
      <c r="L125" s="495" t="s">
        <v>252</v>
      </c>
      <c r="M125" s="546" t="s">
        <v>271</v>
      </c>
      <c r="N125" s="546" t="s">
        <v>1043</v>
      </c>
      <c r="O125" s="497" t="s">
        <v>781</v>
      </c>
      <c r="P125" s="485" t="s">
        <v>785</v>
      </c>
      <c r="Q125" s="484" t="s">
        <v>792</v>
      </c>
      <c r="R125" s="453" t="s">
        <v>976</v>
      </c>
      <c r="S125" s="453" t="s">
        <v>976</v>
      </c>
      <c r="T125" s="485" t="s">
        <v>858</v>
      </c>
    </row>
    <row r="126" spans="1:20">
      <c r="A126" s="711"/>
      <c r="B126" s="469">
        <v>44321</v>
      </c>
      <c r="C126" s="191" t="s">
        <v>967</v>
      </c>
      <c r="D126" s="303" t="s">
        <v>258</v>
      </c>
      <c r="E126" s="483" t="s">
        <v>866</v>
      </c>
      <c r="F126" s="559" t="s">
        <v>875</v>
      </c>
      <c r="G126" s="535" t="s">
        <v>242</v>
      </c>
      <c r="H126" s="525" t="s">
        <v>243</v>
      </c>
      <c r="I126" s="520" t="s">
        <v>239</v>
      </c>
      <c r="J126" s="511" t="s">
        <v>878</v>
      </c>
      <c r="K126" s="497" t="s">
        <v>758</v>
      </c>
      <c r="L126" s="495" t="s">
        <v>252</v>
      </c>
      <c r="M126" s="546" t="s">
        <v>282</v>
      </c>
      <c r="N126" s="546" t="s">
        <v>277</v>
      </c>
      <c r="O126" s="497" t="s">
        <v>787</v>
      </c>
      <c r="P126" s="485" t="s">
        <v>781</v>
      </c>
      <c r="Q126" s="484" t="s">
        <v>792</v>
      </c>
      <c r="R126" s="453" t="s">
        <v>976</v>
      </c>
      <c r="S126" s="453" t="s">
        <v>976</v>
      </c>
      <c r="T126" s="485" t="s">
        <v>858</v>
      </c>
    </row>
    <row r="127" spans="1:20">
      <c r="A127" s="711"/>
      <c r="B127" s="469">
        <v>44322</v>
      </c>
      <c r="C127" s="191" t="s">
        <v>967</v>
      </c>
      <c r="D127" s="303" t="s">
        <v>260</v>
      </c>
      <c r="E127" s="483" t="s">
        <v>866</v>
      </c>
      <c r="F127" s="559" t="s">
        <v>875</v>
      </c>
      <c r="G127" s="535" t="s">
        <v>243</v>
      </c>
      <c r="H127" s="525" t="s">
        <v>243</v>
      </c>
      <c r="I127" s="520" t="s">
        <v>239</v>
      </c>
      <c r="J127" s="511" t="s">
        <v>929</v>
      </c>
      <c r="K127" s="497" t="s">
        <v>758</v>
      </c>
      <c r="L127" s="495" t="s">
        <v>252</v>
      </c>
      <c r="M127" s="546" t="s">
        <v>274</v>
      </c>
      <c r="N127" s="546" t="s">
        <v>271</v>
      </c>
      <c r="O127" s="497" t="s">
        <v>785</v>
      </c>
      <c r="P127" s="485" t="s">
        <v>788</v>
      </c>
      <c r="Q127" s="484" t="s">
        <v>792</v>
      </c>
      <c r="R127" s="453" t="s">
        <v>976</v>
      </c>
      <c r="S127" s="453" t="s">
        <v>976</v>
      </c>
      <c r="T127" s="485" t="s">
        <v>858</v>
      </c>
    </row>
    <row r="128" spans="1:20">
      <c r="A128" s="711"/>
      <c r="B128" s="469">
        <v>44323</v>
      </c>
      <c r="C128" s="191" t="s">
        <v>967</v>
      </c>
      <c r="D128" s="303" t="s">
        <v>248</v>
      </c>
      <c r="E128" s="483" t="s">
        <v>866</v>
      </c>
      <c r="F128" s="559" t="s">
        <v>875</v>
      </c>
      <c r="G128" s="535" t="s">
        <v>244</v>
      </c>
      <c r="H128" s="525" t="s">
        <v>243</v>
      </c>
      <c r="I128" s="520" t="s">
        <v>239</v>
      </c>
      <c r="J128" s="511" t="s">
        <v>250</v>
      </c>
      <c r="K128" s="497" t="s">
        <v>758</v>
      </c>
      <c r="L128" s="495" t="s">
        <v>252</v>
      </c>
      <c r="M128" s="546" t="s">
        <v>275</v>
      </c>
      <c r="N128" s="546" t="s">
        <v>282</v>
      </c>
      <c r="O128" s="497" t="s">
        <v>780</v>
      </c>
      <c r="P128" s="485" t="s">
        <v>789</v>
      </c>
      <c r="Q128" s="484" t="s">
        <v>792</v>
      </c>
      <c r="R128" s="453" t="s">
        <v>976</v>
      </c>
      <c r="S128" s="453" t="s">
        <v>976</v>
      </c>
      <c r="T128" s="485" t="s">
        <v>858</v>
      </c>
    </row>
    <row r="129" spans="1:20" s="415" customFormat="1">
      <c r="A129" s="711"/>
      <c r="B129" s="470">
        <v>44324</v>
      </c>
      <c r="C129" s="192" t="s">
        <v>967</v>
      </c>
      <c r="D129" s="304" t="s">
        <v>251</v>
      </c>
      <c r="E129" s="481" t="s">
        <v>866</v>
      </c>
      <c r="F129" s="534" t="s">
        <v>875</v>
      </c>
      <c r="G129" s="534" t="s">
        <v>241</v>
      </c>
      <c r="H129" s="524" t="s">
        <v>243</v>
      </c>
      <c r="I129" s="519" t="s">
        <v>239</v>
      </c>
      <c r="J129" s="510" t="s">
        <v>758</v>
      </c>
      <c r="K129" s="496" t="s">
        <v>758</v>
      </c>
      <c r="L129" s="494" t="s">
        <v>252</v>
      </c>
      <c r="M129" s="545" t="s">
        <v>283</v>
      </c>
      <c r="N129" s="545" t="s">
        <v>275</v>
      </c>
      <c r="O129" s="496" t="s">
        <v>781</v>
      </c>
      <c r="P129" s="482" t="s">
        <v>780</v>
      </c>
      <c r="Q129" s="482" t="s">
        <v>792</v>
      </c>
      <c r="R129" s="482" t="s">
        <v>976</v>
      </c>
      <c r="S129" s="482" t="s">
        <v>976</v>
      </c>
      <c r="T129" s="482" t="s">
        <v>858</v>
      </c>
    </row>
    <row r="130" spans="1:20" s="415" customFormat="1" ht="15.75" customHeight="1">
      <c r="A130" s="711"/>
      <c r="B130" s="470">
        <v>44325</v>
      </c>
      <c r="C130" s="192" t="s">
        <v>967</v>
      </c>
      <c r="D130" s="304" t="s">
        <v>253</v>
      </c>
      <c r="E130" s="481" t="s">
        <v>866</v>
      </c>
      <c r="F130" s="534" t="s">
        <v>875</v>
      </c>
      <c r="G130" s="534" t="s">
        <v>239</v>
      </c>
      <c r="H130" s="524" t="s">
        <v>243</v>
      </c>
      <c r="I130" s="519" t="s">
        <v>239</v>
      </c>
      <c r="J130" s="510" t="s">
        <v>878</v>
      </c>
      <c r="K130" s="496" t="s">
        <v>758</v>
      </c>
      <c r="L130" s="494" t="s">
        <v>252</v>
      </c>
      <c r="M130" s="545" t="s">
        <v>271</v>
      </c>
      <c r="N130" s="545" t="s">
        <v>283</v>
      </c>
      <c r="O130" s="496" t="s">
        <v>784</v>
      </c>
      <c r="P130" s="482" t="s">
        <v>779</v>
      </c>
      <c r="Q130" s="482" t="s">
        <v>792</v>
      </c>
      <c r="R130" s="482" t="s">
        <v>976</v>
      </c>
      <c r="S130" s="482" t="s">
        <v>976</v>
      </c>
      <c r="T130" s="482" t="s">
        <v>858</v>
      </c>
    </row>
    <row r="131" spans="1:20">
      <c r="A131" s="711"/>
      <c r="B131" s="469">
        <v>44326</v>
      </c>
      <c r="C131" s="191" t="s">
        <v>968</v>
      </c>
      <c r="D131" s="303" t="s">
        <v>255</v>
      </c>
      <c r="E131" s="483" t="s">
        <v>778</v>
      </c>
      <c r="F131" s="559" t="s">
        <v>986</v>
      </c>
      <c r="G131" s="535" t="s">
        <v>237</v>
      </c>
      <c r="H131" s="525" t="s">
        <v>247</v>
      </c>
      <c r="I131" s="520" t="s">
        <v>238</v>
      </c>
      <c r="J131" s="511" t="s">
        <v>249</v>
      </c>
      <c r="K131" s="497" t="s">
        <v>878</v>
      </c>
      <c r="L131" s="495" t="s">
        <v>249</v>
      </c>
      <c r="M131" s="546" t="s">
        <v>280</v>
      </c>
      <c r="N131" s="546" t="s">
        <v>275</v>
      </c>
      <c r="O131" s="497" t="s">
        <v>780</v>
      </c>
      <c r="P131" s="485" t="s">
        <v>788</v>
      </c>
      <c r="Q131" s="484" t="s">
        <v>796</v>
      </c>
      <c r="R131" s="453" t="s">
        <v>976</v>
      </c>
      <c r="S131" s="453" t="s">
        <v>976</v>
      </c>
      <c r="T131" s="485" t="s">
        <v>859</v>
      </c>
    </row>
    <row r="132" spans="1:20">
      <c r="A132" s="711"/>
      <c r="B132" s="469">
        <v>44327</v>
      </c>
      <c r="C132" s="191" t="s">
        <v>968</v>
      </c>
      <c r="D132" s="303" t="s">
        <v>257</v>
      </c>
      <c r="E132" s="483" t="s">
        <v>778</v>
      </c>
      <c r="F132" s="559" t="s">
        <v>986</v>
      </c>
      <c r="G132" s="535" t="s">
        <v>236</v>
      </c>
      <c r="H132" s="525" t="s">
        <v>247</v>
      </c>
      <c r="I132" s="520" t="s">
        <v>238</v>
      </c>
      <c r="J132" s="511" t="s">
        <v>871</v>
      </c>
      <c r="K132" s="497" t="s">
        <v>878</v>
      </c>
      <c r="L132" s="495" t="s">
        <v>249</v>
      </c>
      <c r="M132" s="546" t="s">
        <v>275</v>
      </c>
      <c r="N132" s="546" t="s">
        <v>271</v>
      </c>
      <c r="O132" s="497" t="s">
        <v>786</v>
      </c>
      <c r="P132" s="485" t="s">
        <v>782</v>
      </c>
      <c r="Q132" s="484" t="s">
        <v>796</v>
      </c>
      <c r="R132" s="453" t="s">
        <v>976</v>
      </c>
      <c r="S132" s="453" t="s">
        <v>976</v>
      </c>
      <c r="T132" s="485" t="s">
        <v>859</v>
      </c>
    </row>
    <row r="133" spans="1:20">
      <c r="A133" s="711"/>
      <c r="B133" s="469">
        <v>44328</v>
      </c>
      <c r="C133" s="191" t="s">
        <v>968</v>
      </c>
      <c r="D133" s="303" t="s">
        <v>258</v>
      </c>
      <c r="E133" s="483" t="s">
        <v>778</v>
      </c>
      <c r="F133" s="559" t="s">
        <v>986</v>
      </c>
      <c r="G133" s="535" t="s">
        <v>757</v>
      </c>
      <c r="H133" s="525" t="s">
        <v>247</v>
      </c>
      <c r="I133" s="520" t="s">
        <v>238</v>
      </c>
      <c r="J133" s="511" t="s">
        <v>952</v>
      </c>
      <c r="K133" s="497" t="s">
        <v>878</v>
      </c>
      <c r="L133" s="495" t="s">
        <v>249</v>
      </c>
      <c r="M133" s="546" t="s">
        <v>282</v>
      </c>
      <c r="N133" s="546" t="s">
        <v>280</v>
      </c>
      <c r="O133" s="497" t="s">
        <v>783</v>
      </c>
      <c r="P133" s="485" t="s">
        <v>787</v>
      </c>
      <c r="Q133" s="484" t="s">
        <v>796</v>
      </c>
      <c r="R133" s="453" t="s">
        <v>976</v>
      </c>
      <c r="S133" s="453" t="s">
        <v>976</v>
      </c>
      <c r="T133" s="485" t="s">
        <v>859</v>
      </c>
    </row>
    <row r="134" spans="1:20">
      <c r="A134" s="711"/>
      <c r="B134" s="470">
        <v>44329</v>
      </c>
      <c r="C134" s="192" t="s">
        <v>968</v>
      </c>
      <c r="D134" s="304" t="s">
        <v>260</v>
      </c>
      <c r="E134" s="481" t="s">
        <v>778</v>
      </c>
      <c r="F134" s="534" t="s">
        <v>986</v>
      </c>
      <c r="G134" s="534" t="s">
        <v>242</v>
      </c>
      <c r="H134" s="524" t="s">
        <v>247</v>
      </c>
      <c r="I134" s="519" t="s">
        <v>238</v>
      </c>
      <c r="J134" s="510" t="s">
        <v>263</v>
      </c>
      <c r="K134" s="496" t="s">
        <v>878</v>
      </c>
      <c r="L134" s="494" t="s">
        <v>249</v>
      </c>
      <c r="M134" s="547" t="s">
        <v>271</v>
      </c>
      <c r="N134" s="545" t="s">
        <v>282</v>
      </c>
      <c r="O134" s="496" t="s">
        <v>782</v>
      </c>
      <c r="P134" s="482" t="s">
        <v>784</v>
      </c>
      <c r="Q134" s="482" t="s">
        <v>796</v>
      </c>
      <c r="R134" s="454" t="s">
        <v>976</v>
      </c>
      <c r="S134" s="454" t="s">
        <v>976</v>
      </c>
      <c r="T134" s="482" t="s">
        <v>859</v>
      </c>
    </row>
    <row r="135" spans="1:20">
      <c r="A135" s="711"/>
      <c r="B135" s="470">
        <v>44330</v>
      </c>
      <c r="C135" s="192" t="s">
        <v>968</v>
      </c>
      <c r="D135" s="304" t="s">
        <v>248</v>
      </c>
      <c r="E135" s="481" t="s">
        <v>778</v>
      </c>
      <c r="F135" s="534" t="s">
        <v>986</v>
      </c>
      <c r="G135" s="534" t="s">
        <v>245</v>
      </c>
      <c r="H135" s="524" t="s">
        <v>247</v>
      </c>
      <c r="I135" s="519" t="s">
        <v>238</v>
      </c>
      <c r="J135" s="510" t="s">
        <v>870</v>
      </c>
      <c r="K135" s="496" t="s">
        <v>878</v>
      </c>
      <c r="L135" s="494" t="s">
        <v>249</v>
      </c>
      <c r="M135" s="545" t="s">
        <v>274</v>
      </c>
      <c r="N135" s="545" t="s">
        <v>271</v>
      </c>
      <c r="O135" s="496" t="s">
        <v>789</v>
      </c>
      <c r="P135" s="482" t="s">
        <v>783</v>
      </c>
      <c r="Q135" s="482" t="s">
        <v>796</v>
      </c>
      <c r="R135" s="454" t="s">
        <v>976</v>
      </c>
      <c r="S135" s="454" t="s">
        <v>976</v>
      </c>
      <c r="T135" s="482" t="s">
        <v>859</v>
      </c>
    </row>
    <row r="136" spans="1:20" s="415" customFormat="1">
      <c r="A136" s="711"/>
      <c r="B136" s="470">
        <v>44331</v>
      </c>
      <c r="C136" s="192" t="s">
        <v>968</v>
      </c>
      <c r="D136" s="304" t="s">
        <v>251</v>
      </c>
      <c r="E136" s="481" t="s">
        <v>778</v>
      </c>
      <c r="F136" s="534" t="s">
        <v>986</v>
      </c>
      <c r="G136" s="534" t="s">
        <v>247</v>
      </c>
      <c r="H136" s="524" t="s">
        <v>247</v>
      </c>
      <c r="I136" s="519" t="s">
        <v>238</v>
      </c>
      <c r="J136" s="510" t="s">
        <v>250</v>
      </c>
      <c r="K136" s="496" t="s">
        <v>878</v>
      </c>
      <c r="L136" s="494" t="s">
        <v>249</v>
      </c>
      <c r="M136" s="545" t="s">
        <v>930</v>
      </c>
      <c r="N136" s="545" t="s">
        <v>274</v>
      </c>
      <c r="O136" s="496" t="s">
        <v>785</v>
      </c>
      <c r="P136" s="482" t="s">
        <v>1070</v>
      </c>
      <c r="Q136" s="482" t="s">
        <v>796</v>
      </c>
      <c r="R136" s="482" t="s">
        <v>976</v>
      </c>
      <c r="S136" s="482" t="s">
        <v>976</v>
      </c>
      <c r="T136" s="482" t="s">
        <v>859</v>
      </c>
    </row>
    <row r="137" spans="1:20" s="415" customFormat="1" ht="15.75" customHeight="1">
      <c r="A137" s="711"/>
      <c r="B137" s="470">
        <v>44332</v>
      </c>
      <c r="C137" s="192" t="s">
        <v>968</v>
      </c>
      <c r="D137" s="304" t="s">
        <v>253</v>
      </c>
      <c r="E137" s="481" t="s">
        <v>778</v>
      </c>
      <c r="F137" s="534" t="s">
        <v>986</v>
      </c>
      <c r="G137" s="534" t="s">
        <v>235</v>
      </c>
      <c r="H137" s="524" t="s">
        <v>247</v>
      </c>
      <c r="I137" s="519" t="s">
        <v>238</v>
      </c>
      <c r="J137" s="510" t="s">
        <v>929</v>
      </c>
      <c r="K137" s="496" t="s">
        <v>878</v>
      </c>
      <c r="L137" s="494" t="s">
        <v>249</v>
      </c>
      <c r="M137" s="545" t="s">
        <v>282</v>
      </c>
      <c r="N137" s="545" t="s">
        <v>930</v>
      </c>
      <c r="O137" s="496" t="s">
        <v>780</v>
      </c>
      <c r="P137" s="482" t="s">
        <v>786</v>
      </c>
      <c r="Q137" s="482" t="s">
        <v>796</v>
      </c>
      <c r="R137" s="482" t="s">
        <v>976</v>
      </c>
      <c r="S137" s="482" t="s">
        <v>976</v>
      </c>
      <c r="T137" s="482" t="s">
        <v>859</v>
      </c>
    </row>
    <row r="138" spans="1:20">
      <c r="A138" s="711"/>
      <c r="B138" s="469">
        <v>44333</v>
      </c>
      <c r="C138" s="191" t="s">
        <v>969</v>
      </c>
      <c r="D138" s="303" t="s">
        <v>255</v>
      </c>
      <c r="E138" s="483" t="s">
        <v>776</v>
      </c>
      <c r="F138" s="559" t="s">
        <v>778</v>
      </c>
      <c r="G138" s="535" t="s">
        <v>238</v>
      </c>
      <c r="H138" s="525" t="s">
        <v>241</v>
      </c>
      <c r="I138" s="520" t="s">
        <v>246</v>
      </c>
      <c r="J138" s="511" t="s">
        <v>249</v>
      </c>
      <c r="K138" s="497" t="s">
        <v>250</v>
      </c>
      <c r="L138" s="495" t="s">
        <v>1041</v>
      </c>
      <c r="M138" s="546" t="s">
        <v>279</v>
      </c>
      <c r="N138" s="546" t="s">
        <v>280</v>
      </c>
      <c r="O138" s="497" t="s">
        <v>784</v>
      </c>
      <c r="P138" s="485" t="s">
        <v>781</v>
      </c>
      <c r="Q138" s="484" t="s">
        <v>793</v>
      </c>
      <c r="R138" s="453" t="s">
        <v>976</v>
      </c>
      <c r="S138" s="453" t="s">
        <v>976</v>
      </c>
      <c r="T138" s="485" t="s">
        <v>860</v>
      </c>
    </row>
    <row r="139" spans="1:20">
      <c r="A139" s="711"/>
      <c r="B139" s="469">
        <v>44334</v>
      </c>
      <c r="C139" s="191" t="s">
        <v>969</v>
      </c>
      <c r="D139" s="303" t="s">
        <v>257</v>
      </c>
      <c r="E139" s="483" t="s">
        <v>776</v>
      </c>
      <c r="F139" s="559" t="s">
        <v>778</v>
      </c>
      <c r="G139" s="535" t="s">
        <v>979</v>
      </c>
      <c r="H139" s="525" t="s">
        <v>241</v>
      </c>
      <c r="I139" s="520" t="s">
        <v>246</v>
      </c>
      <c r="J139" s="511" t="s">
        <v>254</v>
      </c>
      <c r="K139" s="497" t="s">
        <v>250</v>
      </c>
      <c r="L139" s="495" t="s">
        <v>1041</v>
      </c>
      <c r="M139" s="548" t="s">
        <v>278</v>
      </c>
      <c r="N139" s="546" t="s">
        <v>282</v>
      </c>
      <c r="O139" s="539" t="s">
        <v>787</v>
      </c>
      <c r="P139" s="540" t="s">
        <v>782</v>
      </c>
      <c r="Q139" s="484" t="s">
        <v>793</v>
      </c>
      <c r="R139" s="453" t="s">
        <v>976</v>
      </c>
      <c r="S139" s="453" t="s">
        <v>976</v>
      </c>
      <c r="T139" s="485" t="s">
        <v>860</v>
      </c>
    </row>
    <row r="140" spans="1:20">
      <c r="A140" s="711"/>
      <c r="B140" s="469">
        <v>44335</v>
      </c>
      <c r="C140" s="191" t="s">
        <v>969</v>
      </c>
      <c r="D140" s="303" t="s">
        <v>258</v>
      </c>
      <c r="E140" s="483" t="s">
        <v>776</v>
      </c>
      <c r="F140" s="559" t="s">
        <v>778</v>
      </c>
      <c r="G140" s="535" t="s">
        <v>877</v>
      </c>
      <c r="H140" s="525" t="s">
        <v>241</v>
      </c>
      <c r="I140" s="520" t="s">
        <v>246</v>
      </c>
      <c r="J140" s="511" t="s">
        <v>758</v>
      </c>
      <c r="K140" s="497" t="s">
        <v>250</v>
      </c>
      <c r="L140" s="495" t="s">
        <v>1041</v>
      </c>
      <c r="M140" s="546" t="s">
        <v>1043</v>
      </c>
      <c r="N140" s="546" t="s">
        <v>279</v>
      </c>
      <c r="O140" s="497" t="s">
        <v>786</v>
      </c>
      <c r="P140" s="485" t="s">
        <v>1070</v>
      </c>
      <c r="Q140" s="484" t="s">
        <v>793</v>
      </c>
      <c r="R140" s="453" t="s">
        <v>976</v>
      </c>
      <c r="S140" s="453" t="s">
        <v>976</v>
      </c>
      <c r="T140" s="485" t="s">
        <v>860</v>
      </c>
    </row>
    <row r="141" spans="1:20">
      <c r="A141" s="711"/>
      <c r="B141" s="469">
        <v>44336</v>
      </c>
      <c r="C141" s="191" t="s">
        <v>969</v>
      </c>
      <c r="D141" s="303" t="s">
        <v>260</v>
      </c>
      <c r="E141" s="483" t="s">
        <v>776</v>
      </c>
      <c r="F141" s="559" t="s">
        <v>778</v>
      </c>
      <c r="G141" s="535" t="s">
        <v>240</v>
      </c>
      <c r="H141" s="525" t="s">
        <v>241</v>
      </c>
      <c r="I141" s="520" t="s">
        <v>246</v>
      </c>
      <c r="J141" s="511" t="s">
        <v>259</v>
      </c>
      <c r="K141" s="497" t="s">
        <v>250</v>
      </c>
      <c r="L141" s="495" t="s">
        <v>1041</v>
      </c>
      <c r="M141" s="546" t="s">
        <v>278</v>
      </c>
      <c r="N141" s="546" t="s">
        <v>278</v>
      </c>
      <c r="O141" s="539" t="s">
        <v>780</v>
      </c>
      <c r="P141" s="540" t="s">
        <v>789</v>
      </c>
      <c r="Q141" s="484" t="s">
        <v>793</v>
      </c>
      <c r="R141" s="453" t="s">
        <v>976</v>
      </c>
      <c r="S141" s="453" t="s">
        <v>976</v>
      </c>
      <c r="T141" s="485" t="s">
        <v>860</v>
      </c>
    </row>
    <row r="142" spans="1:20">
      <c r="A142" s="711"/>
      <c r="B142" s="469">
        <v>44337</v>
      </c>
      <c r="C142" s="191" t="s">
        <v>969</v>
      </c>
      <c r="D142" s="303" t="s">
        <v>248</v>
      </c>
      <c r="E142" s="483" t="s">
        <v>776</v>
      </c>
      <c r="F142" s="559" t="s">
        <v>778</v>
      </c>
      <c r="G142" s="535" t="s">
        <v>239</v>
      </c>
      <c r="H142" s="525" t="s">
        <v>241</v>
      </c>
      <c r="I142" s="520" t="s">
        <v>246</v>
      </c>
      <c r="J142" s="511" t="s">
        <v>871</v>
      </c>
      <c r="K142" s="497" t="s">
        <v>250</v>
      </c>
      <c r="L142" s="495" t="s">
        <v>1041</v>
      </c>
      <c r="M142" s="546" t="s">
        <v>283</v>
      </c>
      <c r="N142" s="546" t="s">
        <v>1043</v>
      </c>
      <c r="O142" s="539" t="s">
        <v>783</v>
      </c>
      <c r="P142" s="540" t="s">
        <v>779</v>
      </c>
      <c r="Q142" s="484" t="s">
        <v>793</v>
      </c>
      <c r="R142" s="453" t="s">
        <v>976</v>
      </c>
      <c r="S142" s="453" t="s">
        <v>976</v>
      </c>
      <c r="T142" s="485" t="s">
        <v>860</v>
      </c>
    </row>
    <row r="143" spans="1:20" s="415" customFormat="1">
      <c r="A143" s="711"/>
      <c r="B143" s="470">
        <v>44338</v>
      </c>
      <c r="C143" s="192" t="s">
        <v>969</v>
      </c>
      <c r="D143" s="304" t="s">
        <v>251</v>
      </c>
      <c r="E143" s="481" t="s">
        <v>776</v>
      </c>
      <c r="F143" s="534" t="s">
        <v>778</v>
      </c>
      <c r="G143" s="534" t="s">
        <v>238</v>
      </c>
      <c r="H143" s="524" t="s">
        <v>241</v>
      </c>
      <c r="I143" s="519" t="s">
        <v>246</v>
      </c>
      <c r="J143" s="513" t="s">
        <v>263</v>
      </c>
      <c r="K143" s="496" t="s">
        <v>250</v>
      </c>
      <c r="L143" s="494" t="s">
        <v>1041</v>
      </c>
      <c r="M143" s="545" t="s">
        <v>279</v>
      </c>
      <c r="N143" s="545" t="s">
        <v>283</v>
      </c>
      <c r="O143" s="496" t="s">
        <v>787</v>
      </c>
      <c r="P143" s="482" t="s">
        <v>785</v>
      </c>
      <c r="Q143" s="482" t="s">
        <v>793</v>
      </c>
      <c r="R143" s="482" t="s">
        <v>976</v>
      </c>
      <c r="S143" s="482" t="s">
        <v>976</v>
      </c>
      <c r="T143" s="482" t="s">
        <v>860</v>
      </c>
    </row>
    <row r="144" spans="1:20" s="415" customFormat="1" ht="15.75" customHeight="1">
      <c r="A144" s="711"/>
      <c r="B144" s="470">
        <v>44339</v>
      </c>
      <c r="C144" s="192" t="s">
        <v>969</v>
      </c>
      <c r="D144" s="304" t="s">
        <v>253</v>
      </c>
      <c r="E144" s="481" t="s">
        <v>776</v>
      </c>
      <c r="F144" s="534" t="s">
        <v>778</v>
      </c>
      <c r="G144" s="534" t="s">
        <v>237</v>
      </c>
      <c r="H144" s="524" t="s">
        <v>241</v>
      </c>
      <c r="I144" s="519" t="s">
        <v>246</v>
      </c>
      <c r="J144" s="513" t="s">
        <v>1041</v>
      </c>
      <c r="K144" s="496" t="s">
        <v>250</v>
      </c>
      <c r="L144" s="494" t="s">
        <v>1041</v>
      </c>
      <c r="M144" s="545" t="s">
        <v>280</v>
      </c>
      <c r="N144" s="545" t="s">
        <v>279</v>
      </c>
      <c r="O144" s="496" t="s">
        <v>788</v>
      </c>
      <c r="P144" s="482" t="s">
        <v>786</v>
      </c>
      <c r="Q144" s="482" t="s">
        <v>793</v>
      </c>
      <c r="R144" s="482" t="s">
        <v>976</v>
      </c>
      <c r="S144" s="482" t="s">
        <v>976</v>
      </c>
      <c r="T144" s="482" t="s">
        <v>860</v>
      </c>
    </row>
    <row r="145" spans="1:20">
      <c r="A145" s="711"/>
      <c r="B145" s="470">
        <v>44340</v>
      </c>
      <c r="C145" s="192" t="s">
        <v>970</v>
      </c>
      <c r="D145" s="304" t="s">
        <v>255</v>
      </c>
      <c r="E145" s="481" t="s">
        <v>776</v>
      </c>
      <c r="F145" s="534" t="s">
        <v>778</v>
      </c>
      <c r="G145" s="534" t="s">
        <v>236</v>
      </c>
      <c r="H145" s="524" t="s">
        <v>757</v>
      </c>
      <c r="I145" s="519" t="s">
        <v>242</v>
      </c>
      <c r="J145" s="510" t="s">
        <v>254</v>
      </c>
      <c r="K145" s="496" t="s">
        <v>254</v>
      </c>
      <c r="L145" s="494" t="s">
        <v>929</v>
      </c>
      <c r="M145" s="545" t="s">
        <v>277</v>
      </c>
      <c r="N145" s="545" t="s">
        <v>280</v>
      </c>
      <c r="O145" s="496" t="s">
        <v>786</v>
      </c>
      <c r="P145" s="482" t="s">
        <v>784</v>
      </c>
      <c r="Q145" s="482" t="s">
        <v>793</v>
      </c>
      <c r="R145" s="454" t="s">
        <v>976</v>
      </c>
      <c r="S145" s="454" t="s">
        <v>976</v>
      </c>
      <c r="T145" s="482" t="s">
        <v>860</v>
      </c>
    </row>
    <row r="146" spans="1:20">
      <c r="A146" s="711"/>
      <c r="B146" s="469">
        <v>44341</v>
      </c>
      <c r="C146" s="191" t="s">
        <v>970</v>
      </c>
      <c r="D146" s="303" t="s">
        <v>257</v>
      </c>
      <c r="E146" s="483" t="s">
        <v>867</v>
      </c>
      <c r="F146" s="559" t="s">
        <v>776</v>
      </c>
      <c r="G146" s="535" t="s">
        <v>245</v>
      </c>
      <c r="H146" s="525" t="s">
        <v>757</v>
      </c>
      <c r="I146" s="520" t="s">
        <v>242</v>
      </c>
      <c r="J146" s="512" t="s">
        <v>758</v>
      </c>
      <c r="K146" s="497" t="s">
        <v>254</v>
      </c>
      <c r="L146" s="495" t="s">
        <v>929</v>
      </c>
      <c r="M146" s="546" t="s">
        <v>283</v>
      </c>
      <c r="N146" s="546" t="s">
        <v>278</v>
      </c>
      <c r="O146" s="497" t="s">
        <v>782</v>
      </c>
      <c r="P146" s="485" t="s">
        <v>780</v>
      </c>
      <c r="Q146" s="484" t="s">
        <v>796</v>
      </c>
      <c r="R146" s="453" t="s">
        <v>976</v>
      </c>
      <c r="S146" s="453" t="s">
        <v>976</v>
      </c>
      <c r="T146" s="492" t="s">
        <v>1040</v>
      </c>
    </row>
    <row r="147" spans="1:20">
      <c r="A147" s="711"/>
      <c r="B147" s="469">
        <v>44342</v>
      </c>
      <c r="C147" s="191" t="s">
        <v>970</v>
      </c>
      <c r="D147" s="303" t="s">
        <v>258</v>
      </c>
      <c r="E147" s="483" t="s">
        <v>867</v>
      </c>
      <c r="F147" s="559" t="s">
        <v>776</v>
      </c>
      <c r="G147" s="336" t="s">
        <v>242</v>
      </c>
      <c r="H147" s="525" t="s">
        <v>757</v>
      </c>
      <c r="I147" s="520" t="s">
        <v>242</v>
      </c>
      <c r="J147" s="512" t="s">
        <v>878</v>
      </c>
      <c r="K147" s="497" t="s">
        <v>254</v>
      </c>
      <c r="L147" s="495" t="s">
        <v>929</v>
      </c>
      <c r="M147" s="546" t="s">
        <v>930</v>
      </c>
      <c r="N147" s="546" t="s">
        <v>277</v>
      </c>
      <c r="O147" s="539" t="s">
        <v>788</v>
      </c>
      <c r="P147" s="540" t="s">
        <v>785</v>
      </c>
      <c r="Q147" s="484" t="s">
        <v>796</v>
      </c>
      <c r="R147" s="453" t="s">
        <v>976</v>
      </c>
      <c r="S147" s="453" t="s">
        <v>976</v>
      </c>
      <c r="T147" s="492" t="s">
        <v>1040</v>
      </c>
    </row>
    <row r="148" spans="1:20">
      <c r="A148" s="711"/>
      <c r="B148" s="469">
        <v>44343</v>
      </c>
      <c r="C148" s="191" t="s">
        <v>970</v>
      </c>
      <c r="D148" s="303" t="s">
        <v>260</v>
      </c>
      <c r="E148" s="483" t="s">
        <v>867</v>
      </c>
      <c r="F148" s="559" t="s">
        <v>776</v>
      </c>
      <c r="G148" s="535" t="s">
        <v>241</v>
      </c>
      <c r="H148" s="525" t="s">
        <v>757</v>
      </c>
      <c r="I148" s="520" t="s">
        <v>242</v>
      </c>
      <c r="J148" s="511" t="s">
        <v>259</v>
      </c>
      <c r="K148" s="497" t="s">
        <v>254</v>
      </c>
      <c r="L148" s="495" t="s">
        <v>929</v>
      </c>
      <c r="M148" s="546" t="s">
        <v>1043</v>
      </c>
      <c r="N148" s="546" t="s">
        <v>283</v>
      </c>
      <c r="O148" s="497" t="s">
        <v>781</v>
      </c>
      <c r="P148" s="485" t="s">
        <v>783</v>
      </c>
      <c r="Q148" s="484" t="s">
        <v>796</v>
      </c>
      <c r="R148" s="453" t="s">
        <v>976</v>
      </c>
      <c r="S148" s="453" t="s">
        <v>976</v>
      </c>
      <c r="T148" s="492" t="s">
        <v>1040</v>
      </c>
    </row>
    <row r="149" spans="1:20">
      <c r="A149" s="711"/>
      <c r="B149" s="469">
        <v>44344</v>
      </c>
      <c r="C149" s="191" t="s">
        <v>970</v>
      </c>
      <c r="D149" s="303" t="s">
        <v>248</v>
      </c>
      <c r="E149" s="483" t="s">
        <v>867</v>
      </c>
      <c r="F149" s="559" t="s">
        <v>776</v>
      </c>
      <c r="G149" s="535" t="s">
        <v>239</v>
      </c>
      <c r="H149" s="525" t="s">
        <v>757</v>
      </c>
      <c r="I149" s="520" t="s">
        <v>242</v>
      </c>
      <c r="J149" s="511" t="s">
        <v>870</v>
      </c>
      <c r="K149" s="497" t="s">
        <v>254</v>
      </c>
      <c r="L149" s="495" t="s">
        <v>929</v>
      </c>
      <c r="M149" s="546" t="s">
        <v>279</v>
      </c>
      <c r="N149" s="546" t="s">
        <v>280</v>
      </c>
      <c r="O149" s="497" t="s">
        <v>788</v>
      </c>
      <c r="P149" s="485" t="s">
        <v>1070</v>
      </c>
      <c r="Q149" s="484" t="s">
        <v>796</v>
      </c>
      <c r="R149" s="453" t="s">
        <v>976</v>
      </c>
      <c r="S149" s="453" t="s">
        <v>976</v>
      </c>
      <c r="T149" s="492" t="s">
        <v>1040</v>
      </c>
    </row>
    <row r="150" spans="1:20" s="415" customFormat="1">
      <c r="A150" s="711"/>
      <c r="B150" s="470">
        <v>44345</v>
      </c>
      <c r="C150" s="192" t="s">
        <v>970</v>
      </c>
      <c r="D150" s="304" t="s">
        <v>251</v>
      </c>
      <c r="E150" s="481" t="s">
        <v>867</v>
      </c>
      <c r="F150" s="534" t="s">
        <v>776</v>
      </c>
      <c r="G150" s="534" t="s">
        <v>246</v>
      </c>
      <c r="H150" s="524" t="s">
        <v>757</v>
      </c>
      <c r="I150" s="519" t="s">
        <v>242</v>
      </c>
      <c r="J150" s="513" t="s">
        <v>1077</v>
      </c>
      <c r="K150" s="496" t="s">
        <v>254</v>
      </c>
      <c r="L150" s="494" t="s">
        <v>929</v>
      </c>
      <c r="M150" s="545" t="s">
        <v>278</v>
      </c>
      <c r="N150" s="545" t="s">
        <v>279</v>
      </c>
      <c r="O150" s="496" t="s">
        <v>789</v>
      </c>
      <c r="P150" s="482" t="s">
        <v>782</v>
      </c>
      <c r="Q150" s="482" t="s">
        <v>796</v>
      </c>
      <c r="R150" s="482" t="s">
        <v>976</v>
      </c>
      <c r="S150" s="482" t="s">
        <v>976</v>
      </c>
      <c r="T150" s="493" t="s">
        <v>1040</v>
      </c>
    </row>
    <row r="151" spans="1:20">
      <c r="A151" s="711"/>
      <c r="B151" s="470">
        <v>44346</v>
      </c>
      <c r="C151" s="192" t="s">
        <v>970</v>
      </c>
      <c r="D151" s="304" t="s">
        <v>253</v>
      </c>
      <c r="E151" s="481" t="s">
        <v>867</v>
      </c>
      <c r="F151" s="534" t="s">
        <v>776</v>
      </c>
      <c r="G151" s="534" t="s">
        <v>243</v>
      </c>
      <c r="H151" s="524" t="s">
        <v>757</v>
      </c>
      <c r="I151" s="519" t="s">
        <v>242</v>
      </c>
      <c r="J151" s="513" t="s">
        <v>254</v>
      </c>
      <c r="K151" s="496" t="s">
        <v>254</v>
      </c>
      <c r="L151" s="494" t="s">
        <v>929</v>
      </c>
      <c r="M151" s="545" t="s">
        <v>275</v>
      </c>
      <c r="N151" s="545" t="s">
        <v>278</v>
      </c>
      <c r="O151" s="496" t="s">
        <v>779</v>
      </c>
      <c r="P151" s="482" t="s">
        <v>787</v>
      </c>
      <c r="Q151" s="482" t="s">
        <v>796</v>
      </c>
      <c r="R151" s="482" t="s">
        <v>976</v>
      </c>
      <c r="S151" s="482" t="s">
        <v>976</v>
      </c>
      <c r="T151" s="493" t="s">
        <v>1040</v>
      </c>
    </row>
    <row r="152" spans="1:20" ht="15.75" thickBot="1">
      <c r="A152" s="711"/>
      <c r="B152" s="471">
        <v>44347</v>
      </c>
      <c r="C152" s="486" t="s">
        <v>980</v>
      </c>
      <c r="D152" s="413" t="s">
        <v>255</v>
      </c>
      <c r="E152" s="483" t="s">
        <v>775</v>
      </c>
      <c r="F152" s="559" t="s">
        <v>867</v>
      </c>
      <c r="G152" s="536" t="s">
        <v>240</v>
      </c>
      <c r="H152" s="525" t="s">
        <v>235</v>
      </c>
      <c r="I152" s="520" t="s">
        <v>928</v>
      </c>
      <c r="J152" s="554" t="s">
        <v>870</v>
      </c>
      <c r="K152" s="497" t="s">
        <v>259</v>
      </c>
      <c r="L152" s="495" t="s">
        <v>870</v>
      </c>
      <c r="M152" s="546" t="s">
        <v>277</v>
      </c>
      <c r="N152" s="546" t="s">
        <v>278</v>
      </c>
      <c r="O152" s="497" t="s">
        <v>783</v>
      </c>
      <c r="P152" s="485" t="s">
        <v>785</v>
      </c>
      <c r="Q152" s="484" t="s">
        <v>792</v>
      </c>
      <c r="R152" s="453" t="s">
        <v>976</v>
      </c>
      <c r="S152" s="453" t="s">
        <v>976</v>
      </c>
      <c r="T152" s="492" t="s">
        <v>856</v>
      </c>
    </row>
    <row r="153" spans="1:20">
      <c r="A153" s="707" t="s">
        <v>981</v>
      </c>
      <c r="B153" s="471">
        <v>44348</v>
      </c>
      <c r="C153" s="486" t="s">
        <v>980</v>
      </c>
      <c r="D153" s="303" t="s">
        <v>257</v>
      </c>
      <c r="E153" s="483" t="s">
        <v>775</v>
      </c>
      <c r="F153" s="559" t="s">
        <v>867</v>
      </c>
      <c r="G153" s="285" t="s">
        <v>247</v>
      </c>
      <c r="H153" s="525" t="s">
        <v>235</v>
      </c>
      <c r="I153" s="520" t="s">
        <v>928</v>
      </c>
      <c r="J153" s="502" t="s">
        <v>265</v>
      </c>
      <c r="K153" s="497" t="s">
        <v>259</v>
      </c>
      <c r="L153" s="495" t="s">
        <v>870</v>
      </c>
      <c r="M153" s="479" t="s">
        <v>1043</v>
      </c>
      <c r="N153" s="479" t="s">
        <v>930</v>
      </c>
      <c r="O153" s="498" t="s">
        <v>786</v>
      </c>
      <c r="P153" s="464" t="s">
        <v>781</v>
      </c>
      <c r="Q153" s="484" t="s">
        <v>792</v>
      </c>
      <c r="R153" s="453" t="s">
        <v>976</v>
      </c>
      <c r="S153" s="453" t="s">
        <v>976</v>
      </c>
      <c r="T153" s="492" t="s">
        <v>856</v>
      </c>
    </row>
    <row r="154" spans="1:20">
      <c r="A154" s="708"/>
      <c r="B154" s="471">
        <v>44349</v>
      </c>
      <c r="C154" s="486" t="s">
        <v>980</v>
      </c>
      <c r="D154" s="303" t="s">
        <v>258</v>
      </c>
      <c r="E154" s="483" t="s">
        <v>775</v>
      </c>
      <c r="F154" s="559" t="s">
        <v>867</v>
      </c>
      <c r="G154" s="285" t="s">
        <v>241</v>
      </c>
      <c r="H154" s="525" t="s">
        <v>235</v>
      </c>
      <c r="I154" s="520" t="s">
        <v>928</v>
      </c>
      <c r="J154" s="549" t="s">
        <v>871</v>
      </c>
      <c r="K154" s="497" t="s">
        <v>259</v>
      </c>
      <c r="L154" s="495" t="s">
        <v>870</v>
      </c>
      <c r="M154" s="479" t="s">
        <v>278</v>
      </c>
      <c r="N154" s="479" t="s">
        <v>277</v>
      </c>
      <c r="O154" s="498" t="s">
        <v>787</v>
      </c>
      <c r="P154" s="464" t="s">
        <v>783</v>
      </c>
      <c r="Q154" s="484" t="s">
        <v>792</v>
      </c>
      <c r="R154" s="453" t="s">
        <v>976</v>
      </c>
      <c r="S154" s="453" t="s">
        <v>976</v>
      </c>
      <c r="T154" s="492" t="s">
        <v>856</v>
      </c>
    </row>
    <row r="155" spans="1:20">
      <c r="A155" s="708"/>
      <c r="B155" s="471">
        <v>44350</v>
      </c>
      <c r="C155" s="486" t="s">
        <v>980</v>
      </c>
      <c r="D155" s="303" t="s">
        <v>260</v>
      </c>
      <c r="E155" s="483" t="s">
        <v>775</v>
      </c>
      <c r="F155" s="559" t="s">
        <v>867</v>
      </c>
      <c r="G155" s="285" t="s">
        <v>928</v>
      </c>
      <c r="H155" s="525" t="s">
        <v>235</v>
      </c>
      <c r="I155" s="520" t="s">
        <v>928</v>
      </c>
      <c r="J155" s="549" t="s">
        <v>250</v>
      </c>
      <c r="K155" s="497" t="s">
        <v>259</v>
      </c>
      <c r="L155" s="495" t="s">
        <v>870</v>
      </c>
      <c r="M155" s="479" t="s">
        <v>274</v>
      </c>
      <c r="N155" s="479" t="s">
        <v>1073</v>
      </c>
      <c r="O155" s="498" t="s">
        <v>780</v>
      </c>
      <c r="P155" s="464" t="s">
        <v>785</v>
      </c>
      <c r="Q155" s="484" t="s">
        <v>792</v>
      </c>
      <c r="R155" s="453" t="s">
        <v>976</v>
      </c>
      <c r="S155" s="453" t="s">
        <v>976</v>
      </c>
      <c r="T155" s="492" t="s">
        <v>856</v>
      </c>
    </row>
    <row r="156" spans="1:20">
      <c r="A156" s="708"/>
      <c r="B156" s="471">
        <v>44351</v>
      </c>
      <c r="C156" s="486" t="s">
        <v>980</v>
      </c>
      <c r="D156" s="303" t="s">
        <v>248</v>
      </c>
      <c r="E156" s="483" t="s">
        <v>775</v>
      </c>
      <c r="F156" s="559" t="s">
        <v>867</v>
      </c>
      <c r="G156" s="285" t="s">
        <v>238</v>
      </c>
      <c r="H156" s="525" t="s">
        <v>235</v>
      </c>
      <c r="I156" s="520" t="s">
        <v>928</v>
      </c>
      <c r="J156" s="502" t="s">
        <v>929</v>
      </c>
      <c r="K156" s="497" t="s">
        <v>259</v>
      </c>
      <c r="L156" s="495" t="s">
        <v>870</v>
      </c>
      <c r="M156" s="479" t="s">
        <v>283</v>
      </c>
      <c r="N156" s="479" t="s">
        <v>283</v>
      </c>
      <c r="O156" s="498" t="s">
        <v>781</v>
      </c>
      <c r="P156" s="464" t="s">
        <v>782</v>
      </c>
      <c r="Q156" s="484" t="s">
        <v>792</v>
      </c>
      <c r="R156" s="453" t="s">
        <v>976</v>
      </c>
      <c r="S156" s="453" t="s">
        <v>976</v>
      </c>
      <c r="T156" s="492" t="s">
        <v>856</v>
      </c>
    </row>
    <row r="157" spans="1:20">
      <c r="A157" s="708"/>
      <c r="B157" s="470">
        <v>44352</v>
      </c>
      <c r="C157" s="192" t="s">
        <v>980</v>
      </c>
      <c r="D157" s="304" t="s">
        <v>251</v>
      </c>
      <c r="E157" s="481" t="s">
        <v>775</v>
      </c>
      <c r="F157" s="534" t="s">
        <v>867</v>
      </c>
      <c r="G157" s="193" t="s">
        <v>242</v>
      </c>
      <c r="H157" s="524" t="s">
        <v>235</v>
      </c>
      <c r="I157" s="519" t="s">
        <v>928</v>
      </c>
      <c r="J157" s="504" t="s">
        <v>263</v>
      </c>
      <c r="K157" s="496" t="s">
        <v>259</v>
      </c>
      <c r="L157" s="494" t="s">
        <v>870</v>
      </c>
      <c r="M157" s="480" t="s">
        <v>274</v>
      </c>
      <c r="N157" s="480" t="s">
        <v>278</v>
      </c>
      <c r="O157" s="473" t="s">
        <v>780</v>
      </c>
      <c r="P157" s="454" t="s">
        <v>787</v>
      </c>
      <c r="Q157" s="482" t="s">
        <v>792</v>
      </c>
      <c r="R157" s="482" t="s">
        <v>976</v>
      </c>
      <c r="S157" s="482" t="s">
        <v>976</v>
      </c>
      <c r="T157" s="493" t="s">
        <v>856</v>
      </c>
    </row>
    <row r="158" spans="1:20">
      <c r="A158" s="708"/>
      <c r="B158" s="470">
        <v>44353</v>
      </c>
      <c r="C158" s="192" t="s">
        <v>980</v>
      </c>
      <c r="D158" s="304" t="s">
        <v>253</v>
      </c>
      <c r="E158" s="481" t="s">
        <v>775</v>
      </c>
      <c r="F158" s="534" t="s">
        <v>867</v>
      </c>
      <c r="G158" s="193" t="s">
        <v>757</v>
      </c>
      <c r="H158" s="524" t="s">
        <v>235</v>
      </c>
      <c r="I158" s="519" t="s">
        <v>928</v>
      </c>
      <c r="J158" s="503" t="s">
        <v>878</v>
      </c>
      <c r="K158" s="496" t="s">
        <v>259</v>
      </c>
      <c r="L158" s="494" t="s">
        <v>870</v>
      </c>
      <c r="M158" s="480" t="s">
        <v>279</v>
      </c>
      <c r="N158" s="480" t="s">
        <v>274</v>
      </c>
      <c r="O158" s="473" t="s">
        <v>786</v>
      </c>
      <c r="P158" s="454" t="s">
        <v>781</v>
      </c>
      <c r="Q158" s="482" t="s">
        <v>792</v>
      </c>
      <c r="R158" s="482" t="s">
        <v>976</v>
      </c>
      <c r="S158" s="482" t="s">
        <v>976</v>
      </c>
      <c r="T158" s="493" t="s">
        <v>856</v>
      </c>
    </row>
    <row r="159" spans="1:20">
      <c r="A159" s="708"/>
      <c r="B159" s="471">
        <v>44354</v>
      </c>
      <c r="C159" s="486" t="s">
        <v>982</v>
      </c>
      <c r="D159" s="413" t="s">
        <v>255</v>
      </c>
      <c r="E159" s="478" t="s">
        <v>987</v>
      </c>
      <c r="F159" s="502" t="s">
        <v>775</v>
      </c>
      <c r="G159" s="538" t="s">
        <v>238</v>
      </c>
      <c r="H159" s="522" t="s">
        <v>237</v>
      </c>
      <c r="I159" s="517" t="s">
        <v>757</v>
      </c>
      <c r="J159" s="549" t="s">
        <v>254</v>
      </c>
      <c r="K159" s="498" t="s">
        <v>871</v>
      </c>
      <c r="L159" s="542" t="s">
        <v>870</v>
      </c>
      <c r="M159" s="479" t="s">
        <v>1043</v>
      </c>
      <c r="N159" s="479" t="s">
        <v>278</v>
      </c>
      <c r="O159" s="498" t="s">
        <v>783</v>
      </c>
      <c r="P159" s="464" t="s">
        <v>786</v>
      </c>
      <c r="Q159" s="453" t="s">
        <v>795</v>
      </c>
      <c r="R159" s="453" t="s">
        <v>976</v>
      </c>
      <c r="S159" s="453" t="s">
        <v>976</v>
      </c>
      <c r="T159" s="492" t="s">
        <v>857</v>
      </c>
    </row>
    <row r="160" spans="1:20">
      <c r="A160" s="708"/>
      <c r="B160" s="471">
        <v>44355</v>
      </c>
      <c r="C160" s="486" t="s">
        <v>982</v>
      </c>
      <c r="D160" s="303" t="s">
        <v>257</v>
      </c>
      <c r="E160" s="478" t="s">
        <v>987</v>
      </c>
      <c r="F160" s="502" t="s">
        <v>775</v>
      </c>
      <c r="G160" s="285" t="s">
        <v>236</v>
      </c>
      <c r="H160" s="522" t="s">
        <v>237</v>
      </c>
      <c r="I160" s="517" t="s">
        <v>757</v>
      </c>
      <c r="J160" s="502" t="s">
        <v>265</v>
      </c>
      <c r="K160" s="498" t="s">
        <v>871</v>
      </c>
      <c r="L160" s="542" t="s">
        <v>870</v>
      </c>
      <c r="M160" s="479" t="s">
        <v>280</v>
      </c>
      <c r="N160" s="479" t="s">
        <v>1076</v>
      </c>
      <c r="O160" s="498" t="s">
        <v>782</v>
      </c>
      <c r="P160" s="464" t="s">
        <v>789</v>
      </c>
      <c r="Q160" s="453" t="s">
        <v>795</v>
      </c>
      <c r="R160" s="453" t="s">
        <v>976</v>
      </c>
      <c r="S160" s="453" t="s">
        <v>976</v>
      </c>
      <c r="T160" s="492" t="s">
        <v>857</v>
      </c>
    </row>
    <row r="161" spans="1:20">
      <c r="A161" s="708"/>
      <c r="B161" s="471">
        <v>44356</v>
      </c>
      <c r="C161" s="486" t="s">
        <v>982</v>
      </c>
      <c r="D161" s="303" t="s">
        <v>258</v>
      </c>
      <c r="E161" s="478" t="s">
        <v>987</v>
      </c>
      <c r="F161" s="502" t="s">
        <v>775</v>
      </c>
      <c r="G161" s="538" t="s">
        <v>235</v>
      </c>
      <c r="H161" s="522" t="s">
        <v>237</v>
      </c>
      <c r="I161" s="517" t="s">
        <v>757</v>
      </c>
      <c r="J161" s="549" t="s">
        <v>1078</v>
      </c>
      <c r="K161" s="498" t="s">
        <v>871</v>
      </c>
      <c r="L161" s="542" t="s">
        <v>870</v>
      </c>
      <c r="M161" s="479" t="s">
        <v>283</v>
      </c>
      <c r="N161" s="479" t="s">
        <v>1043</v>
      </c>
      <c r="O161" s="498" t="s">
        <v>779</v>
      </c>
      <c r="P161" s="464" t="s">
        <v>782</v>
      </c>
      <c r="Q161" s="453" t="s">
        <v>795</v>
      </c>
      <c r="R161" s="453" t="s">
        <v>976</v>
      </c>
      <c r="S161" s="453" t="s">
        <v>976</v>
      </c>
      <c r="T161" s="492" t="s">
        <v>857</v>
      </c>
    </row>
    <row r="162" spans="1:20">
      <c r="A162" s="708"/>
      <c r="B162" s="471">
        <v>44357</v>
      </c>
      <c r="C162" s="486" t="s">
        <v>982</v>
      </c>
      <c r="D162" s="303" t="s">
        <v>260</v>
      </c>
      <c r="E162" s="478" t="s">
        <v>987</v>
      </c>
      <c r="F162" s="502" t="s">
        <v>775</v>
      </c>
      <c r="G162" s="285" t="s">
        <v>237</v>
      </c>
      <c r="H162" s="522" t="s">
        <v>237</v>
      </c>
      <c r="I162" s="517" t="s">
        <v>757</v>
      </c>
      <c r="J162" s="502" t="s">
        <v>1079</v>
      </c>
      <c r="K162" s="498" t="s">
        <v>871</v>
      </c>
      <c r="L162" s="542" t="s">
        <v>870</v>
      </c>
      <c r="M162" s="479" t="s">
        <v>277</v>
      </c>
      <c r="N162" s="479" t="s">
        <v>280</v>
      </c>
      <c r="O162" s="498" t="s">
        <v>785</v>
      </c>
      <c r="P162" s="464" t="s">
        <v>780</v>
      </c>
      <c r="Q162" s="453" t="s">
        <v>795</v>
      </c>
      <c r="R162" s="453" t="s">
        <v>976</v>
      </c>
      <c r="S162" s="453" t="s">
        <v>976</v>
      </c>
      <c r="T162" s="492" t="s">
        <v>857</v>
      </c>
    </row>
    <row r="163" spans="1:20">
      <c r="A163" s="708"/>
      <c r="B163" s="471">
        <v>44358</v>
      </c>
      <c r="C163" s="486" t="s">
        <v>982</v>
      </c>
      <c r="D163" s="303" t="s">
        <v>248</v>
      </c>
      <c r="E163" s="478" t="s">
        <v>987</v>
      </c>
      <c r="F163" s="502" t="s">
        <v>775</v>
      </c>
      <c r="G163" s="285" t="s">
        <v>239</v>
      </c>
      <c r="H163" s="522" t="s">
        <v>237</v>
      </c>
      <c r="I163" s="517" t="s">
        <v>757</v>
      </c>
      <c r="J163" s="502" t="s">
        <v>1080</v>
      </c>
      <c r="K163" s="498" t="s">
        <v>871</v>
      </c>
      <c r="L163" s="542" t="s">
        <v>870</v>
      </c>
      <c r="M163" s="479" t="s">
        <v>930</v>
      </c>
      <c r="N163" s="479" t="s">
        <v>283</v>
      </c>
      <c r="O163" s="498" t="s">
        <v>787</v>
      </c>
      <c r="P163" s="464" t="s">
        <v>788</v>
      </c>
      <c r="Q163" s="453" t="s">
        <v>795</v>
      </c>
      <c r="R163" s="453" t="s">
        <v>976</v>
      </c>
      <c r="S163" s="453" t="s">
        <v>976</v>
      </c>
      <c r="T163" s="492" t="s">
        <v>857</v>
      </c>
    </row>
    <row r="164" spans="1:20">
      <c r="A164" s="708"/>
      <c r="B164" s="470">
        <v>44359</v>
      </c>
      <c r="C164" s="192" t="s">
        <v>982</v>
      </c>
      <c r="D164" s="304" t="s">
        <v>251</v>
      </c>
      <c r="E164" s="416" t="s">
        <v>987</v>
      </c>
      <c r="F164" s="193" t="s">
        <v>775</v>
      </c>
      <c r="G164" s="193" t="s">
        <v>245</v>
      </c>
      <c r="H164" s="523" t="s">
        <v>237</v>
      </c>
      <c r="I164" s="518" t="s">
        <v>757</v>
      </c>
      <c r="J164" s="504" t="s">
        <v>266</v>
      </c>
      <c r="K164" s="473" t="s">
        <v>871</v>
      </c>
      <c r="L164" s="466" t="s">
        <v>870</v>
      </c>
      <c r="M164" s="480" t="s">
        <v>278</v>
      </c>
      <c r="N164" s="480" t="s">
        <v>275</v>
      </c>
      <c r="O164" s="473" t="s">
        <v>785</v>
      </c>
      <c r="P164" s="454" t="s">
        <v>786</v>
      </c>
      <c r="Q164" s="454" t="s">
        <v>795</v>
      </c>
      <c r="R164" s="482" t="s">
        <v>976</v>
      </c>
      <c r="S164" s="482" t="s">
        <v>976</v>
      </c>
      <c r="T164" s="493" t="s">
        <v>857</v>
      </c>
    </row>
    <row r="165" spans="1:20">
      <c r="A165" s="708"/>
      <c r="B165" s="470">
        <v>44360</v>
      </c>
      <c r="C165" s="192" t="s">
        <v>982</v>
      </c>
      <c r="D165" s="304" t="s">
        <v>253</v>
      </c>
      <c r="E165" s="416" t="s">
        <v>987</v>
      </c>
      <c r="F165" s="193" t="s">
        <v>775</v>
      </c>
      <c r="G165" s="193" t="s">
        <v>241</v>
      </c>
      <c r="H165" s="523" t="s">
        <v>237</v>
      </c>
      <c r="I165" s="518" t="s">
        <v>757</v>
      </c>
      <c r="J165" s="555" t="s">
        <v>871</v>
      </c>
      <c r="K165" s="473" t="s">
        <v>871</v>
      </c>
      <c r="L165" s="466" t="s">
        <v>870</v>
      </c>
      <c r="M165" s="480" t="s">
        <v>280</v>
      </c>
      <c r="N165" s="480" t="s">
        <v>278</v>
      </c>
      <c r="O165" s="473" t="s">
        <v>788</v>
      </c>
      <c r="P165" s="454" t="s">
        <v>780</v>
      </c>
      <c r="Q165" s="454" t="s">
        <v>795</v>
      </c>
      <c r="R165" s="482" t="s">
        <v>976</v>
      </c>
      <c r="S165" s="482" t="s">
        <v>976</v>
      </c>
      <c r="T165" s="493" t="s">
        <v>857</v>
      </c>
    </row>
    <row r="166" spans="1:20">
      <c r="A166" s="708"/>
      <c r="B166" s="471">
        <v>44361</v>
      </c>
      <c r="C166" s="486" t="s">
        <v>983</v>
      </c>
      <c r="D166" s="413" t="s">
        <v>255</v>
      </c>
      <c r="E166" s="478" t="s">
        <v>777</v>
      </c>
      <c r="F166" s="502" t="s">
        <v>987</v>
      </c>
      <c r="G166" s="285" t="s">
        <v>234</v>
      </c>
      <c r="H166" s="522" t="s">
        <v>241</v>
      </c>
      <c r="I166" s="517" t="s">
        <v>240</v>
      </c>
      <c r="J166" s="502" t="s">
        <v>758</v>
      </c>
      <c r="K166" s="498" t="s">
        <v>758</v>
      </c>
      <c r="L166" s="542" t="s">
        <v>252</v>
      </c>
      <c r="M166" s="479" t="s">
        <v>930</v>
      </c>
      <c r="N166" s="479" t="s">
        <v>271</v>
      </c>
      <c r="O166" s="498" t="s">
        <v>786</v>
      </c>
      <c r="P166" s="464" t="s">
        <v>780</v>
      </c>
      <c r="Q166" s="453" t="s">
        <v>793</v>
      </c>
      <c r="R166" s="453" t="s">
        <v>976</v>
      </c>
      <c r="S166" s="453" t="s">
        <v>976</v>
      </c>
      <c r="T166" s="492" t="s">
        <v>1039</v>
      </c>
    </row>
    <row r="167" spans="1:20">
      <c r="A167" s="708"/>
      <c r="B167" s="471">
        <v>44362</v>
      </c>
      <c r="C167" s="486" t="s">
        <v>983</v>
      </c>
      <c r="D167" s="303" t="s">
        <v>257</v>
      </c>
      <c r="E167" s="478" t="s">
        <v>777</v>
      </c>
      <c r="F167" s="502" t="s">
        <v>987</v>
      </c>
      <c r="G167" s="285" t="s">
        <v>247</v>
      </c>
      <c r="H167" s="522" t="s">
        <v>241</v>
      </c>
      <c r="I167" s="517" t="s">
        <v>240</v>
      </c>
      <c r="J167" s="549" t="s">
        <v>870</v>
      </c>
      <c r="K167" s="498" t="s">
        <v>758</v>
      </c>
      <c r="L167" s="542" t="s">
        <v>252</v>
      </c>
      <c r="M167" s="479" t="s">
        <v>271</v>
      </c>
      <c r="N167" s="479" t="s">
        <v>274</v>
      </c>
      <c r="O167" s="498" t="s">
        <v>782</v>
      </c>
      <c r="P167" s="464" t="s">
        <v>788</v>
      </c>
      <c r="Q167" s="453" t="s">
        <v>793</v>
      </c>
      <c r="R167" s="453" t="s">
        <v>976</v>
      </c>
      <c r="S167" s="453" t="s">
        <v>976</v>
      </c>
      <c r="T167" s="492" t="s">
        <v>1039</v>
      </c>
    </row>
    <row r="168" spans="1:20">
      <c r="A168" s="708"/>
      <c r="B168" s="471">
        <v>44363</v>
      </c>
      <c r="C168" s="486" t="s">
        <v>983</v>
      </c>
      <c r="D168" s="303" t="s">
        <v>258</v>
      </c>
      <c r="E168" s="478" t="s">
        <v>777</v>
      </c>
      <c r="F168" s="502" t="s">
        <v>987</v>
      </c>
      <c r="G168" s="285" t="s">
        <v>235</v>
      </c>
      <c r="H168" s="522" t="s">
        <v>241</v>
      </c>
      <c r="I168" s="517" t="s">
        <v>240</v>
      </c>
      <c r="J168" s="502" t="s">
        <v>249</v>
      </c>
      <c r="K168" s="498" t="s">
        <v>758</v>
      </c>
      <c r="L168" s="542" t="s">
        <v>252</v>
      </c>
      <c r="M168" s="479" t="s">
        <v>278</v>
      </c>
      <c r="N168" s="479" t="s">
        <v>930</v>
      </c>
      <c r="O168" s="498" t="s">
        <v>783</v>
      </c>
      <c r="P168" s="464" t="s">
        <v>779</v>
      </c>
      <c r="Q168" s="453" t="s">
        <v>793</v>
      </c>
      <c r="R168" s="453" t="s">
        <v>976</v>
      </c>
      <c r="S168" s="453" t="s">
        <v>976</v>
      </c>
      <c r="T168" s="492" t="s">
        <v>1039</v>
      </c>
    </row>
    <row r="169" spans="1:20">
      <c r="A169" s="708"/>
      <c r="B169" s="471">
        <v>44364</v>
      </c>
      <c r="C169" s="486" t="s">
        <v>983</v>
      </c>
      <c r="D169" s="303" t="s">
        <v>260</v>
      </c>
      <c r="E169" s="478" t="s">
        <v>777</v>
      </c>
      <c r="F169" s="502" t="s">
        <v>987</v>
      </c>
      <c r="G169" s="285" t="s">
        <v>234</v>
      </c>
      <c r="H169" s="522" t="s">
        <v>241</v>
      </c>
      <c r="I169" s="517" t="s">
        <v>240</v>
      </c>
      <c r="J169" s="502" t="s">
        <v>1041</v>
      </c>
      <c r="K169" s="498" t="s">
        <v>758</v>
      </c>
      <c r="L169" s="542" t="s">
        <v>252</v>
      </c>
      <c r="M169" s="479" t="s">
        <v>279</v>
      </c>
      <c r="N169" s="479" t="s">
        <v>1072</v>
      </c>
      <c r="O169" s="498" t="s">
        <v>788</v>
      </c>
      <c r="P169" s="464" t="s">
        <v>785</v>
      </c>
      <c r="Q169" s="453" t="s">
        <v>793</v>
      </c>
      <c r="R169" s="453" t="s">
        <v>976</v>
      </c>
      <c r="S169" s="453" t="s">
        <v>976</v>
      </c>
      <c r="T169" s="492" t="s">
        <v>1039</v>
      </c>
    </row>
    <row r="170" spans="1:20">
      <c r="A170" s="708"/>
      <c r="B170" s="471">
        <v>44365</v>
      </c>
      <c r="C170" s="486" t="s">
        <v>983</v>
      </c>
      <c r="D170" s="303" t="s">
        <v>248</v>
      </c>
      <c r="E170" s="478" t="s">
        <v>777</v>
      </c>
      <c r="F170" s="502" t="s">
        <v>987</v>
      </c>
      <c r="G170" s="285" t="s">
        <v>240</v>
      </c>
      <c r="H170" s="522" t="s">
        <v>241</v>
      </c>
      <c r="I170" s="517" t="s">
        <v>240</v>
      </c>
      <c r="J170" s="502" t="s">
        <v>758</v>
      </c>
      <c r="K170" s="498" t="s">
        <v>758</v>
      </c>
      <c r="L170" s="542" t="s">
        <v>252</v>
      </c>
      <c r="M170" s="479" t="s">
        <v>275</v>
      </c>
      <c r="N170" s="479" t="s">
        <v>278</v>
      </c>
      <c r="O170" s="498" t="s">
        <v>779</v>
      </c>
      <c r="P170" s="464" t="s">
        <v>789</v>
      </c>
      <c r="Q170" s="453" t="s">
        <v>793</v>
      </c>
      <c r="R170" s="453" t="s">
        <v>976</v>
      </c>
      <c r="S170" s="453" t="s">
        <v>976</v>
      </c>
      <c r="T170" s="492" t="s">
        <v>1039</v>
      </c>
    </row>
    <row r="171" spans="1:20">
      <c r="A171" s="708"/>
      <c r="B171" s="470">
        <v>44366</v>
      </c>
      <c r="C171" s="192" t="s">
        <v>983</v>
      </c>
      <c r="D171" s="304" t="s">
        <v>251</v>
      </c>
      <c r="E171" s="416" t="s">
        <v>777</v>
      </c>
      <c r="F171" s="193" t="s">
        <v>987</v>
      </c>
      <c r="G171" s="193" t="s">
        <v>928</v>
      </c>
      <c r="H171" s="523" t="s">
        <v>241</v>
      </c>
      <c r="I171" s="518" t="s">
        <v>240</v>
      </c>
      <c r="J171" s="556" t="s">
        <v>263</v>
      </c>
      <c r="K171" s="473" t="s">
        <v>758</v>
      </c>
      <c r="L171" s="466" t="s">
        <v>252</v>
      </c>
      <c r="M171" s="480" t="s">
        <v>1043</v>
      </c>
      <c r="N171" s="480" t="s">
        <v>275</v>
      </c>
      <c r="O171" s="473" t="s">
        <v>787</v>
      </c>
      <c r="P171" s="454" t="s">
        <v>788</v>
      </c>
      <c r="Q171" s="454" t="s">
        <v>793</v>
      </c>
      <c r="R171" s="482" t="s">
        <v>976</v>
      </c>
      <c r="S171" s="482" t="s">
        <v>976</v>
      </c>
      <c r="T171" s="493" t="s">
        <v>1039</v>
      </c>
    </row>
    <row r="172" spans="1:20">
      <c r="A172" s="708"/>
      <c r="B172" s="470">
        <v>44367</v>
      </c>
      <c r="C172" s="192" t="s">
        <v>983</v>
      </c>
      <c r="D172" s="304" t="s">
        <v>253</v>
      </c>
      <c r="E172" s="416" t="s">
        <v>777</v>
      </c>
      <c r="F172" s="193" t="s">
        <v>987</v>
      </c>
      <c r="G172" s="193" t="s">
        <v>239</v>
      </c>
      <c r="H172" s="523" t="s">
        <v>241</v>
      </c>
      <c r="I172" s="518" t="s">
        <v>240</v>
      </c>
      <c r="J172" s="503" t="s">
        <v>252</v>
      </c>
      <c r="K172" s="473" t="s">
        <v>758</v>
      </c>
      <c r="L172" s="466" t="s">
        <v>252</v>
      </c>
      <c r="M172" s="480" t="s">
        <v>277</v>
      </c>
      <c r="N172" s="480" t="s">
        <v>1043</v>
      </c>
      <c r="O172" s="473" t="s">
        <v>781</v>
      </c>
      <c r="P172" s="454" t="s">
        <v>779</v>
      </c>
      <c r="Q172" s="454" t="s">
        <v>793</v>
      </c>
      <c r="R172" s="482" t="s">
        <v>976</v>
      </c>
      <c r="S172" s="482" t="s">
        <v>976</v>
      </c>
      <c r="T172" s="493" t="s">
        <v>1039</v>
      </c>
    </row>
    <row r="173" spans="1:20">
      <c r="A173" s="708"/>
      <c r="B173" s="471">
        <v>44368</v>
      </c>
      <c r="C173" s="486" t="s">
        <v>984</v>
      </c>
      <c r="D173" s="413" t="s">
        <v>255</v>
      </c>
      <c r="E173" s="478" t="s">
        <v>865</v>
      </c>
      <c r="F173" s="502" t="s">
        <v>777</v>
      </c>
      <c r="G173" s="285" t="s">
        <v>245</v>
      </c>
      <c r="H173" s="522" t="s">
        <v>242</v>
      </c>
      <c r="I173" s="517" t="s">
        <v>239</v>
      </c>
      <c r="J173" s="549" t="s">
        <v>1041</v>
      </c>
      <c r="K173" s="498" t="s">
        <v>938</v>
      </c>
      <c r="L173" s="542" t="s">
        <v>263</v>
      </c>
      <c r="M173" s="479" t="s">
        <v>930</v>
      </c>
      <c r="N173" s="479" t="s">
        <v>1043</v>
      </c>
      <c r="O173" s="498" t="s">
        <v>782</v>
      </c>
      <c r="P173" s="464" t="s">
        <v>789</v>
      </c>
      <c r="Q173" s="453" t="s">
        <v>796</v>
      </c>
      <c r="R173" s="453" t="s">
        <v>976</v>
      </c>
      <c r="S173" s="453" t="s">
        <v>976</v>
      </c>
      <c r="T173" s="464" t="s">
        <v>858</v>
      </c>
    </row>
    <row r="174" spans="1:20">
      <c r="A174" s="708"/>
      <c r="B174" s="471">
        <v>44369</v>
      </c>
      <c r="C174" s="486" t="s">
        <v>984</v>
      </c>
      <c r="D174" s="303" t="s">
        <v>257</v>
      </c>
      <c r="E174" s="478" t="s">
        <v>865</v>
      </c>
      <c r="F174" s="502" t="s">
        <v>777</v>
      </c>
      <c r="G174" s="285" t="s">
        <v>243</v>
      </c>
      <c r="H174" s="522" t="s">
        <v>242</v>
      </c>
      <c r="I174" s="517" t="s">
        <v>239</v>
      </c>
      <c r="J174" s="502" t="s">
        <v>259</v>
      </c>
      <c r="K174" s="498" t="s">
        <v>938</v>
      </c>
      <c r="L174" s="542" t="s">
        <v>263</v>
      </c>
      <c r="M174" s="479" t="s">
        <v>275</v>
      </c>
      <c r="N174" s="479" t="s">
        <v>1075</v>
      </c>
      <c r="O174" s="498" t="s">
        <v>780</v>
      </c>
      <c r="P174" s="464" t="s">
        <v>786</v>
      </c>
      <c r="Q174" s="453" t="s">
        <v>796</v>
      </c>
      <c r="R174" s="453" t="s">
        <v>976</v>
      </c>
      <c r="S174" s="453" t="s">
        <v>976</v>
      </c>
      <c r="T174" s="464" t="s">
        <v>858</v>
      </c>
    </row>
    <row r="175" spans="1:20">
      <c r="A175" s="708"/>
      <c r="B175" s="471">
        <v>44370</v>
      </c>
      <c r="C175" s="486" t="s">
        <v>984</v>
      </c>
      <c r="D175" s="303" t="s">
        <v>258</v>
      </c>
      <c r="E175" s="478" t="s">
        <v>865</v>
      </c>
      <c r="F175" s="502" t="s">
        <v>777</v>
      </c>
      <c r="G175" s="285" t="s">
        <v>246</v>
      </c>
      <c r="H175" s="522" t="s">
        <v>242</v>
      </c>
      <c r="I175" s="517" t="s">
        <v>239</v>
      </c>
      <c r="J175" s="502" t="s">
        <v>870</v>
      </c>
      <c r="K175" s="498" t="s">
        <v>938</v>
      </c>
      <c r="L175" s="542" t="s">
        <v>263</v>
      </c>
      <c r="M175" s="479" t="s">
        <v>280</v>
      </c>
      <c r="N175" s="479" t="s">
        <v>275</v>
      </c>
      <c r="O175" s="498" t="s">
        <v>788</v>
      </c>
      <c r="P175" s="464" t="s">
        <v>785</v>
      </c>
      <c r="Q175" s="453" t="s">
        <v>796</v>
      </c>
      <c r="R175" s="453" t="s">
        <v>976</v>
      </c>
      <c r="S175" s="453" t="s">
        <v>976</v>
      </c>
      <c r="T175" s="464" t="s">
        <v>858</v>
      </c>
    </row>
    <row r="176" spans="1:20">
      <c r="A176" s="708"/>
      <c r="B176" s="471">
        <v>44371</v>
      </c>
      <c r="C176" s="486" t="s">
        <v>984</v>
      </c>
      <c r="D176" s="303" t="s">
        <v>260</v>
      </c>
      <c r="E176" s="478" t="s">
        <v>865</v>
      </c>
      <c r="F176" s="502" t="s">
        <v>777</v>
      </c>
      <c r="G176" s="285" t="s">
        <v>240</v>
      </c>
      <c r="H176" s="522" t="s">
        <v>242</v>
      </c>
      <c r="I176" s="517" t="s">
        <v>239</v>
      </c>
      <c r="J176" s="502" t="s">
        <v>252</v>
      </c>
      <c r="K176" s="498" t="s">
        <v>938</v>
      </c>
      <c r="L176" s="542" t="s">
        <v>263</v>
      </c>
      <c r="M176" s="479" t="s">
        <v>271</v>
      </c>
      <c r="N176" s="479" t="s">
        <v>280</v>
      </c>
      <c r="O176" s="498" t="s">
        <v>781</v>
      </c>
      <c r="P176" s="464" t="s">
        <v>783</v>
      </c>
      <c r="Q176" s="453" t="s">
        <v>796</v>
      </c>
      <c r="R176" s="453" t="s">
        <v>976</v>
      </c>
      <c r="S176" s="453" t="s">
        <v>976</v>
      </c>
      <c r="T176" s="464" t="s">
        <v>858</v>
      </c>
    </row>
    <row r="177" spans="1:20">
      <c r="A177" s="708"/>
      <c r="B177" s="471">
        <v>44372</v>
      </c>
      <c r="C177" s="486" t="s">
        <v>984</v>
      </c>
      <c r="D177" s="303" t="s">
        <v>248</v>
      </c>
      <c r="E177" s="478" t="s">
        <v>865</v>
      </c>
      <c r="F177" s="502" t="s">
        <v>777</v>
      </c>
      <c r="G177" s="285" t="s">
        <v>245</v>
      </c>
      <c r="H177" s="522" t="s">
        <v>242</v>
      </c>
      <c r="I177" s="517" t="s">
        <v>239</v>
      </c>
      <c r="J177" s="502" t="s">
        <v>266</v>
      </c>
      <c r="K177" s="498" t="s">
        <v>938</v>
      </c>
      <c r="L177" s="542" t="s">
        <v>263</v>
      </c>
      <c r="M177" s="479" t="s">
        <v>279</v>
      </c>
      <c r="N177" s="479" t="s">
        <v>930</v>
      </c>
      <c r="O177" s="498" t="s">
        <v>785</v>
      </c>
      <c r="P177" s="464" t="s">
        <v>787</v>
      </c>
      <c r="Q177" s="453" t="s">
        <v>796</v>
      </c>
      <c r="R177" s="453" t="s">
        <v>976</v>
      </c>
      <c r="S177" s="453" t="s">
        <v>976</v>
      </c>
      <c r="T177" s="464" t="s">
        <v>858</v>
      </c>
    </row>
    <row r="178" spans="1:20">
      <c r="A178" s="708"/>
      <c r="B178" s="470">
        <v>44373</v>
      </c>
      <c r="C178" s="192" t="s">
        <v>984</v>
      </c>
      <c r="D178" s="304" t="s">
        <v>251</v>
      </c>
      <c r="E178" s="416" t="s">
        <v>865</v>
      </c>
      <c r="F178" s="193" t="s">
        <v>777</v>
      </c>
      <c r="G178" s="193" t="s">
        <v>243</v>
      </c>
      <c r="H178" s="523" t="s">
        <v>242</v>
      </c>
      <c r="I178" s="518" t="s">
        <v>239</v>
      </c>
      <c r="J178" s="504" t="s">
        <v>1041</v>
      </c>
      <c r="K178" s="473" t="s">
        <v>938</v>
      </c>
      <c r="L178" s="466" t="s">
        <v>263</v>
      </c>
      <c r="M178" s="480" t="s">
        <v>275</v>
      </c>
      <c r="N178" s="480" t="s">
        <v>279</v>
      </c>
      <c r="O178" s="473" t="s">
        <v>782</v>
      </c>
      <c r="P178" s="454" t="s">
        <v>789</v>
      </c>
      <c r="Q178" s="454" t="s">
        <v>796</v>
      </c>
      <c r="R178" s="482" t="s">
        <v>976</v>
      </c>
      <c r="S178" s="482" t="s">
        <v>976</v>
      </c>
      <c r="T178" s="454" t="s">
        <v>858</v>
      </c>
    </row>
    <row r="179" spans="1:20">
      <c r="A179" s="708"/>
      <c r="B179" s="470">
        <v>44374</v>
      </c>
      <c r="C179" s="192" t="s">
        <v>984</v>
      </c>
      <c r="D179" s="304" t="s">
        <v>253</v>
      </c>
      <c r="E179" s="416" t="s">
        <v>865</v>
      </c>
      <c r="F179" s="193" t="s">
        <v>777</v>
      </c>
      <c r="G179" s="193" t="s">
        <v>247</v>
      </c>
      <c r="H179" s="523" t="s">
        <v>242</v>
      </c>
      <c r="I179" s="518" t="s">
        <v>239</v>
      </c>
      <c r="J179" s="503" t="s">
        <v>263</v>
      </c>
      <c r="K179" s="473" t="s">
        <v>938</v>
      </c>
      <c r="L179" s="466" t="s">
        <v>263</v>
      </c>
      <c r="M179" s="480" t="s">
        <v>271</v>
      </c>
      <c r="N179" s="480" t="s">
        <v>275</v>
      </c>
      <c r="O179" s="473" t="s">
        <v>779</v>
      </c>
      <c r="P179" s="454" t="s">
        <v>782</v>
      </c>
      <c r="Q179" s="454" t="s">
        <v>796</v>
      </c>
      <c r="R179" s="482" t="s">
        <v>976</v>
      </c>
      <c r="S179" s="482" t="s">
        <v>976</v>
      </c>
      <c r="T179" s="454" t="s">
        <v>858</v>
      </c>
    </row>
    <row r="180" spans="1:20">
      <c r="A180" s="708"/>
      <c r="B180" s="471">
        <v>44375</v>
      </c>
      <c r="C180" s="486" t="s">
        <v>985</v>
      </c>
      <c r="D180" s="413" t="s">
        <v>255</v>
      </c>
      <c r="E180" s="478" t="s">
        <v>869</v>
      </c>
      <c r="F180" s="502" t="s">
        <v>865</v>
      </c>
      <c r="G180" s="285" t="s">
        <v>757</v>
      </c>
      <c r="H180" s="522" t="s">
        <v>238</v>
      </c>
      <c r="I180" s="517" t="s">
        <v>246</v>
      </c>
      <c r="J180" s="502" t="s">
        <v>259</v>
      </c>
      <c r="K180" s="498" t="s">
        <v>878</v>
      </c>
      <c r="L180" s="542" t="s">
        <v>249</v>
      </c>
      <c r="M180" s="479" t="s">
        <v>274</v>
      </c>
      <c r="N180" s="479" t="s">
        <v>277</v>
      </c>
      <c r="O180" s="498" t="s">
        <v>783</v>
      </c>
      <c r="P180" s="464" t="s">
        <v>781</v>
      </c>
      <c r="Q180" s="453" t="s">
        <v>792</v>
      </c>
      <c r="R180" s="453" t="s">
        <v>976</v>
      </c>
      <c r="S180" s="453" t="s">
        <v>976</v>
      </c>
      <c r="T180" s="464" t="s">
        <v>859</v>
      </c>
    </row>
    <row r="181" spans="1:20">
      <c r="A181" s="708"/>
      <c r="B181" s="471">
        <v>44376</v>
      </c>
      <c r="C181" s="486" t="s">
        <v>985</v>
      </c>
      <c r="D181" s="303" t="s">
        <v>257</v>
      </c>
      <c r="E181" s="478" t="s">
        <v>869</v>
      </c>
      <c r="F181" s="502" t="s">
        <v>865</v>
      </c>
      <c r="G181" s="285" t="s">
        <v>246</v>
      </c>
      <c r="H181" s="522" t="s">
        <v>238</v>
      </c>
      <c r="I181" s="517" t="s">
        <v>246</v>
      </c>
      <c r="J181" s="502" t="s">
        <v>252</v>
      </c>
      <c r="K181" s="498" t="s">
        <v>878</v>
      </c>
      <c r="L181" s="542" t="s">
        <v>249</v>
      </c>
      <c r="M181" s="479" t="s">
        <v>930</v>
      </c>
      <c r="N181" s="479" t="s">
        <v>271</v>
      </c>
      <c r="O181" s="498" t="s">
        <v>785</v>
      </c>
      <c r="P181" s="464" t="s">
        <v>789</v>
      </c>
      <c r="Q181" s="453" t="s">
        <v>792</v>
      </c>
      <c r="R181" s="453" t="s">
        <v>976</v>
      </c>
      <c r="S181" s="453" t="s">
        <v>976</v>
      </c>
      <c r="T181" s="464" t="s">
        <v>859</v>
      </c>
    </row>
    <row r="182" spans="1:20" ht="15.75" thickBot="1">
      <c r="A182" s="709"/>
      <c r="B182" s="471">
        <v>44377</v>
      </c>
      <c r="C182" s="486" t="s">
        <v>985</v>
      </c>
      <c r="D182" s="303" t="s">
        <v>258</v>
      </c>
      <c r="E182" s="478" t="s">
        <v>869</v>
      </c>
      <c r="F182" s="502" t="s">
        <v>865</v>
      </c>
      <c r="G182" s="285" t="s">
        <v>237</v>
      </c>
      <c r="H182" s="522" t="s">
        <v>238</v>
      </c>
      <c r="I182" s="517" t="s">
        <v>246</v>
      </c>
      <c r="J182" s="502" t="s">
        <v>870</v>
      </c>
      <c r="K182" s="498" t="s">
        <v>878</v>
      </c>
      <c r="L182" s="542" t="s">
        <v>249</v>
      </c>
      <c r="M182" s="479" t="s">
        <v>277</v>
      </c>
      <c r="N182" s="479" t="s">
        <v>1074</v>
      </c>
      <c r="O182" s="498" t="s">
        <v>779</v>
      </c>
      <c r="P182" s="464" t="s">
        <v>787</v>
      </c>
      <c r="Q182" s="453" t="s">
        <v>792</v>
      </c>
      <c r="R182" s="453" t="s">
        <v>976</v>
      </c>
      <c r="S182" s="453" t="s">
        <v>976</v>
      </c>
      <c r="T182" s="464" t="s">
        <v>859</v>
      </c>
    </row>
    <row r="183" spans="1:20">
      <c r="A183" s="707"/>
      <c r="B183" s="471">
        <v>44378</v>
      </c>
      <c r="C183" s="486" t="s">
        <v>985</v>
      </c>
      <c r="D183" s="303" t="s">
        <v>260</v>
      </c>
      <c r="E183" s="478" t="s">
        <v>869</v>
      </c>
      <c r="F183" s="502" t="s">
        <v>865</v>
      </c>
      <c r="G183" s="285"/>
      <c r="H183" s="522" t="s">
        <v>238</v>
      </c>
      <c r="I183" s="517" t="s">
        <v>246</v>
      </c>
      <c r="J183" s="514"/>
      <c r="K183" s="498" t="s">
        <v>878</v>
      </c>
      <c r="L183" s="542" t="s">
        <v>249</v>
      </c>
      <c r="M183" s="479"/>
      <c r="N183" s="479"/>
      <c r="O183" s="498"/>
      <c r="P183" s="464"/>
      <c r="Q183" s="453" t="s">
        <v>792</v>
      </c>
      <c r="R183" s="453" t="s">
        <v>976</v>
      </c>
      <c r="S183" s="453" t="s">
        <v>976</v>
      </c>
      <c r="T183" s="464" t="s">
        <v>859</v>
      </c>
    </row>
    <row r="184" spans="1:20">
      <c r="A184" s="708"/>
      <c r="B184" s="471">
        <v>44379</v>
      </c>
      <c r="C184" s="486" t="s">
        <v>985</v>
      </c>
      <c r="D184" s="303" t="s">
        <v>248</v>
      </c>
      <c r="E184" s="478" t="s">
        <v>869</v>
      </c>
      <c r="F184" s="502" t="s">
        <v>865</v>
      </c>
      <c r="G184" s="537"/>
      <c r="H184" s="522" t="s">
        <v>238</v>
      </c>
      <c r="I184" s="517" t="s">
        <v>246</v>
      </c>
      <c r="J184" s="509"/>
      <c r="K184" s="498" t="s">
        <v>878</v>
      </c>
      <c r="L184" s="542" t="s">
        <v>249</v>
      </c>
      <c r="M184" s="479"/>
      <c r="N184" s="479"/>
      <c r="O184" s="498"/>
      <c r="P184" s="464"/>
      <c r="Q184" s="453" t="s">
        <v>792</v>
      </c>
      <c r="R184" s="453" t="s">
        <v>976</v>
      </c>
      <c r="S184" s="453" t="s">
        <v>976</v>
      </c>
      <c r="T184" s="464" t="s">
        <v>859</v>
      </c>
    </row>
    <row r="185" spans="1:20">
      <c r="A185" s="708"/>
      <c r="B185" s="471">
        <v>44380</v>
      </c>
      <c r="C185" s="192" t="s">
        <v>985</v>
      </c>
      <c r="D185" s="304" t="s">
        <v>251</v>
      </c>
      <c r="E185" s="416" t="s">
        <v>869</v>
      </c>
      <c r="F185" s="193" t="s">
        <v>865</v>
      </c>
      <c r="G185" s="193"/>
      <c r="H185" s="523" t="s">
        <v>238</v>
      </c>
      <c r="I185" s="518" t="s">
        <v>246</v>
      </c>
      <c r="J185" s="480"/>
      <c r="K185" s="473" t="s">
        <v>878</v>
      </c>
      <c r="L185" s="466" t="s">
        <v>249</v>
      </c>
      <c r="M185" s="480"/>
      <c r="N185" s="480"/>
      <c r="O185" s="473"/>
      <c r="P185" s="454"/>
      <c r="Q185" s="454" t="s">
        <v>792</v>
      </c>
      <c r="R185" s="482" t="s">
        <v>976</v>
      </c>
      <c r="S185" s="482" t="s">
        <v>976</v>
      </c>
      <c r="T185" s="454" t="s">
        <v>859</v>
      </c>
    </row>
    <row r="186" spans="1:20">
      <c r="A186" s="708"/>
      <c r="B186" s="471">
        <v>44381</v>
      </c>
      <c r="C186" s="192" t="s">
        <v>985</v>
      </c>
      <c r="D186" s="304" t="s">
        <v>253</v>
      </c>
      <c r="E186" s="416" t="s">
        <v>869</v>
      </c>
      <c r="F186" s="193" t="s">
        <v>865</v>
      </c>
      <c r="G186" s="193"/>
      <c r="H186" s="523" t="s">
        <v>238</v>
      </c>
      <c r="I186" s="518" t="s">
        <v>246</v>
      </c>
      <c r="J186" s="480"/>
      <c r="K186" s="473" t="s">
        <v>878</v>
      </c>
      <c r="L186" s="466" t="s">
        <v>249</v>
      </c>
      <c r="M186" s="480"/>
      <c r="N186" s="480"/>
      <c r="O186" s="473"/>
      <c r="P186" s="454"/>
      <c r="Q186" s="454" t="s">
        <v>792</v>
      </c>
      <c r="R186" s="482" t="s">
        <v>976</v>
      </c>
      <c r="S186" s="482" t="s">
        <v>976</v>
      </c>
      <c r="T186" s="454" t="s">
        <v>859</v>
      </c>
    </row>
    <row r="187" spans="1:20">
      <c r="A187" s="708"/>
      <c r="B187" s="471">
        <v>44382</v>
      </c>
      <c r="C187" s="486" t="s">
        <v>1044</v>
      </c>
      <c r="D187" s="413" t="s">
        <v>255</v>
      </c>
      <c r="E187" s="478" t="s">
        <v>775</v>
      </c>
      <c r="F187" s="502" t="s">
        <v>869</v>
      </c>
      <c r="G187" s="336"/>
      <c r="H187" s="522"/>
      <c r="I187" s="517"/>
      <c r="J187" s="509"/>
      <c r="K187" s="498"/>
      <c r="L187" s="542"/>
      <c r="M187" s="479"/>
      <c r="N187" s="479"/>
      <c r="O187" s="498"/>
      <c r="P187" s="464"/>
      <c r="Q187" s="453"/>
      <c r="R187" s="453"/>
      <c r="S187" s="453"/>
      <c r="T187" s="464"/>
    </row>
    <row r="188" spans="1:20">
      <c r="A188" s="708"/>
      <c r="B188" s="471">
        <v>44383</v>
      </c>
      <c r="C188" s="486" t="s">
        <v>1044</v>
      </c>
      <c r="D188" s="303" t="s">
        <v>257</v>
      </c>
      <c r="E188" s="478" t="s">
        <v>775</v>
      </c>
      <c r="F188" s="502" t="s">
        <v>869</v>
      </c>
      <c r="G188" s="285"/>
      <c r="H188" s="522"/>
      <c r="I188" s="517"/>
      <c r="J188" s="509"/>
      <c r="K188" s="498"/>
      <c r="L188" s="542"/>
      <c r="M188" s="479"/>
      <c r="N188" s="479"/>
      <c r="O188" s="498"/>
      <c r="P188" s="464"/>
      <c r="Q188" s="453"/>
      <c r="R188" s="453"/>
      <c r="S188" s="453"/>
      <c r="T188" s="464"/>
    </row>
    <row r="189" spans="1:20">
      <c r="A189" s="708"/>
      <c r="B189" s="471">
        <v>44384</v>
      </c>
      <c r="C189" s="486" t="s">
        <v>1044</v>
      </c>
      <c r="D189" s="303" t="s">
        <v>258</v>
      </c>
      <c r="E189" s="478" t="s">
        <v>775</v>
      </c>
      <c r="F189" s="502" t="s">
        <v>869</v>
      </c>
      <c r="G189" s="285"/>
      <c r="H189" s="522"/>
      <c r="I189" s="517"/>
      <c r="J189" s="509"/>
      <c r="K189" s="498"/>
      <c r="L189" s="542"/>
      <c r="M189" s="479"/>
      <c r="N189" s="479"/>
      <c r="O189" s="498"/>
      <c r="P189" s="464"/>
      <c r="Q189" s="453"/>
      <c r="R189" s="453"/>
      <c r="S189" s="453"/>
      <c r="T189" s="464"/>
    </row>
    <row r="190" spans="1:20">
      <c r="A190" s="708"/>
      <c r="B190" s="471">
        <v>44385</v>
      </c>
      <c r="C190" s="486" t="s">
        <v>1044</v>
      </c>
      <c r="D190" s="303" t="s">
        <v>260</v>
      </c>
      <c r="E190" s="478" t="s">
        <v>775</v>
      </c>
      <c r="F190" s="502" t="s">
        <v>869</v>
      </c>
      <c r="G190" s="336"/>
      <c r="H190" s="522"/>
      <c r="I190" s="517"/>
      <c r="J190" s="509"/>
      <c r="K190" s="498"/>
      <c r="L190" s="542"/>
      <c r="M190" s="479"/>
      <c r="N190" s="479"/>
      <c r="O190" s="498"/>
      <c r="P190" s="464"/>
      <c r="Q190" s="453"/>
      <c r="R190" s="453"/>
      <c r="S190" s="453"/>
      <c r="T190" s="464"/>
    </row>
    <row r="191" spans="1:20">
      <c r="A191" s="708"/>
      <c r="B191" s="471">
        <v>44386</v>
      </c>
      <c r="C191" s="486" t="s">
        <v>1044</v>
      </c>
      <c r="D191" s="303" t="s">
        <v>248</v>
      </c>
      <c r="E191" s="478" t="s">
        <v>775</v>
      </c>
      <c r="F191" s="502" t="s">
        <v>869</v>
      </c>
      <c r="G191" s="285"/>
      <c r="H191" s="522"/>
      <c r="I191" s="517"/>
      <c r="J191" s="509"/>
      <c r="K191" s="498"/>
      <c r="L191" s="542"/>
      <c r="M191" s="479"/>
      <c r="N191" s="479"/>
      <c r="O191" s="498"/>
      <c r="P191" s="464"/>
      <c r="Q191" s="453"/>
      <c r="R191" s="453"/>
      <c r="S191" s="453"/>
      <c r="T191" s="464"/>
    </row>
    <row r="192" spans="1:20">
      <c r="A192" s="708"/>
      <c r="B192" s="471">
        <v>44387</v>
      </c>
      <c r="C192" s="486" t="s">
        <v>1044</v>
      </c>
      <c r="D192" s="304" t="s">
        <v>251</v>
      </c>
      <c r="E192" s="416" t="s">
        <v>775</v>
      </c>
      <c r="F192" s="193" t="s">
        <v>869</v>
      </c>
      <c r="G192" s="193"/>
      <c r="H192" s="523"/>
      <c r="I192" s="518"/>
      <c r="J192" s="480"/>
      <c r="K192" s="473"/>
      <c r="L192" s="466"/>
      <c r="M192" s="480"/>
      <c r="N192" s="480"/>
      <c r="O192" s="473"/>
      <c r="P192" s="454"/>
      <c r="Q192" s="454"/>
      <c r="R192" s="454"/>
      <c r="S192" s="454"/>
      <c r="T192" s="454"/>
    </row>
    <row r="193" spans="1:20">
      <c r="A193" s="708"/>
      <c r="B193" s="471">
        <v>44388</v>
      </c>
      <c r="C193" s="486" t="s">
        <v>1044</v>
      </c>
      <c r="D193" s="304" t="s">
        <v>253</v>
      </c>
      <c r="E193" s="416" t="s">
        <v>775</v>
      </c>
      <c r="F193" s="193" t="s">
        <v>869</v>
      </c>
      <c r="G193" s="193"/>
      <c r="H193" s="523"/>
      <c r="I193" s="518"/>
      <c r="J193" s="480"/>
      <c r="K193" s="473"/>
      <c r="L193" s="466"/>
      <c r="M193" s="480"/>
      <c r="N193" s="480"/>
      <c r="O193" s="473"/>
      <c r="P193" s="454"/>
      <c r="Q193" s="454"/>
      <c r="R193" s="454"/>
      <c r="S193" s="454"/>
      <c r="T193" s="454"/>
    </row>
    <row r="194" spans="1:20">
      <c r="A194" s="708"/>
      <c r="B194" s="471">
        <v>44389</v>
      </c>
      <c r="C194" s="486" t="s">
        <v>1045</v>
      </c>
      <c r="D194" s="413" t="s">
        <v>255</v>
      </c>
      <c r="E194" s="478" t="s">
        <v>987</v>
      </c>
      <c r="F194" s="502" t="s">
        <v>775</v>
      </c>
      <c r="G194" s="336"/>
      <c r="H194" s="522"/>
      <c r="I194" s="517"/>
      <c r="J194" s="509"/>
      <c r="K194" s="498"/>
      <c r="L194" s="542"/>
      <c r="M194" s="479"/>
      <c r="N194" s="479"/>
      <c r="O194" s="498"/>
      <c r="P194" s="464"/>
      <c r="Q194" s="453"/>
      <c r="R194" s="453"/>
      <c r="S194" s="453"/>
      <c r="T194" s="464"/>
    </row>
    <row r="195" spans="1:20">
      <c r="A195" s="708"/>
      <c r="B195" s="471">
        <v>44390</v>
      </c>
      <c r="C195" s="486" t="s">
        <v>1045</v>
      </c>
      <c r="D195" s="303" t="s">
        <v>257</v>
      </c>
      <c r="E195" s="478" t="s">
        <v>987</v>
      </c>
      <c r="F195" s="502" t="s">
        <v>775</v>
      </c>
      <c r="G195" s="285"/>
      <c r="H195" s="522"/>
      <c r="I195" s="517"/>
      <c r="J195" s="509"/>
      <c r="K195" s="498"/>
      <c r="L195" s="542"/>
      <c r="M195" s="479"/>
      <c r="N195" s="479"/>
      <c r="O195" s="498"/>
      <c r="P195" s="464"/>
      <c r="Q195" s="453"/>
      <c r="R195" s="453"/>
      <c r="S195" s="453"/>
      <c r="T195" s="464"/>
    </row>
    <row r="196" spans="1:20">
      <c r="A196" s="708"/>
      <c r="B196" s="471">
        <v>44391</v>
      </c>
      <c r="C196" s="486" t="s">
        <v>1045</v>
      </c>
      <c r="D196" s="303" t="s">
        <v>258</v>
      </c>
      <c r="E196" s="478" t="s">
        <v>987</v>
      </c>
      <c r="F196" s="502" t="s">
        <v>775</v>
      </c>
      <c r="G196" s="285"/>
      <c r="H196" s="522"/>
      <c r="I196" s="517"/>
      <c r="J196" s="509"/>
      <c r="K196" s="498"/>
      <c r="L196" s="542"/>
      <c r="M196" s="479"/>
      <c r="N196" s="479"/>
      <c r="O196" s="498"/>
      <c r="P196" s="464"/>
      <c r="Q196" s="453"/>
      <c r="R196" s="453"/>
      <c r="S196" s="453"/>
      <c r="T196" s="464"/>
    </row>
    <row r="197" spans="1:20">
      <c r="A197" s="708"/>
      <c r="B197" s="471">
        <v>44392</v>
      </c>
      <c r="C197" s="486" t="s">
        <v>1045</v>
      </c>
      <c r="D197" s="303" t="s">
        <v>260</v>
      </c>
      <c r="E197" s="478" t="s">
        <v>987</v>
      </c>
      <c r="F197" s="502" t="s">
        <v>775</v>
      </c>
      <c r="G197" s="336"/>
      <c r="H197" s="522"/>
      <c r="I197" s="517"/>
      <c r="J197" s="509"/>
      <c r="K197" s="498"/>
      <c r="L197" s="542"/>
      <c r="M197" s="479"/>
      <c r="N197" s="479"/>
      <c r="O197" s="498"/>
      <c r="P197" s="464"/>
      <c r="Q197" s="453"/>
      <c r="R197" s="453"/>
      <c r="S197" s="453"/>
      <c r="T197" s="464"/>
    </row>
    <row r="198" spans="1:20">
      <c r="A198" s="708"/>
      <c r="B198" s="471">
        <v>44393</v>
      </c>
      <c r="C198" s="486" t="s">
        <v>1045</v>
      </c>
      <c r="D198" s="303" t="s">
        <v>248</v>
      </c>
      <c r="E198" s="478" t="s">
        <v>987</v>
      </c>
      <c r="F198" s="502" t="s">
        <v>775</v>
      </c>
      <c r="G198" s="285"/>
      <c r="H198" s="522"/>
      <c r="I198" s="517"/>
      <c r="J198" s="509"/>
      <c r="K198" s="498"/>
      <c r="L198" s="542"/>
      <c r="M198" s="479"/>
      <c r="N198" s="479"/>
      <c r="O198" s="498"/>
      <c r="P198" s="464"/>
      <c r="Q198" s="453"/>
      <c r="R198" s="453"/>
      <c r="S198" s="453"/>
      <c r="T198" s="464"/>
    </row>
    <row r="199" spans="1:20">
      <c r="A199" s="708"/>
      <c r="B199" s="471">
        <v>44394</v>
      </c>
      <c r="C199" s="486" t="s">
        <v>1045</v>
      </c>
      <c r="D199" s="304" t="s">
        <v>251</v>
      </c>
      <c r="E199" s="416" t="s">
        <v>987</v>
      </c>
      <c r="F199" s="193" t="s">
        <v>775</v>
      </c>
      <c r="G199" s="193"/>
      <c r="H199" s="523"/>
      <c r="I199" s="518"/>
      <c r="J199" s="480"/>
      <c r="K199" s="473"/>
      <c r="L199" s="466"/>
      <c r="M199" s="480"/>
      <c r="N199" s="480"/>
      <c r="O199" s="473"/>
      <c r="P199" s="454"/>
      <c r="Q199" s="454"/>
      <c r="R199" s="454"/>
      <c r="S199" s="454"/>
      <c r="T199" s="454"/>
    </row>
    <row r="200" spans="1:20">
      <c r="A200" s="708"/>
      <c r="B200" s="471">
        <v>44395</v>
      </c>
      <c r="C200" s="486" t="s">
        <v>1045</v>
      </c>
      <c r="D200" s="304" t="s">
        <v>253</v>
      </c>
      <c r="E200" s="416" t="s">
        <v>987</v>
      </c>
      <c r="F200" s="193" t="s">
        <v>775</v>
      </c>
      <c r="G200" s="193"/>
      <c r="H200" s="523"/>
      <c r="I200" s="518"/>
      <c r="J200" s="480"/>
      <c r="K200" s="473"/>
      <c r="L200" s="466"/>
      <c r="M200" s="480"/>
      <c r="N200" s="480"/>
      <c r="O200" s="473"/>
      <c r="P200" s="454"/>
      <c r="Q200" s="454"/>
      <c r="R200" s="454"/>
      <c r="S200" s="454"/>
      <c r="T200" s="454"/>
    </row>
    <row r="201" spans="1:20">
      <c r="A201" s="708"/>
      <c r="B201" s="471">
        <v>44396</v>
      </c>
      <c r="C201" s="486" t="s">
        <v>1046</v>
      </c>
      <c r="D201" s="413" t="s">
        <v>255</v>
      </c>
      <c r="E201" s="478" t="s">
        <v>876</v>
      </c>
      <c r="F201" s="502" t="s">
        <v>987</v>
      </c>
      <c r="G201" s="336"/>
      <c r="H201" s="522"/>
      <c r="I201" s="517"/>
      <c r="J201" s="509"/>
      <c r="K201" s="498"/>
      <c r="L201" s="542"/>
      <c r="M201" s="479"/>
      <c r="N201" s="479"/>
      <c r="O201" s="498"/>
      <c r="P201" s="464"/>
      <c r="Q201" s="453"/>
      <c r="R201" s="453"/>
      <c r="S201" s="453"/>
      <c r="T201" s="464"/>
    </row>
    <row r="202" spans="1:20">
      <c r="A202" s="708"/>
      <c r="B202" s="471">
        <v>44397</v>
      </c>
      <c r="C202" s="486" t="s">
        <v>1046</v>
      </c>
      <c r="D202" s="303" t="s">
        <v>257</v>
      </c>
      <c r="E202" s="478" t="s">
        <v>876</v>
      </c>
      <c r="F202" s="502" t="s">
        <v>987</v>
      </c>
      <c r="G202" s="285"/>
      <c r="H202" s="522"/>
      <c r="I202" s="517"/>
      <c r="J202" s="509"/>
      <c r="K202" s="498"/>
      <c r="L202" s="542"/>
      <c r="M202" s="479"/>
      <c r="N202" s="479"/>
      <c r="O202" s="498"/>
      <c r="P202" s="464"/>
      <c r="Q202" s="453"/>
      <c r="R202" s="453"/>
      <c r="S202" s="453"/>
      <c r="T202" s="464"/>
    </row>
    <row r="203" spans="1:20">
      <c r="A203" s="708"/>
      <c r="B203" s="471">
        <v>44398</v>
      </c>
      <c r="C203" s="486" t="s">
        <v>1046</v>
      </c>
      <c r="D203" s="303" t="s">
        <v>258</v>
      </c>
      <c r="E203" s="478" t="s">
        <v>876</v>
      </c>
      <c r="F203" s="502" t="s">
        <v>987</v>
      </c>
      <c r="G203" s="285"/>
      <c r="H203" s="522"/>
      <c r="I203" s="517"/>
      <c r="J203" s="509"/>
      <c r="K203" s="498"/>
      <c r="L203" s="542"/>
      <c r="M203" s="479"/>
      <c r="N203" s="479"/>
      <c r="O203" s="498"/>
      <c r="P203" s="464"/>
      <c r="Q203" s="453"/>
      <c r="R203" s="453"/>
      <c r="S203" s="453"/>
      <c r="T203" s="464"/>
    </row>
    <row r="204" spans="1:20">
      <c r="A204" s="708"/>
      <c r="B204" s="471">
        <v>44399</v>
      </c>
      <c r="C204" s="486" t="s">
        <v>1046</v>
      </c>
      <c r="D204" s="303" t="s">
        <v>260</v>
      </c>
      <c r="E204" s="478" t="s">
        <v>876</v>
      </c>
      <c r="F204" s="502" t="s">
        <v>987</v>
      </c>
      <c r="G204" s="336"/>
      <c r="H204" s="522"/>
      <c r="I204" s="517"/>
      <c r="J204" s="509"/>
      <c r="K204" s="498"/>
      <c r="L204" s="542"/>
      <c r="M204" s="479"/>
      <c r="N204" s="479"/>
      <c r="O204" s="498"/>
      <c r="P204" s="464"/>
      <c r="Q204" s="453"/>
      <c r="R204" s="453"/>
      <c r="S204" s="453"/>
      <c r="T204" s="464"/>
    </row>
    <row r="205" spans="1:20">
      <c r="A205" s="708"/>
      <c r="B205" s="471">
        <v>44400</v>
      </c>
      <c r="C205" s="486" t="s">
        <v>1046</v>
      </c>
      <c r="D205" s="303" t="s">
        <v>248</v>
      </c>
      <c r="E205" s="478" t="s">
        <v>876</v>
      </c>
      <c r="F205" s="502" t="s">
        <v>987</v>
      </c>
      <c r="G205" s="285"/>
      <c r="H205" s="522"/>
      <c r="I205" s="517"/>
      <c r="J205" s="509"/>
      <c r="K205" s="498"/>
      <c r="L205" s="542"/>
      <c r="M205" s="479"/>
      <c r="N205" s="479"/>
      <c r="O205" s="498"/>
      <c r="P205" s="464"/>
      <c r="Q205" s="453"/>
      <c r="R205" s="453"/>
      <c r="S205" s="453"/>
      <c r="T205" s="464"/>
    </row>
    <row r="206" spans="1:20">
      <c r="A206" s="708"/>
      <c r="B206" s="471">
        <v>44401</v>
      </c>
      <c r="C206" s="486" t="s">
        <v>1046</v>
      </c>
      <c r="D206" s="304" t="s">
        <v>251</v>
      </c>
      <c r="E206" s="416" t="s">
        <v>876</v>
      </c>
      <c r="F206" s="193" t="s">
        <v>987</v>
      </c>
      <c r="G206" s="193"/>
      <c r="H206" s="523"/>
      <c r="I206" s="518"/>
      <c r="J206" s="480"/>
      <c r="K206" s="473"/>
      <c r="L206" s="466"/>
      <c r="M206" s="480"/>
      <c r="N206" s="480"/>
      <c r="O206" s="473"/>
      <c r="P206" s="454"/>
      <c r="Q206" s="454"/>
      <c r="R206" s="454"/>
      <c r="S206" s="454"/>
      <c r="T206" s="454"/>
    </row>
    <row r="207" spans="1:20">
      <c r="A207" s="708"/>
      <c r="B207" s="471">
        <v>44402</v>
      </c>
      <c r="C207" s="486" t="s">
        <v>1046</v>
      </c>
      <c r="D207" s="304" t="s">
        <v>253</v>
      </c>
      <c r="E207" s="416" t="s">
        <v>876</v>
      </c>
      <c r="F207" s="193" t="s">
        <v>987</v>
      </c>
      <c r="G207" s="193"/>
      <c r="H207" s="523"/>
      <c r="I207" s="518"/>
      <c r="J207" s="480"/>
      <c r="K207" s="473"/>
      <c r="L207" s="466"/>
      <c r="M207" s="480"/>
      <c r="N207" s="480"/>
      <c r="O207" s="473"/>
      <c r="P207" s="454"/>
      <c r="Q207" s="454"/>
      <c r="R207" s="454"/>
      <c r="S207" s="454"/>
      <c r="T207" s="454"/>
    </row>
    <row r="208" spans="1:20">
      <c r="A208" s="708"/>
      <c r="B208" s="471">
        <v>44403</v>
      </c>
      <c r="C208" s="486" t="s">
        <v>1047</v>
      </c>
      <c r="D208" s="413" t="s">
        <v>255</v>
      </c>
      <c r="E208" s="478" t="s">
        <v>866</v>
      </c>
      <c r="F208" s="502" t="s">
        <v>876</v>
      </c>
      <c r="G208" s="336"/>
      <c r="H208" s="522"/>
      <c r="I208" s="517"/>
      <c r="J208" s="509"/>
      <c r="K208" s="498"/>
      <c r="L208" s="542"/>
      <c r="M208" s="479"/>
      <c r="N208" s="479"/>
      <c r="O208" s="498"/>
      <c r="P208" s="464"/>
      <c r="Q208" s="453"/>
      <c r="R208" s="453"/>
      <c r="S208" s="453"/>
      <c r="T208" s="464"/>
    </row>
    <row r="209" spans="1:20">
      <c r="A209" s="708"/>
      <c r="B209" s="471">
        <v>44404</v>
      </c>
      <c r="C209" s="486" t="s">
        <v>1047</v>
      </c>
      <c r="D209" s="303" t="s">
        <v>257</v>
      </c>
      <c r="E209" s="478" t="s">
        <v>866</v>
      </c>
      <c r="F209" s="502" t="s">
        <v>876</v>
      </c>
      <c r="G209" s="285"/>
      <c r="H209" s="522"/>
      <c r="I209" s="517"/>
      <c r="J209" s="509"/>
      <c r="K209" s="498"/>
      <c r="L209" s="542"/>
      <c r="M209" s="479"/>
      <c r="N209" s="479"/>
      <c r="O209" s="498"/>
      <c r="P209" s="464"/>
      <c r="Q209" s="453"/>
      <c r="R209" s="453"/>
      <c r="S209" s="453"/>
      <c r="T209" s="464"/>
    </row>
    <row r="210" spans="1:20">
      <c r="A210" s="708"/>
      <c r="B210" s="471">
        <v>44405</v>
      </c>
      <c r="C210" s="486" t="s">
        <v>1047</v>
      </c>
      <c r="D210" s="303" t="s">
        <v>258</v>
      </c>
      <c r="E210" s="478" t="s">
        <v>866</v>
      </c>
      <c r="F210" s="502" t="s">
        <v>876</v>
      </c>
      <c r="G210" s="285"/>
      <c r="H210" s="522"/>
      <c r="I210" s="517"/>
      <c r="J210" s="509"/>
      <c r="K210" s="498"/>
      <c r="L210" s="542"/>
      <c r="M210" s="479"/>
      <c r="N210" s="479"/>
      <c r="O210" s="498"/>
      <c r="P210" s="464"/>
      <c r="Q210" s="453"/>
      <c r="R210" s="453"/>
      <c r="S210" s="453"/>
      <c r="T210" s="464"/>
    </row>
    <row r="211" spans="1:20">
      <c r="A211" s="708"/>
      <c r="B211" s="471">
        <v>44406</v>
      </c>
      <c r="C211" s="486" t="s">
        <v>1047</v>
      </c>
      <c r="D211" s="303" t="s">
        <v>260</v>
      </c>
      <c r="E211" s="478" t="s">
        <v>866</v>
      </c>
      <c r="F211" s="502" t="s">
        <v>876</v>
      </c>
      <c r="G211" s="336"/>
      <c r="H211" s="522"/>
      <c r="I211" s="517"/>
      <c r="J211" s="509"/>
      <c r="K211" s="498"/>
      <c r="L211" s="542"/>
      <c r="M211" s="479"/>
      <c r="N211" s="479"/>
      <c r="O211" s="498"/>
      <c r="P211" s="464"/>
      <c r="Q211" s="453"/>
      <c r="R211" s="453"/>
      <c r="S211" s="453"/>
      <c r="T211" s="464"/>
    </row>
    <row r="212" spans="1:20">
      <c r="A212" s="708"/>
      <c r="B212" s="471">
        <v>44407</v>
      </c>
      <c r="C212" s="486" t="s">
        <v>1047</v>
      </c>
      <c r="D212" s="303" t="s">
        <v>248</v>
      </c>
      <c r="E212" s="478" t="s">
        <v>866</v>
      </c>
      <c r="F212" s="502" t="s">
        <v>876</v>
      </c>
      <c r="G212" s="285"/>
      <c r="H212" s="522"/>
      <c r="I212" s="517"/>
      <c r="J212" s="509"/>
      <c r="K212" s="498"/>
      <c r="L212" s="542"/>
      <c r="M212" s="479"/>
      <c r="N212" s="479"/>
      <c r="O212" s="498"/>
      <c r="P212" s="464"/>
      <c r="Q212" s="453"/>
      <c r="R212" s="453"/>
      <c r="S212" s="453"/>
      <c r="T212" s="464"/>
    </row>
    <row r="213" spans="1:20" ht="15.75" thickBot="1">
      <c r="A213" s="709"/>
      <c r="B213" s="471">
        <v>44408</v>
      </c>
      <c r="C213" s="486" t="s">
        <v>1047</v>
      </c>
      <c r="D213" s="304" t="s">
        <v>251</v>
      </c>
      <c r="E213" s="416" t="s">
        <v>866</v>
      </c>
      <c r="F213" s="193" t="s">
        <v>876</v>
      </c>
      <c r="G213" s="193"/>
      <c r="H213" s="523"/>
      <c r="I213" s="518"/>
      <c r="J213" s="480"/>
      <c r="K213" s="473"/>
      <c r="L213" s="466"/>
      <c r="M213" s="480"/>
      <c r="N213" s="480"/>
      <c r="O213" s="473"/>
      <c r="P213" s="454"/>
      <c r="Q213" s="454"/>
      <c r="R213" s="454"/>
      <c r="S213" s="454"/>
      <c r="T213" s="454"/>
    </row>
    <row r="214" spans="1:20">
      <c r="A214" s="707"/>
      <c r="B214" s="471">
        <v>44409</v>
      </c>
      <c r="C214" s="486" t="s">
        <v>1047</v>
      </c>
      <c r="D214" s="304" t="s">
        <v>253</v>
      </c>
      <c r="E214" s="416" t="s">
        <v>866</v>
      </c>
      <c r="F214" s="193" t="s">
        <v>876</v>
      </c>
      <c r="G214" s="193"/>
      <c r="H214" s="523"/>
      <c r="I214" s="518"/>
      <c r="J214" s="480"/>
      <c r="K214" s="473"/>
      <c r="L214" s="466"/>
      <c r="M214" s="480"/>
      <c r="N214" s="480"/>
      <c r="O214" s="473"/>
      <c r="P214" s="454"/>
      <c r="Q214" s="454"/>
      <c r="R214" s="454"/>
      <c r="S214" s="454"/>
      <c r="T214" s="454"/>
    </row>
    <row r="215" spans="1:20">
      <c r="A215" s="708"/>
      <c r="B215" s="471">
        <v>44410</v>
      </c>
      <c r="C215" s="486" t="s">
        <v>1048</v>
      </c>
      <c r="D215" s="413" t="s">
        <v>255</v>
      </c>
      <c r="E215" s="478" t="s">
        <v>778</v>
      </c>
      <c r="F215" s="502" t="s">
        <v>875</v>
      </c>
      <c r="G215" s="336"/>
      <c r="H215" s="522"/>
      <c r="I215" s="517"/>
      <c r="J215" s="509"/>
      <c r="K215" s="498"/>
      <c r="L215" s="542"/>
      <c r="M215" s="479"/>
      <c r="N215" s="479"/>
      <c r="O215" s="498"/>
      <c r="P215" s="464"/>
      <c r="Q215" s="453"/>
      <c r="R215" s="453"/>
      <c r="S215" s="453"/>
      <c r="T215" s="464"/>
    </row>
    <row r="216" spans="1:20">
      <c r="A216" s="708"/>
      <c r="B216" s="471">
        <v>44411</v>
      </c>
      <c r="C216" s="486" t="s">
        <v>1048</v>
      </c>
      <c r="D216" s="303" t="s">
        <v>257</v>
      </c>
      <c r="E216" s="478" t="s">
        <v>778</v>
      </c>
      <c r="F216" s="502" t="s">
        <v>875</v>
      </c>
      <c r="G216" s="285"/>
      <c r="H216" s="522"/>
      <c r="I216" s="517"/>
      <c r="J216" s="509"/>
      <c r="K216" s="498"/>
      <c r="L216" s="542"/>
      <c r="M216" s="479"/>
      <c r="N216" s="479"/>
      <c r="O216" s="498"/>
      <c r="P216" s="464"/>
      <c r="Q216" s="453"/>
      <c r="R216" s="453"/>
      <c r="S216" s="453"/>
      <c r="T216" s="464"/>
    </row>
    <row r="217" spans="1:20">
      <c r="A217" s="708"/>
      <c r="B217" s="471">
        <v>44412</v>
      </c>
      <c r="C217" s="486" t="s">
        <v>1048</v>
      </c>
      <c r="D217" s="303" t="s">
        <v>258</v>
      </c>
      <c r="E217" s="478" t="s">
        <v>778</v>
      </c>
      <c r="F217" s="502" t="s">
        <v>875</v>
      </c>
      <c r="G217" s="285"/>
      <c r="H217" s="522"/>
      <c r="I217" s="517"/>
      <c r="J217" s="509"/>
      <c r="K217" s="498"/>
      <c r="L217" s="542"/>
      <c r="M217" s="479"/>
      <c r="N217" s="479"/>
      <c r="O217" s="498"/>
      <c r="P217" s="464"/>
      <c r="Q217" s="453"/>
      <c r="R217" s="453"/>
      <c r="S217" s="453"/>
      <c r="T217" s="464"/>
    </row>
    <row r="218" spans="1:20">
      <c r="A218" s="708"/>
      <c r="B218" s="471">
        <v>44413</v>
      </c>
      <c r="C218" s="486" t="s">
        <v>1048</v>
      </c>
      <c r="D218" s="303" t="s">
        <v>260</v>
      </c>
      <c r="E218" s="478" t="s">
        <v>778</v>
      </c>
      <c r="F218" s="502" t="s">
        <v>875</v>
      </c>
      <c r="G218" s="336"/>
      <c r="H218" s="522"/>
      <c r="I218" s="517"/>
      <c r="J218" s="509"/>
      <c r="K218" s="498"/>
      <c r="L218" s="542"/>
      <c r="M218" s="479"/>
      <c r="N218" s="479"/>
      <c r="O218" s="498"/>
      <c r="P218" s="464"/>
      <c r="Q218" s="453"/>
      <c r="R218" s="453"/>
      <c r="S218" s="453"/>
      <c r="T218" s="464"/>
    </row>
    <row r="219" spans="1:20">
      <c r="A219" s="708"/>
      <c r="B219" s="471">
        <v>44414</v>
      </c>
      <c r="C219" s="486" t="s">
        <v>1048</v>
      </c>
      <c r="D219" s="303" t="s">
        <v>248</v>
      </c>
      <c r="E219" s="478" t="s">
        <v>778</v>
      </c>
      <c r="F219" s="502" t="s">
        <v>875</v>
      </c>
      <c r="G219" s="285"/>
      <c r="H219" s="522"/>
      <c r="I219" s="517"/>
      <c r="J219" s="509"/>
      <c r="K219" s="498"/>
      <c r="L219" s="542"/>
      <c r="M219" s="479"/>
      <c r="N219" s="479"/>
      <c r="O219" s="498"/>
      <c r="P219" s="464"/>
      <c r="Q219" s="453"/>
      <c r="R219" s="453"/>
      <c r="S219" s="453"/>
      <c r="T219" s="464"/>
    </row>
    <row r="220" spans="1:20">
      <c r="A220" s="708"/>
      <c r="B220" s="471">
        <v>44415</v>
      </c>
      <c r="C220" s="486" t="s">
        <v>1048</v>
      </c>
      <c r="D220" s="304" t="s">
        <v>251</v>
      </c>
      <c r="E220" s="416" t="s">
        <v>778</v>
      </c>
      <c r="F220" s="193" t="s">
        <v>875</v>
      </c>
      <c r="G220" s="193"/>
      <c r="H220" s="523"/>
      <c r="I220" s="518"/>
      <c r="J220" s="480"/>
      <c r="K220" s="473"/>
      <c r="L220" s="466"/>
      <c r="M220" s="480"/>
      <c r="N220" s="480"/>
      <c r="O220" s="473"/>
      <c r="P220" s="454"/>
      <c r="Q220" s="454"/>
      <c r="R220" s="454"/>
      <c r="S220" s="454"/>
      <c r="T220" s="454"/>
    </row>
    <row r="221" spans="1:20">
      <c r="A221" s="708"/>
      <c r="B221" s="471">
        <v>44416</v>
      </c>
      <c r="C221" s="486" t="s">
        <v>1048</v>
      </c>
      <c r="D221" s="304" t="s">
        <v>253</v>
      </c>
      <c r="E221" s="416" t="s">
        <v>778</v>
      </c>
      <c r="F221" s="193" t="s">
        <v>875</v>
      </c>
      <c r="G221" s="193"/>
      <c r="H221" s="523"/>
      <c r="I221" s="518"/>
      <c r="J221" s="480"/>
      <c r="K221" s="473"/>
      <c r="L221" s="466"/>
      <c r="M221" s="480"/>
      <c r="N221" s="480"/>
      <c r="O221" s="473"/>
      <c r="P221" s="454"/>
      <c r="Q221" s="454"/>
      <c r="R221" s="454"/>
      <c r="S221" s="454"/>
      <c r="T221" s="454"/>
    </row>
    <row r="222" spans="1:20">
      <c r="A222" s="708"/>
      <c r="B222" s="471">
        <v>44417</v>
      </c>
      <c r="C222" s="486" t="s">
        <v>1049</v>
      </c>
      <c r="D222" s="413" t="s">
        <v>255</v>
      </c>
      <c r="E222" s="478" t="s">
        <v>777</v>
      </c>
      <c r="F222" s="502" t="s">
        <v>778</v>
      </c>
      <c r="G222" s="336"/>
      <c r="H222" s="522"/>
      <c r="I222" s="517"/>
      <c r="J222" s="509"/>
      <c r="K222" s="498"/>
      <c r="L222" s="542"/>
      <c r="M222" s="479"/>
      <c r="N222" s="479"/>
      <c r="O222" s="498"/>
      <c r="P222" s="464"/>
      <c r="Q222" s="453"/>
      <c r="R222" s="453"/>
      <c r="S222" s="453"/>
      <c r="T222" s="464"/>
    </row>
    <row r="223" spans="1:20">
      <c r="A223" s="708"/>
      <c r="B223" s="471">
        <v>44418</v>
      </c>
      <c r="C223" s="486" t="s">
        <v>1049</v>
      </c>
      <c r="D223" s="303" t="s">
        <v>257</v>
      </c>
      <c r="E223" s="478" t="s">
        <v>777</v>
      </c>
      <c r="F223" s="502" t="s">
        <v>778</v>
      </c>
      <c r="G223" s="285"/>
      <c r="H223" s="522"/>
      <c r="I223" s="517"/>
      <c r="J223" s="509"/>
      <c r="K223" s="498"/>
      <c r="L223" s="542"/>
      <c r="M223" s="479"/>
      <c r="N223" s="479"/>
      <c r="O223" s="498"/>
      <c r="P223" s="464"/>
      <c r="Q223" s="453"/>
      <c r="R223" s="453"/>
      <c r="S223" s="453"/>
      <c r="T223" s="464"/>
    </row>
    <row r="224" spans="1:20">
      <c r="A224" s="708"/>
      <c r="B224" s="471">
        <v>44419</v>
      </c>
      <c r="C224" s="486" t="s">
        <v>1049</v>
      </c>
      <c r="D224" s="303" t="s">
        <v>258</v>
      </c>
      <c r="E224" s="478" t="s">
        <v>777</v>
      </c>
      <c r="F224" s="502" t="s">
        <v>778</v>
      </c>
      <c r="G224" s="285"/>
      <c r="H224" s="522"/>
      <c r="I224" s="517"/>
      <c r="J224" s="509"/>
      <c r="K224" s="498"/>
      <c r="L224" s="542"/>
      <c r="M224" s="479"/>
      <c r="N224" s="479"/>
      <c r="O224" s="498"/>
      <c r="P224" s="464"/>
      <c r="Q224" s="453"/>
      <c r="R224" s="453"/>
      <c r="S224" s="453"/>
      <c r="T224" s="464"/>
    </row>
    <row r="225" spans="1:20">
      <c r="A225" s="708"/>
      <c r="B225" s="471">
        <v>44420</v>
      </c>
      <c r="C225" s="486" t="s">
        <v>1049</v>
      </c>
      <c r="D225" s="303" t="s">
        <v>260</v>
      </c>
      <c r="E225" s="478" t="s">
        <v>777</v>
      </c>
      <c r="F225" s="502" t="s">
        <v>778</v>
      </c>
      <c r="G225" s="336"/>
      <c r="H225" s="522"/>
      <c r="I225" s="517"/>
      <c r="J225" s="509"/>
      <c r="K225" s="498"/>
      <c r="L225" s="542"/>
      <c r="M225" s="479"/>
      <c r="N225" s="479"/>
      <c r="O225" s="498"/>
      <c r="P225" s="464"/>
      <c r="Q225" s="453"/>
      <c r="R225" s="453"/>
      <c r="S225" s="453"/>
      <c r="T225" s="464"/>
    </row>
    <row r="226" spans="1:20">
      <c r="A226" s="708"/>
      <c r="B226" s="471">
        <v>44421</v>
      </c>
      <c r="C226" s="486" t="s">
        <v>1049</v>
      </c>
      <c r="D226" s="303" t="s">
        <v>248</v>
      </c>
      <c r="E226" s="478" t="s">
        <v>777</v>
      </c>
      <c r="F226" s="502" t="s">
        <v>778</v>
      </c>
      <c r="G226" s="285"/>
      <c r="H226" s="522"/>
      <c r="I226" s="517"/>
      <c r="J226" s="509"/>
      <c r="K226" s="498"/>
      <c r="L226" s="542"/>
      <c r="M226" s="479"/>
      <c r="N226" s="479"/>
      <c r="O226" s="498"/>
      <c r="P226" s="464"/>
      <c r="Q226" s="453"/>
      <c r="R226" s="453"/>
      <c r="S226" s="453"/>
      <c r="T226" s="464"/>
    </row>
    <row r="227" spans="1:20">
      <c r="A227" s="708"/>
      <c r="B227" s="471">
        <v>44422</v>
      </c>
      <c r="C227" s="486" t="s">
        <v>1049</v>
      </c>
      <c r="D227" s="304" t="s">
        <v>251</v>
      </c>
      <c r="E227" s="416" t="s">
        <v>777</v>
      </c>
      <c r="F227" s="193" t="s">
        <v>778</v>
      </c>
      <c r="G227" s="193"/>
      <c r="H227" s="523"/>
      <c r="I227" s="518"/>
      <c r="J227" s="480"/>
      <c r="K227" s="473"/>
      <c r="L227" s="466"/>
      <c r="M227" s="480"/>
      <c r="N227" s="480"/>
      <c r="O227" s="473"/>
      <c r="P227" s="454"/>
      <c r="Q227" s="454"/>
      <c r="R227" s="454"/>
      <c r="S227" s="454"/>
      <c r="T227" s="454"/>
    </row>
    <row r="228" spans="1:20">
      <c r="A228" s="708"/>
      <c r="B228" s="471">
        <v>44423</v>
      </c>
      <c r="C228" s="486" t="s">
        <v>1049</v>
      </c>
      <c r="D228" s="304" t="s">
        <v>253</v>
      </c>
      <c r="E228" s="416" t="s">
        <v>777</v>
      </c>
      <c r="F228" s="193" t="s">
        <v>778</v>
      </c>
      <c r="G228" s="193"/>
      <c r="H228" s="523"/>
      <c r="I228" s="518"/>
      <c r="J228" s="480"/>
      <c r="K228" s="473"/>
      <c r="L228" s="466"/>
      <c r="M228" s="480"/>
      <c r="N228" s="480"/>
      <c r="O228" s="473"/>
      <c r="P228" s="454"/>
      <c r="Q228" s="454"/>
      <c r="R228" s="454"/>
      <c r="S228" s="454"/>
      <c r="T228" s="454"/>
    </row>
    <row r="229" spans="1:20">
      <c r="A229" s="708"/>
      <c r="B229" s="471">
        <v>44424</v>
      </c>
      <c r="C229" s="486" t="s">
        <v>1050</v>
      </c>
      <c r="D229" s="413" t="s">
        <v>255</v>
      </c>
      <c r="E229" s="478" t="s">
        <v>868</v>
      </c>
      <c r="F229" s="502" t="s">
        <v>777</v>
      </c>
      <c r="G229" s="336"/>
      <c r="H229" s="522"/>
      <c r="I229" s="517"/>
      <c r="J229" s="509"/>
      <c r="K229" s="498"/>
      <c r="L229" s="542"/>
      <c r="M229" s="479"/>
      <c r="N229" s="479"/>
      <c r="O229" s="498"/>
      <c r="P229" s="464"/>
      <c r="Q229" s="453"/>
      <c r="R229" s="453"/>
      <c r="S229" s="453"/>
      <c r="T229" s="464"/>
    </row>
    <row r="230" spans="1:20">
      <c r="A230" s="708"/>
      <c r="B230" s="471">
        <v>44425</v>
      </c>
      <c r="C230" s="486" t="s">
        <v>1050</v>
      </c>
      <c r="D230" s="303" t="s">
        <v>257</v>
      </c>
      <c r="E230" s="478" t="s">
        <v>868</v>
      </c>
      <c r="F230" s="502" t="s">
        <v>777</v>
      </c>
      <c r="G230" s="285"/>
      <c r="H230" s="522"/>
      <c r="I230" s="517"/>
      <c r="J230" s="509"/>
      <c r="K230" s="498"/>
      <c r="L230" s="542"/>
      <c r="M230" s="479"/>
      <c r="N230" s="479"/>
      <c r="O230" s="498"/>
      <c r="P230" s="464"/>
      <c r="Q230" s="453"/>
      <c r="R230" s="453"/>
      <c r="S230" s="453"/>
      <c r="T230" s="464"/>
    </row>
    <row r="231" spans="1:20">
      <c r="A231" s="708"/>
      <c r="B231" s="471">
        <v>44426</v>
      </c>
      <c r="C231" s="486" t="s">
        <v>1050</v>
      </c>
      <c r="D231" s="303" t="s">
        <v>258</v>
      </c>
      <c r="E231" s="478" t="s">
        <v>868</v>
      </c>
      <c r="F231" s="502" t="s">
        <v>777</v>
      </c>
      <c r="G231" s="285"/>
      <c r="H231" s="522"/>
      <c r="I231" s="517"/>
      <c r="J231" s="509"/>
      <c r="K231" s="498"/>
      <c r="L231" s="542"/>
      <c r="M231" s="479"/>
      <c r="N231" s="479"/>
      <c r="O231" s="498"/>
      <c r="P231" s="464"/>
      <c r="Q231" s="453"/>
      <c r="R231" s="453"/>
      <c r="S231" s="453"/>
      <c r="T231" s="464"/>
    </row>
    <row r="232" spans="1:20">
      <c r="A232" s="708"/>
      <c r="B232" s="471">
        <v>44427</v>
      </c>
      <c r="C232" s="486" t="s">
        <v>1050</v>
      </c>
      <c r="D232" s="303" t="s">
        <v>260</v>
      </c>
      <c r="E232" s="478" t="s">
        <v>868</v>
      </c>
      <c r="F232" s="502" t="s">
        <v>777</v>
      </c>
      <c r="G232" s="336"/>
      <c r="H232" s="522"/>
      <c r="I232" s="517"/>
      <c r="J232" s="509"/>
      <c r="K232" s="498"/>
      <c r="L232" s="542"/>
      <c r="M232" s="479"/>
      <c r="N232" s="479"/>
      <c r="O232" s="498"/>
      <c r="P232" s="464"/>
      <c r="Q232" s="453"/>
      <c r="R232" s="453"/>
      <c r="S232" s="453"/>
      <c r="T232" s="464"/>
    </row>
    <row r="233" spans="1:20">
      <c r="A233" s="708"/>
      <c r="B233" s="471">
        <v>44428</v>
      </c>
      <c r="C233" s="486" t="s">
        <v>1050</v>
      </c>
      <c r="D233" s="303" t="s">
        <v>248</v>
      </c>
      <c r="E233" s="478" t="s">
        <v>868</v>
      </c>
      <c r="F233" s="502" t="s">
        <v>777</v>
      </c>
      <c r="G233" s="285"/>
      <c r="H233" s="522"/>
      <c r="I233" s="517"/>
      <c r="J233" s="509"/>
      <c r="K233" s="498"/>
      <c r="L233" s="542"/>
      <c r="M233" s="479"/>
      <c r="N233" s="479"/>
      <c r="O233" s="498"/>
      <c r="P233" s="464"/>
      <c r="Q233" s="453"/>
      <c r="R233" s="453"/>
      <c r="S233" s="453"/>
      <c r="T233" s="464"/>
    </row>
    <row r="234" spans="1:20">
      <c r="A234" s="708"/>
      <c r="B234" s="471">
        <v>44429</v>
      </c>
      <c r="C234" s="486" t="s">
        <v>1050</v>
      </c>
      <c r="D234" s="304" t="s">
        <v>251</v>
      </c>
      <c r="E234" s="416" t="s">
        <v>868</v>
      </c>
      <c r="F234" s="193" t="s">
        <v>777</v>
      </c>
      <c r="G234" s="193"/>
      <c r="H234" s="523"/>
      <c r="I234" s="518"/>
      <c r="J234" s="480"/>
      <c r="K234" s="473"/>
      <c r="L234" s="466"/>
      <c r="M234" s="480"/>
      <c r="N234" s="480"/>
      <c r="O234" s="473"/>
      <c r="P234" s="454"/>
      <c r="Q234" s="454"/>
      <c r="R234" s="454"/>
      <c r="S234" s="454"/>
      <c r="T234" s="454"/>
    </row>
    <row r="235" spans="1:20">
      <c r="A235" s="708"/>
      <c r="B235" s="471">
        <v>44430</v>
      </c>
      <c r="C235" s="486" t="s">
        <v>1050</v>
      </c>
      <c r="D235" s="304" t="s">
        <v>253</v>
      </c>
      <c r="E235" s="416" t="s">
        <v>868</v>
      </c>
      <c r="F235" s="193" t="s">
        <v>777</v>
      </c>
      <c r="G235" s="193"/>
      <c r="H235" s="523"/>
      <c r="I235" s="518"/>
      <c r="J235" s="480"/>
      <c r="K235" s="473"/>
      <c r="L235" s="466"/>
      <c r="M235" s="480"/>
      <c r="N235" s="480"/>
      <c r="O235" s="473"/>
      <c r="P235" s="454"/>
      <c r="Q235" s="454"/>
      <c r="R235" s="454"/>
      <c r="S235" s="454"/>
      <c r="T235" s="454"/>
    </row>
    <row r="236" spans="1:20">
      <c r="A236" s="708"/>
      <c r="B236" s="471">
        <v>44431</v>
      </c>
      <c r="C236" s="486" t="s">
        <v>1051</v>
      </c>
      <c r="D236" s="413" t="s">
        <v>255</v>
      </c>
      <c r="E236" s="478" t="s">
        <v>875</v>
      </c>
      <c r="F236" s="502" t="s">
        <v>868</v>
      </c>
    </row>
    <row r="237" spans="1:20">
      <c r="A237" s="708"/>
      <c r="B237" s="471">
        <v>44432</v>
      </c>
      <c r="C237" s="486" t="s">
        <v>1051</v>
      </c>
      <c r="D237" s="303" t="s">
        <v>257</v>
      </c>
      <c r="E237" s="478" t="s">
        <v>875</v>
      </c>
      <c r="F237" s="502" t="s">
        <v>868</v>
      </c>
    </row>
    <row r="238" spans="1:20">
      <c r="A238" s="708"/>
      <c r="B238" s="471">
        <v>44433</v>
      </c>
      <c r="C238" s="486" t="s">
        <v>1051</v>
      </c>
      <c r="D238" s="303" t="s">
        <v>258</v>
      </c>
      <c r="E238" s="478" t="s">
        <v>875</v>
      </c>
      <c r="F238" s="502" t="s">
        <v>868</v>
      </c>
    </row>
    <row r="239" spans="1:20">
      <c r="A239" s="708"/>
      <c r="B239" s="471">
        <v>44434</v>
      </c>
      <c r="C239" s="486" t="s">
        <v>1051</v>
      </c>
      <c r="D239" s="303" t="s">
        <v>260</v>
      </c>
      <c r="E239" s="478" t="s">
        <v>875</v>
      </c>
      <c r="F239" s="502" t="s">
        <v>868</v>
      </c>
    </row>
    <row r="240" spans="1:20">
      <c r="A240" s="708"/>
      <c r="B240" s="471">
        <v>44435</v>
      </c>
      <c r="C240" s="486" t="s">
        <v>1051</v>
      </c>
      <c r="D240" s="303" t="s">
        <v>248</v>
      </c>
      <c r="E240" s="478" t="s">
        <v>875</v>
      </c>
      <c r="F240" s="502" t="s">
        <v>868</v>
      </c>
    </row>
    <row r="241" spans="1:6">
      <c r="A241" s="708"/>
      <c r="B241" s="471">
        <v>44436</v>
      </c>
      <c r="C241" s="486" t="s">
        <v>1051</v>
      </c>
      <c r="D241" s="304" t="s">
        <v>251</v>
      </c>
      <c r="E241" s="416" t="s">
        <v>875</v>
      </c>
      <c r="F241" s="193" t="s">
        <v>868</v>
      </c>
    </row>
    <row r="242" spans="1:6">
      <c r="A242" s="708"/>
      <c r="B242" s="471">
        <v>44437</v>
      </c>
      <c r="C242" s="486" t="s">
        <v>1051</v>
      </c>
      <c r="D242" s="304" t="s">
        <v>253</v>
      </c>
      <c r="E242" s="416" t="s">
        <v>875</v>
      </c>
      <c r="F242" s="193" t="s">
        <v>868</v>
      </c>
    </row>
    <row r="243" spans="1:6">
      <c r="A243" s="708"/>
      <c r="B243" s="471">
        <v>44438</v>
      </c>
      <c r="C243" s="486" t="s">
        <v>1052</v>
      </c>
      <c r="D243" s="413" t="s">
        <v>255</v>
      </c>
      <c r="E243" s="478"/>
      <c r="F243" s="502"/>
    </row>
    <row r="244" spans="1:6" ht="15.75" thickBot="1">
      <c r="A244" s="709"/>
      <c r="B244" s="471">
        <v>44439</v>
      </c>
      <c r="C244" s="486" t="s">
        <v>1052</v>
      </c>
      <c r="D244" s="303" t="s">
        <v>257</v>
      </c>
      <c r="E244" s="478"/>
      <c r="F244" s="502"/>
    </row>
    <row r="245" spans="1:6">
      <c r="A245" s="707"/>
      <c r="B245" s="471">
        <v>44440</v>
      </c>
      <c r="C245" s="486" t="s">
        <v>1052</v>
      </c>
      <c r="D245" s="303" t="s">
        <v>258</v>
      </c>
      <c r="E245" s="478"/>
      <c r="F245" s="502"/>
    </row>
    <row r="246" spans="1:6">
      <c r="A246" s="708"/>
      <c r="B246" s="471">
        <v>44441</v>
      </c>
      <c r="C246" s="486" t="s">
        <v>1052</v>
      </c>
      <c r="D246" s="303" t="s">
        <v>260</v>
      </c>
      <c r="E246" s="478"/>
      <c r="F246" s="502"/>
    </row>
    <row r="247" spans="1:6">
      <c r="A247" s="708"/>
      <c r="B247" s="471">
        <v>44442</v>
      </c>
      <c r="C247" s="486" t="s">
        <v>1052</v>
      </c>
      <c r="D247" s="303" t="s">
        <v>248</v>
      </c>
      <c r="E247" s="478"/>
      <c r="F247" s="502"/>
    </row>
    <row r="248" spans="1:6">
      <c r="A248" s="708"/>
      <c r="B248" s="471">
        <v>44443</v>
      </c>
      <c r="C248" s="486" t="s">
        <v>1052</v>
      </c>
      <c r="D248" s="304" t="s">
        <v>251</v>
      </c>
      <c r="E248" s="478"/>
      <c r="F248" s="502"/>
    </row>
    <row r="249" spans="1:6">
      <c r="A249" s="708"/>
      <c r="B249" s="471">
        <v>44444</v>
      </c>
      <c r="C249" s="486" t="s">
        <v>1052</v>
      </c>
      <c r="D249" s="304" t="s">
        <v>253</v>
      </c>
      <c r="E249" s="478"/>
      <c r="F249" s="502"/>
    </row>
    <row r="250" spans="1:6">
      <c r="A250" s="708"/>
      <c r="B250" s="471">
        <v>44445</v>
      </c>
      <c r="C250" s="486" t="s">
        <v>1053</v>
      </c>
      <c r="D250" s="413" t="s">
        <v>255</v>
      </c>
      <c r="E250" s="478"/>
      <c r="F250" s="502"/>
    </row>
    <row r="251" spans="1:6">
      <c r="A251" s="708"/>
      <c r="B251" s="471">
        <v>44446</v>
      </c>
      <c r="C251" s="486" t="s">
        <v>1053</v>
      </c>
      <c r="D251" s="303" t="s">
        <v>257</v>
      </c>
      <c r="E251" s="478"/>
      <c r="F251" s="502"/>
    </row>
    <row r="252" spans="1:6">
      <c r="A252" s="708"/>
      <c r="B252" s="471">
        <v>44447</v>
      </c>
      <c r="C252" s="486" t="s">
        <v>1053</v>
      </c>
      <c r="D252" s="303" t="s">
        <v>258</v>
      </c>
      <c r="E252" s="478"/>
      <c r="F252" s="502"/>
    </row>
    <row r="253" spans="1:6">
      <c r="A253" s="708"/>
      <c r="B253" s="471">
        <v>44448</v>
      </c>
      <c r="C253" s="486" t="s">
        <v>1053</v>
      </c>
      <c r="D253" s="303" t="s">
        <v>260</v>
      </c>
      <c r="E253" s="478"/>
      <c r="F253" s="502"/>
    </row>
    <row r="254" spans="1:6">
      <c r="A254" s="708"/>
      <c r="B254" s="471">
        <v>44449</v>
      </c>
      <c r="C254" s="486" t="s">
        <v>1053</v>
      </c>
      <c r="D254" s="303" t="s">
        <v>248</v>
      </c>
      <c r="E254" s="478"/>
      <c r="F254" s="502"/>
    </row>
    <row r="255" spans="1:6">
      <c r="A255" s="708"/>
      <c r="B255" s="471">
        <v>44450</v>
      </c>
      <c r="C255" s="486" t="s">
        <v>1053</v>
      </c>
      <c r="D255" s="304" t="s">
        <v>251</v>
      </c>
      <c r="E255" s="478"/>
      <c r="F255" s="502"/>
    </row>
    <row r="256" spans="1:6">
      <c r="A256" s="708"/>
      <c r="B256" s="471">
        <v>44451</v>
      </c>
      <c r="C256" s="486" t="s">
        <v>1053</v>
      </c>
      <c r="D256" s="304" t="s">
        <v>253</v>
      </c>
      <c r="E256" s="478"/>
      <c r="F256" s="502"/>
    </row>
    <row r="257" spans="1:6">
      <c r="A257" s="708"/>
      <c r="B257" s="471">
        <v>44452</v>
      </c>
      <c r="C257" s="486" t="s">
        <v>1054</v>
      </c>
      <c r="D257" s="413" t="s">
        <v>255</v>
      </c>
      <c r="E257" s="478"/>
      <c r="F257" s="502"/>
    </row>
    <row r="258" spans="1:6">
      <c r="A258" s="708"/>
      <c r="B258" s="471">
        <v>44453</v>
      </c>
      <c r="C258" s="486" t="s">
        <v>1054</v>
      </c>
      <c r="D258" s="303" t="s">
        <v>257</v>
      </c>
      <c r="E258" s="478"/>
      <c r="F258" s="502"/>
    </row>
    <row r="259" spans="1:6">
      <c r="A259" s="708"/>
      <c r="B259" s="471">
        <v>44454</v>
      </c>
      <c r="C259" s="486" t="s">
        <v>1054</v>
      </c>
      <c r="D259" s="303" t="s">
        <v>258</v>
      </c>
      <c r="E259" s="478"/>
      <c r="F259" s="502"/>
    </row>
    <row r="260" spans="1:6">
      <c r="A260" s="708"/>
      <c r="B260" s="471">
        <v>44455</v>
      </c>
      <c r="C260" s="486" t="s">
        <v>1054</v>
      </c>
      <c r="D260" s="303" t="s">
        <v>260</v>
      </c>
      <c r="E260" s="478"/>
      <c r="F260" s="502"/>
    </row>
    <row r="261" spans="1:6">
      <c r="A261" s="708"/>
      <c r="B261" s="471">
        <v>44456</v>
      </c>
      <c r="C261" s="486" t="s">
        <v>1054</v>
      </c>
      <c r="D261" s="303" t="s">
        <v>248</v>
      </c>
      <c r="E261" s="478"/>
      <c r="F261" s="502"/>
    </row>
    <row r="262" spans="1:6">
      <c r="A262" s="708"/>
      <c r="B262" s="471">
        <v>44457</v>
      </c>
      <c r="C262" s="486" t="s">
        <v>1054</v>
      </c>
      <c r="D262" s="304" t="s">
        <v>251</v>
      </c>
      <c r="E262" s="478"/>
      <c r="F262" s="502"/>
    </row>
    <row r="263" spans="1:6">
      <c r="A263" s="708"/>
      <c r="B263" s="471">
        <v>44458</v>
      </c>
      <c r="C263" s="486" t="s">
        <v>1054</v>
      </c>
      <c r="D263" s="304" t="s">
        <v>253</v>
      </c>
      <c r="E263" s="478"/>
      <c r="F263" s="502"/>
    </row>
    <row r="264" spans="1:6">
      <c r="A264" s="708"/>
      <c r="B264" s="471">
        <v>44459</v>
      </c>
      <c r="C264" s="486" t="s">
        <v>1055</v>
      </c>
      <c r="D264" s="413" t="s">
        <v>255</v>
      </c>
      <c r="E264" s="478"/>
      <c r="F264" s="502"/>
    </row>
    <row r="265" spans="1:6">
      <c r="A265" s="708"/>
      <c r="B265" s="471">
        <v>44460</v>
      </c>
      <c r="C265" s="486" t="s">
        <v>1055</v>
      </c>
      <c r="D265" s="303" t="s">
        <v>257</v>
      </c>
      <c r="E265" s="478"/>
      <c r="F265" s="502"/>
    </row>
    <row r="266" spans="1:6">
      <c r="A266" s="708"/>
      <c r="B266" s="471">
        <v>44461</v>
      </c>
      <c r="C266" s="486" t="s">
        <v>1055</v>
      </c>
      <c r="D266" s="303" t="s">
        <v>258</v>
      </c>
      <c r="E266" s="478"/>
      <c r="F266" s="502"/>
    </row>
    <row r="267" spans="1:6">
      <c r="A267" s="708"/>
      <c r="B267" s="471">
        <v>44462</v>
      </c>
      <c r="C267" s="486" t="s">
        <v>1055</v>
      </c>
      <c r="D267" s="303" t="s">
        <v>260</v>
      </c>
      <c r="E267" s="478"/>
      <c r="F267" s="502"/>
    </row>
    <row r="268" spans="1:6">
      <c r="A268" s="708"/>
      <c r="B268" s="471">
        <v>44463</v>
      </c>
      <c r="C268" s="486" t="s">
        <v>1055</v>
      </c>
      <c r="D268" s="303" t="s">
        <v>248</v>
      </c>
      <c r="E268" s="478"/>
      <c r="F268" s="502"/>
    </row>
    <row r="269" spans="1:6">
      <c r="A269" s="708"/>
      <c r="B269" s="471">
        <v>44464</v>
      </c>
      <c r="C269" s="486" t="s">
        <v>1055</v>
      </c>
      <c r="D269" s="304" t="s">
        <v>251</v>
      </c>
      <c r="E269" s="478"/>
      <c r="F269" s="502"/>
    </row>
    <row r="270" spans="1:6">
      <c r="A270" s="708"/>
      <c r="B270" s="471">
        <v>44465</v>
      </c>
      <c r="C270" s="486" t="s">
        <v>1055</v>
      </c>
      <c r="D270" s="304" t="s">
        <v>253</v>
      </c>
      <c r="E270" s="478"/>
      <c r="F270" s="502"/>
    </row>
    <row r="271" spans="1:6">
      <c r="A271" s="708"/>
      <c r="B271" s="471">
        <v>44466</v>
      </c>
      <c r="C271" s="486" t="s">
        <v>1056</v>
      </c>
      <c r="D271" s="413" t="s">
        <v>255</v>
      </c>
      <c r="E271" s="478"/>
      <c r="F271" s="502"/>
    </row>
    <row r="272" spans="1:6">
      <c r="A272" s="708"/>
      <c r="B272" s="471">
        <v>44467</v>
      </c>
      <c r="C272" s="486" t="s">
        <v>1056</v>
      </c>
      <c r="D272" s="303" t="s">
        <v>257</v>
      </c>
      <c r="E272" s="478"/>
      <c r="F272" s="502"/>
    </row>
    <row r="273" spans="1:6">
      <c r="A273" s="708"/>
      <c r="B273" s="471">
        <v>44468</v>
      </c>
      <c r="C273" s="486" t="s">
        <v>1056</v>
      </c>
      <c r="D273" s="303" t="s">
        <v>258</v>
      </c>
      <c r="E273" s="478"/>
      <c r="F273" s="502"/>
    </row>
    <row r="274" spans="1:6" ht="15.75" thickBot="1">
      <c r="A274" s="709"/>
      <c r="B274" s="471">
        <v>44469</v>
      </c>
      <c r="C274" s="486" t="s">
        <v>1056</v>
      </c>
      <c r="D274" s="303" t="s">
        <v>260</v>
      </c>
      <c r="E274" s="478"/>
      <c r="F274" s="502"/>
    </row>
    <row r="275" spans="1:6">
      <c r="A275" s="707"/>
      <c r="B275" s="471">
        <v>44470</v>
      </c>
      <c r="C275" s="486" t="s">
        <v>1056</v>
      </c>
      <c r="D275" s="303" t="s">
        <v>248</v>
      </c>
      <c r="E275" s="478"/>
      <c r="F275" s="502"/>
    </row>
    <row r="276" spans="1:6">
      <c r="A276" s="708"/>
      <c r="B276" s="471">
        <v>44471</v>
      </c>
      <c r="C276" s="486" t="s">
        <v>1056</v>
      </c>
      <c r="D276" s="304" t="s">
        <v>251</v>
      </c>
      <c r="E276" s="416"/>
      <c r="F276" s="193"/>
    </row>
    <row r="277" spans="1:6">
      <c r="A277" s="708"/>
      <c r="B277" s="471">
        <v>44472</v>
      </c>
      <c r="C277" s="486" t="s">
        <v>1056</v>
      </c>
      <c r="D277" s="304" t="s">
        <v>253</v>
      </c>
      <c r="E277" s="416"/>
      <c r="F277" s="193"/>
    </row>
    <row r="278" spans="1:6">
      <c r="A278" s="708"/>
      <c r="B278" s="471">
        <v>44473</v>
      </c>
      <c r="C278" s="486" t="s">
        <v>1057</v>
      </c>
      <c r="D278" s="413" t="s">
        <v>255</v>
      </c>
      <c r="E278" s="478"/>
      <c r="F278" s="502"/>
    </row>
    <row r="279" spans="1:6">
      <c r="A279" s="708"/>
      <c r="B279" s="471">
        <v>44474</v>
      </c>
      <c r="C279" s="486" t="s">
        <v>1057</v>
      </c>
      <c r="D279" s="303" t="s">
        <v>257</v>
      </c>
      <c r="E279" s="478"/>
      <c r="F279" s="502"/>
    </row>
    <row r="280" spans="1:6">
      <c r="A280" s="708"/>
      <c r="B280" s="471">
        <v>44475</v>
      </c>
      <c r="C280" s="486" t="s">
        <v>1057</v>
      </c>
      <c r="D280" s="303" t="s">
        <v>258</v>
      </c>
      <c r="E280" s="478"/>
      <c r="F280" s="502"/>
    </row>
    <row r="281" spans="1:6">
      <c r="A281" s="708"/>
      <c r="B281" s="471">
        <v>44476</v>
      </c>
      <c r="C281" s="486" t="s">
        <v>1057</v>
      </c>
      <c r="D281" s="303" t="s">
        <v>260</v>
      </c>
      <c r="E281" s="478"/>
      <c r="F281" s="502"/>
    </row>
    <row r="282" spans="1:6">
      <c r="A282" s="708"/>
      <c r="B282" s="471">
        <v>44477</v>
      </c>
      <c r="C282" s="486" t="s">
        <v>1057</v>
      </c>
      <c r="D282" s="303" t="s">
        <v>248</v>
      </c>
      <c r="E282" s="478"/>
      <c r="F282" s="502"/>
    </row>
    <row r="283" spans="1:6">
      <c r="A283" s="708"/>
      <c r="B283" s="471">
        <v>44478</v>
      </c>
      <c r="C283" s="486" t="s">
        <v>1057</v>
      </c>
      <c r="D283" s="304" t="s">
        <v>251</v>
      </c>
      <c r="E283" s="416"/>
      <c r="F283" s="193"/>
    </row>
    <row r="284" spans="1:6">
      <c r="A284" s="708"/>
      <c r="B284" s="471">
        <v>44479</v>
      </c>
      <c r="C284" s="486" t="s">
        <v>1057</v>
      </c>
      <c r="D284" s="304" t="s">
        <v>253</v>
      </c>
      <c r="E284" s="416"/>
      <c r="F284" s="193"/>
    </row>
    <row r="285" spans="1:6">
      <c r="A285" s="708"/>
      <c r="B285" s="471">
        <v>44480</v>
      </c>
      <c r="C285" s="486" t="s">
        <v>1058</v>
      </c>
      <c r="D285" s="413" t="s">
        <v>255</v>
      </c>
      <c r="E285" s="478"/>
      <c r="F285" s="502"/>
    </row>
    <row r="286" spans="1:6">
      <c r="A286" s="708"/>
      <c r="B286" s="471">
        <v>44481</v>
      </c>
      <c r="C286" s="486" t="s">
        <v>1058</v>
      </c>
      <c r="D286" s="303" t="s">
        <v>257</v>
      </c>
      <c r="E286" s="478"/>
      <c r="F286" s="502"/>
    </row>
    <row r="287" spans="1:6">
      <c r="A287" s="708"/>
      <c r="B287" s="471">
        <v>44482</v>
      </c>
      <c r="C287" s="486" t="s">
        <v>1058</v>
      </c>
      <c r="D287" s="303" t="s">
        <v>258</v>
      </c>
      <c r="E287" s="478"/>
      <c r="F287" s="502"/>
    </row>
    <row r="288" spans="1:6">
      <c r="A288" s="708"/>
      <c r="B288" s="471">
        <v>44483</v>
      </c>
      <c r="C288" s="486" t="s">
        <v>1058</v>
      </c>
      <c r="D288" s="303" t="s">
        <v>260</v>
      </c>
      <c r="E288" s="478"/>
      <c r="F288" s="502"/>
    </row>
    <row r="289" spans="1:6">
      <c r="A289" s="708"/>
      <c r="B289" s="471">
        <v>44484</v>
      </c>
      <c r="C289" s="486" t="s">
        <v>1058</v>
      </c>
      <c r="D289" s="303" t="s">
        <v>248</v>
      </c>
      <c r="E289" s="478"/>
      <c r="F289" s="502"/>
    </row>
    <row r="290" spans="1:6">
      <c r="A290" s="708"/>
      <c r="B290" s="471">
        <v>44485</v>
      </c>
      <c r="C290" s="486" t="s">
        <v>1058</v>
      </c>
      <c r="D290" s="304" t="s">
        <v>251</v>
      </c>
      <c r="E290" s="416"/>
      <c r="F290" s="193"/>
    </row>
    <row r="291" spans="1:6">
      <c r="A291" s="708"/>
      <c r="B291" s="471">
        <v>44486</v>
      </c>
      <c r="C291" s="486" t="s">
        <v>1058</v>
      </c>
      <c r="D291" s="304" t="s">
        <v>253</v>
      </c>
      <c r="E291" s="416"/>
      <c r="F291" s="193"/>
    </row>
    <row r="292" spans="1:6">
      <c r="A292" s="708"/>
      <c r="B292" s="471">
        <v>44487</v>
      </c>
      <c r="C292" s="486" t="s">
        <v>1059</v>
      </c>
      <c r="D292" s="413" t="s">
        <v>255</v>
      </c>
      <c r="E292" s="478"/>
      <c r="F292" s="502"/>
    </row>
    <row r="293" spans="1:6">
      <c r="A293" s="708"/>
      <c r="B293" s="471">
        <v>44488</v>
      </c>
      <c r="C293" s="486" t="s">
        <v>1059</v>
      </c>
      <c r="D293" s="303" t="s">
        <v>257</v>
      </c>
      <c r="E293" s="478"/>
      <c r="F293" s="502"/>
    </row>
    <row r="294" spans="1:6">
      <c r="A294" s="708"/>
      <c r="B294" s="471">
        <v>44489</v>
      </c>
      <c r="C294" s="486" t="s">
        <v>1059</v>
      </c>
      <c r="D294" s="303" t="s">
        <v>258</v>
      </c>
      <c r="E294" s="478"/>
      <c r="F294" s="502"/>
    </row>
    <row r="295" spans="1:6">
      <c r="A295" s="708"/>
      <c r="B295" s="471">
        <v>44490</v>
      </c>
      <c r="C295" s="486" t="s">
        <v>1059</v>
      </c>
      <c r="D295" s="303" t="s">
        <v>260</v>
      </c>
      <c r="E295" s="478"/>
      <c r="F295" s="502"/>
    </row>
    <row r="296" spans="1:6">
      <c r="A296" s="708"/>
      <c r="B296" s="471">
        <v>44491</v>
      </c>
      <c r="C296" s="486" t="s">
        <v>1059</v>
      </c>
      <c r="D296" s="303" t="s">
        <v>248</v>
      </c>
      <c r="E296" s="478"/>
      <c r="F296" s="502"/>
    </row>
    <row r="297" spans="1:6">
      <c r="A297" s="708"/>
      <c r="B297" s="471">
        <v>44492</v>
      </c>
      <c r="C297" s="486" t="s">
        <v>1059</v>
      </c>
      <c r="D297" s="304" t="s">
        <v>251</v>
      </c>
      <c r="E297" s="416"/>
      <c r="F297" s="193"/>
    </row>
    <row r="298" spans="1:6">
      <c r="A298" s="708"/>
      <c r="B298" s="471">
        <v>44493</v>
      </c>
      <c r="C298" s="486" t="s">
        <v>1059</v>
      </c>
      <c r="D298" s="304" t="s">
        <v>253</v>
      </c>
      <c r="E298" s="416"/>
      <c r="F298" s="193"/>
    </row>
    <row r="299" spans="1:6">
      <c r="A299" s="708"/>
      <c r="B299" s="471">
        <v>44494</v>
      </c>
      <c r="C299" s="486" t="s">
        <v>1060</v>
      </c>
      <c r="D299" s="413" t="s">
        <v>255</v>
      </c>
      <c r="E299" s="478"/>
      <c r="F299" s="502"/>
    </row>
    <row r="300" spans="1:6">
      <c r="A300" s="708"/>
      <c r="B300" s="471">
        <v>44495</v>
      </c>
      <c r="C300" s="486" t="s">
        <v>1060</v>
      </c>
      <c r="D300" s="303" t="s">
        <v>257</v>
      </c>
      <c r="E300" s="478"/>
      <c r="F300" s="502"/>
    </row>
    <row r="301" spans="1:6">
      <c r="A301" s="708"/>
      <c r="B301" s="471">
        <v>44496</v>
      </c>
      <c r="C301" s="486" t="s">
        <v>1060</v>
      </c>
      <c r="D301" s="303" t="s">
        <v>258</v>
      </c>
      <c r="E301" s="478"/>
      <c r="F301" s="502"/>
    </row>
    <row r="302" spans="1:6">
      <c r="A302" s="708"/>
      <c r="B302" s="471">
        <v>44497</v>
      </c>
      <c r="C302" s="486" t="s">
        <v>1060</v>
      </c>
      <c r="D302" s="303" t="s">
        <v>260</v>
      </c>
      <c r="E302" s="478"/>
      <c r="F302" s="502"/>
    </row>
    <row r="303" spans="1:6">
      <c r="A303" s="708"/>
      <c r="B303" s="471">
        <v>44498</v>
      </c>
      <c r="C303" s="486" t="s">
        <v>1060</v>
      </c>
      <c r="D303" s="303" t="s">
        <v>248</v>
      </c>
      <c r="E303" s="478"/>
      <c r="F303" s="502"/>
    </row>
    <row r="304" spans="1:6">
      <c r="A304" s="708"/>
      <c r="B304" s="471">
        <v>44499</v>
      </c>
      <c r="C304" s="486" t="s">
        <v>1060</v>
      </c>
      <c r="D304" s="304" t="s">
        <v>251</v>
      </c>
      <c r="E304" s="416"/>
      <c r="F304" s="193"/>
    </row>
    <row r="305" spans="1:6" ht="15.75" thickBot="1">
      <c r="A305" s="709"/>
      <c r="B305" s="471">
        <v>44500</v>
      </c>
      <c r="C305" s="486" t="s">
        <v>1060</v>
      </c>
      <c r="D305" s="304" t="s">
        <v>253</v>
      </c>
      <c r="E305" s="416"/>
      <c r="F305" s="193"/>
    </row>
    <row r="306" spans="1:6">
      <c r="A306" s="707"/>
      <c r="B306" s="471">
        <v>44501</v>
      </c>
      <c r="C306" s="486" t="s">
        <v>1061</v>
      </c>
      <c r="D306" s="413" t="s">
        <v>255</v>
      </c>
      <c r="E306" s="478"/>
      <c r="F306" s="502"/>
    </row>
    <row r="307" spans="1:6">
      <c r="A307" s="708"/>
      <c r="B307" s="471">
        <v>44502</v>
      </c>
      <c r="C307" s="486" t="s">
        <v>1061</v>
      </c>
      <c r="D307" s="303" t="s">
        <v>257</v>
      </c>
      <c r="E307" s="478"/>
      <c r="F307" s="502"/>
    </row>
    <row r="308" spans="1:6">
      <c r="A308" s="708"/>
      <c r="B308" s="471">
        <v>44503</v>
      </c>
      <c r="C308" s="486" t="s">
        <v>1061</v>
      </c>
      <c r="D308" s="303" t="s">
        <v>258</v>
      </c>
      <c r="E308" s="478"/>
      <c r="F308" s="502"/>
    </row>
    <row r="309" spans="1:6">
      <c r="A309" s="708"/>
      <c r="B309" s="471">
        <v>44504</v>
      </c>
      <c r="C309" s="486" t="s">
        <v>1061</v>
      </c>
      <c r="D309" s="303" t="s">
        <v>260</v>
      </c>
      <c r="E309" s="478"/>
      <c r="F309" s="502"/>
    </row>
    <row r="310" spans="1:6">
      <c r="A310" s="708"/>
      <c r="B310" s="471">
        <v>44505</v>
      </c>
      <c r="C310" s="486" t="s">
        <v>1061</v>
      </c>
      <c r="D310" s="303" t="s">
        <v>248</v>
      </c>
      <c r="E310" s="478"/>
      <c r="F310" s="502"/>
    </row>
    <row r="311" spans="1:6">
      <c r="A311" s="708"/>
      <c r="B311" s="471">
        <v>44506</v>
      </c>
      <c r="C311" s="486" t="s">
        <v>1061</v>
      </c>
      <c r="D311" s="304" t="s">
        <v>251</v>
      </c>
      <c r="E311" s="416"/>
      <c r="F311" s="193"/>
    </row>
    <row r="312" spans="1:6">
      <c r="A312" s="708"/>
      <c r="B312" s="471">
        <v>44507</v>
      </c>
      <c r="C312" s="486" t="s">
        <v>1061</v>
      </c>
      <c r="D312" s="304" t="s">
        <v>253</v>
      </c>
      <c r="E312" s="416"/>
      <c r="F312" s="193"/>
    </row>
    <row r="313" spans="1:6">
      <c r="A313" s="708"/>
      <c r="B313" s="471">
        <v>44508</v>
      </c>
      <c r="C313" s="486" t="s">
        <v>1062</v>
      </c>
      <c r="D313" s="413" t="s">
        <v>255</v>
      </c>
      <c r="E313" s="478"/>
      <c r="F313" s="502"/>
    </row>
    <row r="314" spans="1:6">
      <c r="A314" s="708"/>
      <c r="B314" s="471">
        <v>44509</v>
      </c>
      <c r="C314" s="486" t="s">
        <v>1062</v>
      </c>
      <c r="D314" s="303" t="s">
        <v>257</v>
      </c>
      <c r="E314" s="478"/>
      <c r="F314" s="502"/>
    </row>
    <row r="315" spans="1:6">
      <c r="A315" s="708"/>
      <c r="B315" s="471">
        <v>44510</v>
      </c>
      <c r="C315" s="486" t="s">
        <v>1062</v>
      </c>
      <c r="D315" s="303" t="s">
        <v>258</v>
      </c>
      <c r="E315" s="478"/>
      <c r="F315" s="502"/>
    </row>
    <row r="316" spans="1:6">
      <c r="A316" s="708"/>
      <c r="B316" s="471">
        <v>44511</v>
      </c>
      <c r="C316" s="486" t="s">
        <v>1062</v>
      </c>
      <c r="D316" s="303" t="s">
        <v>260</v>
      </c>
      <c r="E316" s="478"/>
      <c r="F316" s="502"/>
    </row>
    <row r="317" spans="1:6">
      <c r="A317" s="708"/>
      <c r="B317" s="471">
        <v>44512</v>
      </c>
      <c r="C317" s="486" t="s">
        <v>1062</v>
      </c>
      <c r="D317" s="303" t="s">
        <v>248</v>
      </c>
      <c r="E317" s="478"/>
      <c r="F317" s="502"/>
    </row>
    <row r="318" spans="1:6">
      <c r="A318" s="708"/>
      <c r="B318" s="471">
        <v>44513</v>
      </c>
      <c r="C318" s="486" t="s">
        <v>1062</v>
      </c>
      <c r="D318" s="304" t="s">
        <v>251</v>
      </c>
      <c r="E318" s="416"/>
      <c r="F318" s="193"/>
    </row>
    <row r="319" spans="1:6">
      <c r="A319" s="708"/>
      <c r="B319" s="471">
        <v>44514</v>
      </c>
      <c r="C319" s="486" t="s">
        <v>1062</v>
      </c>
      <c r="D319" s="304" t="s">
        <v>253</v>
      </c>
      <c r="E319" s="416"/>
      <c r="F319" s="193"/>
    </row>
    <row r="320" spans="1:6">
      <c r="A320" s="708"/>
      <c r="B320" s="471">
        <v>44515</v>
      </c>
      <c r="C320" s="486" t="s">
        <v>1063</v>
      </c>
      <c r="D320" s="413" t="s">
        <v>255</v>
      </c>
    </row>
    <row r="321" spans="1:4">
      <c r="A321" s="708"/>
      <c r="B321" s="471">
        <v>44516</v>
      </c>
      <c r="C321" s="486" t="s">
        <v>1063</v>
      </c>
      <c r="D321" s="303" t="s">
        <v>257</v>
      </c>
    </row>
    <row r="322" spans="1:4">
      <c r="A322" s="708"/>
      <c r="B322" s="471">
        <v>44517</v>
      </c>
      <c r="C322" s="486" t="s">
        <v>1063</v>
      </c>
      <c r="D322" s="303" t="s">
        <v>258</v>
      </c>
    </row>
    <row r="323" spans="1:4">
      <c r="A323" s="708"/>
      <c r="B323" s="471">
        <v>44518</v>
      </c>
      <c r="C323" s="486" t="s">
        <v>1063</v>
      </c>
      <c r="D323" s="303" t="s">
        <v>260</v>
      </c>
    </row>
    <row r="324" spans="1:4">
      <c r="A324" s="708"/>
      <c r="B324" s="471">
        <v>44519</v>
      </c>
      <c r="C324" s="486" t="s">
        <v>1063</v>
      </c>
      <c r="D324" s="303" t="s">
        <v>248</v>
      </c>
    </row>
    <row r="325" spans="1:4">
      <c r="A325" s="708"/>
      <c r="B325" s="471">
        <v>44520</v>
      </c>
      <c r="C325" s="486" t="s">
        <v>1063</v>
      </c>
      <c r="D325" s="304" t="s">
        <v>251</v>
      </c>
    </row>
    <row r="326" spans="1:4">
      <c r="A326" s="708"/>
      <c r="B326" s="471">
        <v>44521</v>
      </c>
      <c r="C326" s="486" t="s">
        <v>1063</v>
      </c>
      <c r="D326" s="304" t="s">
        <v>253</v>
      </c>
    </row>
    <row r="327" spans="1:4">
      <c r="A327" s="708"/>
      <c r="B327" s="471">
        <v>44522</v>
      </c>
      <c r="C327" s="486" t="s">
        <v>1064</v>
      </c>
      <c r="D327" s="413" t="s">
        <v>255</v>
      </c>
    </row>
    <row r="328" spans="1:4">
      <c r="A328" s="708"/>
      <c r="B328" s="471">
        <v>44523</v>
      </c>
      <c r="C328" s="486" t="s">
        <v>1064</v>
      </c>
      <c r="D328" s="303" t="s">
        <v>257</v>
      </c>
    </row>
    <row r="329" spans="1:4">
      <c r="A329" s="708"/>
      <c r="B329" s="471">
        <v>44524</v>
      </c>
      <c r="C329" s="486" t="s">
        <v>1064</v>
      </c>
      <c r="D329" s="303" t="s">
        <v>258</v>
      </c>
    </row>
    <row r="330" spans="1:4">
      <c r="A330" s="708"/>
      <c r="B330" s="471">
        <v>44525</v>
      </c>
      <c r="C330" s="486" t="s">
        <v>1064</v>
      </c>
      <c r="D330" s="303" t="s">
        <v>260</v>
      </c>
    </row>
    <row r="331" spans="1:4">
      <c r="A331" s="708"/>
      <c r="B331" s="471">
        <v>44526</v>
      </c>
      <c r="C331" s="486" t="s">
        <v>1064</v>
      </c>
      <c r="D331" s="303" t="s">
        <v>248</v>
      </c>
    </row>
    <row r="332" spans="1:4">
      <c r="A332" s="708"/>
      <c r="B332" s="471">
        <v>44527</v>
      </c>
      <c r="C332" s="486" t="s">
        <v>1064</v>
      </c>
      <c r="D332" s="304" t="s">
        <v>251</v>
      </c>
    </row>
    <row r="333" spans="1:4">
      <c r="A333" s="708"/>
      <c r="B333" s="471">
        <v>44528</v>
      </c>
      <c r="C333" s="486" t="s">
        <v>1064</v>
      </c>
      <c r="D333" s="304" t="s">
        <v>253</v>
      </c>
    </row>
    <row r="334" spans="1:4">
      <c r="A334" s="708"/>
      <c r="B334" s="471">
        <v>44529</v>
      </c>
      <c r="C334" s="486" t="s">
        <v>1065</v>
      </c>
      <c r="D334" s="413" t="s">
        <v>255</v>
      </c>
    </row>
    <row r="335" spans="1:4" ht="15.75" thickBot="1">
      <c r="A335" s="709"/>
      <c r="B335" s="471">
        <v>44530</v>
      </c>
      <c r="C335" s="486" t="s">
        <v>1065</v>
      </c>
      <c r="D335" s="303" t="s">
        <v>257</v>
      </c>
    </row>
    <row r="336" spans="1:4">
      <c r="A336" s="707"/>
      <c r="B336" s="471">
        <v>44531</v>
      </c>
      <c r="C336" s="486" t="s">
        <v>1065</v>
      </c>
      <c r="D336" s="303" t="s">
        <v>258</v>
      </c>
    </row>
    <row r="337" spans="1:4">
      <c r="A337" s="708"/>
      <c r="B337" s="471">
        <v>44532</v>
      </c>
      <c r="C337" s="486" t="s">
        <v>1065</v>
      </c>
      <c r="D337" s="303" t="s">
        <v>260</v>
      </c>
    </row>
    <row r="338" spans="1:4">
      <c r="A338" s="708"/>
      <c r="B338" s="471">
        <v>44533</v>
      </c>
      <c r="C338" s="486" t="s">
        <v>1065</v>
      </c>
      <c r="D338" s="303" t="s">
        <v>248</v>
      </c>
    </row>
    <row r="339" spans="1:4">
      <c r="A339" s="708"/>
      <c r="B339" s="471">
        <v>44534</v>
      </c>
      <c r="C339" s="486" t="s">
        <v>1065</v>
      </c>
      <c r="D339" s="304" t="s">
        <v>251</v>
      </c>
    </row>
    <row r="340" spans="1:4">
      <c r="A340" s="708"/>
      <c r="B340" s="471">
        <v>44535</v>
      </c>
      <c r="C340" s="486" t="s">
        <v>1065</v>
      </c>
      <c r="D340" s="304" t="s">
        <v>253</v>
      </c>
    </row>
    <row r="341" spans="1:4">
      <c r="A341" s="708"/>
      <c r="B341" s="471">
        <v>44536</v>
      </c>
      <c r="C341" s="486" t="s">
        <v>1066</v>
      </c>
      <c r="D341" s="413" t="s">
        <v>255</v>
      </c>
    </row>
    <row r="342" spans="1:4">
      <c r="A342" s="708"/>
      <c r="B342" s="471">
        <v>44537</v>
      </c>
      <c r="C342" s="486" t="s">
        <v>1066</v>
      </c>
      <c r="D342" s="303" t="s">
        <v>257</v>
      </c>
    </row>
    <row r="343" spans="1:4">
      <c r="A343" s="708"/>
      <c r="B343" s="471">
        <v>44538</v>
      </c>
      <c r="C343" s="486" t="s">
        <v>1066</v>
      </c>
      <c r="D343" s="303" t="s">
        <v>258</v>
      </c>
    </row>
    <row r="344" spans="1:4">
      <c r="A344" s="708"/>
      <c r="B344" s="471">
        <v>44539</v>
      </c>
      <c r="C344" s="486" t="s">
        <v>1066</v>
      </c>
      <c r="D344" s="303" t="s">
        <v>260</v>
      </c>
    </row>
    <row r="345" spans="1:4">
      <c r="A345" s="708"/>
      <c r="B345" s="471">
        <v>44540</v>
      </c>
      <c r="C345" s="486" t="s">
        <v>1066</v>
      </c>
      <c r="D345" s="303" t="s">
        <v>248</v>
      </c>
    </row>
    <row r="346" spans="1:4">
      <c r="A346" s="708"/>
      <c r="B346" s="471">
        <v>44541</v>
      </c>
      <c r="C346" s="486" t="s">
        <v>1066</v>
      </c>
      <c r="D346" s="304" t="s">
        <v>251</v>
      </c>
    </row>
    <row r="347" spans="1:4">
      <c r="A347" s="708"/>
      <c r="B347" s="471">
        <v>44542</v>
      </c>
      <c r="C347" s="486" t="s">
        <v>1066</v>
      </c>
      <c r="D347" s="304" t="s">
        <v>253</v>
      </c>
    </row>
    <row r="348" spans="1:4">
      <c r="A348" s="708"/>
      <c r="B348" s="471">
        <v>44543</v>
      </c>
      <c r="C348" s="486" t="s">
        <v>1067</v>
      </c>
      <c r="D348" s="413" t="s">
        <v>255</v>
      </c>
    </row>
    <row r="349" spans="1:4">
      <c r="A349" s="708"/>
      <c r="B349" s="471">
        <v>44544</v>
      </c>
      <c r="C349" s="486" t="s">
        <v>1067</v>
      </c>
      <c r="D349" s="303" t="s">
        <v>257</v>
      </c>
    </row>
    <row r="350" spans="1:4">
      <c r="A350" s="708"/>
      <c r="B350" s="471">
        <v>44545</v>
      </c>
      <c r="C350" s="486" t="s">
        <v>1067</v>
      </c>
      <c r="D350" s="303" t="s">
        <v>258</v>
      </c>
    </row>
    <row r="351" spans="1:4">
      <c r="A351" s="708"/>
      <c r="B351" s="471">
        <v>44546</v>
      </c>
      <c r="C351" s="486" t="s">
        <v>1067</v>
      </c>
      <c r="D351" s="303" t="s">
        <v>260</v>
      </c>
    </row>
    <row r="352" spans="1:4">
      <c r="A352" s="708"/>
      <c r="B352" s="471">
        <v>44547</v>
      </c>
      <c r="C352" s="486" t="s">
        <v>1067</v>
      </c>
      <c r="D352" s="303" t="s">
        <v>248</v>
      </c>
    </row>
    <row r="353" spans="1:4">
      <c r="A353" s="708"/>
      <c r="B353" s="471">
        <v>44548</v>
      </c>
      <c r="C353" s="486" t="s">
        <v>1067</v>
      </c>
      <c r="D353" s="304" t="s">
        <v>251</v>
      </c>
    </row>
    <row r="354" spans="1:4">
      <c r="A354" s="708"/>
      <c r="B354" s="471">
        <v>44549</v>
      </c>
      <c r="C354" s="486" t="s">
        <v>1067</v>
      </c>
      <c r="D354" s="304" t="s">
        <v>253</v>
      </c>
    </row>
    <row r="355" spans="1:4">
      <c r="A355" s="708"/>
      <c r="B355" s="471">
        <v>44550</v>
      </c>
      <c r="C355" s="486" t="s">
        <v>1068</v>
      </c>
      <c r="D355" s="413" t="s">
        <v>255</v>
      </c>
    </row>
    <row r="356" spans="1:4">
      <c r="A356" s="708"/>
      <c r="B356" s="471">
        <v>44551</v>
      </c>
      <c r="C356" s="486" t="s">
        <v>1068</v>
      </c>
      <c r="D356" s="303" t="s">
        <v>257</v>
      </c>
    </row>
    <row r="357" spans="1:4">
      <c r="A357" s="708"/>
      <c r="B357" s="471">
        <v>44552</v>
      </c>
      <c r="C357" s="486" t="s">
        <v>1068</v>
      </c>
      <c r="D357" s="303" t="s">
        <v>258</v>
      </c>
    </row>
    <row r="358" spans="1:4">
      <c r="A358" s="708"/>
      <c r="B358" s="471">
        <v>44553</v>
      </c>
      <c r="C358" s="486" t="s">
        <v>1068</v>
      </c>
      <c r="D358" s="303" t="s">
        <v>260</v>
      </c>
    </row>
    <row r="359" spans="1:4">
      <c r="A359" s="708"/>
      <c r="B359" s="471">
        <v>44554</v>
      </c>
      <c r="C359" s="486" t="s">
        <v>1068</v>
      </c>
      <c r="D359" s="303" t="s">
        <v>248</v>
      </c>
    </row>
    <row r="360" spans="1:4">
      <c r="A360" s="708"/>
      <c r="B360" s="471">
        <v>44555</v>
      </c>
      <c r="C360" s="486" t="s">
        <v>1068</v>
      </c>
      <c r="D360" s="304" t="s">
        <v>251</v>
      </c>
    </row>
    <row r="361" spans="1:4">
      <c r="A361" s="708"/>
      <c r="B361" s="471">
        <v>44556</v>
      </c>
      <c r="C361" s="486" t="s">
        <v>1068</v>
      </c>
      <c r="D361" s="304" t="s">
        <v>253</v>
      </c>
    </row>
    <row r="362" spans="1:4">
      <c r="A362" s="708"/>
      <c r="B362" s="471">
        <v>44557</v>
      </c>
      <c r="C362" s="486" t="s">
        <v>1069</v>
      </c>
      <c r="D362" s="413" t="s">
        <v>255</v>
      </c>
    </row>
    <row r="363" spans="1:4">
      <c r="A363" s="708"/>
      <c r="B363" s="471">
        <v>44558</v>
      </c>
      <c r="C363" s="486" t="s">
        <v>1069</v>
      </c>
      <c r="D363" s="303" t="s">
        <v>257</v>
      </c>
    </row>
    <row r="364" spans="1:4">
      <c r="A364" s="708"/>
      <c r="B364" s="471">
        <v>44559</v>
      </c>
      <c r="C364" s="486" t="s">
        <v>1069</v>
      </c>
      <c r="D364" s="303" t="s">
        <v>258</v>
      </c>
    </row>
    <row r="365" spans="1:4">
      <c r="A365" s="708"/>
      <c r="B365" s="471">
        <v>44560</v>
      </c>
      <c r="C365" s="486" t="s">
        <v>1069</v>
      </c>
      <c r="D365" s="303" t="s">
        <v>260</v>
      </c>
    </row>
    <row r="366" spans="1:4" ht="15.75" thickBot="1">
      <c r="A366" s="709"/>
      <c r="B366" s="471">
        <v>44561</v>
      </c>
      <c r="C366" s="486" t="s">
        <v>1069</v>
      </c>
      <c r="D366" s="303" t="s">
        <v>248</v>
      </c>
    </row>
    <row r="367" spans="1:4">
      <c r="B367" s="471">
        <v>44562</v>
      </c>
      <c r="C367" s="486" t="s">
        <v>1069</v>
      </c>
      <c r="D367" s="304" t="s">
        <v>251</v>
      </c>
    </row>
    <row r="368" spans="1:4">
      <c r="B368" s="471">
        <v>44563</v>
      </c>
      <c r="C368" s="486" t="s">
        <v>1069</v>
      </c>
      <c r="D368" s="304" t="s">
        <v>253</v>
      </c>
    </row>
  </sheetData>
  <mergeCells count="12">
    <mergeCell ref="A153:A182"/>
    <mergeCell ref="A61:A91"/>
    <mergeCell ref="A92:A121"/>
    <mergeCell ref="A2:A32"/>
    <mergeCell ref="A33:A60"/>
    <mergeCell ref="A122:A152"/>
    <mergeCell ref="A336:A366"/>
    <mergeCell ref="A183:A213"/>
    <mergeCell ref="A214:A244"/>
    <mergeCell ref="A245:A274"/>
    <mergeCell ref="A275:A305"/>
    <mergeCell ref="A306:A335"/>
  </mergeCells>
  <conditionalFormatting sqref="G3:G32">
    <cfRule type="expression" dxfId="695" priority="749" stopIfTrue="1">
      <formula>OR(#REF!="samedi",#REF!="dimanche",#REF!="pcp",#REF!="férié")</formula>
    </cfRule>
    <cfRule type="expression" dxfId="694" priority="750" stopIfTrue="1">
      <formula>(#REF!="vendredi")</formula>
    </cfRule>
  </conditionalFormatting>
  <conditionalFormatting sqref="J4:K4 J3 C110 C33:C108 D33:D60 B33:B60">
    <cfRule type="expression" dxfId="693" priority="745" stopIfTrue="1">
      <formula>OR(#REF!="samedi",#REF!="dimanche",#REF!="pcp",#REF!="férié")</formula>
    </cfRule>
    <cfRule type="expression" dxfId="692" priority="746" stopIfTrue="1">
      <formula>(#REF!="vendredi")</formula>
    </cfRule>
  </conditionalFormatting>
  <conditionalFormatting sqref="J5">
    <cfRule type="expression" dxfId="691" priority="743" stopIfTrue="1">
      <formula>OR(#REF!="samedi",#REF!="dimanche",#REF!="pcp",#REF!="férié")</formula>
    </cfRule>
    <cfRule type="expression" dxfId="690" priority="744" stopIfTrue="1">
      <formula>(#REF!="vendredi")</formula>
    </cfRule>
  </conditionalFormatting>
  <conditionalFormatting sqref="G34:G60">
    <cfRule type="expression" dxfId="689" priority="733" stopIfTrue="1">
      <formula>OR($D34="samedi",$D34="dimanche",#REF!="pcp",#REF!="férié")</formula>
    </cfRule>
    <cfRule type="expression" dxfId="688" priority="734" stopIfTrue="1">
      <formula>($D34="vendredi")</formula>
    </cfRule>
  </conditionalFormatting>
  <conditionalFormatting sqref="J33:J39">
    <cfRule type="expression" dxfId="687" priority="731" stopIfTrue="1">
      <formula>OR($D33="samedi",$D33="dimanche",#REF!="pcp",#REF!="férié")</formula>
    </cfRule>
    <cfRule type="expression" dxfId="686" priority="732" stopIfTrue="1">
      <formula>($D33="vendredi")</formula>
    </cfRule>
  </conditionalFormatting>
  <conditionalFormatting sqref="J36">
    <cfRule type="expression" dxfId="685" priority="729" stopIfTrue="1">
      <formula>OR($D36="samedi",$D36="dimanche",#REF!="pcp",#REF!="férié")</formula>
    </cfRule>
    <cfRule type="expression" dxfId="684" priority="730" stopIfTrue="1">
      <formula>($D36="vendredi")</formula>
    </cfRule>
  </conditionalFormatting>
  <conditionalFormatting sqref="J40:J46">
    <cfRule type="expression" dxfId="683" priority="727" stopIfTrue="1">
      <formula>OR($D40="samedi",$D40="dimanche",#REF!="pcp",#REF!="férié")</formula>
    </cfRule>
    <cfRule type="expression" dxfId="682" priority="728" stopIfTrue="1">
      <formula>($D40="vendredi")</formula>
    </cfRule>
  </conditionalFormatting>
  <conditionalFormatting sqref="J43">
    <cfRule type="expression" dxfId="681" priority="725" stopIfTrue="1">
      <formula>OR($D43="samedi",$D43="dimanche",#REF!="pcp",#REF!="férié")</formula>
    </cfRule>
    <cfRule type="expression" dxfId="680" priority="726" stopIfTrue="1">
      <formula>($D43="vendredi")</formula>
    </cfRule>
  </conditionalFormatting>
  <conditionalFormatting sqref="J47:J53">
    <cfRule type="expression" dxfId="679" priority="723" stopIfTrue="1">
      <formula>OR($D47="samedi",$D47="dimanche",#REF!="pcp",#REF!="férié")</formula>
    </cfRule>
    <cfRule type="expression" dxfId="678" priority="724" stopIfTrue="1">
      <formula>($D47="vendredi")</formula>
    </cfRule>
  </conditionalFormatting>
  <conditionalFormatting sqref="J50">
    <cfRule type="expression" dxfId="677" priority="721" stopIfTrue="1">
      <formula>OR($D50="samedi",$D50="dimanche",#REF!="pcp",#REF!="férié")</formula>
    </cfRule>
    <cfRule type="expression" dxfId="676" priority="722" stopIfTrue="1">
      <formula>($D50="vendredi")</formula>
    </cfRule>
  </conditionalFormatting>
  <conditionalFormatting sqref="J54:J60">
    <cfRule type="expression" dxfId="675" priority="719" stopIfTrue="1">
      <formula>OR($D54="samedi",$D54="dimanche",#REF!="pcp",#REF!="férié")</formula>
    </cfRule>
    <cfRule type="expression" dxfId="674" priority="720" stopIfTrue="1">
      <formula>($D54="vendredi")</formula>
    </cfRule>
  </conditionalFormatting>
  <conditionalFormatting sqref="J57">
    <cfRule type="expression" dxfId="673" priority="717" stopIfTrue="1">
      <formula>OR($D57="samedi",$D57="dimanche",#REF!="pcp",#REF!="férié")</formula>
    </cfRule>
    <cfRule type="expression" dxfId="672" priority="718" stopIfTrue="1">
      <formula>($D57="vendredi")</formula>
    </cfRule>
  </conditionalFormatting>
  <conditionalFormatting sqref="J61:J67 G62:G88 O110:P110 J110 E110:G110 L110:L116">
    <cfRule type="expression" dxfId="671" priority="715" stopIfTrue="1">
      <formula>OR($C61="samedi",$C61="dimanche",#REF!="pcp",#REF!="férié")</formula>
    </cfRule>
    <cfRule type="expression" dxfId="670" priority="716" stopIfTrue="1">
      <formula>($C61="vendredi")</formula>
    </cfRule>
  </conditionalFormatting>
  <conditionalFormatting sqref="J64">
    <cfRule type="expression" dxfId="669" priority="713" stopIfTrue="1">
      <formula>OR($C64="samedi",$C64="dimanche",#REF!="pcp",#REF!="férié")</formula>
    </cfRule>
    <cfRule type="expression" dxfId="668" priority="714" stopIfTrue="1">
      <formula>($C64="vendredi")</formula>
    </cfRule>
  </conditionalFormatting>
  <conditionalFormatting sqref="J68:J74">
    <cfRule type="expression" dxfId="667" priority="711" stopIfTrue="1">
      <formula>OR($C68="samedi",$C68="dimanche",#REF!="pcp",#REF!="férié")</formula>
    </cfRule>
    <cfRule type="expression" dxfId="666" priority="712" stopIfTrue="1">
      <formula>($C68="vendredi")</formula>
    </cfRule>
  </conditionalFormatting>
  <conditionalFormatting sqref="J71">
    <cfRule type="expression" dxfId="665" priority="709" stopIfTrue="1">
      <formula>OR($C71="samedi",$C71="dimanche",#REF!="pcp",#REF!="férié")</formula>
    </cfRule>
    <cfRule type="expression" dxfId="664" priority="710" stopIfTrue="1">
      <formula>($C71="vendredi")</formula>
    </cfRule>
  </conditionalFormatting>
  <conditionalFormatting sqref="J75:J81">
    <cfRule type="expression" dxfId="663" priority="707" stopIfTrue="1">
      <formula>OR($C75="samedi",$C75="dimanche",#REF!="pcp",#REF!="férié")</formula>
    </cfRule>
    <cfRule type="expression" dxfId="662" priority="708" stopIfTrue="1">
      <formula>($C75="vendredi")</formula>
    </cfRule>
  </conditionalFormatting>
  <conditionalFormatting sqref="J78">
    <cfRule type="expression" dxfId="661" priority="705" stopIfTrue="1">
      <formula>OR($C78="samedi",$C78="dimanche",#REF!="pcp",#REF!="férié")</formula>
    </cfRule>
    <cfRule type="expression" dxfId="660" priority="706" stopIfTrue="1">
      <formula>($C78="vendredi")</formula>
    </cfRule>
  </conditionalFormatting>
  <conditionalFormatting sqref="J82:J88">
    <cfRule type="expression" dxfId="659" priority="703" stopIfTrue="1">
      <formula>OR($C82="samedi",$C82="dimanche",#REF!="pcp",#REF!="férié")</formula>
    </cfRule>
    <cfRule type="expression" dxfId="658" priority="704" stopIfTrue="1">
      <formula>($C82="vendredi")</formula>
    </cfRule>
  </conditionalFormatting>
  <conditionalFormatting sqref="J85">
    <cfRule type="expression" dxfId="657" priority="701" stopIfTrue="1">
      <formula>OR($C85="samedi",$C85="dimanche",#REF!="pcp",#REF!="férié")</formula>
    </cfRule>
    <cfRule type="expression" dxfId="656" priority="702" stopIfTrue="1">
      <formula>($C85="vendredi")</formula>
    </cfRule>
  </conditionalFormatting>
  <conditionalFormatting sqref="J90:J91 K90:K95 O117:P119 G90:G91 E90:F95 O112:P112 G93:G109 G112:G123 J112 E112:F116 D2:F32 B2:B32 O195:P195 G195 J197:J198 J195 L197:L200 L195 G197:G198 E199:G200">
    <cfRule type="expression" dxfId="655" priority="699" stopIfTrue="1">
      <formula>OR($C1="samedi",$C1="dimanche",#REF!="pcp",#REF!="férié")</formula>
    </cfRule>
    <cfRule type="expression" dxfId="654" priority="700" stopIfTrue="1">
      <formula>($C1="vendredi")</formula>
    </cfRule>
  </conditionalFormatting>
  <conditionalFormatting sqref="O96:O98">
    <cfRule type="expression" dxfId="653" priority="697" stopIfTrue="1">
      <formula>OR($C95="samedi",$C95="dimanche",#REF!="pcp",#REF!="férié")</formula>
    </cfRule>
    <cfRule type="expression" dxfId="652" priority="698" stopIfTrue="1">
      <formula>($C95="vendredi")</formula>
    </cfRule>
  </conditionalFormatting>
  <conditionalFormatting sqref="P96:P98">
    <cfRule type="expression" dxfId="651" priority="695" stopIfTrue="1">
      <formula>OR($C95="samedi",$C95="dimanche",#REF!="pcp",#REF!="férié")</formula>
    </cfRule>
    <cfRule type="expression" dxfId="650" priority="696" stopIfTrue="1">
      <formula>($C95="vendredi")</formula>
    </cfRule>
  </conditionalFormatting>
  <conditionalFormatting sqref="O103:O105">
    <cfRule type="expression" dxfId="649" priority="693" stopIfTrue="1">
      <formula>OR($C102="samedi",$C102="dimanche",#REF!="pcp",#REF!="férié")</formula>
    </cfRule>
    <cfRule type="expression" dxfId="648" priority="694" stopIfTrue="1">
      <formula>($C102="vendredi")</formula>
    </cfRule>
  </conditionalFormatting>
  <conditionalFormatting sqref="P103:P105">
    <cfRule type="expression" dxfId="647" priority="691" stopIfTrue="1">
      <formula>OR($C102="samedi",$C102="dimanche",#REF!="pcp",#REF!="férié")</formula>
    </cfRule>
    <cfRule type="expression" dxfId="646" priority="692" stopIfTrue="1">
      <formula>($C102="vendredi")</formula>
    </cfRule>
  </conditionalFormatting>
  <conditionalFormatting sqref="J92:J97">
    <cfRule type="expression" dxfId="645" priority="679" stopIfTrue="1">
      <formula>OR($C91="samedi",$C91="dimanche",#REF!="pcp",#REF!="férié")</formula>
    </cfRule>
    <cfRule type="expression" dxfId="644" priority="680" stopIfTrue="1">
      <formula>($C91="vendredi")</formula>
    </cfRule>
  </conditionalFormatting>
  <conditionalFormatting sqref="J95">
    <cfRule type="expression" dxfId="643" priority="677" stopIfTrue="1">
      <formula>OR($C94="samedi",$C94="dimanche",#REF!="pcp",#REF!="férié")</formula>
    </cfRule>
    <cfRule type="expression" dxfId="642" priority="678" stopIfTrue="1">
      <formula>($C94="vendredi")</formula>
    </cfRule>
  </conditionalFormatting>
  <conditionalFormatting sqref="J118:J121">
    <cfRule type="expression" dxfId="641" priority="671" stopIfTrue="1">
      <formula>OR($C117="samedi",$C117="dimanche",#REF!="pcp",#REF!="férié")</formula>
    </cfRule>
    <cfRule type="expression" dxfId="640" priority="672" stopIfTrue="1">
      <formula>($C117="vendredi")</formula>
    </cfRule>
  </conditionalFormatting>
  <conditionalFormatting sqref="J98:J102">
    <cfRule type="expression" dxfId="639" priority="675" stopIfTrue="1">
      <formula>OR($C97="samedi",$C97="dimanche",#REF!="pcp",#REF!="férié")</formula>
    </cfRule>
    <cfRule type="expression" dxfId="638" priority="676" stopIfTrue="1">
      <formula>($C97="vendredi")</formula>
    </cfRule>
  </conditionalFormatting>
  <conditionalFormatting sqref="J102">
    <cfRule type="expression" dxfId="637" priority="673" stopIfTrue="1">
      <formula>OR($C101="samedi",$C101="dimanche",#REF!="pcp",#REF!="férié")</formula>
    </cfRule>
    <cfRule type="expression" dxfId="636" priority="674" stopIfTrue="1">
      <formula>($C101="vendredi")</formula>
    </cfRule>
  </conditionalFormatting>
  <conditionalFormatting sqref="J117:J119">
    <cfRule type="expression" dxfId="635" priority="669" stopIfTrue="1">
      <formula>OR($C116="samedi",$C116="dimanche",#REF!="pcp",#REF!="férié")</formula>
    </cfRule>
    <cfRule type="expression" dxfId="634" priority="670" stopIfTrue="1">
      <formula>($C116="vendredi")</formula>
    </cfRule>
  </conditionalFormatting>
  <conditionalFormatting sqref="J103:J105">
    <cfRule type="expression" dxfId="633" priority="667" stopIfTrue="1">
      <formula>OR($C102="samedi",$C102="dimanche",#REF!="pcp",#REF!="férié")</formula>
    </cfRule>
    <cfRule type="expression" dxfId="632" priority="668" stopIfTrue="1">
      <formula>($C102="vendredi")</formula>
    </cfRule>
  </conditionalFormatting>
  <conditionalFormatting sqref="J106:J109">
    <cfRule type="expression" dxfId="631" priority="665" stopIfTrue="1">
      <formula>OR($C105="samedi",$C105="dimanche",#REF!="pcp",#REF!="férié")</formula>
    </cfRule>
    <cfRule type="expression" dxfId="630" priority="666" stopIfTrue="1">
      <formula>($C105="vendredi")</formula>
    </cfRule>
  </conditionalFormatting>
  <conditionalFormatting sqref="J109">
    <cfRule type="expression" dxfId="629" priority="663" stopIfTrue="1">
      <formula>OR($C108="samedi",$C108="dimanche",#REF!="pcp",#REF!="férié")</formula>
    </cfRule>
    <cfRule type="expression" dxfId="628" priority="664" stopIfTrue="1">
      <formula>($C108="vendredi")</formula>
    </cfRule>
  </conditionalFormatting>
  <conditionalFormatting sqref="J113:J116">
    <cfRule type="expression" dxfId="627" priority="659" stopIfTrue="1">
      <formula>OR($C112="samedi",$C112="dimanche",#REF!="pcp",#REF!="férié")</formula>
    </cfRule>
    <cfRule type="expression" dxfId="626" priority="660" stopIfTrue="1">
      <formula>($C112="vendredi")</formula>
    </cfRule>
  </conditionalFormatting>
  <conditionalFormatting sqref="J116">
    <cfRule type="expression" dxfId="625" priority="657" stopIfTrue="1">
      <formula>OR($C115="samedi",$C115="dimanche",#REF!="pcp",#REF!="férié")</formula>
    </cfRule>
    <cfRule type="expression" dxfId="624" priority="658" stopIfTrue="1">
      <formula>($C115="vendredi")</formula>
    </cfRule>
  </conditionalFormatting>
  <conditionalFormatting sqref="J6">
    <cfRule type="expression" dxfId="623" priority="753" stopIfTrue="1">
      <formula>OR(#REF!="samedi",#REF!="dimanche",#REF!="pcp",#REF!="férié")</formula>
    </cfRule>
    <cfRule type="expression" dxfId="622" priority="754" stopIfTrue="1">
      <formula>(#REF!="vendredi")</formula>
    </cfRule>
  </conditionalFormatting>
  <conditionalFormatting sqref="L96">
    <cfRule type="expression" dxfId="621" priority="655" stopIfTrue="1">
      <formula>OR($C95="samedi",$C95="dimanche",#REF!="pcp",#REF!="férié")</formula>
    </cfRule>
    <cfRule type="expression" dxfId="620" priority="656" stopIfTrue="1">
      <formula>($C95="vendredi")</formula>
    </cfRule>
  </conditionalFormatting>
  <conditionalFormatting sqref="L103">
    <cfRule type="expression" dxfId="619" priority="653" stopIfTrue="1">
      <formula>OR($C102="samedi",$C102="dimanche",#REF!="pcp",#REF!="férié")</formula>
    </cfRule>
    <cfRule type="expression" dxfId="618" priority="654" stopIfTrue="1">
      <formula>($C102="vendredi")</formula>
    </cfRule>
  </conditionalFormatting>
  <conditionalFormatting sqref="L117:L123">
    <cfRule type="expression" dxfId="617" priority="649" stopIfTrue="1">
      <formula>OR($C116="samedi",$C116="dimanche",#REF!="pcp",#REF!="férié")</formula>
    </cfRule>
    <cfRule type="expression" dxfId="616" priority="650" stopIfTrue="1">
      <formula>($C116="vendredi")</formula>
    </cfRule>
  </conditionalFormatting>
  <conditionalFormatting sqref="E96:E102">
    <cfRule type="expression" dxfId="615" priority="633" stopIfTrue="1">
      <formula>OR($C95="samedi",$C95="dimanche",#REF!="pcp",#REF!="férié")</formula>
    </cfRule>
    <cfRule type="expression" dxfId="614" priority="634" stopIfTrue="1">
      <formula>($C95="vendredi")</formula>
    </cfRule>
  </conditionalFormatting>
  <conditionalFormatting sqref="F96:F102">
    <cfRule type="expression" dxfId="613" priority="631" stopIfTrue="1">
      <formula>OR($C95="samedi",$C95="dimanche",#REF!="pcp",#REF!="férié")</formula>
    </cfRule>
    <cfRule type="expression" dxfId="612" priority="632" stopIfTrue="1">
      <formula>($C95="vendredi")</formula>
    </cfRule>
  </conditionalFormatting>
  <conditionalFormatting sqref="E103:E109">
    <cfRule type="expression" dxfId="611" priority="629" stopIfTrue="1">
      <formula>OR($C102="samedi",$C102="dimanche",#REF!="pcp",#REF!="férié")</formula>
    </cfRule>
    <cfRule type="expression" dxfId="610" priority="630" stopIfTrue="1">
      <formula>($C102="vendredi")</formula>
    </cfRule>
  </conditionalFormatting>
  <conditionalFormatting sqref="F103:F109">
    <cfRule type="expression" dxfId="609" priority="627" stopIfTrue="1">
      <formula>OR($C102="samedi",$C102="dimanche",#REF!="pcp",#REF!="férié")</formula>
    </cfRule>
    <cfRule type="expression" dxfId="608" priority="628" stopIfTrue="1">
      <formula>($C102="vendredi")</formula>
    </cfRule>
  </conditionalFormatting>
  <conditionalFormatting sqref="E33:F88">
    <cfRule type="expression" dxfId="607" priority="621" stopIfTrue="1">
      <formula>OR($C32="samedi",$C32="dimanche",#REF!="pcp",#REF!="férié")</formula>
    </cfRule>
    <cfRule type="expression" dxfId="606" priority="622" stopIfTrue="1">
      <formula>($C32="vendredi")</formula>
    </cfRule>
  </conditionalFormatting>
  <conditionalFormatting sqref="H40:H46">
    <cfRule type="expression" dxfId="605" priority="619" stopIfTrue="1">
      <formula>OR($C39="samedi",$C39="dimanche",#REF!="pcp",#REF!="férié")</formula>
    </cfRule>
    <cfRule type="expression" dxfId="604" priority="620" stopIfTrue="1">
      <formula>($C39="vendredi")</formula>
    </cfRule>
  </conditionalFormatting>
  <conditionalFormatting sqref="I40:I46">
    <cfRule type="expression" dxfId="603" priority="617" stopIfTrue="1">
      <formula>OR($C39="samedi",$C39="dimanche",#REF!="pcp",#REF!="férié")</formula>
    </cfRule>
    <cfRule type="expression" dxfId="602" priority="618" stopIfTrue="1">
      <formula>($C39="vendredi")</formula>
    </cfRule>
  </conditionalFormatting>
  <conditionalFormatting sqref="I1:T117 I122:L123 O122:P123 I118:P121 Q118:T123">
    <cfRule type="expression" dxfId="601" priority="615" stopIfTrue="1">
      <formula>OR($A1048576="samedi",$A1048576="dimanche",#REF!="pcp",#REF!="férié")</formula>
    </cfRule>
    <cfRule type="expression" dxfId="600" priority="616" stopIfTrue="1">
      <formula>($A1048576="vendredi")</formula>
    </cfRule>
  </conditionalFormatting>
  <conditionalFormatting sqref="L33:L39">
    <cfRule type="expression" dxfId="599" priority="613" stopIfTrue="1">
      <formula>OR($C32="samedi",$C32="dimanche",#REF!="pcp",#REF!="férié")</formula>
    </cfRule>
    <cfRule type="expression" dxfId="598" priority="614" stopIfTrue="1">
      <formula>($C32="vendredi")</formula>
    </cfRule>
  </conditionalFormatting>
  <conditionalFormatting sqref="K40:K46">
    <cfRule type="expression" dxfId="597" priority="611" stopIfTrue="1">
      <formula>OR($C39="samedi",$C39="dimanche",#REF!="pcp",#REF!="férié")</formula>
    </cfRule>
    <cfRule type="expression" dxfId="596" priority="612" stopIfTrue="1">
      <formula>($C39="vendredi")</formula>
    </cfRule>
  </conditionalFormatting>
  <conditionalFormatting sqref="L40:L46">
    <cfRule type="expression" dxfId="595" priority="609" stopIfTrue="1">
      <formula>OR($C39="samedi",$C39="dimanche",#REF!="pcp",#REF!="férié")</formula>
    </cfRule>
    <cfRule type="expression" dxfId="594" priority="610" stopIfTrue="1">
      <formula>($C39="vendredi")</formula>
    </cfRule>
  </conditionalFormatting>
  <conditionalFormatting sqref="L47:L53">
    <cfRule type="expression" dxfId="593" priority="607" stopIfTrue="1">
      <formula>OR($C46="samedi",$C46="dimanche",#REF!="pcp",#REF!="férié")</formula>
    </cfRule>
    <cfRule type="expression" dxfId="592" priority="608" stopIfTrue="1">
      <formula>($C46="vendredi")</formula>
    </cfRule>
  </conditionalFormatting>
  <conditionalFormatting sqref="K47:K53">
    <cfRule type="expression" dxfId="591" priority="605" stopIfTrue="1">
      <formula>OR($C46="samedi",$C46="dimanche",#REF!="pcp",#REF!="férié")</formula>
    </cfRule>
    <cfRule type="expression" dxfId="590" priority="606" stopIfTrue="1">
      <formula>($C46="vendredi")</formula>
    </cfRule>
  </conditionalFormatting>
  <conditionalFormatting sqref="I47:I53">
    <cfRule type="expression" dxfId="589" priority="603" stopIfTrue="1">
      <formula>OR($C46="samedi",$C46="dimanche",#REF!="pcp",#REF!="férié")</formula>
    </cfRule>
    <cfRule type="expression" dxfId="588" priority="604" stopIfTrue="1">
      <formula>($C46="vendredi")</formula>
    </cfRule>
  </conditionalFormatting>
  <conditionalFormatting sqref="H47:H53">
    <cfRule type="expression" dxfId="587" priority="601" stopIfTrue="1">
      <formula>OR($C46="samedi",$C46="dimanche",#REF!="pcp",#REF!="férié")</formula>
    </cfRule>
    <cfRule type="expression" dxfId="586" priority="602" stopIfTrue="1">
      <formula>($C46="vendredi")</formula>
    </cfRule>
  </conditionalFormatting>
  <conditionalFormatting sqref="H54:H60">
    <cfRule type="expression" dxfId="585" priority="599" stopIfTrue="1">
      <formula>OR($C53="samedi",$C53="dimanche",#REF!="pcp",#REF!="férié")</formula>
    </cfRule>
    <cfRule type="expression" dxfId="584" priority="600" stopIfTrue="1">
      <formula>($C53="vendredi")</formula>
    </cfRule>
  </conditionalFormatting>
  <conditionalFormatting sqref="I54:I60">
    <cfRule type="expression" dxfId="583" priority="597" stopIfTrue="1">
      <formula>OR($C53="samedi",$C53="dimanche",#REF!="pcp",#REF!="férié")</formula>
    </cfRule>
    <cfRule type="expression" dxfId="582" priority="598" stopIfTrue="1">
      <formula>($C53="vendredi")</formula>
    </cfRule>
  </conditionalFormatting>
  <conditionalFormatting sqref="H61:I67">
    <cfRule type="expression" dxfId="581" priority="595" stopIfTrue="1">
      <formula>OR($C60="samedi",$C60="dimanche",#REF!="pcp",#REF!="férié")</formula>
    </cfRule>
    <cfRule type="expression" dxfId="580" priority="596" stopIfTrue="1">
      <formula>($C60="vendredi")</formula>
    </cfRule>
  </conditionalFormatting>
  <conditionalFormatting sqref="K54:K60">
    <cfRule type="expression" dxfId="579" priority="593" stopIfTrue="1">
      <formula>OR($C53="samedi",$C53="dimanche",#REF!="pcp",#REF!="férié")</formula>
    </cfRule>
    <cfRule type="expression" dxfId="578" priority="594" stopIfTrue="1">
      <formula>($C53="vendredi")</formula>
    </cfRule>
  </conditionalFormatting>
  <conditionalFormatting sqref="L54:L67">
    <cfRule type="expression" dxfId="577" priority="591" stopIfTrue="1">
      <formula>OR($C53="samedi",$C53="dimanche",#REF!="pcp",#REF!="férié")</formula>
    </cfRule>
    <cfRule type="expression" dxfId="576" priority="592" stopIfTrue="1">
      <formula>($C53="vendredi")</formula>
    </cfRule>
  </conditionalFormatting>
  <conditionalFormatting sqref="K61:K67">
    <cfRule type="expression" dxfId="575" priority="589" stopIfTrue="1">
      <formula>OR($C60="samedi",$C60="dimanche",#REF!="pcp",#REF!="férié")</formula>
    </cfRule>
    <cfRule type="expression" dxfId="574" priority="590" stopIfTrue="1">
      <formula>($C60="vendredi")</formula>
    </cfRule>
  </conditionalFormatting>
  <conditionalFormatting sqref="L68:L74">
    <cfRule type="expression" dxfId="573" priority="587" stopIfTrue="1">
      <formula>OR($C67="samedi",$C67="dimanche",#REF!="pcp",#REF!="férié")</formula>
    </cfRule>
    <cfRule type="expression" dxfId="572" priority="588" stopIfTrue="1">
      <formula>($C67="vendredi")</formula>
    </cfRule>
  </conditionalFormatting>
  <conditionalFormatting sqref="K68:K74">
    <cfRule type="expression" dxfId="571" priority="585" stopIfTrue="1">
      <formula>OR($C67="samedi",$C67="dimanche",#REF!="pcp",#REF!="férié")</formula>
    </cfRule>
    <cfRule type="expression" dxfId="570" priority="586" stopIfTrue="1">
      <formula>($C67="vendredi")</formula>
    </cfRule>
  </conditionalFormatting>
  <conditionalFormatting sqref="H68:I74">
    <cfRule type="expression" dxfId="569" priority="583" stopIfTrue="1">
      <formula>OR($C67="samedi",$C67="dimanche",#REF!="pcp",#REF!="férié")</formula>
    </cfRule>
    <cfRule type="expression" dxfId="568" priority="584" stopIfTrue="1">
      <formula>($C67="vendredi")</formula>
    </cfRule>
  </conditionalFormatting>
  <conditionalFormatting sqref="H75:I81">
    <cfRule type="expression" dxfId="567" priority="581" stopIfTrue="1">
      <formula>OR($C74="samedi",$C74="dimanche",#REF!="pcp",#REF!="férié")</formula>
    </cfRule>
    <cfRule type="expression" dxfId="566" priority="582" stopIfTrue="1">
      <formula>($C74="vendredi")</formula>
    </cfRule>
  </conditionalFormatting>
  <conditionalFormatting sqref="K75:K81">
    <cfRule type="expression" dxfId="565" priority="579" stopIfTrue="1">
      <formula>OR($C74="samedi",$C74="dimanche",#REF!="pcp",#REF!="férié")</formula>
    </cfRule>
    <cfRule type="expression" dxfId="564" priority="580" stopIfTrue="1">
      <formula>($C74="vendredi")</formula>
    </cfRule>
  </conditionalFormatting>
  <conditionalFormatting sqref="L75:L81">
    <cfRule type="expression" dxfId="563" priority="577" stopIfTrue="1">
      <formula>OR($C74="samedi",$C74="dimanche",#REF!="pcp",#REF!="férié")</formula>
    </cfRule>
    <cfRule type="expression" dxfId="562" priority="578" stopIfTrue="1">
      <formula>($C74="vendredi")</formula>
    </cfRule>
  </conditionalFormatting>
  <conditionalFormatting sqref="L82:L88">
    <cfRule type="expression" dxfId="561" priority="575" stopIfTrue="1">
      <formula>OR($C81="samedi",$C81="dimanche",#REF!="pcp",#REF!="férié")</formula>
    </cfRule>
    <cfRule type="expression" dxfId="560" priority="576" stopIfTrue="1">
      <formula>($C81="vendredi")</formula>
    </cfRule>
  </conditionalFormatting>
  <conditionalFormatting sqref="K82:K88">
    <cfRule type="expression" dxfId="559" priority="573" stopIfTrue="1">
      <formula>OR($C81="samedi",$C81="dimanche",#REF!="pcp",#REF!="férié")</formula>
    </cfRule>
    <cfRule type="expression" dxfId="558" priority="574" stopIfTrue="1">
      <formula>($C81="vendredi")</formula>
    </cfRule>
  </conditionalFormatting>
  <conditionalFormatting sqref="H82:I88">
    <cfRule type="expression" dxfId="557" priority="571" stopIfTrue="1">
      <formula>OR($C81="samedi",$C81="dimanche",#REF!="pcp",#REF!="férié")</formula>
    </cfRule>
    <cfRule type="expression" dxfId="556" priority="572" stopIfTrue="1">
      <formula>($C81="vendredi")</formula>
    </cfRule>
  </conditionalFormatting>
  <conditionalFormatting sqref="Q82:Q88">
    <cfRule type="expression" dxfId="555" priority="569" stopIfTrue="1">
      <formula>OR($C81="samedi",$C81="dimanche",#REF!="pcp",#REF!="férié")</formula>
    </cfRule>
    <cfRule type="expression" dxfId="554" priority="570" stopIfTrue="1">
      <formula>($C81="vendredi")</formula>
    </cfRule>
  </conditionalFormatting>
  <conditionalFormatting sqref="R82:R88">
    <cfRule type="expression" dxfId="553" priority="567" stopIfTrue="1">
      <formula>OR($C81="samedi",$C81="dimanche",#REF!="pcp",#REF!="férié")</formula>
    </cfRule>
    <cfRule type="expression" dxfId="552" priority="568" stopIfTrue="1">
      <formula>($C81="vendredi")</formula>
    </cfRule>
  </conditionalFormatting>
  <conditionalFormatting sqref="S82:S88">
    <cfRule type="expression" dxfId="551" priority="565" stopIfTrue="1">
      <formula>OR($C81="samedi",$C81="dimanche",#REF!="pcp",#REF!="férié")</formula>
    </cfRule>
    <cfRule type="expression" dxfId="550" priority="566" stopIfTrue="1">
      <formula>($C81="vendredi")</formula>
    </cfRule>
  </conditionalFormatting>
  <conditionalFormatting sqref="T82:T88">
    <cfRule type="expression" dxfId="549" priority="563" stopIfTrue="1">
      <formula>OR($C81="samedi",$C81="dimanche",#REF!="pcp",#REF!="férié")</formula>
    </cfRule>
    <cfRule type="expression" dxfId="548" priority="564" stopIfTrue="1">
      <formula>($C81="vendredi")</formula>
    </cfRule>
  </conditionalFormatting>
  <conditionalFormatting sqref="T75:T81">
    <cfRule type="expression" dxfId="547" priority="561" stopIfTrue="1">
      <formula>OR($C74="samedi",$C74="dimanche",#REF!="pcp",#REF!="férié")</formula>
    </cfRule>
    <cfRule type="expression" dxfId="546" priority="562" stopIfTrue="1">
      <formula>($C74="vendredi")</formula>
    </cfRule>
  </conditionalFormatting>
  <conditionalFormatting sqref="S75:S81">
    <cfRule type="expression" dxfId="545" priority="559" stopIfTrue="1">
      <formula>OR($C74="samedi",$C74="dimanche",#REF!="pcp",#REF!="férié")</formula>
    </cfRule>
    <cfRule type="expression" dxfId="544" priority="560" stopIfTrue="1">
      <formula>($C74="vendredi")</formula>
    </cfRule>
  </conditionalFormatting>
  <conditionalFormatting sqref="R75:R81">
    <cfRule type="expression" dxfId="543" priority="557" stopIfTrue="1">
      <formula>OR($C74="samedi",$C74="dimanche",#REF!="pcp",#REF!="férié")</formula>
    </cfRule>
    <cfRule type="expression" dxfId="542" priority="558" stopIfTrue="1">
      <formula>($C74="vendredi")</formula>
    </cfRule>
  </conditionalFormatting>
  <conditionalFormatting sqref="Q75:Q81">
    <cfRule type="expression" dxfId="541" priority="555" stopIfTrue="1">
      <formula>OR($C74="samedi",$C74="dimanche",#REF!="pcp",#REF!="férié")</formula>
    </cfRule>
    <cfRule type="expression" dxfId="540" priority="556" stopIfTrue="1">
      <formula>($C74="vendredi")</formula>
    </cfRule>
  </conditionalFormatting>
  <conditionalFormatting sqref="Q68:Q74">
    <cfRule type="expression" dxfId="539" priority="553" stopIfTrue="1">
      <formula>OR($C67="samedi",$C67="dimanche",#REF!="pcp",#REF!="férié")</formula>
    </cfRule>
    <cfRule type="expression" dxfId="538" priority="554" stopIfTrue="1">
      <formula>($C67="vendredi")</formula>
    </cfRule>
  </conditionalFormatting>
  <conditionalFormatting sqref="R68:R74">
    <cfRule type="expression" dxfId="537" priority="551" stopIfTrue="1">
      <formula>OR($C67="samedi",$C67="dimanche",#REF!="pcp",#REF!="férié")</formula>
    </cfRule>
    <cfRule type="expression" dxfId="536" priority="552" stopIfTrue="1">
      <formula>($C67="vendredi")</formula>
    </cfRule>
  </conditionalFormatting>
  <conditionalFormatting sqref="S68:S74">
    <cfRule type="expression" dxfId="535" priority="549" stopIfTrue="1">
      <formula>OR($C67="samedi",$C67="dimanche",#REF!="pcp",#REF!="férié")</formula>
    </cfRule>
    <cfRule type="expression" dxfId="534" priority="550" stopIfTrue="1">
      <formula>($C67="vendredi")</formula>
    </cfRule>
  </conditionalFormatting>
  <conditionalFormatting sqref="T68:T74">
    <cfRule type="expression" dxfId="533" priority="547" stopIfTrue="1">
      <formula>OR($C67="samedi",$C67="dimanche",#REF!="pcp",#REF!="férié")</formula>
    </cfRule>
    <cfRule type="expression" dxfId="532" priority="548" stopIfTrue="1">
      <formula>($C67="vendredi")</formula>
    </cfRule>
  </conditionalFormatting>
  <conditionalFormatting sqref="T61:T67">
    <cfRule type="expression" dxfId="531" priority="545" stopIfTrue="1">
      <formula>OR($C60="samedi",$C60="dimanche",#REF!="pcp",#REF!="férié")</formula>
    </cfRule>
    <cfRule type="expression" dxfId="530" priority="546" stopIfTrue="1">
      <formula>($C60="vendredi")</formula>
    </cfRule>
  </conditionalFormatting>
  <conditionalFormatting sqref="S61:S67">
    <cfRule type="expression" dxfId="529" priority="543" stopIfTrue="1">
      <formula>OR($C60="samedi",$C60="dimanche",#REF!="pcp",#REF!="férié")</formula>
    </cfRule>
    <cfRule type="expression" dxfId="528" priority="544" stopIfTrue="1">
      <formula>($C60="vendredi")</formula>
    </cfRule>
  </conditionalFormatting>
  <conditionalFormatting sqref="R61:R67">
    <cfRule type="expression" dxfId="527" priority="541" stopIfTrue="1">
      <formula>OR($C60="samedi",$C60="dimanche",#REF!="pcp",#REF!="férié")</formula>
    </cfRule>
    <cfRule type="expression" dxfId="526" priority="542" stopIfTrue="1">
      <formula>($C60="vendredi")</formula>
    </cfRule>
  </conditionalFormatting>
  <conditionalFormatting sqref="Q61:Q67">
    <cfRule type="expression" dxfId="525" priority="539" stopIfTrue="1">
      <formula>OR($C60="samedi",$C60="dimanche",#REF!="pcp",#REF!="férié")</formula>
    </cfRule>
    <cfRule type="expression" dxfId="524" priority="540" stopIfTrue="1">
      <formula>($C60="vendredi")</formula>
    </cfRule>
  </conditionalFormatting>
  <conditionalFormatting sqref="T54:T60">
    <cfRule type="expression" dxfId="523" priority="537" stopIfTrue="1">
      <formula>OR($C53="samedi",$C53="dimanche",#REF!="pcp",#REF!="férié")</formula>
    </cfRule>
    <cfRule type="expression" dxfId="522" priority="538" stopIfTrue="1">
      <formula>($C53="vendredi")</formula>
    </cfRule>
  </conditionalFormatting>
  <conditionalFormatting sqref="T47:T53">
    <cfRule type="expression" dxfId="521" priority="535" stopIfTrue="1">
      <formula>OR($C46="samedi",$C46="dimanche",#REF!="pcp",#REF!="férié")</formula>
    </cfRule>
    <cfRule type="expression" dxfId="520" priority="536" stopIfTrue="1">
      <formula>($C46="vendredi")</formula>
    </cfRule>
  </conditionalFormatting>
  <conditionalFormatting sqref="T40:T46">
    <cfRule type="expression" dxfId="519" priority="533" stopIfTrue="1">
      <formula>OR($C39="samedi",$C39="dimanche",#REF!="pcp",#REF!="férié")</formula>
    </cfRule>
    <cfRule type="expression" dxfId="518" priority="534" stopIfTrue="1">
      <formula>($C39="vendredi")</formula>
    </cfRule>
  </conditionalFormatting>
  <conditionalFormatting sqref="H2:H4">
    <cfRule type="expression" dxfId="517" priority="531" stopIfTrue="1">
      <formula>OR($C1="samedi",$C1="dimanche",#REF!="pcp",#REF!="férié")</formula>
    </cfRule>
    <cfRule type="expression" dxfId="516" priority="532" stopIfTrue="1">
      <formula>($C1="vendredi")</formula>
    </cfRule>
  </conditionalFormatting>
  <conditionalFormatting sqref="I2:I4">
    <cfRule type="expression" dxfId="515" priority="529" stopIfTrue="1">
      <formula>OR($C1="samedi",$C1="dimanche",#REF!="pcp",#REF!="férié")</formula>
    </cfRule>
    <cfRule type="expression" dxfId="514" priority="530" stopIfTrue="1">
      <formula>($C1="vendredi")</formula>
    </cfRule>
  </conditionalFormatting>
  <conditionalFormatting sqref="H5:H11">
    <cfRule type="expression" dxfId="513" priority="527" stopIfTrue="1">
      <formula>OR($C4="samedi",$C4="dimanche",#REF!="pcp",#REF!="férié")</formula>
    </cfRule>
    <cfRule type="expression" dxfId="512" priority="528" stopIfTrue="1">
      <formula>($C4="vendredi")</formula>
    </cfRule>
  </conditionalFormatting>
  <conditionalFormatting sqref="I5:I11">
    <cfRule type="expression" dxfId="511" priority="525" stopIfTrue="1">
      <formula>OR($C4="samedi",$C4="dimanche",#REF!="pcp",#REF!="férié")</formula>
    </cfRule>
    <cfRule type="expression" dxfId="510" priority="526" stopIfTrue="1">
      <formula>($C4="vendredi")</formula>
    </cfRule>
  </conditionalFormatting>
  <conditionalFormatting sqref="H12:H18">
    <cfRule type="expression" dxfId="509" priority="523" stopIfTrue="1">
      <formula>OR($C11="samedi",$C11="dimanche",#REF!="pcp",#REF!="férié")</formula>
    </cfRule>
    <cfRule type="expression" dxfId="508" priority="524" stopIfTrue="1">
      <formula>($C11="vendredi")</formula>
    </cfRule>
  </conditionalFormatting>
  <conditionalFormatting sqref="I12:I18">
    <cfRule type="expression" dxfId="507" priority="521" stopIfTrue="1">
      <formula>OR($C11="samedi",$C11="dimanche",#REF!="pcp",#REF!="férié")</formula>
    </cfRule>
    <cfRule type="expression" dxfId="506" priority="522" stopIfTrue="1">
      <formula>($C11="vendredi")</formula>
    </cfRule>
  </conditionalFormatting>
  <conditionalFormatting sqref="H19:H24">
    <cfRule type="expression" dxfId="505" priority="519" stopIfTrue="1">
      <formula>OR($C18="samedi",$C18="dimanche",#REF!="pcp",#REF!="férié")</formula>
    </cfRule>
    <cfRule type="expression" dxfId="504" priority="520" stopIfTrue="1">
      <formula>($C18="vendredi")</formula>
    </cfRule>
  </conditionalFormatting>
  <conditionalFormatting sqref="I19:I25">
    <cfRule type="expression" dxfId="503" priority="517" stopIfTrue="1">
      <formula>OR($C18="samedi",$C18="dimanche",#REF!="pcp",#REF!="férié")</formula>
    </cfRule>
    <cfRule type="expression" dxfId="502" priority="518" stopIfTrue="1">
      <formula>($C18="vendredi")</formula>
    </cfRule>
  </conditionalFormatting>
  <conditionalFormatting sqref="K5:K11">
    <cfRule type="expression" dxfId="501" priority="515" stopIfTrue="1">
      <formula>OR($C4="samedi",$C4="dimanche",#REF!="pcp",#REF!="férié")</formula>
    </cfRule>
    <cfRule type="expression" dxfId="500" priority="516" stopIfTrue="1">
      <formula>($C4="vendredi")</formula>
    </cfRule>
  </conditionalFormatting>
  <conditionalFormatting sqref="L2:L4">
    <cfRule type="expression" dxfId="499" priority="513" stopIfTrue="1">
      <formula>OR($C1="samedi",$C1="dimanche",#REF!="pcp",#REF!="férié")</formula>
    </cfRule>
    <cfRule type="expression" dxfId="498" priority="514" stopIfTrue="1">
      <formula>($C1="vendredi")</formula>
    </cfRule>
  </conditionalFormatting>
  <conditionalFormatting sqref="K3">
    <cfRule type="expression" dxfId="497" priority="511" stopIfTrue="1">
      <formula>OR($C2="samedi",$C2="dimanche",#REF!="pcp",#REF!="férié")</formula>
    </cfRule>
    <cfRule type="expression" dxfId="496" priority="512" stopIfTrue="1">
      <formula>($C2="vendredi")</formula>
    </cfRule>
  </conditionalFormatting>
  <conditionalFormatting sqref="L5:L11">
    <cfRule type="expression" dxfId="495" priority="509" stopIfTrue="1">
      <formula>OR($C4="samedi",$C4="dimanche",#REF!="pcp",#REF!="férié")</formula>
    </cfRule>
    <cfRule type="expression" dxfId="494" priority="510" stopIfTrue="1">
      <formula>($C4="vendredi")</formula>
    </cfRule>
  </conditionalFormatting>
  <conditionalFormatting sqref="L12:L18">
    <cfRule type="expression" dxfId="493" priority="507" stopIfTrue="1">
      <formula>OR($C11="samedi",$C11="dimanche",#REF!="pcp",#REF!="férié")</formula>
    </cfRule>
    <cfRule type="expression" dxfId="492" priority="508" stopIfTrue="1">
      <formula>($C11="vendredi")</formula>
    </cfRule>
  </conditionalFormatting>
  <conditionalFormatting sqref="K12:K18">
    <cfRule type="expression" dxfId="491" priority="505" stopIfTrue="1">
      <formula>OR($C11="samedi",$C11="dimanche",#REF!="pcp",#REF!="férié")</formula>
    </cfRule>
    <cfRule type="expression" dxfId="490" priority="506" stopIfTrue="1">
      <formula>($C11="vendredi")</formula>
    </cfRule>
  </conditionalFormatting>
  <conditionalFormatting sqref="K19:K25">
    <cfRule type="expression" dxfId="489" priority="503" stopIfTrue="1">
      <formula>OR($C18="samedi",$C18="dimanche",#REF!="pcp",#REF!="férié")</formula>
    </cfRule>
    <cfRule type="expression" dxfId="488" priority="504" stopIfTrue="1">
      <formula>($C18="vendredi")</formula>
    </cfRule>
  </conditionalFormatting>
  <conditionalFormatting sqref="L19:L25">
    <cfRule type="expression" dxfId="487" priority="501" stopIfTrue="1">
      <formula>OR($C18="samedi",$C18="dimanche",#REF!="pcp",#REF!="férié")</formula>
    </cfRule>
    <cfRule type="expression" dxfId="486" priority="502" stopIfTrue="1">
      <formula>($C18="vendredi")</formula>
    </cfRule>
  </conditionalFormatting>
  <conditionalFormatting sqref="L26:L32">
    <cfRule type="expression" dxfId="485" priority="499" stopIfTrue="1">
      <formula>OR($C25="samedi",$C25="dimanche",#REF!="pcp",#REF!="férié")</formula>
    </cfRule>
    <cfRule type="expression" dxfId="484" priority="500" stopIfTrue="1">
      <formula>($C25="vendredi")</formula>
    </cfRule>
  </conditionalFormatting>
  <conditionalFormatting sqref="K26:K32">
    <cfRule type="expression" dxfId="483" priority="497" stopIfTrue="1">
      <formula>OR($C25="samedi",$C25="dimanche",#REF!="pcp",#REF!="férié")</formula>
    </cfRule>
    <cfRule type="expression" dxfId="482" priority="498" stopIfTrue="1">
      <formula>($C25="vendredi")</formula>
    </cfRule>
  </conditionalFormatting>
  <conditionalFormatting sqref="I26:I39">
    <cfRule type="expression" dxfId="481" priority="495" stopIfTrue="1">
      <formula>OR($C25="samedi",$C25="dimanche",#REF!="pcp",#REF!="férié")</formula>
    </cfRule>
    <cfRule type="expression" dxfId="480" priority="496" stopIfTrue="1">
      <formula>($C25="vendredi")</formula>
    </cfRule>
  </conditionalFormatting>
  <conditionalFormatting sqref="H26:H39">
    <cfRule type="expression" dxfId="479" priority="493" stopIfTrue="1">
      <formula>OR($C25="samedi",$C25="dimanche",#REF!="pcp",#REF!="férié")</formula>
    </cfRule>
    <cfRule type="expression" dxfId="478" priority="494" stopIfTrue="1">
      <formula>($C25="vendredi")</formula>
    </cfRule>
  </conditionalFormatting>
  <conditionalFormatting sqref="J89:L89 E89:G89 O111:P111 J111 E111:G111">
    <cfRule type="expression" dxfId="477" priority="1652" stopIfTrue="1">
      <formula>OR(#REF!="samedi",#REF!="dimanche",#REF!="pcp",#REF!="férié")</formula>
    </cfRule>
    <cfRule type="expression" dxfId="476" priority="1653" stopIfTrue="1">
      <formula>(#REF!="vendredi")</formula>
    </cfRule>
  </conditionalFormatting>
  <conditionalFormatting sqref="U87">
    <cfRule type="expression" dxfId="475" priority="491" stopIfTrue="1">
      <formula>OR($C86="samedi",$C86="dimanche",#REF!="pcp",#REF!="férié")</formula>
    </cfRule>
    <cfRule type="expression" dxfId="474" priority="492" stopIfTrue="1">
      <formula>($C86="vendredi")</formula>
    </cfRule>
  </conditionalFormatting>
  <conditionalFormatting sqref="H25">
    <cfRule type="expression" dxfId="473" priority="487" stopIfTrue="1">
      <formula>OR($C24="samedi",$C24="dimanche",#REF!="pcp",#REF!="férié")</formula>
    </cfRule>
    <cfRule type="expression" dxfId="472" priority="488" stopIfTrue="1">
      <formula>($C24="vendredi")</formula>
    </cfRule>
  </conditionalFormatting>
  <conditionalFormatting sqref="C115">
    <cfRule type="expression" dxfId="471" priority="471" stopIfTrue="1">
      <formula>OR(#REF!="samedi",#REF!="dimanche",#REF!="pcp",#REF!="férié")</formula>
    </cfRule>
    <cfRule type="expression" dxfId="470" priority="472" stopIfTrue="1">
      <formula>(#REF!="vendredi")</formula>
    </cfRule>
  </conditionalFormatting>
  <conditionalFormatting sqref="C109">
    <cfRule type="expression" dxfId="469" priority="481" stopIfTrue="1">
      <formula>OR(#REF!="samedi",#REF!="dimanche",#REF!="pcp",#REF!="férié")</formula>
    </cfRule>
    <cfRule type="expression" dxfId="468" priority="482" stopIfTrue="1">
      <formula>(#REF!="vendredi")</formula>
    </cfRule>
  </conditionalFormatting>
  <conditionalFormatting sqref="C111">
    <cfRule type="expression" dxfId="467" priority="479" stopIfTrue="1">
      <formula>OR(#REF!="samedi",#REF!="dimanche",#REF!="pcp",#REF!="férié")</formula>
    </cfRule>
    <cfRule type="expression" dxfId="466" priority="480" stopIfTrue="1">
      <formula>(#REF!="vendredi")</formula>
    </cfRule>
  </conditionalFormatting>
  <conditionalFormatting sqref="C112 C194:C201 C203 C205 C207:C208 C210 C212 C214:C215 C217 C219 C221:C222 C224 C226 C228:C229 C231 C233 C235:C236 C238 C240 C242:C243 C245 C247 C249:C250 C252 C254 C256:C257 C259 C261 C263:C264 C266 C268 C270:C271 C273 C275 C277:C278 C280 C282 C284:C285 C287 C289 C291:C292 C294 C296 C298:C299 C301 C303 C305:C306 C308 C310 C312:C313 C315 C317 C319:C320 C322 C324 C326:C327 C329 C331 C333:C334 C336 C338 C340:C341 C343 C345 C347:C348 C350 C352 C354:C355 C357 C359 C361:C362 C364 C366 C368">
    <cfRule type="expression" dxfId="465" priority="477" stopIfTrue="1">
      <formula>OR(#REF!="samedi",#REF!="dimanche",#REF!="pcp",#REF!="férié")</formula>
    </cfRule>
    <cfRule type="expression" dxfId="464" priority="478" stopIfTrue="1">
      <formula>(#REF!="vendredi")</formula>
    </cfRule>
  </conditionalFormatting>
  <conditionalFormatting sqref="C113">
    <cfRule type="expression" dxfId="463" priority="475" stopIfTrue="1">
      <formula>OR(#REF!="samedi",#REF!="dimanche",#REF!="pcp",#REF!="férié")</formula>
    </cfRule>
    <cfRule type="expression" dxfId="462" priority="476" stopIfTrue="1">
      <formula>(#REF!="vendredi")</formula>
    </cfRule>
  </conditionalFormatting>
  <conditionalFormatting sqref="C114">
    <cfRule type="expression" dxfId="461" priority="473" stopIfTrue="1">
      <formula>OR(#REF!="samedi",#REF!="dimanche",#REF!="pcp",#REF!="férié")</formula>
    </cfRule>
    <cfRule type="expression" dxfId="460" priority="474" stopIfTrue="1">
      <formula>(#REF!="vendredi")</formula>
    </cfRule>
  </conditionalFormatting>
  <conditionalFormatting sqref="C116:C117">
    <cfRule type="expression" dxfId="459" priority="469" stopIfTrue="1">
      <formula>OR(#REF!="samedi",#REF!="dimanche",#REF!="pcp",#REF!="férié")</formula>
    </cfRule>
    <cfRule type="expression" dxfId="458" priority="470" stopIfTrue="1">
      <formula>(#REF!="vendredi")</formula>
    </cfRule>
  </conditionalFormatting>
  <conditionalFormatting sqref="C118">
    <cfRule type="expression" dxfId="457" priority="467" stopIfTrue="1">
      <formula>OR(#REF!="samedi",#REF!="dimanche",#REF!="pcp",#REF!="férié")</formula>
    </cfRule>
    <cfRule type="expression" dxfId="456" priority="468" stopIfTrue="1">
      <formula>(#REF!="vendredi")</formula>
    </cfRule>
  </conditionalFormatting>
  <conditionalFormatting sqref="C119">
    <cfRule type="expression" dxfId="455" priority="465" stopIfTrue="1">
      <formula>OR(#REF!="samedi",#REF!="dimanche",#REF!="pcp",#REF!="férié")</formula>
    </cfRule>
    <cfRule type="expression" dxfId="454" priority="466" stopIfTrue="1">
      <formula>(#REF!="vendredi")</formula>
    </cfRule>
  </conditionalFormatting>
  <conditionalFormatting sqref="C120">
    <cfRule type="expression" dxfId="453" priority="463" stopIfTrue="1">
      <formula>OR(#REF!="samedi",#REF!="dimanche",#REF!="pcp",#REF!="férié")</formula>
    </cfRule>
    <cfRule type="expression" dxfId="452" priority="464" stopIfTrue="1">
      <formula>(#REF!="vendredi")</formula>
    </cfRule>
  </conditionalFormatting>
  <conditionalFormatting sqref="C121">
    <cfRule type="expression" dxfId="451" priority="461" stopIfTrue="1">
      <formula>OR(#REF!="samedi",#REF!="dimanche",#REF!="pcp",#REF!="férié")</formula>
    </cfRule>
    <cfRule type="expression" dxfId="450" priority="462" stopIfTrue="1">
      <formula>(#REF!="vendredi")</formula>
    </cfRule>
  </conditionalFormatting>
  <conditionalFormatting sqref="C122">
    <cfRule type="expression" dxfId="449" priority="459" stopIfTrue="1">
      <formula>OR(#REF!="samedi",#REF!="dimanche",#REF!="pcp",#REF!="férié")</formula>
    </cfRule>
    <cfRule type="expression" dxfId="448" priority="460" stopIfTrue="1">
      <formula>(#REF!="vendredi")</formula>
    </cfRule>
  </conditionalFormatting>
  <conditionalFormatting sqref="C123:C124">
    <cfRule type="expression" dxfId="447" priority="457" stopIfTrue="1">
      <formula>OR(#REF!="samedi",#REF!="dimanche",#REF!="pcp",#REF!="férié")</formula>
    </cfRule>
    <cfRule type="expression" dxfId="446" priority="458" stopIfTrue="1">
      <formula>(#REF!="vendredi")</formula>
    </cfRule>
  </conditionalFormatting>
  <conditionalFormatting sqref="C125">
    <cfRule type="expression" dxfId="445" priority="455" stopIfTrue="1">
      <formula>OR(#REF!="samedi",#REF!="dimanche",#REF!="pcp",#REF!="férié")</formula>
    </cfRule>
    <cfRule type="expression" dxfId="444" priority="456" stopIfTrue="1">
      <formula>(#REF!="vendredi")</formula>
    </cfRule>
  </conditionalFormatting>
  <conditionalFormatting sqref="C126">
    <cfRule type="expression" dxfId="443" priority="453" stopIfTrue="1">
      <formula>OR(#REF!="samedi",#REF!="dimanche",#REF!="pcp",#REF!="férié")</formula>
    </cfRule>
    <cfRule type="expression" dxfId="442" priority="454" stopIfTrue="1">
      <formula>(#REF!="vendredi")</formula>
    </cfRule>
  </conditionalFormatting>
  <conditionalFormatting sqref="C127">
    <cfRule type="expression" dxfId="441" priority="451" stopIfTrue="1">
      <formula>OR(#REF!="samedi",#REF!="dimanche",#REF!="pcp",#REF!="férié")</formula>
    </cfRule>
    <cfRule type="expression" dxfId="440" priority="452" stopIfTrue="1">
      <formula>(#REF!="vendredi")</formula>
    </cfRule>
  </conditionalFormatting>
  <conditionalFormatting sqref="C128">
    <cfRule type="expression" dxfId="439" priority="449" stopIfTrue="1">
      <formula>OR(#REF!="samedi",#REF!="dimanche",#REF!="pcp",#REF!="férié")</formula>
    </cfRule>
    <cfRule type="expression" dxfId="438" priority="450" stopIfTrue="1">
      <formula>(#REF!="vendredi")</formula>
    </cfRule>
  </conditionalFormatting>
  <conditionalFormatting sqref="C129">
    <cfRule type="expression" dxfId="437" priority="447" stopIfTrue="1">
      <formula>OR(#REF!="samedi",#REF!="dimanche",#REF!="pcp",#REF!="férié")</formula>
    </cfRule>
    <cfRule type="expression" dxfId="436" priority="448" stopIfTrue="1">
      <formula>(#REF!="vendredi")</formula>
    </cfRule>
  </conditionalFormatting>
  <conditionalFormatting sqref="C130:C131">
    <cfRule type="expression" dxfId="435" priority="445" stopIfTrue="1">
      <formula>OR(#REF!="samedi",#REF!="dimanche",#REF!="pcp",#REF!="férié")</formula>
    </cfRule>
    <cfRule type="expression" dxfId="434" priority="446" stopIfTrue="1">
      <formula>(#REF!="vendredi")</formula>
    </cfRule>
  </conditionalFormatting>
  <conditionalFormatting sqref="C132">
    <cfRule type="expression" dxfId="433" priority="443" stopIfTrue="1">
      <formula>OR(#REF!="samedi",#REF!="dimanche",#REF!="pcp",#REF!="férié")</formula>
    </cfRule>
    <cfRule type="expression" dxfId="432" priority="444" stopIfTrue="1">
      <formula>(#REF!="vendredi")</formula>
    </cfRule>
  </conditionalFormatting>
  <conditionalFormatting sqref="C133">
    <cfRule type="expression" dxfId="431" priority="441" stopIfTrue="1">
      <formula>OR(#REF!="samedi",#REF!="dimanche",#REF!="pcp",#REF!="férié")</formula>
    </cfRule>
    <cfRule type="expression" dxfId="430" priority="442" stopIfTrue="1">
      <formula>(#REF!="vendredi")</formula>
    </cfRule>
  </conditionalFormatting>
  <conditionalFormatting sqref="C134">
    <cfRule type="expression" dxfId="429" priority="439" stopIfTrue="1">
      <formula>OR(#REF!="samedi",#REF!="dimanche",#REF!="pcp",#REF!="férié")</formula>
    </cfRule>
    <cfRule type="expression" dxfId="428" priority="440" stopIfTrue="1">
      <formula>(#REF!="vendredi")</formula>
    </cfRule>
  </conditionalFormatting>
  <conditionalFormatting sqref="C135">
    <cfRule type="expression" dxfId="427" priority="437" stopIfTrue="1">
      <formula>OR(#REF!="samedi",#REF!="dimanche",#REF!="pcp",#REF!="férié")</formula>
    </cfRule>
    <cfRule type="expression" dxfId="426" priority="438" stopIfTrue="1">
      <formula>(#REF!="vendredi")</formula>
    </cfRule>
  </conditionalFormatting>
  <conditionalFormatting sqref="C136">
    <cfRule type="expression" dxfId="425" priority="435" stopIfTrue="1">
      <formula>OR(#REF!="samedi",#REF!="dimanche",#REF!="pcp",#REF!="férié")</formula>
    </cfRule>
    <cfRule type="expression" dxfId="424" priority="436" stopIfTrue="1">
      <formula>(#REF!="vendredi")</formula>
    </cfRule>
  </conditionalFormatting>
  <conditionalFormatting sqref="C137:C138">
    <cfRule type="expression" dxfId="423" priority="433" stopIfTrue="1">
      <formula>OR(#REF!="samedi",#REF!="dimanche",#REF!="pcp",#REF!="férié")</formula>
    </cfRule>
    <cfRule type="expression" dxfId="422" priority="434" stopIfTrue="1">
      <formula>(#REF!="vendredi")</formula>
    </cfRule>
  </conditionalFormatting>
  <conditionalFormatting sqref="C139">
    <cfRule type="expression" dxfId="421" priority="431" stopIfTrue="1">
      <formula>OR(#REF!="samedi",#REF!="dimanche",#REF!="pcp",#REF!="férié")</formula>
    </cfRule>
    <cfRule type="expression" dxfId="420" priority="432" stopIfTrue="1">
      <formula>(#REF!="vendredi")</formula>
    </cfRule>
  </conditionalFormatting>
  <conditionalFormatting sqref="C140">
    <cfRule type="expression" dxfId="419" priority="429" stopIfTrue="1">
      <formula>OR(#REF!="samedi",#REF!="dimanche",#REF!="pcp",#REF!="férié")</formula>
    </cfRule>
    <cfRule type="expression" dxfId="418" priority="430" stopIfTrue="1">
      <formula>(#REF!="vendredi")</formula>
    </cfRule>
  </conditionalFormatting>
  <conditionalFormatting sqref="C151:C152">
    <cfRule type="expression" dxfId="417" priority="407" stopIfTrue="1">
      <formula>OR(#REF!="samedi",#REF!="dimanche",#REF!="pcp",#REF!="férié")</formula>
    </cfRule>
    <cfRule type="expression" dxfId="416" priority="408" stopIfTrue="1">
      <formula>(#REF!="vendredi")</formula>
    </cfRule>
  </conditionalFormatting>
  <conditionalFormatting sqref="C141">
    <cfRule type="expression" dxfId="415" priority="425" stopIfTrue="1">
      <formula>OR(#REF!="samedi",#REF!="dimanche",#REF!="pcp",#REF!="férié")</formula>
    </cfRule>
    <cfRule type="expression" dxfId="414" priority="426" stopIfTrue="1">
      <formula>(#REF!="vendredi")</formula>
    </cfRule>
  </conditionalFormatting>
  <conditionalFormatting sqref="C142">
    <cfRule type="expression" dxfId="413" priority="423" stopIfTrue="1">
      <formula>OR(#REF!="samedi",#REF!="dimanche",#REF!="pcp",#REF!="férié")</formula>
    </cfRule>
    <cfRule type="expression" dxfId="412" priority="424" stopIfTrue="1">
      <formula>(#REF!="vendredi")</formula>
    </cfRule>
  </conditionalFormatting>
  <conditionalFormatting sqref="C143">
    <cfRule type="expression" dxfId="411" priority="421" stopIfTrue="1">
      <formula>OR(#REF!="samedi",#REF!="dimanche",#REF!="pcp",#REF!="férié")</formula>
    </cfRule>
    <cfRule type="expression" dxfId="410" priority="422" stopIfTrue="1">
      <formula>(#REF!="vendredi")</formula>
    </cfRule>
  </conditionalFormatting>
  <conditionalFormatting sqref="C144:C145">
    <cfRule type="expression" dxfId="409" priority="419" stopIfTrue="1">
      <formula>OR(#REF!="samedi",#REF!="dimanche",#REF!="pcp",#REF!="férié")</formula>
    </cfRule>
    <cfRule type="expression" dxfId="408" priority="420" stopIfTrue="1">
      <formula>(#REF!="vendredi")</formula>
    </cfRule>
  </conditionalFormatting>
  <conditionalFormatting sqref="C146">
    <cfRule type="expression" dxfId="407" priority="417" stopIfTrue="1">
      <formula>OR(#REF!="samedi",#REF!="dimanche",#REF!="pcp",#REF!="férié")</formula>
    </cfRule>
    <cfRule type="expression" dxfId="406" priority="418" stopIfTrue="1">
      <formula>(#REF!="vendredi")</formula>
    </cfRule>
  </conditionalFormatting>
  <conditionalFormatting sqref="C147">
    <cfRule type="expression" dxfId="405" priority="415" stopIfTrue="1">
      <formula>OR(#REF!="samedi",#REF!="dimanche",#REF!="pcp",#REF!="férié")</formula>
    </cfRule>
    <cfRule type="expression" dxfId="404" priority="416" stopIfTrue="1">
      <formula>(#REF!="vendredi")</formula>
    </cfRule>
  </conditionalFormatting>
  <conditionalFormatting sqref="C148">
    <cfRule type="expression" dxfId="403" priority="413" stopIfTrue="1">
      <formula>OR(#REF!="samedi",#REF!="dimanche",#REF!="pcp",#REF!="férié")</formula>
    </cfRule>
    <cfRule type="expression" dxfId="402" priority="414" stopIfTrue="1">
      <formula>(#REF!="vendredi")</formula>
    </cfRule>
  </conditionalFormatting>
  <conditionalFormatting sqref="C149">
    <cfRule type="expression" dxfId="401" priority="411" stopIfTrue="1">
      <formula>OR(#REF!="samedi",#REF!="dimanche",#REF!="pcp",#REF!="férié")</formula>
    </cfRule>
    <cfRule type="expression" dxfId="400" priority="412" stopIfTrue="1">
      <formula>(#REF!="vendredi")</formula>
    </cfRule>
  </conditionalFormatting>
  <conditionalFormatting sqref="C150">
    <cfRule type="expression" dxfId="399" priority="409" stopIfTrue="1">
      <formula>OR(#REF!="samedi",#REF!="dimanche",#REF!="pcp",#REF!="férié")</formula>
    </cfRule>
    <cfRule type="expression" dxfId="398" priority="410" stopIfTrue="1">
      <formula>(#REF!="vendredi")</formula>
    </cfRule>
  </conditionalFormatting>
  <conditionalFormatting sqref="C2:C32">
    <cfRule type="expression" dxfId="397" priority="403" stopIfTrue="1">
      <formula>OR(#REF!="samedi",#REF!="dimanche",#REF!="pcp",#REF!="férié")</formula>
    </cfRule>
    <cfRule type="expression" dxfId="396" priority="404" stopIfTrue="1">
      <formula>(#REF!="vendredi")</formula>
    </cfRule>
  </conditionalFormatting>
  <conditionalFormatting sqref="J7:J32">
    <cfRule type="expression" dxfId="395" priority="1654" stopIfTrue="1">
      <formula>OR($B1="samedi",$B1="dimanche",#REF!="pcp",#REF!="férié")</formula>
    </cfRule>
    <cfRule type="expression" dxfId="394" priority="1655" stopIfTrue="1">
      <formula>($B1="vendredi")</formula>
    </cfRule>
  </conditionalFormatting>
  <conditionalFormatting sqref="E117:F123">
    <cfRule type="expression" dxfId="393" priority="399" stopIfTrue="1">
      <formula>OR($C117="samedi",$C117="dimanche",#REF!="pcp",#REF!="férié")</formula>
    </cfRule>
    <cfRule type="expression" dxfId="392" priority="400" stopIfTrue="1">
      <formula>($C117="vendredi")</formula>
    </cfRule>
  </conditionalFormatting>
  <conditionalFormatting sqref="O124:P126 G124:G130">
    <cfRule type="expression" dxfId="391" priority="395" stopIfTrue="1">
      <formula>OR($C123="samedi",$C123="dimanche",#REF!="pcp",#REF!="férié")</formula>
    </cfRule>
    <cfRule type="expression" dxfId="390" priority="396" stopIfTrue="1">
      <formula>($C123="vendredi")</formula>
    </cfRule>
  </conditionalFormatting>
  <conditionalFormatting sqref="J125:J128">
    <cfRule type="expression" dxfId="389" priority="393" stopIfTrue="1">
      <formula>OR($C124="samedi",$C124="dimanche",#REF!="pcp",#REF!="férié")</formula>
    </cfRule>
    <cfRule type="expression" dxfId="388" priority="394" stopIfTrue="1">
      <formula>($C124="vendredi")</formula>
    </cfRule>
  </conditionalFormatting>
  <conditionalFormatting sqref="J124:J126">
    <cfRule type="expression" dxfId="387" priority="391" stopIfTrue="1">
      <formula>OR($C123="samedi",$C123="dimanche",#REF!="pcp",#REF!="férié")</formula>
    </cfRule>
    <cfRule type="expression" dxfId="386" priority="392" stopIfTrue="1">
      <formula>($C123="vendredi")</formula>
    </cfRule>
  </conditionalFormatting>
  <conditionalFormatting sqref="L124:L130">
    <cfRule type="expression" dxfId="385" priority="389" stopIfTrue="1">
      <formula>OR($C123="samedi",$C123="dimanche",#REF!="pcp",#REF!="férié")</formula>
    </cfRule>
    <cfRule type="expression" dxfId="384" priority="390" stopIfTrue="1">
      <formula>($C123="vendredi")</formula>
    </cfRule>
  </conditionalFormatting>
  <conditionalFormatting sqref="T124:T130 O124:Q130 I124:L130">
    <cfRule type="expression" dxfId="383" priority="387" stopIfTrue="1">
      <formula>OR($A123="samedi",$A123="dimanche",#REF!="pcp",#REF!="férié")</formula>
    </cfRule>
    <cfRule type="expression" dxfId="382" priority="388" stopIfTrue="1">
      <formula>($A123="vendredi")</formula>
    </cfRule>
  </conditionalFormatting>
  <conditionalFormatting sqref="E124:F128">
    <cfRule type="expression" dxfId="381" priority="383" stopIfTrue="1">
      <formula>OR($C124="samedi",$C124="dimanche",#REF!="pcp",#REF!="férié")</formula>
    </cfRule>
    <cfRule type="expression" dxfId="380" priority="384" stopIfTrue="1">
      <formula>($C124="vendredi")</formula>
    </cfRule>
  </conditionalFormatting>
  <conditionalFormatting sqref="E129:F130">
    <cfRule type="expression" dxfId="379" priority="381" stopIfTrue="1">
      <formula>OR($C128="samedi",$C128="dimanche",#REF!="pcp",#REF!="férié")</formula>
    </cfRule>
    <cfRule type="expression" dxfId="378" priority="382" stopIfTrue="1">
      <formula>($C128="vendredi")</formula>
    </cfRule>
  </conditionalFormatting>
  <conditionalFormatting sqref="O131:P133 G131:G137">
    <cfRule type="expression" dxfId="377" priority="379" stopIfTrue="1">
      <formula>OR($C130="samedi",$C130="dimanche",#REF!="pcp",#REF!="férié")</formula>
    </cfRule>
    <cfRule type="expression" dxfId="376" priority="380" stopIfTrue="1">
      <formula>($C130="vendredi")</formula>
    </cfRule>
  </conditionalFormatting>
  <conditionalFormatting sqref="J132:J135">
    <cfRule type="expression" dxfId="375" priority="377" stopIfTrue="1">
      <formula>OR($C131="samedi",$C131="dimanche",#REF!="pcp",#REF!="férié")</formula>
    </cfRule>
    <cfRule type="expression" dxfId="374" priority="378" stopIfTrue="1">
      <formula>($C131="vendredi")</formula>
    </cfRule>
  </conditionalFormatting>
  <conditionalFormatting sqref="J131:J133">
    <cfRule type="expression" dxfId="373" priority="375" stopIfTrue="1">
      <formula>OR($C130="samedi",$C130="dimanche",#REF!="pcp",#REF!="férié")</formula>
    </cfRule>
    <cfRule type="expression" dxfId="372" priority="376" stopIfTrue="1">
      <formula>($C130="vendredi")</formula>
    </cfRule>
  </conditionalFormatting>
  <conditionalFormatting sqref="L131:L137">
    <cfRule type="expression" dxfId="371" priority="373" stopIfTrue="1">
      <formula>OR($C130="samedi",$C130="dimanche",#REF!="pcp",#REF!="férié")</formula>
    </cfRule>
    <cfRule type="expression" dxfId="370" priority="374" stopIfTrue="1">
      <formula>($C130="vendredi")</formula>
    </cfRule>
  </conditionalFormatting>
  <conditionalFormatting sqref="I131:L137 T131:T137 O131:Q137">
    <cfRule type="expression" dxfId="369" priority="371" stopIfTrue="1">
      <formula>OR($A130="samedi",$A130="dimanche",#REF!="pcp",#REF!="férié")</formula>
    </cfRule>
    <cfRule type="expression" dxfId="368" priority="372" stopIfTrue="1">
      <formula>($A130="vendredi")</formula>
    </cfRule>
  </conditionalFormatting>
  <conditionalFormatting sqref="E131:F137">
    <cfRule type="expression" dxfId="367" priority="367" stopIfTrue="1">
      <formula>OR($C131="samedi",$C131="dimanche",#REF!="pcp",#REF!="férié")</formula>
    </cfRule>
    <cfRule type="expression" dxfId="366" priority="368" stopIfTrue="1">
      <formula>($C131="vendredi")</formula>
    </cfRule>
  </conditionalFormatting>
  <conditionalFormatting sqref="O138:P140 G138:G144">
    <cfRule type="expression" dxfId="365" priority="363" stopIfTrue="1">
      <formula>OR($C137="samedi",$C137="dimanche",#REF!="pcp",#REF!="férié")</formula>
    </cfRule>
    <cfRule type="expression" dxfId="364" priority="364" stopIfTrue="1">
      <formula>($C137="vendredi")</formula>
    </cfRule>
  </conditionalFormatting>
  <conditionalFormatting sqref="J139:J142">
    <cfRule type="expression" dxfId="363" priority="361" stopIfTrue="1">
      <formula>OR($C138="samedi",$C138="dimanche",#REF!="pcp",#REF!="férié")</formula>
    </cfRule>
    <cfRule type="expression" dxfId="362" priority="362" stopIfTrue="1">
      <formula>($C138="vendredi")</formula>
    </cfRule>
  </conditionalFormatting>
  <conditionalFormatting sqref="J138:J140">
    <cfRule type="expression" dxfId="361" priority="359" stopIfTrue="1">
      <formula>OR($C137="samedi",$C137="dimanche",#REF!="pcp",#REF!="férié")</formula>
    </cfRule>
    <cfRule type="expression" dxfId="360" priority="360" stopIfTrue="1">
      <formula>($C137="vendredi")</formula>
    </cfRule>
  </conditionalFormatting>
  <conditionalFormatting sqref="L138:L144">
    <cfRule type="expression" dxfId="359" priority="357" stopIfTrue="1">
      <formula>OR($C137="samedi",$C137="dimanche",#REF!="pcp",#REF!="férié")</formula>
    </cfRule>
    <cfRule type="expression" dxfId="358" priority="358" stopIfTrue="1">
      <formula>($C137="vendredi")</formula>
    </cfRule>
  </conditionalFormatting>
  <conditionalFormatting sqref="O138:Q138 T138:T145 O139:P144 Q139:Q145 I138:L144">
    <cfRule type="expression" dxfId="357" priority="355" stopIfTrue="1">
      <formula>OR($A137="samedi",$A137="dimanche",#REF!="pcp",#REF!="férié")</formula>
    </cfRule>
    <cfRule type="expression" dxfId="356" priority="356" stopIfTrue="1">
      <formula>($A137="vendredi")</formula>
    </cfRule>
  </conditionalFormatting>
  <conditionalFormatting sqref="E138:F145">
    <cfRule type="expression" dxfId="355" priority="351" stopIfTrue="1">
      <formula>OR($C138="samedi",$C138="dimanche",#REF!="pcp",#REF!="férié")</formula>
    </cfRule>
    <cfRule type="expression" dxfId="354" priority="352" stopIfTrue="1">
      <formula>($C138="vendredi")</formula>
    </cfRule>
  </conditionalFormatting>
  <conditionalFormatting sqref="O145:P147 G145:G151">
    <cfRule type="expression" dxfId="353" priority="347" stopIfTrue="1">
      <formula>OR($C144="samedi",$C144="dimanche",#REF!="pcp",#REF!="férié")</formula>
    </cfRule>
    <cfRule type="expression" dxfId="352" priority="348" stopIfTrue="1">
      <formula>($C144="vendredi")</formula>
    </cfRule>
  </conditionalFormatting>
  <conditionalFormatting sqref="J146:J149">
    <cfRule type="expression" dxfId="351" priority="345" stopIfTrue="1">
      <formula>OR($C145="samedi",$C145="dimanche",#REF!="pcp",#REF!="férié")</formula>
    </cfRule>
    <cfRule type="expression" dxfId="350" priority="346" stopIfTrue="1">
      <formula>($C145="vendredi")</formula>
    </cfRule>
  </conditionalFormatting>
  <conditionalFormatting sqref="J145:J147">
    <cfRule type="expression" dxfId="349" priority="343" stopIfTrue="1">
      <formula>OR($C144="samedi",$C144="dimanche",#REF!="pcp",#REF!="férié")</formula>
    </cfRule>
    <cfRule type="expression" dxfId="348" priority="344" stopIfTrue="1">
      <formula>($C144="vendredi")</formula>
    </cfRule>
  </conditionalFormatting>
  <conditionalFormatting sqref="L145:L151">
    <cfRule type="expression" dxfId="347" priority="341" stopIfTrue="1">
      <formula>OR($C144="samedi",$C144="dimanche",#REF!="pcp",#REF!="férié")</formula>
    </cfRule>
    <cfRule type="expression" dxfId="346" priority="342" stopIfTrue="1">
      <formula>($C144="vendredi")</formula>
    </cfRule>
  </conditionalFormatting>
  <conditionalFormatting sqref="I145:L151 O145:P145 O146:Q151 T146:T151">
    <cfRule type="expression" dxfId="345" priority="339" stopIfTrue="1">
      <formula>OR($A144="samedi",$A144="dimanche",#REF!="pcp",#REF!="férié")</formula>
    </cfRule>
    <cfRule type="expression" dxfId="344" priority="340" stopIfTrue="1">
      <formula>($A144="vendredi")</formula>
    </cfRule>
  </conditionalFormatting>
  <conditionalFormatting sqref="E146:F151">
    <cfRule type="expression" dxfId="343" priority="337" stopIfTrue="1">
      <formula>OR(#REF!="samedi",#REF!="dimanche",#REF!="pcp",#REF!="férié")</formula>
    </cfRule>
    <cfRule type="expression" dxfId="342" priority="338" stopIfTrue="1">
      <formula>(#REF!="vendredi")</formula>
    </cfRule>
  </conditionalFormatting>
  <conditionalFormatting sqref="O152:P154 G152">
    <cfRule type="expression" dxfId="341" priority="331" stopIfTrue="1">
      <formula>OR($C151="samedi",$C151="dimanche",#REF!="pcp",#REF!="férié")</formula>
    </cfRule>
    <cfRule type="expression" dxfId="340" priority="332" stopIfTrue="1">
      <formula>($C151="vendredi")</formula>
    </cfRule>
  </conditionalFormatting>
  <conditionalFormatting sqref="J152">
    <cfRule type="expression" dxfId="339" priority="327" stopIfTrue="1">
      <formula>OR($C151="samedi",$C151="dimanche",#REF!="pcp",#REF!="férié")</formula>
    </cfRule>
    <cfRule type="expression" dxfId="338" priority="328" stopIfTrue="1">
      <formula>($C151="vendredi")</formula>
    </cfRule>
  </conditionalFormatting>
  <conditionalFormatting sqref="L152:L158">
    <cfRule type="expression" dxfId="337" priority="325" stopIfTrue="1">
      <formula>OR($C151="samedi",$C151="dimanche",#REF!="pcp",#REF!="férié")</formula>
    </cfRule>
    <cfRule type="expression" dxfId="336" priority="326" stopIfTrue="1">
      <formula>($C151="vendredi")</formula>
    </cfRule>
  </conditionalFormatting>
  <conditionalFormatting sqref="I152:L152 O152:Q152 I153:I158 K153:Q158">
    <cfRule type="expression" dxfId="335" priority="323" stopIfTrue="1">
      <formula>OR($A151="samedi",$A151="dimanche",#REF!="pcp",#REF!="férié")</formula>
    </cfRule>
    <cfRule type="expression" dxfId="334" priority="324" stopIfTrue="1">
      <formula>($A151="vendredi")</formula>
    </cfRule>
  </conditionalFormatting>
  <conditionalFormatting sqref="E152:F158">
    <cfRule type="expression" dxfId="333" priority="319" stopIfTrue="1">
      <formula>OR($C152="samedi",$C152="dimanche",#REF!="pcp",#REF!="férié")</formula>
    </cfRule>
    <cfRule type="expression" dxfId="332" priority="320" stopIfTrue="1">
      <formula>($C152="vendredi")</formula>
    </cfRule>
  </conditionalFormatting>
  <conditionalFormatting sqref="O159:P161">
    <cfRule type="expression" dxfId="331" priority="315" stopIfTrue="1">
      <formula>OR($C158="samedi",$C158="dimanche",#REF!="pcp",#REF!="férié")</formula>
    </cfRule>
    <cfRule type="expression" dxfId="330" priority="316" stopIfTrue="1">
      <formula>($C158="vendredi")</formula>
    </cfRule>
  </conditionalFormatting>
  <conditionalFormatting sqref="L159:L165">
    <cfRule type="expression" dxfId="329" priority="309" stopIfTrue="1">
      <formula>OR($C158="samedi",$C158="dimanche",#REF!="pcp",#REF!="férié")</formula>
    </cfRule>
    <cfRule type="expression" dxfId="328" priority="310" stopIfTrue="1">
      <formula>($C158="vendredi")</formula>
    </cfRule>
  </conditionalFormatting>
  <conditionalFormatting sqref="I159:I165 K159:Q165">
    <cfRule type="expression" dxfId="327" priority="307" stopIfTrue="1">
      <formula>OR($A158="samedi",$A158="dimanche",#REF!="pcp",#REF!="férié")</formula>
    </cfRule>
    <cfRule type="expression" dxfId="326" priority="308" stopIfTrue="1">
      <formula>($A158="vendredi")</formula>
    </cfRule>
  </conditionalFormatting>
  <conditionalFormatting sqref="E159:F165">
    <cfRule type="expression" dxfId="325" priority="303" stopIfTrue="1">
      <formula>OR($C159="samedi",$C159="dimanche",#REF!="pcp",#REF!="férié")</formula>
    </cfRule>
    <cfRule type="expression" dxfId="324" priority="304" stopIfTrue="1">
      <formula>($C159="vendredi")</formula>
    </cfRule>
  </conditionalFormatting>
  <conditionalFormatting sqref="O166:P168">
    <cfRule type="expression" dxfId="323" priority="299" stopIfTrue="1">
      <formula>OR($C165="samedi",$C165="dimanche",#REF!="pcp",#REF!="férié")</formula>
    </cfRule>
    <cfRule type="expression" dxfId="322" priority="300" stopIfTrue="1">
      <formula>($C165="vendredi")</formula>
    </cfRule>
  </conditionalFormatting>
  <conditionalFormatting sqref="L166:L172">
    <cfRule type="expression" dxfId="321" priority="293" stopIfTrue="1">
      <formula>OR($C165="samedi",$C165="dimanche",#REF!="pcp",#REF!="férié")</formula>
    </cfRule>
    <cfRule type="expression" dxfId="320" priority="294" stopIfTrue="1">
      <formula>($C165="vendredi")</formula>
    </cfRule>
  </conditionalFormatting>
  <conditionalFormatting sqref="I166:I172 K166:Q172">
    <cfRule type="expression" dxfId="319" priority="291" stopIfTrue="1">
      <formula>OR($A165="samedi",$A165="dimanche",#REF!="pcp",#REF!="férié")</formula>
    </cfRule>
    <cfRule type="expression" dxfId="318" priority="292" stopIfTrue="1">
      <formula>($A165="vendredi")</formula>
    </cfRule>
  </conditionalFormatting>
  <conditionalFormatting sqref="E166:F172">
    <cfRule type="expression" dxfId="317" priority="287" stopIfTrue="1">
      <formula>OR($C166="samedi",$C166="dimanche",#REF!="pcp",#REF!="férié")</formula>
    </cfRule>
    <cfRule type="expression" dxfId="316" priority="288" stopIfTrue="1">
      <formula>($C166="vendredi")</formula>
    </cfRule>
  </conditionalFormatting>
  <conditionalFormatting sqref="O173:P175">
    <cfRule type="expression" dxfId="315" priority="283" stopIfTrue="1">
      <formula>OR($C172="samedi",$C172="dimanche",#REF!="pcp",#REF!="férié")</formula>
    </cfRule>
    <cfRule type="expression" dxfId="314" priority="284" stopIfTrue="1">
      <formula>($C172="vendredi")</formula>
    </cfRule>
  </conditionalFormatting>
  <conditionalFormatting sqref="L173:L179">
    <cfRule type="expression" dxfId="313" priority="277" stopIfTrue="1">
      <formula>OR($C172="samedi",$C172="dimanche",#REF!="pcp",#REF!="férié")</formula>
    </cfRule>
    <cfRule type="expression" dxfId="312" priority="278" stopIfTrue="1">
      <formula>($C172="vendredi")</formula>
    </cfRule>
  </conditionalFormatting>
  <conditionalFormatting sqref="T173:T179 I173:I179 K173:Q179">
    <cfRule type="expression" dxfId="311" priority="275" stopIfTrue="1">
      <formula>OR($A172="samedi",$A172="dimanche",#REF!="pcp",#REF!="férié")</formula>
    </cfRule>
    <cfRule type="expression" dxfId="310" priority="276" stopIfTrue="1">
      <formula>($A172="vendredi")</formula>
    </cfRule>
  </conditionalFormatting>
  <conditionalFormatting sqref="E173:E179">
    <cfRule type="expression" dxfId="309" priority="271" stopIfTrue="1">
      <formula>OR($C173="samedi",$C173="dimanche",#REF!="pcp",#REF!="férié")</formula>
    </cfRule>
    <cfRule type="expression" dxfId="308" priority="272" stopIfTrue="1">
      <formula>($C173="vendredi")</formula>
    </cfRule>
  </conditionalFormatting>
  <conditionalFormatting sqref="O180:P182 G184:G186">
    <cfRule type="expression" dxfId="307" priority="267" stopIfTrue="1">
      <formula>OR($C179="samedi",$C179="dimanche",#REF!="pcp",#REF!="férié")</formula>
    </cfRule>
    <cfRule type="expression" dxfId="306" priority="268" stopIfTrue="1">
      <formula>($C179="vendredi")</formula>
    </cfRule>
  </conditionalFormatting>
  <conditionalFormatting sqref="J183:J184">
    <cfRule type="expression" dxfId="305" priority="265" stopIfTrue="1">
      <formula>OR($C182="samedi",$C182="dimanche",#REF!="pcp",#REF!="férié")</formula>
    </cfRule>
    <cfRule type="expression" dxfId="304" priority="266" stopIfTrue="1">
      <formula>($C182="vendredi")</formula>
    </cfRule>
  </conditionalFormatting>
  <conditionalFormatting sqref="L180:L186">
    <cfRule type="expression" dxfId="303" priority="261" stopIfTrue="1">
      <formula>OR($C179="samedi",$C179="dimanche",#REF!="pcp",#REF!="férié")</formula>
    </cfRule>
    <cfRule type="expression" dxfId="302" priority="262" stopIfTrue="1">
      <formula>($C179="vendredi")</formula>
    </cfRule>
  </conditionalFormatting>
  <conditionalFormatting sqref="T180:T186 I183:J186 I180:I182 K180:Q186">
    <cfRule type="expression" dxfId="301" priority="259" stopIfTrue="1">
      <formula>OR($A179="samedi",$A179="dimanche",#REF!="pcp",#REF!="férié")</formula>
    </cfRule>
    <cfRule type="expression" dxfId="300" priority="260" stopIfTrue="1">
      <formula>($A179="vendredi")</formula>
    </cfRule>
  </conditionalFormatting>
  <conditionalFormatting sqref="E180:E186">
    <cfRule type="expression" dxfId="299" priority="255" stopIfTrue="1">
      <formula>OR($C180="samedi",$C180="dimanche",#REF!="pcp",#REF!="férié")</formula>
    </cfRule>
    <cfRule type="expression" dxfId="298" priority="256" stopIfTrue="1">
      <formula>($C180="vendredi")</formula>
    </cfRule>
  </conditionalFormatting>
  <conditionalFormatting sqref="O187:P189 G187:G193">
    <cfRule type="expression" dxfId="297" priority="251" stopIfTrue="1">
      <formula>OR($C186="samedi",$C186="dimanche",#REF!="pcp",#REF!="férié")</formula>
    </cfRule>
    <cfRule type="expression" dxfId="296" priority="252" stopIfTrue="1">
      <formula>($C186="vendredi")</formula>
    </cfRule>
  </conditionalFormatting>
  <conditionalFormatting sqref="J188:J191">
    <cfRule type="expression" dxfId="295" priority="249" stopIfTrue="1">
      <formula>OR($C187="samedi",$C187="dimanche",#REF!="pcp",#REF!="férié")</formula>
    </cfRule>
    <cfRule type="expression" dxfId="294" priority="250" stopIfTrue="1">
      <formula>($C187="vendredi")</formula>
    </cfRule>
  </conditionalFormatting>
  <conditionalFormatting sqref="J187:J189">
    <cfRule type="expression" dxfId="293" priority="247" stopIfTrue="1">
      <formula>OR($C186="samedi",$C186="dimanche",#REF!="pcp",#REF!="férié")</formula>
    </cfRule>
    <cfRule type="expression" dxfId="292" priority="248" stopIfTrue="1">
      <formula>($C186="vendredi")</formula>
    </cfRule>
  </conditionalFormatting>
  <conditionalFormatting sqref="L187:L193">
    <cfRule type="expression" dxfId="291" priority="245" stopIfTrue="1">
      <formula>OR($C186="samedi",$C186="dimanche",#REF!="pcp",#REF!="férié")</formula>
    </cfRule>
    <cfRule type="expression" dxfId="290" priority="246" stopIfTrue="1">
      <formula>($C186="vendredi")</formula>
    </cfRule>
  </conditionalFormatting>
  <conditionalFormatting sqref="I187:T193">
    <cfRule type="expression" dxfId="289" priority="243" stopIfTrue="1">
      <formula>OR($A186="samedi",$A186="dimanche",#REF!="pcp",#REF!="férié")</formula>
    </cfRule>
    <cfRule type="expression" dxfId="288" priority="244" stopIfTrue="1">
      <formula>($A186="vendredi")</formula>
    </cfRule>
  </conditionalFormatting>
  <conditionalFormatting sqref="E187:F191">
    <cfRule type="expression" dxfId="287" priority="239" stopIfTrue="1">
      <formula>OR($C187="samedi",$C187="dimanche",#REF!="pcp",#REF!="férié")</formula>
    </cfRule>
    <cfRule type="expression" dxfId="286" priority="240" stopIfTrue="1">
      <formula>($C187="vendredi")</formula>
    </cfRule>
  </conditionalFormatting>
  <conditionalFormatting sqref="E192:F193">
    <cfRule type="expression" dxfId="285" priority="237" stopIfTrue="1">
      <formula>OR($C191="samedi",$C191="dimanche",#REF!="pcp",#REF!="férié")</formula>
    </cfRule>
    <cfRule type="expression" dxfId="284" priority="238" stopIfTrue="1">
      <formula>($C191="vendredi")</formula>
    </cfRule>
  </conditionalFormatting>
  <conditionalFormatting sqref="I194:T200">
    <cfRule type="expression" dxfId="283" priority="227" stopIfTrue="1">
      <formula>OR($A193="samedi",$A193="dimanche",#REF!="pcp",#REF!="férié")</formula>
    </cfRule>
    <cfRule type="expression" dxfId="282" priority="228" stopIfTrue="1">
      <formula>($A193="vendredi")</formula>
    </cfRule>
  </conditionalFormatting>
  <conditionalFormatting sqref="E194:F198">
    <cfRule type="expression" dxfId="281" priority="223" stopIfTrue="1">
      <formula>OR($C194="samedi",$C194="dimanche",#REF!="pcp",#REF!="férié")</formula>
    </cfRule>
    <cfRule type="expression" dxfId="280" priority="224" stopIfTrue="1">
      <formula>($C194="vendredi")</formula>
    </cfRule>
  </conditionalFormatting>
  <conditionalFormatting sqref="O201:P203 G201:G207">
    <cfRule type="expression" dxfId="279" priority="219" stopIfTrue="1">
      <formula>OR($C200="samedi",$C200="dimanche",#REF!="pcp",#REF!="férié")</formula>
    </cfRule>
    <cfRule type="expression" dxfId="278" priority="220" stopIfTrue="1">
      <formula>($C200="vendredi")</formula>
    </cfRule>
  </conditionalFormatting>
  <conditionalFormatting sqref="J202:J205">
    <cfRule type="expression" dxfId="277" priority="217" stopIfTrue="1">
      <formula>OR($C201="samedi",$C201="dimanche",#REF!="pcp",#REF!="férié")</formula>
    </cfRule>
    <cfRule type="expression" dxfId="276" priority="218" stopIfTrue="1">
      <formula>($C201="vendredi")</formula>
    </cfRule>
  </conditionalFormatting>
  <conditionalFormatting sqref="J201:J203">
    <cfRule type="expression" dxfId="275" priority="215" stopIfTrue="1">
      <formula>OR($C200="samedi",$C200="dimanche",#REF!="pcp",#REF!="férié")</formula>
    </cfRule>
    <cfRule type="expression" dxfId="274" priority="216" stopIfTrue="1">
      <formula>($C200="vendredi")</formula>
    </cfRule>
  </conditionalFormatting>
  <conditionalFormatting sqref="L201:L207">
    <cfRule type="expression" dxfId="273" priority="213" stopIfTrue="1">
      <formula>OR($C200="samedi",$C200="dimanche",#REF!="pcp",#REF!="férié")</formula>
    </cfRule>
    <cfRule type="expression" dxfId="272" priority="214" stopIfTrue="1">
      <formula>($C200="vendredi")</formula>
    </cfRule>
  </conditionalFormatting>
  <conditionalFormatting sqref="I201:T207">
    <cfRule type="expression" dxfId="271" priority="211" stopIfTrue="1">
      <formula>OR($A200="samedi",$A200="dimanche",#REF!="pcp",#REF!="férié")</formula>
    </cfRule>
    <cfRule type="expression" dxfId="270" priority="212" stopIfTrue="1">
      <formula>($A200="vendredi")</formula>
    </cfRule>
  </conditionalFormatting>
  <conditionalFormatting sqref="E201:F205">
    <cfRule type="expression" dxfId="269" priority="207" stopIfTrue="1">
      <formula>OR($C201="samedi",$C201="dimanche",#REF!="pcp",#REF!="férié")</formula>
    </cfRule>
    <cfRule type="expression" dxfId="268" priority="208" stopIfTrue="1">
      <formula>($C201="vendredi")</formula>
    </cfRule>
  </conditionalFormatting>
  <conditionalFormatting sqref="E206:F207">
    <cfRule type="expression" dxfId="267" priority="205" stopIfTrue="1">
      <formula>OR($C205="samedi",$C205="dimanche",#REF!="pcp",#REF!="férié")</formula>
    </cfRule>
    <cfRule type="expression" dxfId="266" priority="206" stopIfTrue="1">
      <formula>($C205="vendredi")</formula>
    </cfRule>
  </conditionalFormatting>
  <conditionalFormatting sqref="O208:P210 G208:G214">
    <cfRule type="expression" dxfId="265" priority="203" stopIfTrue="1">
      <formula>OR($C207="samedi",$C207="dimanche",#REF!="pcp",#REF!="férié")</formula>
    </cfRule>
    <cfRule type="expression" dxfId="264" priority="204" stopIfTrue="1">
      <formula>($C207="vendredi")</formula>
    </cfRule>
  </conditionalFormatting>
  <conditionalFormatting sqref="J209:J212">
    <cfRule type="expression" dxfId="263" priority="201" stopIfTrue="1">
      <formula>OR($C208="samedi",$C208="dimanche",#REF!="pcp",#REF!="férié")</formula>
    </cfRule>
    <cfRule type="expression" dxfId="262" priority="202" stopIfTrue="1">
      <formula>($C208="vendredi")</formula>
    </cfRule>
  </conditionalFormatting>
  <conditionalFormatting sqref="J208:J210">
    <cfRule type="expression" dxfId="261" priority="199" stopIfTrue="1">
      <formula>OR($C207="samedi",$C207="dimanche",#REF!="pcp",#REF!="férié")</formula>
    </cfRule>
    <cfRule type="expression" dxfId="260" priority="200" stopIfTrue="1">
      <formula>($C207="vendredi")</formula>
    </cfRule>
  </conditionalFormatting>
  <conditionalFormatting sqref="L208:L214">
    <cfRule type="expression" dxfId="259" priority="197" stopIfTrue="1">
      <formula>OR($C207="samedi",$C207="dimanche",#REF!="pcp",#REF!="férié")</formula>
    </cfRule>
    <cfRule type="expression" dxfId="258" priority="198" stopIfTrue="1">
      <formula>($C207="vendredi")</formula>
    </cfRule>
  </conditionalFormatting>
  <conditionalFormatting sqref="I208:T214">
    <cfRule type="expression" dxfId="257" priority="195" stopIfTrue="1">
      <formula>OR($A207="samedi",$A207="dimanche",#REF!="pcp",#REF!="férié")</formula>
    </cfRule>
    <cfRule type="expression" dxfId="256" priority="196" stopIfTrue="1">
      <formula>($A207="vendredi")</formula>
    </cfRule>
  </conditionalFormatting>
  <conditionalFormatting sqref="E208:F212">
    <cfRule type="expression" dxfId="255" priority="191" stopIfTrue="1">
      <formula>OR($C208="samedi",$C208="dimanche",#REF!="pcp",#REF!="férié")</formula>
    </cfRule>
    <cfRule type="expression" dxfId="254" priority="192" stopIfTrue="1">
      <formula>($C208="vendredi")</formula>
    </cfRule>
  </conditionalFormatting>
  <conditionalFormatting sqref="E213:F214">
    <cfRule type="expression" dxfId="253" priority="189" stopIfTrue="1">
      <formula>OR($C212="samedi",$C212="dimanche",#REF!="pcp",#REF!="férié")</formula>
    </cfRule>
    <cfRule type="expression" dxfId="252" priority="190" stopIfTrue="1">
      <formula>($C212="vendredi")</formula>
    </cfRule>
  </conditionalFormatting>
  <conditionalFormatting sqref="O215:P217 G215:G221">
    <cfRule type="expression" dxfId="251" priority="187" stopIfTrue="1">
      <formula>OR($C214="samedi",$C214="dimanche",#REF!="pcp",#REF!="férié")</formula>
    </cfRule>
    <cfRule type="expression" dxfId="250" priority="188" stopIfTrue="1">
      <formula>($C214="vendredi")</formula>
    </cfRule>
  </conditionalFormatting>
  <conditionalFormatting sqref="J216:J219">
    <cfRule type="expression" dxfId="249" priority="185" stopIfTrue="1">
      <formula>OR($C215="samedi",$C215="dimanche",#REF!="pcp",#REF!="férié")</formula>
    </cfRule>
    <cfRule type="expression" dxfId="248" priority="186" stopIfTrue="1">
      <formula>($C215="vendredi")</formula>
    </cfRule>
  </conditionalFormatting>
  <conditionalFormatting sqref="J215:J217">
    <cfRule type="expression" dxfId="247" priority="183" stopIfTrue="1">
      <formula>OR($C214="samedi",$C214="dimanche",#REF!="pcp",#REF!="férié")</formula>
    </cfRule>
    <cfRule type="expression" dxfId="246" priority="184" stopIfTrue="1">
      <formula>($C214="vendredi")</formula>
    </cfRule>
  </conditionalFormatting>
  <conditionalFormatting sqref="L215:L221">
    <cfRule type="expression" dxfId="245" priority="181" stopIfTrue="1">
      <formula>OR($C214="samedi",$C214="dimanche",#REF!="pcp",#REF!="férié")</formula>
    </cfRule>
    <cfRule type="expression" dxfId="244" priority="182" stopIfTrue="1">
      <formula>($C214="vendredi")</formula>
    </cfRule>
  </conditionalFormatting>
  <conditionalFormatting sqref="I215:T221">
    <cfRule type="expression" dxfId="243" priority="179" stopIfTrue="1">
      <formula>OR($A214="samedi",$A214="dimanche",#REF!="pcp",#REF!="férié")</formula>
    </cfRule>
    <cfRule type="expression" dxfId="242" priority="180" stopIfTrue="1">
      <formula>($A214="vendredi")</formula>
    </cfRule>
  </conditionalFormatting>
  <conditionalFormatting sqref="E215:F221">
    <cfRule type="expression" dxfId="241" priority="175" stopIfTrue="1">
      <formula>OR($C215="samedi",$C215="dimanche",#REF!="pcp",#REF!="férié")</formula>
    </cfRule>
    <cfRule type="expression" dxfId="240" priority="176" stopIfTrue="1">
      <formula>($C215="vendredi")</formula>
    </cfRule>
  </conditionalFormatting>
  <conditionalFormatting sqref="O222:P224 G222:G228">
    <cfRule type="expression" dxfId="239" priority="171" stopIfTrue="1">
      <formula>OR($C221="samedi",$C221="dimanche",#REF!="pcp",#REF!="férié")</formula>
    </cfRule>
    <cfRule type="expression" dxfId="238" priority="172" stopIfTrue="1">
      <formula>($C221="vendredi")</formula>
    </cfRule>
  </conditionalFormatting>
  <conditionalFormatting sqref="J223:J226">
    <cfRule type="expression" dxfId="237" priority="169" stopIfTrue="1">
      <formula>OR($C222="samedi",$C222="dimanche",#REF!="pcp",#REF!="férié")</formula>
    </cfRule>
    <cfRule type="expression" dxfId="236" priority="170" stopIfTrue="1">
      <formula>($C222="vendredi")</formula>
    </cfRule>
  </conditionalFormatting>
  <conditionalFormatting sqref="J222:J224">
    <cfRule type="expression" dxfId="235" priority="167" stopIfTrue="1">
      <formula>OR($C221="samedi",$C221="dimanche",#REF!="pcp",#REF!="férié")</formula>
    </cfRule>
    <cfRule type="expression" dxfId="234" priority="168" stopIfTrue="1">
      <formula>($C221="vendredi")</formula>
    </cfRule>
  </conditionalFormatting>
  <conditionalFormatting sqref="L222:L228">
    <cfRule type="expression" dxfId="233" priority="165" stopIfTrue="1">
      <formula>OR($C221="samedi",$C221="dimanche",#REF!="pcp",#REF!="férié")</formula>
    </cfRule>
    <cfRule type="expression" dxfId="232" priority="166" stopIfTrue="1">
      <formula>($C221="vendredi")</formula>
    </cfRule>
  </conditionalFormatting>
  <conditionalFormatting sqref="I222:T228">
    <cfRule type="expression" dxfId="231" priority="163" stopIfTrue="1">
      <formula>OR($A221="samedi",$A221="dimanche",#REF!="pcp",#REF!="férié")</formula>
    </cfRule>
    <cfRule type="expression" dxfId="230" priority="164" stopIfTrue="1">
      <formula>($A221="vendredi")</formula>
    </cfRule>
  </conditionalFormatting>
  <conditionalFormatting sqref="E222:F228">
    <cfRule type="expression" dxfId="229" priority="159" stopIfTrue="1">
      <formula>OR($C222="samedi",$C222="dimanche",#REF!="pcp",#REF!="férié")</formula>
    </cfRule>
    <cfRule type="expression" dxfId="228" priority="160" stopIfTrue="1">
      <formula>($C222="vendredi")</formula>
    </cfRule>
  </conditionalFormatting>
  <conditionalFormatting sqref="O229:P231 G229:G235">
    <cfRule type="expression" dxfId="227" priority="155" stopIfTrue="1">
      <formula>OR($C228="samedi",$C228="dimanche",#REF!="pcp",#REF!="férié")</formula>
    </cfRule>
    <cfRule type="expression" dxfId="226" priority="156" stopIfTrue="1">
      <formula>($C228="vendredi")</formula>
    </cfRule>
  </conditionalFormatting>
  <conditionalFormatting sqref="J230:J233">
    <cfRule type="expression" dxfId="225" priority="153" stopIfTrue="1">
      <formula>OR($C229="samedi",$C229="dimanche",#REF!="pcp",#REF!="férié")</formula>
    </cfRule>
    <cfRule type="expression" dxfId="224" priority="154" stopIfTrue="1">
      <formula>($C229="vendredi")</formula>
    </cfRule>
  </conditionalFormatting>
  <conditionalFormatting sqref="J229:J231">
    <cfRule type="expression" dxfId="223" priority="151" stopIfTrue="1">
      <formula>OR($C228="samedi",$C228="dimanche",#REF!="pcp",#REF!="férié")</formula>
    </cfRule>
    <cfRule type="expression" dxfId="222" priority="152" stopIfTrue="1">
      <formula>($C228="vendredi")</formula>
    </cfRule>
  </conditionalFormatting>
  <conditionalFormatting sqref="L229:L235">
    <cfRule type="expression" dxfId="221" priority="149" stopIfTrue="1">
      <formula>OR($C228="samedi",$C228="dimanche",#REF!="pcp",#REF!="férié")</formula>
    </cfRule>
    <cfRule type="expression" dxfId="220" priority="150" stopIfTrue="1">
      <formula>($C228="vendredi")</formula>
    </cfRule>
  </conditionalFormatting>
  <conditionalFormatting sqref="I229:T235">
    <cfRule type="expression" dxfId="219" priority="147" stopIfTrue="1">
      <formula>OR($A228="samedi",$A228="dimanche",#REF!="pcp",#REF!="férié")</formula>
    </cfRule>
    <cfRule type="expression" dxfId="218" priority="148" stopIfTrue="1">
      <formula>($A228="vendredi")</formula>
    </cfRule>
  </conditionalFormatting>
  <conditionalFormatting sqref="E229:F235">
    <cfRule type="expression" dxfId="217" priority="143" stopIfTrue="1">
      <formula>OR($C229="samedi",$C229="dimanche",#REF!="pcp",#REF!="férié")</formula>
    </cfRule>
    <cfRule type="expression" dxfId="216" priority="144" stopIfTrue="1">
      <formula>($C229="vendredi")</formula>
    </cfRule>
  </conditionalFormatting>
  <conditionalFormatting sqref="E236:F319">
    <cfRule type="expression" dxfId="215" priority="141" stopIfTrue="1">
      <formula>OR($C235="samedi",$C235="dimanche",#REF!="pcp",#REF!="férié")</formula>
    </cfRule>
    <cfRule type="expression" dxfId="214" priority="142" stopIfTrue="1">
      <formula>($C235="vendredi")</formula>
    </cfRule>
  </conditionalFormatting>
  <conditionalFormatting sqref="C153">
    <cfRule type="expression" dxfId="213" priority="139" stopIfTrue="1">
      <formula>OR(#REF!="samedi",#REF!="dimanche",#REF!="pcp",#REF!="férié")</formula>
    </cfRule>
    <cfRule type="expression" dxfId="212" priority="140" stopIfTrue="1">
      <formula>(#REF!="vendredi")</formula>
    </cfRule>
  </conditionalFormatting>
  <conditionalFormatting sqref="C154">
    <cfRule type="expression" dxfId="211" priority="137" stopIfTrue="1">
      <formula>OR(#REF!="samedi",#REF!="dimanche",#REF!="pcp",#REF!="férié")</formula>
    </cfRule>
    <cfRule type="expression" dxfId="210" priority="138" stopIfTrue="1">
      <formula>(#REF!="vendredi")</formula>
    </cfRule>
  </conditionalFormatting>
  <conditionalFormatting sqref="C155">
    <cfRule type="expression" dxfId="209" priority="135" stopIfTrue="1">
      <formula>OR(#REF!="samedi",#REF!="dimanche",#REF!="pcp",#REF!="férié")</formula>
    </cfRule>
    <cfRule type="expression" dxfId="208" priority="136" stopIfTrue="1">
      <formula>(#REF!="vendredi")</formula>
    </cfRule>
  </conditionalFormatting>
  <conditionalFormatting sqref="C156">
    <cfRule type="expression" dxfId="207" priority="133" stopIfTrue="1">
      <formula>OR(#REF!="samedi",#REF!="dimanche",#REF!="pcp",#REF!="férié")</formula>
    </cfRule>
    <cfRule type="expression" dxfId="206" priority="134" stopIfTrue="1">
      <formula>(#REF!="vendredi")</formula>
    </cfRule>
  </conditionalFormatting>
  <conditionalFormatting sqref="C157">
    <cfRule type="expression" dxfId="205" priority="131" stopIfTrue="1">
      <formula>OR(#REF!="samedi",#REF!="dimanche",#REF!="pcp",#REF!="férié")</formula>
    </cfRule>
    <cfRule type="expression" dxfId="204" priority="132" stopIfTrue="1">
      <formula>(#REF!="vendredi")</formula>
    </cfRule>
  </conditionalFormatting>
  <conditionalFormatting sqref="C158:C159">
    <cfRule type="expression" dxfId="203" priority="129" stopIfTrue="1">
      <formula>OR(#REF!="samedi",#REF!="dimanche",#REF!="pcp",#REF!="férié")</formula>
    </cfRule>
    <cfRule type="expression" dxfId="202" priority="130" stopIfTrue="1">
      <formula>(#REF!="vendredi")</formula>
    </cfRule>
  </conditionalFormatting>
  <conditionalFormatting sqref="C160">
    <cfRule type="expression" dxfId="201" priority="127" stopIfTrue="1">
      <formula>OR(#REF!="samedi",#REF!="dimanche",#REF!="pcp",#REF!="férié")</formula>
    </cfRule>
    <cfRule type="expression" dxfId="200" priority="128" stopIfTrue="1">
      <formula>(#REF!="vendredi")</formula>
    </cfRule>
  </conditionalFormatting>
  <conditionalFormatting sqref="C161">
    <cfRule type="expression" dxfId="199" priority="125" stopIfTrue="1">
      <formula>OR(#REF!="samedi",#REF!="dimanche",#REF!="pcp",#REF!="férié")</formula>
    </cfRule>
    <cfRule type="expression" dxfId="198" priority="126" stopIfTrue="1">
      <formula>(#REF!="vendredi")</formula>
    </cfRule>
  </conditionalFormatting>
  <conditionalFormatting sqref="C162">
    <cfRule type="expression" dxfId="197" priority="123" stopIfTrue="1">
      <formula>OR(#REF!="samedi",#REF!="dimanche",#REF!="pcp",#REF!="férié")</formula>
    </cfRule>
    <cfRule type="expression" dxfId="196" priority="124" stopIfTrue="1">
      <formula>(#REF!="vendredi")</formula>
    </cfRule>
  </conditionalFormatting>
  <conditionalFormatting sqref="C163">
    <cfRule type="expression" dxfId="195" priority="121" stopIfTrue="1">
      <formula>OR(#REF!="samedi",#REF!="dimanche",#REF!="pcp",#REF!="férié")</formula>
    </cfRule>
    <cfRule type="expression" dxfId="194" priority="122" stopIfTrue="1">
      <formula>(#REF!="vendredi")</formula>
    </cfRule>
  </conditionalFormatting>
  <conditionalFormatting sqref="C164">
    <cfRule type="expression" dxfId="193" priority="119" stopIfTrue="1">
      <formula>OR(#REF!="samedi",#REF!="dimanche",#REF!="pcp",#REF!="férié")</formula>
    </cfRule>
    <cfRule type="expression" dxfId="192" priority="120" stopIfTrue="1">
      <formula>(#REF!="vendredi")</formula>
    </cfRule>
  </conditionalFormatting>
  <conditionalFormatting sqref="C165:C166">
    <cfRule type="expression" dxfId="191" priority="117" stopIfTrue="1">
      <formula>OR(#REF!="samedi",#REF!="dimanche",#REF!="pcp",#REF!="férié")</formula>
    </cfRule>
    <cfRule type="expression" dxfId="190" priority="118" stopIfTrue="1">
      <formula>(#REF!="vendredi")</formula>
    </cfRule>
  </conditionalFormatting>
  <conditionalFormatting sqref="C167 C169 C171">
    <cfRule type="expression" dxfId="189" priority="115" stopIfTrue="1">
      <formula>OR(#REF!="samedi",#REF!="dimanche",#REF!="pcp",#REF!="férié")</formula>
    </cfRule>
    <cfRule type="expression" dxfId="188" priority="116" stopIfTrue="1">
      <formula>(#REF!="vendredi")</formula>
    </cfRule>
  </conditionalFormatting>
  <conditionalFormatting sqref="C168 C170 C172:C173 C175 C177 C179:C180 C182 C184 C186:C187 C189 C191 C193">
    <cfRule type="expression" dxfId="187" priority="113" stopIfTrue="1">
      <formula>OR(#REF!="samedi",#REF!="dimanche",#REF!="pcp",#REF!="férié")</formula>
    </cfRule>
    <cfRule type="expression" dxfId="186" priority="114" stopIfTrue="1">
      <formula>(#REF!="vendredi")</formula>
    </cfRule>
  </conditionalFormatting>
  <conditionalFormatting sqref="C174 C176 C178">
    <cfRule type="expression" dxfId="185" priority="111" stopIfTrue="1">
      <formula>OR(#REF!="samedi",#REF!="dimanche",#REF!="pcp",#REF!="férié")</formula>
    </cfRule>
    <cfRule type="expression" dxfId="184" priority="112" stopIfTrue="1">
      <formula>(#REF!="vendredi")</formula>
    </cfRule>
  </conditionalFormatting>
  <conditionalFormatting sqref="C181 C183 C185">
    <cfRule type="expression" dxfId="183" priority="109" stopIfTrue="1">
      <formula>OR(#REF!="samedi",#REF!="dimanche",#REF!="pcp",#REF!="férié")</formula>
    </cfRule>
    <cfRule type="expression" dxfId="182" priority="110" stopIfTrue="1">
      <formula>(#REF!="vendredi")</formula>
    </cfRule>
  </conditionalFormatting>
  <conditionalFormatting sqref="R124:S130">
    <cfRule type="expression" dxfId="181" priority="107" stopIfTrue="1">
      <formula>OR($A123="samedi",$A123="dimanche",#REF!="pcp",#REF!="férié")</formula>
    </cfRule>
    <cfRule type="expression" dxfId="180" priority="108" stopIfTrue="1">
      <formula>($A123="vendredi")</formula>
    </cfRule>
  </conditionalFormatting>
  <conditionalFormatting sqref="R131:S137">
    <cfRule type="expression" dxfId="179" priority="105" stopIfTrue="1">
      <formula>OR($A130="samedi",$A130="dimanche",#REF!="pcp",#REF!="férié")</formula>
    </cfRule>
    <cfRule type="expression" dxfId="178" priority="106" stopIfTrue="1">
      <formula>($A130="vendredi")</formula>
    </cfRule>
  </conditionalFormatting>
  <conditionalFormatting sqref="R138:S144">
    <cfRule type="expression" dxfId="177" priority="103" stopIfTrue="1">
      <formula>OR($A137="samedi",$A137="dimanche",#REF!="pcp",#REF!="férié")</formula>
    </cfRule>
    <cfRule type="expression" dxfId="176" priority="104" stopIfTrue="1">
      <formula>($A137="vendredi")</formula>
    </cfRule>
  </conditionalFormatting>
  <conditionalFormatting sqref="R145:S151">
    <cfRule type="expression" dxfId="175" priority="101" stopIfTrue="1">
      <formula>OR($A144="samedi",$A144="dimanche",#REF!="pcp",#REF!="férié")</formula>
    </cfRule>
    <cfRule type="expression" dxfId="174" priority="102" stopIfTrue="1">
      <formula>($A144="vendredi")</formula>
    </cfRule>
  </conditionalFormatting>
  <conditionalFormatting sqref="R152:S158">
    <cfRule type="expression" dxfId="173" priority="99" stopIfTrue="1">
      <formula>OR($A151="samedi",$A151="dimanche",#REF!="pcp",#REF!="férié")</formula>
    </cfRule>
    <cfRule type="expression" dxfId="172" priority="100" stopIfTrue="1">
      <formula>($A151="vendredi")</formula>
    </cfRule>
  </conditionalFormatting>
  <conditionalFormatting sqref="R159:S165">
    <cfRule type="expression" dxfId="171" priority="97" stopIfTrue="1">
      <formula>OR($A158="samedi",$A158="dimanche",#REF!="pcp",#REF!="férié")</formula>
    </cfRule>
    <cfRule type="expression" dxfId="170" priority="98" stopIfTrue="1">
      <formula>($A158="vendredi")</formula>
    </cfRule>
  </conditionalFormatting>
  <conditionalFormatting sqref="R166:S172">
    <cfRule type="expression" dxfId="169" priority="95" stopIfTrue="1">
      <formula>OR($A165="samedi",$A165="dimanche",#REF!="pcp",#REF!="férié")</formula>
    </cfRule>
    <cfRule type="expression" dxfId="168" priority="96" stopIfTrue="1">
      <formula>($A165="vendredi")</formula>
    </cfRule>
  </conditionalFormatting>
  <conditionalFormatting sqref="R173:S179">
    <cfRule type="expression" dxfId="167" priority="93" stopIfTrue="1">
      <formula>OR($A172="samedi",$A172="dimanche",#REF!="pcp",#REF!="férié")</formula>
    </cfRule>
    <cfRule type="expression" dxfId="166" priority="94" stopIfTrue="1">
      <formula>($A172="vendredi")</formula>
    </cfRule>
  </conditionalFormatting>
  <conditionalFormatting sqref="R180:S186">
    <cfRule type="expression" dxfId="165" priority="91" stopIfTrue="1">
      <formula>OR($A179="samedi",$A179="dimanche",#REF!="pcp",#REF!="férié")</formula>
    </cfRule>
    <cfRule type="expression" dxfId="164" priority="92" stopIfTrue="1">
      <formula>($A179="vendredi")</formula>
    </cfRule>
  </conditionalFormatting>
  <conditionalFormatting sqref="C188 C190 C192">
    <cfRule type="expression" dxfId="163" priority="89" stopIfTrue="1">
      <formula>OR(#REF!="samedi",#REF!="dimanche",#REF!="pcp",#REF!="férié")</formula>
    </cfRule>
    <cfRule type="expression" dxfId="162" priority="90" stopIfTrue="1">
      <formula>(#REF!="vendredi")</formula>
    </cfRule>
  </conditionalFormatting>
  <conditionalFormatting sqref="O194:P194 G194 J194 L194">
    <cfRule type="expression" dxfId="161" priority="1658" stopIfTrue="1">
      <formula>OR($C195="samedi",$C195="dimanche",#REF!="pcp",#REF!="férié")</formula>
    </cfRule>
    <cfRule type="expression" dxfId="160" priority="1659" stopIfTrue="1">
      <formula>($C195="vendredi")</formula>
    </cfRule>
  </conditionalFormatting>
  <conditionalFormatting sqref="O196:P196 J196 L196 G196">
    <cfRule type="expression" dxfId="159" priority="1660" stopIfTrue="1">
      <formula>OR(#REF!="samedi",#REF!="dimanche",#REF!="pcp",#REF!="férié")</formula>
    </cfRule>
    <cfRule type="expression" dxfId="158" priority="1661" stopIfTrue="1">
      <formula>(#REF!="vendredi")</formula>
    </cfRule>
  </conditionalFormatting>
  <conditionalFormatting sqref="C202 C204 C206">
    <cfRule type="expression" dxfId="157" priority="85" stopIfTrue="1">
      <formula>OR(#REF!="samedi",#REF!="dimanche",#REF!="pcp",#REF!="férié")</formula>
    </cfRule>
    <cfRule type="expression" dxfId="156" priority="86" stopIfTrue="1">
      <formula>(#REF!="vendredi")</formula>
    </cfRule>
  </conditionalFormatting>
  <conditionalFormatting sqref="C209 C211 C213">
    <cfRule type="expression" dxfId="155" priority="83" stopIfTrue="1">
      <formula>OR(#REF!="samedi",#REF!="dimanche",#REF!="pcp",#REF!="férié")</formula>
    </cfRule>
    <cfRule type="expression" dxfId="154" priority="84" stopIfTrue="1">
      <formula>(#REF!="vendredi")</formula>
    </cfRule>
  </conditionalFormatting>
  <conditionalFormatting sqref="C216 C218 C220">
    <cfRule type="expression" dxfId="153" priority="81" stopIfTrue="1">
      <formula>OR(#REF!="samedi",#REF!="dimanche",#REF!="pcp",#REF!="férié")</formula>
    </cfRule>
    <cfRule type="expression" dxfId="152" priority="82" stopIfTrue="1">
      <formula>(#REF!="vendredi")</formula>
    </cfRule>
  </conditionalFormatting>
  <conditionalFormatting sqref="C223 C225 C227">
    <cfRule type="expression" dxfId="151" priority="79" stopIfTrue="1">
      <formula>OR(#REF!="samedi",#REF!="dimanche",#REF!="pcp",#REF!="férié")</formula>
    </cfRule>
    <cfRule type="expression" dxfId="150" priority="80" stopIfTrue="1">
      <formula>(#REF!="vendredi")</formula>
    </cfRule>
  </conditionalFormatting>
  <conditionalFormatting sqref="C230 C232 C234">
    <cfRule type="expression" dxfId="149" priority="77" stopIfTrue="1">
      <formula>OR(#REF!="samedi",#REF!="dimanche",#REF!="pcp",#REF!="férié")</formula>
    </cfRule>
    <cfRule type="expression" dxfId="148" priority="78" stopIfTrue="1">
      <formula>(#REF!="vendredi")</formula>
    </cfRule>
  </conditionalFormatting>
  <conditionalFormatting sqref="C237 C239 C241">
    <cfRule type="expression" dxfId="147" priority="75" stopIfTrue="1">
      <formula>OR(#REF!="samedi",#REF!="dimanche",#REF!="pcp",#REF!="férié")</formula>
    </cfRule>
    <cfRule type="expression" dxfId="146" priority="76" stopIfTrue="1">
      <formula>(#REF!="vendredi")</formula>
    </cfRule>
  </conditionalFormatting>
  <conditionalFormatting sqref="C244 C246 C248">
    <cfRule type="expression" dxfId="145" priority="73" stopIfTrue="1">
      <formula>OR(#REF!="samedi",#REF!="dimanche",#REF!="pcp",#REF!="férié")</formula>
    </cfRule>
    <cfRule type="expression" dxfId="144" priority="74" stopIfTrue="1">
      <formula>(#REF!="vendredi")</formula>
    </cfRule>
  </conditionalFormatting>
  <conditionalFormatting sqref="C251 C253 C255">
    <cfRule type="expression" dxfId="143" priority="71" stopIfTrue="1">
      <formula>OR(#REF!="samedi",#REF!="dimanche",#REF!="pcp",#REF!="férié")</formula>
    </cfRule>
    <cfRule type="expression" dxfId="142" priority="72" stopIfTrue="1">
      <formula>(#REF!="vendredi")</formula>
    </cfRule>
  </conditionalFormatting>
  <conditionalFormatting sqref="C258 C260 C262">
    <cfRule type="expression" dxfId="141" priority="69" stopIfTrue="1">
      <formula>OR(#REF!="samedi",#REF!="dimanche",#REF!="pcp",#REF!="férié")</formula>
    </cfRule>
    <cfRule type="expression" dxfId="140" priority="70" stopIfTrue="1">
      <formula>(#REF!="vendredi")</formula>
    </cfRule>
  </conditionalFormatting>
  <conditionalFormatting sqref="C265 C267 C269">
    <cfRule type="expression" dxfId="139" priority="67" stopIfTrue="1">
      <formula>OR(#REF!="samedi",#REF!="dimanche",#REF!="pcp",#REF!="férié")</formula>
    </cfRule>
    <cfRule type="expression" dxfId="138" priority="68" stopIfTrue="1">
      <formula>(#REF!="vendredi")</formula>
    </cfRule>
  </conditionalFormatting>
  <conditionalFormatting sqref="C272 C274 C276">
    <cfRule type="expression" dxfId="137" priority="65" stopIfTrue="1">
      <formula>OR(#REF!="samedi",#REF!="dimanche",#REF!="pcp",#REF!="férié")</formula>
    </cfRule>
    <cfRule type="expression" dxfId="136" priority="66" stopIfTrue="1">
      <formula>(#REF!="vendredi")</formula>
    </cfRule>
  </conditionalFormatting>
  <conditionalFormatting sqref="C279 C281 C283">
    <cfRule type="expression" dxfId="135" priority="63" stopIfTrue="1">
      <formula>OR(#REF!="samedi",#REF!="dimanche",#REF!="pcp",#REF!="férié")</formula>
    </cfRule>
    <cfRule type="expression" dxfId="134" priority="64" stopIfTrue="1">
      <formula>(#REF!="vendredi")</formula>
    </cfRule>
  </conditionalFormatting>
  <conditionalFormatting sqref="C286 C288 C290">
    <cfRule type="expression" dxfId="133" priority="61" stopIfTrue="1">
      <formula>OR(#REF!="samedi",#REF!="dimanche",#REF!="pcp",#REF!="férié")</formula>
    </cfRule>
    <cfRule type="expression" dxfId="132" priority="62" stopIfTrue="1">
      <formula>(#REF!="vendredi")</formula>
    </cfRule>
  </conditionalFormatting>
  <conditionalFormatting sqref="C293 C295 C297">
    <cfRule type="expression" dxfId="131" priority="59" stopIfTrue="1">
      <formula>OR(#REF!="samedi",#REF!="dimanche",#REF!="pcp",#REF!="férié")</formula>
    </cfRule>
    <cfRule type="expression" dxfId="130" priority="60" stopIfTrue="1">
      <formula>(#REF!="vendredi")</formula>
    </cfRule>
  </conditionalFormatting>
  <conditionalFormatting sqref="C300 C302 C304">
    <cfRule type="expression" dxfId="129" priority="57" stopIfTrue="1">
      <formula>OR(#REF!="samedi",#REF!="dimanche",#REF!="pcp",#REF!="férié")</formula>
    </cfRule>
    <cfRule type="expression" dxfId="128" priority="58" stopIfTrue="1">
      <formula>(#REF!="vendredi")</formula>
    </cfRule>
  </conditionalFormatting>
  <conditionalFormatting sqref="C307 C309 C311">
    <cfRule type="expression" dxfId="127" priority="55" stopIfTrue="1">
      <formula>OR(#REF!="samedi",#REF!="dimanche",#REF!="pcp",#REF!="férié")</formula>
    </cfRule>
    <cfRule type="expression" dxfId="126" priority="56" stopIfTrue="1">
      <formula>(#REF!="vendredi")</formula>
    </cfRule>
  </conditionalFormatting>
  <conditionalFormatting sqref="C314 C316 C318">
    <cfRule type="expression" dxfId="125" priority="51" stopIfTrue="1">
      <formula>OR(#REF!="samedi",#REF!="dimanche",#REF!="pcp",#REF!="férié")</formula>
    </cfRule>
    <cfRule type="expression" dxfId="124" priority="52" stopIfTrue="1">
      <formula>(#REF!="vendredi")</formula>
    </cfRule>
  </conditionalFormatting>
  <conditionalFormatting sqref="C321 C323 C325">
    <cfRule type="expression" dxfId="123" priority="49" stopIfTrue="1">
      <formula>OR(#REF!="samedi",#REF!="dimanche",#REF!="pcp",#REF!="férié")</formula>
    </cfRule>
    <cfRule type="expression" dxfId="122" priority="50" stopIfTrue="1">
      <formula>(#REF!="vendredi")</formula>
    </cfRule>
  </conditionalFormatting>
  <conditionalFormatting sqref="C328 C330 C332">
    <cfRule type="expression" dxfId="121" priority="47" stopIfTrue="1">
      <formula>OR(#REF!="samedi",#REF!="dimanche",#REF!="pcp",#REF!="férié")</formula>
    </cfRule>
    <cfRule type="expression" dxfId="120" priority="48" stopIfTrue="1">
      <formula>(#REF!="vendredi")</formula>
    </cfRule>
  </conditionalFormatting>
  <conditionalFormatting sqref="C335 C337 C339">
    <cfRule type="expression" dxfId="119" priority="45" stopIfTrue="1">
      <formula>OR(#REF!="samedi",#REF!="dimanche",#REF!="pcp",#REF!="férié")</formula>
    </cfRule>
    <cfRule type="expression" dxfId="118" priority="46" stopIfTrue="1">
      <formula>(#REF!="vendredi")</formula>
    </cfRule>
  </conditionalFormatting>
  <conditionalFormatting sqref="C342 C344 C346">
    <cfRule type="expression" dxfId="117" priority="43" stopIfTrue="1">
      <formula>OR(#REF!="samedi",#REF!="dimanche",#REF!="pcp",#REF!="férié")</formula>
    </cfRule>
    <cfRule type="expression" dxfId="116" priority="44" stopIfTrue="1">
      <formula>(#REF!="vendredi")</formula>
    </cfRule>
  </conditionalFormatting>
  <conditionalFormatting sqref="C349 C351 C353">
    <cfRule type="expression" dxfId="115" priority="41" stopIfTrue="1">
      <formula>OR(#REF!="samedi",#REF!="dimanche",#REF!="pcp",#REF!="férié")</formula>
    </cfRule>
    <cfRule type="expression" dxfId="114" priority="42" stopIfTrue="1">
      <formula>(#REF!="vendredi")</formula>
    </cfRule>
  </conditionalFormatting>
  <conditionalFormatting sqref="C356 C358 C360">
    <cfRule type="expression" dxfId="113" priority="39" stopIfTrue="1">
      <formula>OR(#REF!="samedi",#REF!="dimanche",#REF!="pcp",#REF!="férié")</formula>
    </cfRule>
    <cfRule type="expression" dxfId="112" priority="40" stopIfTrue="1">
      <formula>(#REF!="vendredi")</formula>
    </cfRule>
  </conditionalFormatting>
  <conditionalFormatting sqref="C363 C365 C367">
    <cfRule type="expression" dxfId="111" priority="37" stopIfTrue="1">
      <formula>OR(#REF!="samedi",#REF!="dimanche",#REF!="pcp",#REF!="férié")</formula>
    </cfRule>
    <cfRule type="expression" dxfId="110" priority="38" stopIfTrue="1">
      <formula>(#REF!="vendredi")</formula>
    </cfRule>
  </conditionalFormatting>
  <conditionalFormatting sqref="T152:T165">
    <cfRule type="expression" dxfId="109" priority="1662" stopIfTrue="1">
      <formula>OR($A158="samedi",$A158="dimanche",#REF!="pcp",#REF!="férié")</formula>
    </cfRule>
    <cfRule type="expression" dxfId="108" priority="1663" stopIfTrue="1">
      <formula>($A158="vendredi")</formula>
    </cfRule>
  </conditionalFormatting>
  <conditionalFormatting sqref="T166:T172">
    <cfRule type="expression" dxfId="107" priority="35" stopIfTrue="1">
      <formula>OR($A172="samedi",$A172="dimanche",#REF!="pcp",#REF!="férié")</formula>
    </cfRule>
    <cfRule type="expression" dxfId="106" priority="36" stopIfTrue="1">
      <formula>($A172="vendredi")</formula>
    </cfRule>
  </conditionalFormatting>
  <conditionalFormatting sqref="J153:J159">
    <cfRule type="expression" dxfId="105" priority="33" stopIfTrue="1">
      <formula>OR($B153="samedi",$B153="dimanche",#REF!="pcp",#REF!="férié")</formula>
    </cfRule>
    <cfRule type="expression" dxfId="104" priority="34" stopIfTrue="1">
      <formula>($B153="vendredi")</formula>
    </cfRule>
  </conditionalFormatting>
  <conditionalFormatting sqref="J156">
    <cfRule type="expression" dxfId="103" priority="31" stopIfTrue="1">
      <formula>OR($B156="samedi",$B156="dimanche",#REF!="pcp",#REF!="férié")</formula>
    </cfRule>
    <cfRule type="expression" dxfId="102" priority="32" stopIfTrue="1">
      <formula>($B156="vendredi")</formula>
    </cfRule>
  </conditionalFormatting>
  <conditionalFormatting sqref="J180:J182">
    <cfRule type="expression" dxfId="101" priority="25" stopIfTrue="1">
      <formula>OR($B180="samedi",$B180="dimanche",#REF!="pcp",#REF!="férié")</formula>
    </cfRule>
    <cfRule type="expression" dxfId="100" priority="26" stopIfTrue="1">
      <formula>($B180="vendredi")</formula>
    </cfRule>
  </conditionalFormatting>
  <conditionalFormatting sqref="J160:J163">
    <cfRule type="expression" dxfId="99" priority="29" stopIfTrue="1">
      <formula>OR($B160="samedi",$B160="dimanche",#REF!="pcp",#REF!="férié")</formula>
    </cfRule>
    <cfRule type="expression" dxfId="98" priority="30" stopIfTrue="1">
      <formula>($B160="vendredi")</formula>
    </cfRule>
  </conditionalFormatting>
  <conditionalFormatting sqref="J163">
    <cfRule type="expression" dxfId="97" priority="27" stopIfTrue="1">
      <formula>OR($B163="samedi",$B163="dimanche",#REF!="pcp",#REF!="férié")</formula>
    </cfRule>
    <cfRule type="expression" dxfId="96" priority="28" stopIfTrue="1">
      <formula>($B163="vendredi")</formula>
    </cfRule>
  </conditionalFormatting>
  <conditionalFormatting sqref="J180">
    <cfRule type="expression" dxfId="95" priority="23" stopIfTrue="1">
      <formula>OR($B180="samedi",$B180="dimanche",#REF!="pcp",#REF!="férié")</formula>
    </cfRule>
    <cfRule type="expression" dxfId="94" priority="24" stopIfTrue="1">
      <formula>($B180="vendredi")</formula>
    </cfRule>
  </conditionalFormatting>
  <conditionalFormatting sqref="J166">
    <cfRule type="expression" dxfId="93" priority="21" stopIfTrue="1">
      <formula>OR($B166="samedi",$B166="dimanche",#REF!="pcp",#REF!="férié")</formula>
    </cfRule>
    <cfRule type="expression" dxfId="92" priority="22" stopIfTrue="1">
      <formula>($B166="vendredi")</formula>
    </cfRule>
  </conditionalFormatting>
  <conditionalFormatting sqref="J167:J170">
    <cfRule type="expression" dxfId="91" priority="19" stopIfTrue="1">
      <formula>OR($B167="samedi",$B167="dimanche",#REF!="pcp",#REF!="férié")</formula>
    </cfRule>
    <cfRule type="expression" dxfId="90" priority="20" stopIfTrue="1">
      <formula>($B167="vendredi")</formula>
    </cfRule>
  </conditionalFormatting>
  <conditionalFormatting sqref="J170">
    <cfRule type="expression" dxfId="89" priority="17" stopIfTrue="1">
      <formula>OR($B170="samedi",$B170="dimanche",#REF!="pcp",#REF!="férié")</formula>
    </cfRule>
    <cfRule type="expression" dxfId="88" priority="18" stopIfTrue="1">
      <formula>($B170="vendredi")</formula>
    </cfRule>
  </conditionalFormatting>
  <conditionalFormatting sqref="J173">
    <cfRule type="expression" dxfId="87" priority="15" stopIfTrue="1">
      <formula>OR($B173="samedi",$B173="dimanche",#REF!="pcp",#REF!="férié")</formula>
    </cfRule>
    <cfRule type="expression" dxfId="86" priority="16" stopIfTrue="1">
      <formula>($B173="vendredi")</formula>
    </cfRule>
  </conditionalFormatting>
  <conditionalFormatting sqref="J174:J177">
    <cfRule type="expression" dxfId="85" priority="13" stopIfTrue="1">
      <formula>OR($B174="samedi",$B174="dimanche",#REF!="pcp",#REF!="férié")</formula>
    </cfRule>
    <cfRule type="expression" dxfId="84" priority="14" stopIfTrue="1">
      <formula>($B174="vendredi")</formula>
    </cfRule>
  </conditionalFormatting>
  <conditionalFormatting sqref="J177">
    <cfRule type="expression" dxfId="83" priority="11" stopIfTrue="1">
      <formula>OR($B177="samedi",$B177="dimanche",#REF!="pcp",#REF!="férié")</formula>
    </cfRule>
    <cfRule type="expression" dxfId="82" priority="12" stopIfTrue="1">
      <formula>($B177="vendredi")</formula>
    </cfRule>
  </conditionalFormatting>
  <conditionalFormatting sqref="J164:J165">
    <cfRule type="expression" dxfId="81" priority="9" stopIfTrue="1">
      <formula>OR($B164="samedi",$B164="dimanche",#REF!="pcp",#REF!="férié")</formula>
    </cfRule>
    <cfRule type="expression" dxfId="80" priority="10" stopIfTrue="1">
      <formula>($B164="vendredi")</formula>
    </cfRule>
  </conditionalFormatting>
  <conditionalFormatting sqref="J171:J172">
    <cfRule type="expression" dxfId="79" priority="7" stopIfTrue="1">
      <formula>OR($B171="samedi",$B171="dimanche",#REF!="pcp",#REF!="férié")</formula>
    </cfRule>
    <cfRule type="expression" dxfId="78" priority="8" stopIfTrue="1">
      <formula>($B171="vendredi")</formula>
    </cfRule>
  </conditionalFormatting>
  <conditionalFormatting sqref="J178:J179">
    <cfRule type="expression" dxfId="77" priority="5" stopIfTrue="1">
      <formula>OR($B178="samedi",$B178="dimanche",#REF!="pcp",#REF!="férié")</formula>
    </cfRule>
    <cfRule type="expression" dxfId="76" priority="6" stopIfTrue="1">
      <formula>($B178="vendredi")</formula>
    </cfRule>
  </conditionalFormatting>
  <conditionalFormatting sqref="F173:F179">
    <cfRule type="expression" dxfId="75" priority="3" stopIfTrue="1">
      <formula>OR($C173="samedi",$C173="dimanche",#REF!="pcp",#REF!="férié")</formula>
    </cfRule>
    <cfRule type="expression" dxfId="74" priority="4" stopIfTrue="1">
      <formula>($C173="vendredi")</formula>
    </cfRule>
  </conditionalFormatting>
  <conditionalFormatting sqref="F180:F186">
    <cfRule type="expression" dxfId="73" priority="1" stopIfTrue="1">
      <formula>OR($C180="samedi",$C180="dimanche",#REF!="pcp",#REF!="férié")</formula>
    </cfRule>
    <cfRule type="expression" dxfId="72" priority="2" stopIfTrue="1">
      <formula>($C180="vendredi")</formula>
    </cfRule>
  </conditionalFormatting>
  <dataValidations count="3">
    <dataValidation allowBlank="1" showInputMessage="1" showErrorMessage="1" error="CELLULE CONTENANT UNE FORMULE - NE SAISIR QUE LE NOM ENSUITE LE GRADE SE MET AUTOMATIQUEMENT" sqref="H61:H67" xr:uid="{00000000-0002-0000-0600-000000000000}"/>
    <dataValidation type="list" allowBlank="1" showInputMessage="1" showErrorMessage="1" sqref="O61:P91" xr:uid="{00000000-0002-0000-0600-000001000000}">
      <formula1>$O$2:$O$17</formula1>
    </dataValidation>
    <dataValidation type="list" allowBlank="1" showInputMessage="1" showErrorMessage="1" sqref="K61:K95 J61:J91 L68:L89" xr:uid="{00000000-0002-0000-0600-000002000000}">
      <formula1>$J$2:$J$17</formula1>
    </dataValidation>
  </dataValidations>
  <pageMargins left="0.7" right="0.7" top="0.75" bottom="0.75" header="0.3" footer="0.3"/>
  <pageSetup paperSize="9" orientation="portrait" verticalDpi="0" r:id="rId1"/>
  <legacy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7">
    <tabColor rgb="FFFFFF00"/>
  </sheetPr>
  <dimension ref="B4:N32"/>
  <sheetViews>
    <sheetView zoomScale="85" zoomScaleNormal="85" workbookViewId="0">
      <selection activeCell="B10" sqref="B10:C14"/>
    </sheetView>
  </sheetViews>
  <sheetFormatPr baseColWidth="10" defaultRowHeight="15"/>
  <cols>
    <col min="1" max="1" width="16.5703125" customWidth="1"/>
    <col min="2" max="2" width="15.5703125" customWidth="1"/>
    <col min="3" max="3" width="6.5703125" customWidth="1"/>
    <col min="4" max="5" width="12.7109375" customWidth="1"/>
    <col min="6" max="6" width="22.7109375" customWidth="1"/>
    <col min="7" max="8" width="11.5703125" customWidth="1"/>
    <col min="9" max="9" width="17.5703125" customWidth="1"/>
    <col min="10" max="10" width="15.85546875" customWidth="1"/>
    <col min="11" max="11" width="6.42578125" customWidth="1"/>
    <col min="12" max="12" width="12.85546875" customWidth="1"/>
    <col min="13" max="13" width="12.7109375" customWidth="1"/>
    <col min="14" max="14" width="22.5703125" customWidth="1"/>
    <col min="15" max="15" width="11.5703125" customWidth="1"/>
  </cols>
  <sheetData>
    <row r="4" spans="2:14" ht="15.75" thickBot="1"/>
    <row r="5" spans="2:14" ht="23.25" customHeight="1">
      <c r="B5" s="791"/>
      <c r="C5" s="799">
        <v>44356</v>
      </c>
      <c r="D5" s="799"/>
      <c r="E5" s="799"/>
      <c r="F5" s="799"/>
      <c r="G5" s="801"/>
      <c r="H5" s="802"/>
    </row>
    <row r="6" spans="2:14" ht="23.25" customHeight="1" thickBot="1">
      <c r="B6" s="792"/>
      <c r="C6" s="800" t="str">
        <f>VLOOKUP($C$5,Bdd[],2,FALSE)</f>
        <v>semaine 23</v>
      </c>
      <c r="D6" s="800"/>
      <c r="E6" s="800"/>
      <c r="F6" s="800"/>
      <c r="G6" s="803"/>
      <c r="H6" s="804"/>
    </row>
    <row r="7" spans="2:14" ht="23.25" customHeight="1" thickBot="1">
      <c r="B7" s="793" t="s">
        <v>798</v>
      </c>
      <c r="C7" s="794"/>
      <c r="D7" s="794"/>
      <c r="E7" s="794"/>
      <c r="F7" s="794"/>
      <c r="G7" s="794"/>
      <c r="H7" s="795"/>
    </row>
    <row r="8" spans="2:14" ht="20.25" customHeight="1" thickTop="1" thickBot="1">
      <c r="B8" s="796" t="s">
        <v>799</v>
      </c>
      <c r="C8" s="797"/>
      <c r="D8" s="797"/>
      <c r="E8" s="797"/>
      <c r="F8" s="797"/>
      <c r="G8" s="797"/>
      <c r="H8" s="798"/>
    </row>
    <row r="9" spans="2:14" ht="20.25" customHeight="1" thickBot="1">
      <c r="B9" s="782" t="s">
        <v>800</v>
      </c>
      <c r="C9" s="783"/>
      <c r="D9" s="783"/>
      <c r="E9" s="783"/>
      <c r="F9" s="784" t="s">
        <v>801</v>
      </c>
      <c r="G9" s="783"/>
      <c r="H9" s="785"/>
    </row>
    <row r="10" spans="2:14" ht="18" customHeight="1">
      <c r="B10" s="765" t="s">
        <v>802</v>
      </c>
      <c r="C10" s="786"/>
      <c r="D10" s="789" t="str">
        <f>VLOOKUP($C$5,Bdd[],4,FALSE)</f>
        <v>MP HADJAKLI</v>
      </c>
      <c r="E10" s="790"/>
      <c r="F10" s="315" t="s">
        <v>804</v>
      </c>
      <c r="G10" s="787" t="s">
        <v>805</v>
      </c>
      <c r="H10" s="788"/>
      <c r="K10" s="41"/>
      <c r="L10" s="41"/>
      <c r="M10" s="41"/>
      <c r="N10" s="41"/>
    </row>
    <row r="11" spans="2:14" ht="18" customHeight="1">
      <c r="B11" s="771"/>
      <c r="C11" s="772"/>
      <c r="D11" s="309" t="s">
        <v>839</v>
      </c>
      <c r="E11" s="310" t="str">
        <f>VLOOKUP($C$5,Bdd[],5,FALSE)</f>
        <v>MP CONAN</v>
      </c>
      <c r="F11" s="774" t="s">
        <v>806</v>
      </c>
      <c r="G11" s="739" t="str">
        <f>VLOOKUP($C$5,Bdd[],12,FALSE)</f>
        <v>MT AUGIER</v>
      </c>
      <c r="H11" s="775"/>
      <c r="K11" s="41"/>
      <c r="L11" s="41"/>
      <c r="M11" s="41"/>
      <c r="N11" s="41"/>
    </row>
    <row r="12" spans="2:14" ht="18" customHeight="1">
      <c r="B12" s="771"/>
      <c r="C12" s="772"/>
      <c r="D12" s="747" t="s">
        <v>803</v>
      </c>
      <c r="E12" s="750"/>
      <c r="F12" s="774"/>
      <c r="G12" s="459" t="s">
        <v>839</v>
      </c>
      <c r="H12" s="460" t="str">
        <f>VLOOKUP($C$5,Bdd[],13,FALSE)</f>
        <v>MP MARZIOU</v>
      </c>
      <c r="K12" s="41"/>
      <c r="L12" s="41"/>
      <c r="M12" s="41"/>
      <c r="N12" s="41"/>
    </row>
    <row r="13" spans="2:14" ht="18" customHeight="1">
      <c r="B13" s="771"/>
      <c r="C13" s="772"/>
      <c r="D13" s="311"/>
      <c r="E13" s="312"/>
      <c r="F13" s="774"/>
      <c r="G13" s="747" t="s">
        <v>807</v>
      </c>
      <c r="H13" s="748"/>
      <c r="K13" s="41"/>
      <c r="L13" s="41"/>
      <c r="M13" s="41"/>
      <c r="N13" s="41"/>
    </row>
    <row r="14" spans="2:14" ht="18" customHeight="1">
      <c r="B14" s="771"/>
      <c r="C14" s="772"/>
      <c r="D14" s="313"/>
      <c r="E14" s="314"/>
      <c r="F14" s="774"/>
      <c r="G14" s="747" t="s">
        <v>808</v>
      </c>
      <c r="H14" s="748"/>
      <c r="J14" s="41"/>
      <c r="K14" s="41"/>
      <c r="L14" s="41"/>
      <c r="M14" s="41"/>
      <c r="N14" s="41"/>
    </row>
    <row r="15" spans="2:14" ht="18" customHeight="1">
      <c r="B15" s="771" t="s">
        <v>809</v>
      </c>
      <c r="C15" s="772"/>
      <c r="D15" s="739" t="str">
        <f>VLOOKUP($C$5,Bdd[],6,FALSE)</f>
        <v>SM FIAULT</v>
      </c>
      <c r="E15" s="740"/>
      <c r="F15" s="774" t="s">
        <v>811</v>
      </c>
      <c r="G15" s="739" t="str">
        <f>VLOOKUP($C$5,Bdd[],14,FALSE)</f>
        <v>PM JEGO</v>
      </c>
      <c r="H15" s="775"/>
      <c r="J15" s="41"/>
      <c r="K15" s="41"/>
      <c r="L15" s="41"/>
      <c r="M15" s="41"/>
      <c r="N15" s="41"/>
    </row>
    <row r="16" spans="2:14" ht="18" customHeight="1">
      <c r="B16" s="771"/>
      <c r="C16" s="772"/>
      <c r="D16" s="309" t="s">
        <v>839</v>
      </c>
      <c r="E16" s="461" t="str">
        <f>VLOOKUP($C$5,Bdd[],7,FALSE)</f>
        <v>SM BERGEROT</v>
      </c>
      <c r="F16" s="774"/>
      <c r="G16" s="459" t="s">
        <v>839</v>
      </c>
      <c r="H16" s="460" t="str">
        <f>VLOOKUP($C$5,Bdd[],15,FALSE)</f>
        <v>SM FAVE</v>
      </c>
      <c r="J16" s="41"/>
      <c r="K16" s="41"/>
      <c r="L16" s="41"/>
      <c r="M16" s="41"/>
      <c r="N16" s="41"/>
    </row>
    <row r="17" spans="2:14" ht="18" customHeight="1">
      <c r="B17" s="771"/>
      <c r="C17" s="772"/>
      <c r="D17" s="313"/>
      <c r="E17" s="461" t="str">
        <f>VLOOKUP($C$5,Bdd[],8,FALSE)</f>
        <v>MT LE COQ</v>
      </c>
      <c r="F17" s="774"/>
      <c r="G17" s="776" t="s">
        <v>812</v>
      </c>
      <c r="H17" s="777"/>
      <c r="K17" s="41"/>
      <c r="L17" s="41"/>
      <c r="M17" s="41"/>
      <c r="N17" s="41"/>
    </row>
    <row r="18" spans="2:14" ht="18" customHeight="1">
      <c r="B18" s="773"/>
      <c r="C18" s="739"/>
      <c r="D18" s="776" t="s">
        <v>810</v>
      </c>
      <c r="E18" s="781"/>
      <c r="F18" s="778" t="s">
        <v>813</v>
      </c>
      <c r="G18" s="779"/>
      <c r="H18" s="780"/>
      <c r="K18" s="41"/>
      <c r="L18" s="41"/>
      <c r="M18" s="41"/>
      <c r="N18" s="41"/>
    </row>
    <row r="19" spans="2:14" ht="29.25" customHeight="1">
      <c r="B19" s="728" t="s">
        <v>814</v>
      </c>
      <c r="C19" s="729"/>
      <c r="D19" s="741" t="s">
        <v>816</v>
      </c>
      <c r="E19" s="742"/>
      <c r="F19" s="732" t="s">
        <v>817</v>
      </c>
      <c r="G19" s="733" t="s">
        <v>818</v>
      </c>
      <c r="H19" s="734"/>
      <c r="K19" s="41"/>
      <c r="L19" s="41"/>
      <c r="M19" s="41"/>
      <c r="N19" s="41"/>
    </row>
    <row r="20" spans="2:14" ht="29.25" customHeight="1">
      <c r="B20" s="730" t="s">
        <v>815</v>
      </c>
      <c r="C20" s="731"/>
      <c r="D20" s="743"/>
      <c r="E20" s="744"/>
      <c r="F20" s="732"/>
      <c r="G20" s="733"/>
      <c r="H20" s="734"/>
      <c r="K20" s="41"/>
      <c r="L20" s="41"/>
      <c r="M20" s="41"/>
      <c r="N20" s="41"/>
    </row>
    <row r="21" spans="2:14" ht="18" customHeight="1">
      <c r="B21" s="735" t="s">
        <v>819</v>
      </c>
      <c r="C21" s="736"/>
      <c r="D21" s="739" t="str">
        <f>VLOOKUP($C$5,Bdd[],9,FALSE)</f>
        <v>QM1 LEROY / MOT COLIGNON</v>
      </c>
      <c r="E21" s="740"/>
      <c r="F21" s="740" t="s">
        <v>804</v>
      </c>
      <c r="G21" s="745" t="s">
        <v>821</v>
      </c>
      <c r="H21" s="746"/>
    </row>
    <row r="22" spans="2:14" ht="18" customHeight="1">
      <c r="B22" s="737"/>
      <c r="C22" s="738"/>
      <c r="D22" s="311" t="s">
        <v>839</v>
      </c>
      <c r="E22" s="462" t="str">
        <f>VLOOKUP($C$5,Bdd[],10,FALSE)</f>
        <v>SM SEVEN</v>
      </c>
      <c r="F22" s="749"/>
      <c r="G22" s="747"/>
      <c r="H22" s="748"/>
    </row>
    <row r="23" spans="2:14" ht="18" customHeight="1">
      <c r="B23" s="737"/>
      <c r="C23" s="738"/>
      <c r="D23" s="751" t="str">
        <f>VLOOKUP($C$5,Bdd[],11,FALSE)</f>
        <v>MOT COLIGNON</v>
      </c>
      <c r="E23" s="752"/>
      <c r="F23" s="749"/>
      <c r="G23" s="747"/>
      <c r="H23" s="748"/>
    </row>
    <row r="24" spans="2:14" ht="18" customHeight="1" thickBot="1">
      <c r="B24" s="737"/>
      <c r="C24" s="738"/>
      <c r="D24" s="747" t="s">
        <v>820</v>
      </c>
      <c r="E24" s="750"/>
      <c r="F24" s="749"/>
      <c r="G24" s="747"/>
      <c r="H24" s="748"/>
    </row>
    <row r="25" spans="2:14" ht="18" customHeight="1">
      <c r="B25" s="765" t="s">
        <v>822</v>
      </c>
      <c r="C25" s="766"/>
      <c r="D25" s="766" t="str">
        <f>VLOOKUP($C$5,Bdd[],16,FALSE)</f>
        <v>M. FLOCH</v>
      </c>
      <c r="E25" s="769"/>
      <c r="F25" s="753" t="s">
        <v>823</v>
      </c>
      <c r="G25" s="755" t="str">
        <f>VLOOKUP($C$5,Bdd[],17,FALSE)</f>
        <v>Non activé</v>
      </c>
      <c r="H25" s="756"/>
    </row>
    <row r="26" spans="2:14" ht="18" customHeight="1" thickBot="1">
      <c r="B26" s="767" t="s">
        <v>854</v>
      </c>
      <c r="C26" s="768"/>
      <c r="D26" s="768" t="str">
        <f>VLOOKUP($C$5,Bdd[],19,FALSE)</f>
        <v>M. GOURMELEN</v>
      </c>
      <c r="E26" s="770"/>
      <c r="F26" s="754"/>
      <c r="G26" s="757" t="str">
        <f>VLOOKUP($C$5,Bdd[],18,FALSE)</f>
        <v>Non activé</v>
      </c>
      <c r="H26" s="758"/>
    </row>
    <row r="27" spans="2:14" ht="18" customHeight="1" thickBot="1">
      <c r="B27" s="759" t="s">
        <v>824</v>
      </c>
      <c r="C27" s="760"/>
      <c r="D27" s="760"/>
      <c r="E27" s="761"/>
      <c r="F27" s="762" t="s">
        <v>825</v>
      </c>
      <c r="G27" s="763"/>
      <c r="H27" s="764"/>
    </row>
    <row r="28" spans="2:14" ht="18" customHeight="1" thickBot="1">
      <c r="B28" s="712" t="s">
        <v>804</v>
      </c>
      <c r="C28" s="713"/>
      <c r="D28" s="726" t="s">
        <v>826</v>
      </c>
      <c r="E28" s="727"/>
      <c r="F28" s="316" t="s">
        <v>817</v>
      </c>
      <c r="G28" s="726" t="s">
        <v>827</v>
      </c>
      <c r="H28" s="727"/>
    </row>
    <row r="29" spans="2:14" ht="18" customHeight="1" thickBot="1">
      <c r="B29" s="712" t="s">
        <v>828</v>
      </c>
      <c r="C29" s="713"/>
      <c r="D29" s="726" t="s">
        <v>829</v>
      </c>
      <c r="E29" s="727"/>
      <c r="F29" s="720" t="s">
        <v>830</v>
      </c>
      <c r="G29" s="721"/>
      <c r="H29" s="722"/>
    </row>
    <row r="30" spans="2:14" ht="31.5" customHeight="1" thickBot="1">
      <c r="B30" s="723" t="s">
        <v>831</v>
      </c>
      <c r="C30" s="724"/>
      <c r="D30" s="724"/>
      <c r="E30" s="725"/>
      <c r="F30" s="316" t="s">
        <v>832</v>
      </c>
      <c r="G30" s="726" t="s">
        <v>833</v>
      </c>
      <c r="H30" s="727"/>
    </row>
    <row r="31" spans="2:14" ht="20.25" customHeight="1" thickBot="1">
      <c r="B31" s="712" t="s">
        <v>834</v>
      </c>
      <c r="C31" s="713"/>
      <c r="D31" s="726">
        <v>15</v>
      </c>
      <c r="E31" s="727"/>
      <c r="F31" s="714" t="s">
        <v>835</v>
      </c>
      <c r="G31" s="716" t="s">
        <v>836</v>
      </c>
      <c r="H31" s="717"/>
    </row>
    <row r="32" spans="2:14" ht="20.25" customHeight="1" thickBot="1">
      <c r="B32" s="712" t="s">
        <v>837</v>
      </c>
      <c r="C32" s="713"/>
      <c r="D32" s="726" t="s">
        <v>838</v>
      </c>
      <c r="E32" s="727"/>
      <c r="F32" s="715"/>
      <c r="G32" s="718"/>
      <c r="H32" s="719"/>
    </row>
  </sheetData>
  <mergeCells count="57">
    <mergeCell ref="B5:B6"/>
    <mergeCell ref="B7:H7"/>
    <mergeCell ref="B8:H8"/>
    <mergeCell ref="C5:F5"/>
    <mergeCell ref="C6:F6"/>
    <mergeCell ref="G5:H6"/>
    <mergeCell ref="B9:E9"/>
    <mergeCell ref="F9:H9"/>
    <mergeCell ref="B10:C14"/>
    <mergeCell ref="G13:H13"/>
    <mergeCell ref="G14:H14"/>
    <mergeCell ref="G10:H10"/>
    <mergeCell ref="F11:F14"/>
    <mergeCell ref="G11:H11"/>
    <mergeCell ref="D10:E10"/>
    <mergeCell ref="D12:E12"/>
    <mergeCell ref="B15:C18"/>
    <mergeCell ref="F15:F17"/>
    <mergeCell ref="G15:H15"/>
    <mergeCell ref="G17:H17"/>
    <mergeCell ref="F18:H18"/>
    <mergeCell ref="D18:E18"/>
    <mergeCell ref="D15:E15"/>
    <mergeCell ref="B28:C28"/>
    <mergeCell ref="G28:H28"/>
    <mergeCell ref="F25:F26"/>
    <mergeCell ref="G25:H25"/>
    <mergeCell ref="G26:H26"/>
    <mergeCell ref="B27:E27"/>
    <mergeCell ref="F27:H27"/>
    <mergeCell ref="D28:E28"/>
    <mergeCell ref="B25:C25"/>
    <mergeCell ref="B26:C26"/>
    <mergeCell ref="D25:E25"/>
    <mergeCell ref="D26:E26"/>
    <mergeCell ref="B19:C19"/>
    <mergeCell ref="B20:C20"/>
    <mergeCell ref="F19:F20"/>
    <mergeCell ref="G19:H20"/>
    <mergeCell ref="B21:C24"/>
    <mergeCell ref="D21:E21"/>
    <mergeCell ref="D19:E20"/>
    <mergeCell ref="G21:H24"/>
    <mergeCell ref="F21:F24"/>
    <mergeCell ref="D24:E24"/>
    <mergeCell ref="D23:E23"/>
    <mergeCell ref="B31:C31"/>
    <mergeCell ref="F31:F32"/>
    <mergeCell ref="G31:H32"/>
    <mergeCell ref="B32:C32"/>
    <mergeCell ref="B29:C29"/>
    <mergeCell ref="F29:H29"/>
    <mergeCell ref="B30:E30"/>
    <mergeCell ref="G30:H30"/>
    <mergeCell ref="D29:E29"/>
    <mergeCell ref="D31:E31"/>
    <mergeCell ref="D32:E32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8">
    <tabColor rgb="FFFF0000"/>
  </sheetPr>
  <dimension ref="A1:O211"/>
  <sheetViews>
    <sheetView zoomScale="130" zoomScaleNormal="130" workbookViewId="0">
      <pane ySplit="11" topLeftCell="A12" activePane="bottomLeft" state="frozen"/>
      <selection activeCell="B10" sqref="B10:C14"/>
      <selection pane="bottomLeft" activeCell="B10" sqref="B10:C14"/>
    </sheetView>
  </sheetViews>
  <sheetFormatPr baseColWidth="10" defaultColWidth="11.42578125" defaultRowHeight="12.75"/>
  <cols>
    <col min="1" max="1" width="12.42578125" style="210" customWidth="1"/>
    <col min="2" max="2" width="16" style="210" customWidth="1"/>
    <col min="3" max="3" width="9.42578125" style="210" customWidth="1"/>
    <col min="4" max="4" width="16.42578125" style="210" customWidth="1"/>
    <col min="5" max="5" width="17.5703125" style="210" customWidth="1"/>
    <col min="6" max="8" width="10.28515625" style="210" customWidth="1"/>
    <col min="9" max="9" width="22.42578125" style="210" customWidth="1"/>
    <col min="10" max="10" width="23.85546875" style="210" customWidth="1"/>
    <col min="11" max="16384" width="11.42578125" style="210"/>
  </cols>
  <sheetData>
    <row r="1" spans="1:15">
      <c r="A1" s="207" t="s">
        <v>292</v>
      </c>
      <c r="B1" s="208"/>
      <c r="C1" s="209">
        <v>44280</v>
      </c>
    </row>
    <row r="2" spans="1:15">
      <c r="A2" s="211" t="s">
        <v>293</v>
      </c>
      <c r="C2" s="210" t="s">
        <v>294</v>
      </c>
    </row>
    <row r="5" spans="1:15">
      <c r="B5" s="212" t="s">
        <v>296</v>
      </c>
      <c r="C5" s="212" t="s">
        <v>297</v>
      </c>
      <c r="D5" s="212" t="s">
        <v>298</v>
      </c>
      <c r="E5" s="213" t="s">
        <v>299</v>
      </c>
      <c r="F5" s="212" t="s">
        <v>300</v>
      </c>
      <c r="H5" s="233"/>
      <c r="I5" s="210" t="s">
        <v>883</v>
      </c>
    </row>
    <row r="6" spans="1:15">
      <c r="A6" s="212" t="s">
        <v>301</v>
      </c>
      <c r="B6" s="212">
        <f>COUNTIF(A12:A108,"militaire")</f>
        <v>97</v>
      </c>
      <c r="C6" s="212">
        <f>COUNTIF(F12:F108,"X")</f>
        <v>11</v>
      </c>
      <c r="D6" s="212">
        <f>COUNTIF(G12:G108,"X")</f>
        <v>0</v>
      </c>
      <c r="E6" s="212">
        <f>COUNTIF(H12:H108,"X")</f>
        <v>3</v>
      </c>
      <c r="F6" s="212">
        <v>0</v>
      </c>
      <c r="H6" s="229"/>
      <c r="I6" s="210" t="s">
        <v>884</v>
      </c>
    </row>
    <row r="7" spans="1:15">
      <c r="A7" s="212" t="s">
        <v>302</v>
      </c>
      <c r="B7" s="212">
        <f>COUNTIF(A110:A211,"civil")</f>
        <v>102</v>
      </c>
      <c r="C7" s="212">
        <f>COUNTIF(F110:F211,"X")</f>
        <v>33</v>
      </c>
      <c r="D7" s="212">
        <f>COUNTIF(G110:G211,"X")</f>
        <v>0</v>
      </c>
      <c r="E7" s="212">
        <f>COUNTIF(H110:H211,"X")</f>
        <v>7</v>
      </c>
      <c r="F7" s="212">
        <v>0</v>
      </c>
      <c r="H7" s="231"/>
      <c r="I7" s="210" t="s">
        <v>885</v>
      </c>
    </row>
    <row r="8" spans="1:15">
      <c r="A8" s="212" t="s">
        <v>303</v>
      </c>
      <c r="B8" s="212">
        <f>B6+B7</f>
        <v>199</v>
      </c>
      <c r="C8" s="212">
        <f t="shared" ref="C8:F8" si="0">C6+C7</f>
        <v>44</v>
      </c>
      <c r="D8" s="212">
        <f t="shared" si="0"/>
        <v>0</v>
      </c>
      <c r="E8" s="212">
        <f t="shared" si="0"/>
        <v>10</v>
      </c>
      <c r="F8" s="212">
        <f t="shared" si="0"/>
        <v>0</v>
      </c>
    </row>
    <row r="9" spans="1:15" ht="13.5" thickBot="1"/>
    <row r="10" spans="1:15" ht="13.5" thickBot="1">
      <c r="F10" s="805" t="s">
        <v>304</v>
      </c>
      <c r="G10" s="806"/>
      <c r="H10" s="807"/>
    </row>
    <row r="11" spans="1:15" ht="38.25">
      <c r="A11" s="213" t="s">
        <v>305</v>
      </c>
      <c r="B11" s="214" t="s">
        <v>306</v>
      </c>
      <c r="C11" s="215" t="s">
        <v>307</v>
      </c>
      <c r="D11" s="215" t="s">
        <v>308</v>
      </c>
      <c r="E11" s="216" t="s">
        <v>309</v>
      </c>
      <c r="F11" s="217" t="s">
        <v>310</v>
      </c>
      <c r="G11" s="218" t="s">
        <v>311</v>
      </c>
      <c r="H11" s="219" t="s">
        <v>312</v>
      </c>
      <c r="I11" s="220" t="s">
        <v>313</v>
      </c>
      <c r="J11" s="213" t="s">
        <v>314</v>
      </c>
    </row>
    <row r="12" spans="1:15" s="225" customFormat="1" ht="15">
      <c r="A12" s="353" t="s">
        <v>315</v>
      </c>
      <c r="B12" s="221">
        <v>2097640296</v>
      </c>
      <c r="C12" s="93" t="s">
        <v>58</v>
      </c>
      <c r="D12" s="85" t="s">
        <v>760</v>
      </c>
      <c r="E12" s="223" t="s">
        <v>761</v>
      </c>
      <c r="F12" s="224"/>
      <c r="G12" s="224"/>
      <c r="H12" s="224"/>
      <c r="I12" s="224"/>
      <c r="J12" s="215"/>
    </row>
    <row r="13" spans="1:15" s="225" customFormat="1" ht="15">
      <c r="A13" s="353" t="s">
        <v>315</v>
      </c>
      <c r="B13" s="221" t="s">
        <v>316</v>
      </c>
      <c r="C13" s="222" t="s">
        <v>61</v>
      </c>
      <c r="D13" s="85" t="s">
        <v>317</v>
      </c>
      <c r="E13" s="223" t="s">
        <v>17</v>
      </c>
      <c r="F13" s="224"/>
      <c r="G13" s="224"/>
      <c r="H13" s="224"/>
      <c r="I13" s="224"/>
      <c r="J13" s="215"/>
    </row>
    <row r="14" spans="1:15" s="225" customFormat="1" ht="15">
      <c r="A14" s="353" t="s">
        <v>315</v>
      </c>
      <c r="B14" s="226" t="s">
        <v>318</v>
      </c>
      <c r="C14" s="227" t="s">
        <v>319</v>
      </c>
      <c r="D14" s="228" t="s">
        <v>320</v>
      </c>
      <c r="E14" s="228" t="s">
        <v>321</v>
      </c>
      <c r="G14" s="224"/>
      <c r="H14" s="224"/>
      <c r="I14" s="224"/>
      <c r="J14" s="215"/>
    </row>
    <row r="15" spans="1:15" s="225" customFormat="1" ht="15">
      <c r="A15" s="353" t="s">
        <v>315</v>
      </c>
      <c r="B15" s="226" t="s">
        <v>166</v>
      </c>
      <c r="C15" s="90" t="s">
        <v>13</v>
      </c>
      <c r="D15" s="85" t="s">
        <v>14</v>
      </c>
      <c r="E15" s="223" t="s">
        <v>15</v>
      </c>
      <c r="F15" s="206" t="s">
        <v>295</v>
      </c>
      <c r="G15" s="206"/>
      <c r="H15" s="206"/>
      <c r="I15" s="206"/>
      <c r="J15" s="215"/>
      <c r="L15" s="207"/>
      <c r="M15" s="210"/>
      <c r="N15" s="210"/>
      <c r="O15" s="210"/>
    </row>
    <row r="16" spans="1:15" s="225" customFormat="1" ht="15">
      <c r="A16" s="353" t="s">
        <v>315</v>
      </c>
      <c r="B16" s="226" t="s">
        <v>323</v>
      </c>
      <c r="C16" s="222" t="s">
        <v>13</v>
      </c>
      <c r="D16" s="85" t="s">
        <v>324</v>
      </c>
      <c r="E16" s="223" t="s">
        <v>325</v>
      </c>
      <c r="F16" s="224"/>
      <c r="G16" s="224"/>
      <c r="I16" s="224"/>
      <c r="J16" s="215"/>
      <c r="L16" s="207"/>
      <c r="M16" s="210"/>
      <c r="N16" s="210"/>
      <c r="O16" s="210"/>
    </row>
    <row r="17" spans="1:15" s="225" customFormat="1" ht="15">
      <c r="A17" s="353" t="s">
        <v>315</v>
      </c>
      <c r="B17" s="226">
        <v>454010586</v>
      </c>
      <c r="C17" s="93" t="s">
        <v>326</v>
      </c>
      <c r="D17" s="77" t="s">
        <v>327</v>
      </c>
      <c r="E17" s="232" t="s">
        <v>66</v>
      </c>
      <c r="F17" s="206"/>
      <c r="G17" s="206"/>
      <c r="H17" s="206"/>
      <c r="I17" s="206"/>
      <c r="J17" s="215"/>
      <c r="L17" s="207"/>
      <c r="M17" s="210"/>
      <c r="N17" s="210"/>
      <c r="O17" s="210"/>
    </row>
    <row r="18" spans="1:15" s="225" customFormat="1" ht="15">
      <c r="A18" s="353" t="s">
        <v>315</v>
      </c>
      <c r="B18" s="226">
        <v>1399010313</v>
      </c>
      <c r="C18" s="93" t="s">
        <v>64</v>
      </c>
      <c r="D18" s="77" t="s">
        <v>886</v>
      </c>
      <c r="E18" s="232" t="s">
        <v>67</v>
      </c>
      <c r="F18" s="206"/>
      <c r="G18" s="206"/>
      <c r="H18" s="206"/>
      <c r="I18" s="206"/>
      <c r="J18" s="215"/>
      <c r="L18" s="207"/>
      <c r="M18" s="210"/>
      <c r="N18" s="210"/>
      <c r="O18" s="210"/>
    </row>
    <row r="19" spans="1:15" s="225" customFormat="1" ht="15">
      <c r="A19" s="353" t="s">
        <v>315</v>
      </c>
      <c r="B19" s="226">
        <v>8870020143</v>
      </c>
      <c r="C19" s="90" t="s">
        <v>328</v>
      </c>
      <c r="D19" s="85" t="s">
        <v>9</v>
      </c>
      <c r="E19" s="223" t="s">
        <v>10</v>
      </c>
      <c r="F19" s="224" t="s">
        <v>295</v>
      </c>
      <c r="G19" s="224"/>
      <c r="H19" s="224"/>
      <c r="I19" s="224"/>
      <c r="J19" s="215" t="s">
        <v>940</v>
      </c>
      <c r="L19" s="207"/>
      <c r="M19" s="210"/>
      <c r="N19" s="210"/>
      <c r="O19" s="210"/>
    </row>
    <row r="20" spans="1:15" s="225" customFormat="1" ht="15">
      <c r="A20" s="353" t="s">
        <v>315</v>
      </c>
      <c r="B20" s="221" t="s">
        <v>329</v>
      </c>
      <c r="C20" s="90" t="s">
        <v>13</v>
      </c>
      <c r="D20" s="85" t="s">
        <v>9</v>
      </c>
      <c r="E20" s="223" t="s">
        <v>17</v>
      </c>
      <c r="F20" s="224" t="s">
        <v>295</v>
      </c>
      <c r="G20" s="224"/>
      <c r="H20" s="224"/>
      <c r="I20" s="224"/>
      <c r="J20" s="215"/>
    </row>
    <row r="21" spans="1:15" s="225" customFormat="1" ht="15">
      <c r="A21" s="353" t="s">
        <v>315</v>
      </c>
      <c r="B21" s="221" t="s">
        <v>330</v>
      </c>
      <c r="C21" s="222" t="s">
        <v>64</v>
      </c>
      <c r="D21" s="85" t="s">
        <v>331</v>
      </c>
      <c r="E21" s="223" t="s">
        <v>332</v>
      </c>
      <c r="F21" s="224"/>
      <c r="G21" s="224"/>
      <c r="H21" s="224"/>
      <c r="I21" s="224"/>
      <c r="J21" s="215"/>
    </row>
    <row r="22" spans="1:15" s="225" customFormat="1" ht="15">
      <c r="A22" s="353" t="s">
        <v>315</v>
      </c>
      <c r="B22" s="221" t="s">
        <v>333</v>
      </c>
      <c r="C22" s="222" t="s">
        <v>61</v>
      </c>
      <c r="D22" s="85" t="s">
        <v>334</v>
      </c>
      <c r="E22" s="223" t="s">
        <v>335</v>
      </c>
      <c r="G22" s="224"/>
      <c r="H22" s="224"/>
      <c r="I22" s="224"/>
      <c r="J22" s="215"/>
    </row>
    <row r="23" spans="1:15" s="225" customFormat="1" ht="15">
      <c r="A23" s="353" t="s">
        <v>315</v>
      </c>
      <c r="B23" s="226" t="s">
        <v>336</v>
      </c>
      <c r="C23" s="222" t="s">
        <v>322</v>
      </c>
      <c r="D23" s="85" t="s">
        <v>337</v>
      </c>
      <c r="E23" s="223" t="s">
        <v>338</v>
      </c>
      <c r="F23" s="224"/>
      <c r="G23" s="224"/>
      <c r="H23" s="224"/>
      <c r="I23" s="224"/>
      <c r="J23" s="215"/>
    </row>
    <row r="24" spans="1:15" s="225" customFormat="1" ht="15">
      <c r="A24" s="353" t="s">
        <v>315</v>
      </c>
      <c r="B24" s="226">
        <v>9174020078</v>
      </c>
      <c r="C24" s="227" t="s">
        <v>339</v>
      </c>
      <c r="D24" s="228" t="s">
        <v>340</v>
      </c>
      <c r="E24" s="236" t="s">
        <v>341</v>
      </c>
      <c r="F24" s="215"/>
      <c r="G24" s="206"/>
      <c r="H24" s="206"/>
      <c r="I24" s="206"/>
      <c r="J24" s="215"/>
    </row>
    <row r="25" spans="1:15" s="225" customFormat="1" ht="15">
      <c r="A25" s="353" t="s">
        <v>315</v>
      </c>
      <c r="B25" s="226">
        <v>749011125</v>
      </c>
      <c r="C25" s="227" t="s">
        <v>64</v>
      </c>
      <c r="D25" s="228" t="s">
        <v>762</v>
      </c>
      <c r="E25" s="236" t="s">
        <v>763</v>
      </c>
      <c r="G25" s="206"/>
      <c r="H25" s="206"/>
      <c r="I25" s="206"/>
      <c r="J25" s="215"/>
    </row>
    <row r="26" spans="1:15" s="225" customFormat="1" ht="15">
      <c r="A26" s="353" t="s">
        <v>315</v>
      </c>
      <c r="B26" s="221" t="s">
        <v>183</v>
      </c>
      <c r="C26" s="90" t="s">
        <v>61</v>
      </c>
      <c r="D26" s="85" t="s">
        <v>62</v>
      </c>
      <c r="E26" s="223" t="s">
        <v>63</v>
      </c>
      <c r="F26" s="224" t="s">
        <v>295</v>
      </c>
      <c r="G26" s="224"/>
      <c r="H26" s="224"/>
      <c r="I26" s="237"/>
      <c r="J26" s="215"/>
    </row>
    <row r="27" spans="1:15" s="225" customFormat="1" ht="15">
      <c r="A27" s="353" t="s">
        <v>315</v>
      </c>
      <c r="B27" s="226" t="s">
        <v>342</v>
      </c>
      <c r="C27" s="90" t="s">
        <v>61</v>
      </c>
      <c r="D27" s="85" t="s">
        <v>95</v>
      </c>
      <c r="E27" s="223" t="s">
        <v>343</v>
      </c>
      <c r="F27" s="224"/>
      <c r="H27" s="224" t="s">
        <v>295</v>
      </c>
      <c r="I27" s="224"/>
      <c r="J27" s="215" t="s">
        <v>941</v>
      </c>
    </row>
    <row r="28" spans="1:15" s="225" customFormat="1" ht="15">
      <c r="A28" s="353" t="s">
        <v>315</v>
      </c>
      <c r="B28" s="226">
        <v>876031580</v>
      </c>
      <c r="C28" s="234" t="s">
        <v>61</v>
      </c>
      <c r="D28" s="235" t="s">
        <v>344</v>
      </c>
      <c r="E28" s="235" t="s">
        <v>345</v>
      </c>
      <c r="G28" s="206"/>
      <c r="H28" s="206"/>
      <c r="I28" s="206"/>
      <c r="J28" s="215"/>
    </row>
    <row r="29" spans="1:15" s="225" customFormat="1" ht="15">
      <c r="A29" s="353" t="s">
        <v>315</v>
      </c>
      <c r="B29" s="226">
        <v>8602040827</v>
      </c>
      <c r="C29" s="234" t="s">
        <v>28</v>
      </c>
      <c r="D29" s="235" t="s">
        <v>346</v>
      </c>
      <c r="E29" s="235" t="s">
        <v>347</v>
      </c>
      <c r="F29" s="206"/>
      <c r="G29" s="206"/>
      <c r="H29" s="206"/>
      <c r="I29" s="206"/>
      <c r="J29" s="215"/>
    </row>
    <row r="30" spans="1:15" s="225" customFormat="1" ht="15">
      <c r="A30" s="353" t="s">
        <v>315</v>
      </c>
      <c r="B30" s="226">
        <v>1964010567</v>
      </c>
      <c r="C30" s="234" t="s">
        <v>764</v>
      </c>
      <c r="D30" s="235" t="s">
        <v>765</v>
      </c>
      <c r="E30" s="235" t="s">
        <v>766</v>
      </c>
      <c r="F30" s="206"/>
      <c r="G30" s="206"/>
      <c r="H30" s="206"/>
      <c r="I30" s="206"/>
      <c r="J30" s="215"/>
    </row>
    <row r="31" spans="1:15" s="225" customFormat="1" ht="15">
      <c r="A31" s="353" t="s">
        <v>315</v>
      </c>
      <c r="B31" s="226">
        <v>1354020029</v>
      </c>
      <c r="C31" s="93" t="s">
        <v>68</v>
      </c>
      <c r="D31" s="85" t="s">
        <v>348</v>
      </c>
      <c r="E31" s="223" t="s">
        <v>349</v>
      </c>
      <c r="F31" s="206"/>
      <c r="G31" s="215"/>
      <c r="H31" s="206"/>
      <c r="I31" s="206"/>
      <c r="J31" s="215"/>
    </row>
    <row r="32" spans="1:15" s="225" customFormat="1" ht="15">
      <c r="A32" s="353" t="s">
        <v>315</v>
      </c>
      <c r="B32" s="226"/>
      <c r="C32" s="230" t="s">
        <v>58</v>
      </c>
      <c r="D32" s="85" t="s">
        <v>852</v>
      </c>
      <c r="E32" s="223" t="s">
        <v>409</v>
      </c>
      <c r="F32" s="206" t="s">
        <v>295</v>
      </c>
      <c r="G32" s="215"/>
      <c r="H32" s="206"/>
      <c r="I32" s="206"/>
      <c r="J32" s="215"/>
    </row>
    <row r="33" spans="1:10" s="225" customFormat="1" ht="15">
      <c r="A33" s="353" t="s">
        <v>315</v>
      </c>
      <c r="B33" s="221" t="s">
        <v>350</v>
      </c>
      <c r="C33" s="222" t="s">
        <v>28</v>
      </c>
      <c r="D33" s="85" t="s">
        <v>351</v>
      </c>
      <c r="E33" s="223" t="s">
        <v>352</v>
      </c>
      <c r="F33" s="224"/>
      <c r="G33" s="224"/>
      <c r="H33" s="224"/>
      <c r="I33" s="224"/>
      <c r="J33" s="215"/>
    </row>
    <row r="34" spans="1:10" s="225" customFormat="1" ht="15">
      <c r="A34" s="353" t="s">
        <v>315</v>
      </c>
      <c r="B34" s="221" t="s">
        <v>353</v>
      </c>
      <c r="C34" s="90" t="s">
        <v>13</v>
      </c>
      <c r="D34" s="85" t="s">
        <v>57</v>
      </c>
      <c r="E34" s="223" t="s">
        <v>143</v>
      </c>
      <c r="F34" s="224" t="s">
        <v>295</v>
      </c>
      <c r="G34" s="224"/>
      <c r="H34" s="224"/>
      <c r="I34" s="224"/>
      <c r="J34" s="215"/>
    </row>
    <row r="35" spans="1:10" s="225" customFormat="1" ht="14.25">
      <c r="A35" s="353" t="s">
        <v>315</v>
      </c>
      <c r="B35" s="354">
        <v>529060156</v>
      </c>
      <c r="C35" s="93" t="s">
        <v>61</v>
      </c>
      <c r="D35" s="39" t="s">
        <v>767</v>
      </c>
      <c r="E35" s="223" t="s">
        <v>768</v>
      </c>
      <c r="F35" s="206"/>
      <c r="G35" s="224"/>
      <c r="H35" s="224"/>
      <c r="I35" s="224"/>
      <c r="J35" s="215"/>
    </row>
    <row r="36" spans="1:10" s="225" customFormat="1" ht="15">
      <c r="A36" s="353" t="s">
        <v>315</v>
      </c>
      <c r="B36" s="221" t="s">
        <v>355</v>
      </c>
      <c r="C36" s="90" t="s">
        <v>28</v>
      </c>
      <c r="D36" s="235" t="s">
        <v>29</v>
      </c>
      <c r="E36" s="223" t="s">
        <v>325</v>
      </c>
      <c r="F36" s="237"/>
      <c r="G36" s="237"/>
      <c r="H36" s="237" t="s">
        <v>295</v>
      </c>
      <c r="I36" s="224" t="s">
        <v>942</v>
      </c>
      <c r="J36" s="215"/>
    </row>
    <row r="37" spans="1:10" s="225" customFormat="1" ht="15">
      <c r="A37" s="353" t="s">
        <v>315</v>
      </c>
      <c r="B37" s="226" t="s">
        <v>356</v>
      </c>
      <c r="C37" s="90" t="s">
        <v>322</v>
      </c>
      <c r="D37" s="85" t="s">
        <v>59</v>
      </c>
      <c r="E37" s="223" t="s">
        <v>60</v>
      </c>
      <c r="F37" s="224" t="s">
        <v>295</v>
      </c>
      <c r="G37" s="224"/>
      <c r="H37" s="224"/>
      <c r="I37" s="224"/>
      <c r="J37" s="215"/>
    </row>
    <row r="38" spans="1:10" s="225" customFormat="1" ht="15">
      <c r="A38" s="353" t="s">
        <v>315</v>
      </c>
      <c r="B38" s="221" t="s">
        <v>357</v>
      </c>
      <c r="C38" s="222" t="s">
        <v>61</v>
      </c>
      <c r="D38" s="85" t="s">
        <v>358</v>
      </c>
      <c r="E38" s="223" t="s">
        <v>359</v>
      </c>
      <c r="F38" s="224"/>
      <c r="G38" s="355"/>
      <c r="H38" s="237"/>
      <c r="I38" s="237"/>
      <c r="J38" s="215"/>
    </row>
    <row r="39" spans="1:10" s="225" customFormat="1" ht="15">
      <c r="A39" s="353" t="s">
        <v>315</v>
      </c>
      <c r="B39" s="221" t="s">
        <v>360</v>
      </c>
      <c r="C39" s="222" t="s">
        <v>61</v>
      </c>
      <c r="D39" s="85" t="s">
        <v>361</v>
      </c>
      <c r="E39" s="223" t="s">
        <v>362</v>
      </c>
      <c r="F39" s="224"/>
      <c r="G39" s="224"/>
      <c r="H39" s="224"/>
      <c r="I39" s="224"/>
      <c r="J39" s="215"/>
    </row>
    <row r="40" spans="1:10" s="225" customFormat="1" ht="15">
      <c r="A40" s="353" t="s">
        <v>315</v>
      </c>
      <c r="B40" s="221" t="s">
        <v>363</v>
      </c>
      <c r="C40" s="238" t="s">
        <v>64</v>
      </c>
      <c r="D40" s="228" t="s">
        <v>364</v>
      </c>
      <c r="E40" s="236" t="s">
        <v>365</v>
      </c>
      <c r="F40" s="206"/>
      <c r="G40" s="206"/>
      <c r="H40" s="206"/>
      <c r="I40" s="206"/>
      <c r="J40" s="356"/>
    </row>
    <row r="41" spans="1:10" ht="15">
      <c r="A41" s="353" t="s">
        <v>315</v>
      </c>
      <c r="B41" s="221" t="s">
        <v>366</v>
      </c>
      <c r="C41" s="222" t="s">
        <v>64</v>
      </c>
      <c r="D41" s="85" t="s">
        <v>367</v>
      </c>
      <c r="E41" s="223" t="s">
        <v>368</v>
      </c>
      <c r="G41" s="224"/>
      <c r="H41" s="224"/>
      <c r="I41" s="237"/>
      <c r="J41" s="212"/>
    </row>
    <row r="42" spans="1:10" ht="15">
      <c r="A42" s="353" t="s">
        <v>315</v>
      </c>
      <c r="B42" s="226" t="s">
        <v>369</v>
      </c>
      <c r="C42" s="90" t="s">
        <v>61</v>
      </c>
      <c r="D42" s="85" t="s">
        <v>370</v>
      </c>
      <c r="E42" s="223" t="s">
        <v>371</v>
      </c>
      <c r="F42" s="224"/>
      <c r="G42" s="224"/>
      <c r="H42" s="224" t="s">
        <v>295</v>
      </c>
      <c r="I42" s="237" t="s">
        <v>354</v>
      </c>
      <c r="J42" s="212"/>
    </row>
    <row r="43" spans="1:10" ht="15">
      <c r="A43" s="353" t="s">
        <v>315</v>
      </c>
      <c r="B43" s="221" t="s">
        <v>372</v>
      </c>
      <c r="C43" s="222" t="s">
        <v>64</v>
      </c>
      <c r="D43" s="85" t="s">
        <v>373</v>
      </c>
      <c r="E43" s="223" t="s">
        <v>374</v>
      </c>
      <c r="F43" s="224"/>
      <c r="G43" s="224"/>
      <c r="H43" s="224"/>
      <c r="I43" s="224"/>
      <c r="J43" s="212"/>
    </row>
    <row r="44" spans="1:10" ht="15">
      <c r="A44" s="353" t="s">
        <v>315</v>
      </c>
      <c r="B44" s="226" t="s">
        <v>375</v>
      </c>
      <c r="C44" s="234" t="s">
        <v>28</v>
      </c>
      <c r="D44" s="357" t="s">
        <v>376</v>
      </c>
      <c r="E44" s="223" t="s">
        <v>377</v>
      </c>
      <c r="F44" s="206"/>
      <c r="G44" s="291"/>
      <c r="H44" s="206"/>
      <c r="I44" s="206"/>
      <c r="J44" s="212"/>
    </row>
    <row r="45" spans="1:10" ht="15">
      <c r="A45" s="353" t="s">
        <v>315</v>
      </c>
      <c r="B45" s="226" t="s">
        <v>378</v>
      </c>
      <c r="C45" s="93" t="s">
        <v>61</v>
      </c>
      <c r="D45" s="85" t="s">
        <v>379</v>
      </c>
      <c r="E45" s="223" t="s">
        <v>380</v>
      </c>
      <c r="F45" s="224"/>
      <c r="G45" s="224"/>
      <c r="H45" s="224"/>
      <c r="I45" s="224"/>
      <c r="J45" s="212"/>
    </row>
    <row r="46" spans="1:10" ht="15">
      <c r="A46" s="353" t="s">
        <v>315</v>
      </c>
      <c r="B46" s="226" t="s">
        <v>381</v>
      </c>
      <c r="C46" s="93" t="s">
        <v>319</v>
      </c>
      <c r="D46" s="85" t="s">
        <v>382</v>
      </c>
      <c r="E46" s="223" t="s">
        <v>383</v>
      </c>
      <c r="F46" s="224"/>
      <c r="G46" s="224"/>
      <c r="H46" s="224"/>
      <c r="I46" s="224"/>
      <c r="J46" s="212"/>
    </row>
    <row r="47" spans="1:10" ht="15">
      <c r="A47" s="353" t="s">
        <v>315</v>
      </c>
      <c r="B47" s="226" t="s">
        <v>384</v>
      </c>
      <c r="C47" s="230" t="s">
        <v>58</v>
      </c>
      <c r="D47" s="85" t="s">
        <v>99</v>
      </c>
      <c r="E47" s="223" t="s">
        <v>141</v>
      </c>
      <c r="F47" s="224" t="s">
        <v>295</v>
      </c>
      <c r="G47" s="224"/>
      <c r="H47" s="224"/>
      <c r="I47" s="224"/>
      <c r="J47" s="212"/>
    </row>
    <row r="48" spans="1:10" ht="15">
      <c r="A48" s="353" t="s">
        <v>315</v>
      </c>
      <c r="B48" s="221" t="s">
        <v>385</v>
      </c>
      <c r="C48" s="222" t="s">
        <v>13</v>
      </c>
      <c r="D48" s="85" t="b">
        <v>0</v>
      </c>
      <c r="E48" s="223" t="s">
        <v>386</v>
      </c>
      <c r="F48" s="224"/>
      <c r="G48" s="224"/>
      <c r="H48" s="224"/>
      <c r="I48" s="224"/>
      <c r="J48" s="212"/>
    </row>
    <row r="49" spans="1:10" ht="15">
      <c r="A49" s="353" t="s">
        <v>315</v>
      </c>
      <c r="B49" s="226" t="s">
        <v>387</v>
      </c>
      <c r="C49" s="222" t="s">
        <v>64</v>
      </c>
      <c r="D49" s="85" t="s">
        <v>388</v>
      </c>
      <c r="E49" s="223" t="s">
        <v>389</v>
      </c>
      <c r="F49" s="224"/>
      <c r="G49" s="224"/>
      <c r="H49" s="224"/>
      <c r="I49" s="224"/>
      <c r="J49" s="212"/>
    </row>
    <row r="50" spans="1:10" ht="15">
      <c r="A50" s="353" t="s">
        <v>315</v>
      </c>
      <c r="B50" s="226" t="s">
        <v>390</v>
      </c>
      <c r="C50" s="222" t="s">
        <v>64</v>
      </c>
      <c r="D50" s="85" t="s">
        <v>391</v>
      </c>
      <c r="E50" s="223" t="s">
        <v>392</v>
      </c>
      <c r="F50" s="224"/>
      <c r="G50" s="224"/>
      <c r="H50" s="224"/>
      <c r="I50" s="224"/>
      <c r="J50" s="212"/>
    </row>
    <row r="51" spans="1:10" ht="15">
      <c r="A51" s="353" t="s">
        <v>315</v>
      </c>
      <c r="B51" s="226">
        <v>953030228</v>
      </c>
      <c r="C51" s="222" t="s">
        <v>64</v>
      </c>
      <c r="D51" s="85" t="s">
        <v>393</v>
      </c>
      <c r="E51" s="223" t="s">
        <v>394</v>
      </c>
      <c r="F51" s="224"/>
      <c r="G51" s="224"/>
      <c r="H51" s="224"/>
      <c r="I51" s="224"/>
      <c r="J51" s="212"/>
    </row>
    <row r="52" spans="1:10" ht="15">
      <c r="A52" s="353" t="s">
        <v>315</v>
      </c>
      <c r="B52" s="226" t="s">
        <v>395</v>
      </c>
      <c r="C52" s="222" t="s">
        <v>64</v>
      </c>
      <c r="D52" s="85" t="s">
        <v>396</v>
      </c>
      <c r="E52" s="223" t="s">
        <v>66</v>
      </c>
      <c r="F52" s="224"/>
      <c r="G52" s="224"/>
      <c r="H52" s="224"/>
      <c r="I52" s="224"/>
      <c r="J52" s="212"/>
    </row>
    <row r="53" spans="1:10" ht="15">
      <c r="A53" s="353" t="s">
        <v>315</v>
      </c>
      <c r="B53" s="226">
        <v>1842080623</v>
      </c>
      <c r="C53" s="222" t="s">
        <v>319</v>
      </c>
      <c r="D53" s="85" t="s">
        <v>397</v>
      </c>
      <c r="E53" s="223" t="s">
        <v>398</v>
      </c>
      <c r="F53" s="224"/>
      <c r="G53" s="224"/>
      <c r="H53" s="224"/>
      <c r="I53" s="224"/>
      <c r="J53" s="212"/>
    </row>
    <row r="54" spans="1:10" ht="15">
      <c r="A54" s="353" t="s">
        <v>315</v>
      </c>
      <c r="B54" s="226">
        <v>345080655</v>
      </c>
      <c r="C54" s="222" t="s">
        <v>61</v>
      </c>
      <c r="D54" s="85" t="s">
        <v>399</v>
      </c>
      <c r="E54" s="223" t="s">
        <v>400</v>
      </c>
      <c r="F54" s="224"/>
      <c r="G54" s="224"/>
      <c r="H54" s="224"/>
      <c r="I54" s="224"/>
      <c r="J54" s="212"/>
    </row>
    <row r="55" spans="1:10" ht="15">
      <c r="A55" s="353" t="s">
        <v>315</v>
      </c>
      <c r="B55" s="226" t="s">
        <v>401</v>
      </c>
      <c r="C55" s="222" t="s">
        <v>322</v>
      </c>
      <c r="D55" s="85" t="s">
        <v>402</v>
      </c>
      <c r="E55" s="223" t="s">
        <v>403</v>
      </c>
      <c r="G55" s="224"/>
      <c r="H55" s="224"/>
      <c r="I55" s="224"/>
      <c r="J55" s="212"/>
    </row>
    <row r="56" spans="1:10" ht="15">
      <c r="A56" s="353" t="s">
        <v>315</v>
      </c>
      <c r="B56" s="226"/>
      <c r="C56" s="93" t="s">
        <v>13</v>
      </c>
      <c r="D56" s="85" t="s">
        <v>405</v>
      </c>
      <c r="E56" s="223" t="s">
        <v>406</v>
      </c>
      <c r="F56" s="206"/>
      <c r="G56" s="206"/>
      <c r="I56" s="358"/>
      <c r="J56" s="212"/>
    </row>
    <row r="57" spans="1:10" ht="15">
      <c r="A57" s="353" t="s">
        <v>315</v>
      </c>
      <c r="B57" s="221" t="s">
        <v>407</v>
      </c>
      <c r="C57" s="222" t="s">
        <v>28</v>
      </c>
      <c r="D57" s="85" t="s">
        <v>408</v>
      </c>
      <c r="E57" s="223" t="s">
        <v>409</v>
      </c>
      <c r="F57" s="224"/>
      <c r="G57" s="224"/>
      <c r="H57" s="224"/>
      <c r="I57" s="224"/>
      <c r="J57" s="212"/>
    </row>
    <row r="58" spans="1:10" ht="15">
      <c r="A58" s="353" t="s">
        <v>315</v>
      </c>
      <c r="B58" s="226">
        <v>9729010009</v>
      </c>
      <c r="C58" s="222" t="s">
        <v>410</v>
      </c>
      <c r="D58" s="85" t="s">
        <v>411</v>
      </c>
      <c r="E58" s="223" t="s">
        <v>412</v>
      </c>
      <c r="G58" s="224"/>
      <c r="H58" s="224"/>
      <c r="I58" s="224"/>
      <c r="J58" s="212"/>
    </row>
    <row r="59" spans="1:10" ht="15">
      <c r="A59" s="353" t="s">
        <v>315</v>
      </c>
      <c r="B59" s="226">
        <v>9614020685</v>
      </c>
      <c r="C59" s="227" t="s">
        <v>13</v>
      </c>
      <c r="D59" s="228" t="s">
        <v>413</v>
      </c>
      <c r="E59" s="228" t="s">
        <v>325</v>
      </c>
      <c r="F59" s="206"/>
      <c r="H59" s="206"/>
      <c r="I59" s="206"/>
      <c r="J59" s="212"/>
    </row>
    <row r="60" spans="1:10" ht="15">
      <c r="A60" s="353" t="s">
        <v>315</v>
      </c>
      <c r="B60" s="226">
        <v>2167041970</v>
      </c>
      <c r="C60" s="93" t="s">
        <v>414</v>
      </c>
      <c r="D60" s="77" t="s">
        <v>415</v>
      </c>
      <c r="E60" s="232" t="s">
        <v>416</v>
      </c>
      <c r="G60" s="206"/>
      <c r="H60" s="206"/>
      <c r="I60" s="206"/>
      <c r="J60" s="212"/>
    </row>
    <row r="61" spans="1:10" ht="15">
      <c r="A61" s="353" t="s">
        <v>315</v>
      </c>
      <c r="B61" s="226" t="s">
        <v>417</v>
      </c>
      <c r="C61" s="222" t="s">
        <v>28</v>
      </c>
      <c r="D61" s="85" t="s">
        <v>418</v>
      </c>
      <c r="E61" s="223" t="s">
        <v>409</v>
      </c>
      <c r="F61" s="224"/>
      <c r="G61" s="224"/>
      <c r="H61" s="224"/>
      <c r="I61" s="224"/>
      <c r="J61" s="215"/>
    </row>
    <row r="62" spans="1:10" ht="15">
      <c r="A62" s="353" t="s">
        <v>315</v>
      </c>
      <c r="B62" s="226" t="s">
        <v>419</v>
      </c>
      <c r="C62" s="227" t="s">
        <v>322</v>
      </c>
      <c r="D62" s="228" t="s">
        <v>420</v>
      </c>
      <c r="E62" s="228" t="s">
        <v>421</v>
      </c>
      <c r="G62" s="206"/>
      <c r="H62" s="206"/>
      <c r="I62" s="206"/>
      <c r="J62" s="215"/>
    </row>
    <row r="63" spans="1:10" ht="15">
      <c r="A63" s="353" t="s">
        <v>315</v>
      </c>
      <c r="B63" s="226">
        <v>1729080937</v>
      </c>
      <c r="C63" s="227" t="s">
        <v>58</v>
      </c>
      <c r="D63" s="228" t="s">
        <v>769</v>
      </c>
      <c r="E63" s="228" t="s">
        <v>770</v>
      </c>
      <c r="F63" s="206"/>
      <c r="G63" s="206"/>
      <c r="H63" s="206"/>
      <c r="I63" s="206"/>
      <c r="J63" s="215"/>
    </row>
    <row r="64" spans="1:10" ht="16.5" customHeight="1">
      <c r="A64" s="353" t="s">
        <v>315</v>
      </c>
      <c r="B64" s="226" t="s">
        <v>422</v>
      </c>
      <c r="C64" s="227" t="s">
        <v>322</v>
      </c>
      <c r="D64" s="228" t="s">
        <v>423</v>
      </c>
      <c r="E64" s="228" t="s">
        <v>142</v>
      </c>
      <c r="F64" s="359"/>
      <c r="G64" s="206"/>
      <c r="H64" s="206"/>
      <c r="I64" s="242"/>
      <c r="J64" s="215"/>
    </row>
    <row r="65" spans="1:10" ht="17.25" customHeight="1">
      <c r="A65" s="353" t="s">
        <v>315</v>
      </c>
      <c r="B65" s="226" t="s">
        <v>424</v>
      </c>
      <c r="C65" s="222" t="s">
        <v>322</v>
      </c>
      <c r="D65" s="85" t="s">
        <v>425</v>
      </c>
      <c r="E65" s="223" t="s">
        <v>426</v>
      </c>
      <c r="F65" s="224"/>
      <c r="G65" s="237"/>
      <c r="H65" s="224"/>
      <c r="I65" s="242"/>
      <c r="J65" s="215"/>
    </row>
    <row r="66" spans="1:10" ht="15">
      <c r="A66" s="353" t="s">
        <v>315</v>
      </c>
      <c r="B66" s="226">
        <v>1135041265</v>
      </c>
      <c r="C66" s="93" t="s">
        <v>68</v>
      </c>
      <c r="D66" s="39" t="s">
        <v>427</v>
      </c>
      <c r="E66" s="223" t="s">
        <v>428</v>
      </c>
      <c r="F66" s="206"/>
      <c r="G66" s="237"/>
      <c r="H66" s="224"/>
      <c r="I66" s="224"/>
      <c r="J66" s="215"/>
    </row>
    <row r="67" spans="1:10" ht="15">
      <c r="A67" s="353" t="s">
        <v>315</v>
      </c>
      <c r="B67" s="226" t="s">
        <v>429</v>
      </c>
      <c r="C67" s="93" t="s">
        <v>13</v>
      </c>
      <c r="D67" s="85" t="s">
        <v>430</v>
      </c>
      <c r="E67" s="223" t="s">
        <v>431</v>
      </c>
      <c r="F67" s="206"/>
      <c r="G67" s="206"/>
      <c r="H67" s="206"/>
      <c r="I67" s="206"/>
      <c r="J67" s="215"/>
    </row>
    <row r="68" spans="1:10" ht="15">
      <c r="A68" s="353" t="s">
        <v>315</v>
      </c>
      <c r="B68" s="221" t="s">
        <v>887</v>
      </c>
      <c r="C68" s="222" t="s">
        <v>64</v>
      </c>
      <c r="D68" s="85" t="s">
        <v>888</v>
      </c>
      <c r="E68" s="223" t="s">
        <v>889</v>
      </c>
      <c r="F68" s="206"/>
      <c r="G68" s="206"/>
      <c r="H68" s="206"/>
      <c r="I68" s="206"/>
      <c r="J68" s="215"/>
    </row>
    <row r="69" spans="1:10" ht="15">
      <c r="A69" s="353" t="s">
        <v>315</v>
      </c>
      <c r="B69" s="221" t="s">
        <v>432</v>
      </c>
      <c r="C69" s="238" t="s">
        <v>64</v>
      </c>
      <c r="D69" s="228" t="s">
        <v>433</v>
      </c>
      <c r="E69" s="236" t="s">
        <v>434</v>
      </c>
      <c r="F69" s="224"/>
      <c r="G69" s="224"/>
      <c r="H69" s="224"/>
      <c r="I69" s="224"/>
      <c r="J69" s="215"/>
    </row>
    <row r="70" spans="1:10" ht="15">
      <c r="A70" s="353" t="s">
        <v>315</v>
      </c>
      <c r="B70" s="226" t="s">
        <v>435</v>
      </c>
      <c r="C70" s="240" t="s">
        <v>64</v>
      </c>
      <c r="D70" s="223" t="s">
        <v>436</v>
      </c>
      <c r="E70" s="223" t="s">
        <v>437</v>
      </c>
      <c r="F70" s="225"/>
      <c r="G70" s="224"/>
      <c r="H70" s="224"/>
      <c r="I70" s="224"/>
      <c r="J70" s="215"/>
    </row>
    <row r="71" spans="1:10" ht="15">
      <c r="A71" s="353" t="s">
        <v>315</v>
      </c>
      <c r="B71" s="226" t="s">
        <v>438</v>
      </c>
      <c r="C71" s="227" t="s">
        <v>328</v>
      </c>
      <c r="D71" s="228" t="s">
        <v>439</v>
      </c>
      <c r="E71" s="236" t="s">
        <v>440</v>
      </c>
      <c r="F71" s="206"/>
      <c r="G71" s="206"/>
      <c r="H71" s="206"/>
      <c r="I71" s="206"/>
      <c r="J71" s="215"/>
    </row>
    <row r="72" spans="1:10" ht="15">
      <c r="A72" s="353" t="s">
        <v>315</v>
      </c>
      <c r="B72" s="226">
        <v>1750080109</v>
      </c>
      <c r="C72" s="227" t="s">
        <v>319</v>
      </c>
      <c r="D72" s="241" t="s">
        <v>771</v>
      </c>
      <c r="E72" s="236" t="s">
        <v>772</v>
      </c>
      <c r="F72" s="206"/>
      <c r="G72" s="206"/>
      <c r="H72" s="206"/>
      <c r="I72" s="206"/>
      <c r="J72" s="215"/>
    </row>
    <row r="73" spans="1:10" ht="15">
      <c r="A73" s="353" t="s">
        <v>315</v>
      </c>
      <c r="B73" s="226">
        <v>922040138</v>
      </c>
      <c r="C73" s="238" t="s">
        <v>61</v>
      </c>
      <c r="D73" s="228" t="s">
        <v>441</v>
      </c>
      <c r="E73" s="236" t="s">
        <v>442</v>
      </c>
      <c r="F73" s="206"/>
      <c r="G73" s="206"/>
      <c r="H73" s="206"/>
      <c r="I73" s="206"/>
      <c r="J73" s="215"/>
    </row>
    <row r="74" spans="1:10" ht="15">
      <c r="A74" s="353" t="s">
        <v>315</v>
      </c>
      <c r="B74" s="221" t="s">
        <v>443</v>
      </c>
      <c r="C74" s="222" t="s">
        <v>13</v>
      </c>
      <c r="D74" s="85" t="s">
        <v>444</v>
      </c>
      <c r="E74" s="223" t="s">
        <v>445</v>
      </c>
      <c r="G74" s="224"/>
      <c r="H74" s="224"/>
      <c r="I74" s="224"/>
      <c r="J74" s="215"/>
    </row>
    <row r="75" spans="1:10" ht="15">
      <c r="A75" s="353" t="s">
        <v>315</v>
      </c>
      <c r="B75" s="226" t="s">
        <v>446</v>
      </c>
      <c r="C75" s="222" t="s">
        <v>322</v>
      </c>
      <c r="D75" s="85" t="s">
        <v>447</v>
      </c>
      <c r="E75" s="223" t="s">
        <v>448</v>
      </c>
      <c r="F75" s="224"/>
      <c r="G75" s="224"/>
      <c r="H75" s="224"/>
      <c r="I75" s="224"/>
      <c r="J75" s="215"/>
    </row>
    <row r="76" spans="1:10" ht="15">
      <c r="A76" s="353" t="s">
        <v>315</v>
      </c>
      <c r="B76" s="221" t="s">
        <v>449</v>
      </c>
      <c r="C76" s="222" t="s">
        <v>61</v>
      </c>
      <c r="D76" s="85" t="s">
        <v>450</v>
      </c>
      <c r="E76" s="223" t="s">
        <v>72</v>
      </c>
      <c r="F76" s="224"/>
      <c r="G76" s="224"/>
      <c r="H76" s="224"/>
      <c r="I76" s="224"/>
      <c r="J76" s="215"/>
    </row>
    <row r="77" spans="1:10" ht="15">
      <c r="A77" s="353" t="s">
        <v>315</v>
      </c>
      <c r="B77" s="221" t="s">
        <v>451</v>
      </c>
      <c r="C77" s="240" t="s">
        <v>61</v>
      </c>
      <c r="D77" s="223" t="s">
        <v>452</v>
      </c>
      <c r="E77" s="223" t="s">
        <v>453</v>
      </c>
      <c r="F77" s="224"/>
      <c r="G77" s="224"/>
      <c r="H77" s="224"/>
      <c r="I77" s="224"/>
      <c r="J77" s="215"/>
    </row>
    <row r="78" spans="1:10" ht="15">
      <c r="A78" s="353" t="s">
        <v>315</v>
      </c>
      <c r="B78" s="221" t="s">
        <v>454</v>
      </c>
      <c r="C78" s="222" t="s">
        <v>13</v>
      </c>
      <c r="D78" s="85" t="s">
        <v>455</v>
      </c>
      <c r="E78" s="223" t="s">
        <v>142</v>
      </c>
      <c r="F78" s="224"/>
      <c r="G78" s="224"/>
      <c r="H78" s="224"/>
      <c r="I78" s="224"/>
      <c r="J78" s="215"/>
    </row>
    <row r="79" spans="1:10" ht="15">
      <c r="A79" s="353" t="s">
        <v>315</v>
      </c>
      <c r="B79" s="221" t="s">
        <v>456</v>
      </c>
      <c r="C79" s="222" t="s">
        <v>64</v>
      </c>
      <c r="D79" s="85" t="s">
        <v>457</v>
      </c>
      <c r="E79" s="223" t="s">
        <v>458</v>
      </c>
      <c r="F79" s="224"/>
      <c r="G79" s="224"/>
      <c r="H79" s="224"/>
      <c r="I79" s="224"/>
      <c r="J79" s="215"/>
    </row>
    <row r="80" spans="1:10" ht="15">
      <c r="A80" s="353" t="s">
        <v>315</v>
      </c>
      <c r="B80" s="221" t="s">
        <v>459</v>
      </c>
      <c r="C80" s="238" t="s">
        <v>64</v>
      </c>
      <c r="D80" s="228" t="s">
        <v>460</v>
      </c>
      <c r="E80" s="236" t="s">
        <v>461</v>
      </c>
      <c r="F80" s="224"/>
      <c r="G80" s="224"/>
      <c r="H80" s="224"/>
      <c r="I80" s="224"/>
      <c r="J80" s="215"/>
    </row>
    <row r="81" spans="1:10" ht="15">
      <c r="A81" s="353" t="s">
        <v>315</v>
      </c>
      <c r="B81" s="226" t="s">
        <v>462</v>
      </c>
      <c r="C81" s="90" t="s">
        <v>322</v>
      </c>
      <c r="D81" s="85" t="s">
        <v>97</v>
      </c>
      <c r="E81" s="223" t="s">
        <v>98</v>
      </c>
      <c r="F81" s="224" t="s">
        <v>295</v>
      </c>
      <c r="G81" s="224"/>
      <c r="I81" s="224"/>
      <c r="J81" s="215"/>
    </row>
    <row r="82" spans="1:10" ht="15">
      <c r="A82" s="353" t="s">
        <v>315</v>
      </c>
      <c r="B82" s="226" t="s">
        <v>463</v>
      </c>
      <c r="C82" s="222" t="s">
        <v>64</v>
      </c>
      <c r="D82" s="85" t="s">
        <v>464</v>
      </c>
      <c r="E82" s="223" t="s">
        <v>465</v>
      </c>
      <c r="F82" s="224"/>
      <c r="G82" s="224"/>
      <c r="H82" s="224"/>
      <c r="I82" s="224"/>
      <c r="J82" s="215"/>
    </row>
    <row r="83" spans="1:10" ht="15">
      <c r="A83" s="353" t="s">
        <v>315</v>
      </c>
      <c r="B83" s="226">
        <v>529010842</v>
      </c>
      <c r="C83" s="90" t="s">
        <v>64</v>
      </c>
      <c r="D83" s="85" t="s">
        <v>466</v>
      </c>
      <c r="E83" s="223" t="s">
        <v>66</v>
      </c>
      <c r="F83" s="224" t="s">
        <v>295</v>
      </c>
      <c r="G83" s="224"/>
      <c r="I83" s="224"/>
      <c r="J83" s="215"/>
    </row>
    <row r="84" spans="1:10" ht="15">
      <c r="A84" s="353" t="s">
        <v>315</v>
      </c>
      <c r="B84" s="226">
        <v>1362041839</v>
      </c>
      <c r="C84" s="93" t="s">
        <v>68</v>
      </c>
      <c r="D84" s="85" t="s">
        <v>467</v>
      </c>
      <c r="E84" s="223" t="s">
        <v>468</v>
      </c>
      <c r="F84" s="206"/>
      <c r="G84" s="206"/>
      <c r="H84" s="206"/>
      <c r="I84" s="206"/>
      <c r="J84" s="215"/>
    </row>
    <row r="85" spans="1:10" ht="15">
      <c r="A85" s="353" t="s">
        <v>315</v>
      </c>
      <c r="B85" s="226">
        <v>1595081581</v>
      </c>
      <c r="C85" s="93" t="s">
        <v>68</v>
      </c>
      <c r="D85" s="85" t="s">
        <v>469</v>
      </c>
      <c r="E85" s="223" t="s">
        <v>470</v>
      </c>
      <c r="F85" s="212"/>
      <c r="G85" s="206"/>
      <c r="H85" s="206"/>
      <c r="I85" s="206"/>
      <c r="J85" s="215"/>
    </row>
    <row r="86" spans="1:10" ht="15">
      <c r="A86" s="353" t="s">
        <v>315</v>
      </c>
      <c r="B86" s="226" t="s">
        <v>471</v>
      </c>
      <c r="C86" s="240" t="s">
        <v>64</v>
      </c>
      <c r="D86" s="223" t="s">
        <v>472</v>
      </c>
      <c r="E86" s="223" t="s">
        <v>143</v>
      </c>
      <c r="F86" s="224"/>
      <c r="H86" s="224"/>
      <c r="I86" s="224"/>
      <c r="J86" s="215"/>
    </row>
    <row r="87" spans="1:10" ht="15">
      <c r="A87" s="353" t="s">
        <v>315</v>
      </c>
      <c r="B87" s="226">
        <v>1329051150</v>
      </c>
      <c r="C87" s="240" t="s">
        <v>64</v>
      </c>
      <c r="D87" s="223" t="s">
        <v>473</v>
      </c>
      <c r="E87" s="223" t="s">
        <v>474</v>
      </c>
      <c r="F87" s="224"/>
      <c r="G87" s="224"/>
      <c r="H87" s="224"/>
      <c r="I87" s="224"/>
      <c r="J87" s="212"/>
    </row>
    <row r="88" spans="1:10" ht="15">
      <c r="A88" s="353" t="s">
        <v>315</v>
      </c>
      <c r="B88" s="226">
        <v>9617040403</v>
      </c>
      <c r="C88" s="227" t="s">
        <v>13</v>
      </c>
      <c r="D88" s="241" t="s">
        <v>475</v>
      </c>
      <c r="E88" s="241" t="s">
        <v>476</v>
      </c>
      <c r="F88" s="206"/>
      <c r="G88" s="206"/>
      <c r="H88" s="206"/>
      <c r="I88" s="206"/>
      <c r="J88" s="215"/>
    </row>
    <row r="89" spans="1:10" ht="15">
      <c r="A89" s="353" t="s">
        <v>315</v>
      </c>
      <c r="B89" s="226">
        <v>9229040431</v>
      </c>
      <c r="C89" s="234" t="s">
        <v>13</v>
      </c>
      <c r="D89" s="235" t="s">
        <v>477</v>
      </c>
      <c r="E89" s="235" t="s">
        <v>478</v>
      </c>
      <c r="F89" s="206"/>
      <c r="G89" s="206"/>
      <c r="H89" s="206"/>
      <c r="I89" s="206"/>
      <c r="J89" s="215"/>
    </row>
    <row r="90" spans="1:10" ht="15">
      <c r="A90" s="353" t="s">
        <v>315</v>
      </c>
      <c r="B90" s="226">
        <v>9214020027</v>
      </c>
      <c r="C90" s="93" t="s">
        <v>13</v>
      </c>
      <c r="D90" s="85" t="s">
        <v>479</v>
      </c>
      <c r="E90" s="223" t="s">
        <v>404</v>
      </c>
      <c r="F90" s="206"/>
      <c r="G90" s="206"/>
      <c r="H90" s="206"/>
      <c r="I90" s="206"/>
      <c r="J90" s="212"/>
    </row>
    <row r="91" spans="1:10" ht="15">
      <c r="A91" s="353" t="s">
        <v>315</v>
      </c>
      <c r="B91" s="226">
        <v>2198760640</v>
      </c>
      <c r="C91" s="222" t="s">
        <v>58</v>
      </c>
      <c r="D91" s="85" t="s">
        <v>480</v>
      </c>
      <c r="E91" s="223" t="s">
        <v>481</v>
      </c>
      <c r="F91" s="206"/>
      <c r="G91" s="206"/>
      <c r="H91" s="206"/>
      <c r="I91" s="206"/>
      <c r="J91" s="215"/>
    </row>
    <row r="92" spans="1:10" ht="15">
      <c r="A92" s="353" t="s">
        <v>315</v>
      </c>
      <c r="B92" s="226">
        <v>303020173</v>
      </c>
      <c r="C92" s="222" t="s">
        <v>482</v>
      </c>
      <c r="D92" s="85" t="s">
        <v>483</v>
      </c>
      <c r="E92" s="223" t="s">
        <v>476</v>
      </c>
      <c r="F92" s="224"/>
      <c r="G92" s="224"/>
      <c r="I92" s="224"/>
      <c r="J92" s="320"/>
    </row>
    <row r="93" spans="1:10" ht="15">
      <c r="A93" s="353" t="s">
        <v>315</v>
      </c>
      <c r="B93" s="226">
        <v>256031198</v>
      </c>
      <c r="C93" s="222" t="s">
        <v>13</v>
      </c>
      <c r="D93" s="85" t="s">
        <v>484</v>
      </c>
      <c r="E93" s="223" t="s">
        <v>143</v>
      </c>
      <c r="F93" s="224"/>
      <c r="G93" s="224"/>
      <c r="H93" s="224"/>
      <c r="I93" s="224"/>
      <c r="J93" s="212"/>
    </row>
    <row r="94" spans="1:10" ht="15">
      <c r="A94" s="353" t="s">
        <v>315</v>
      </c>
      <c r="B94" s="226" t="s">
        <v>485</v>
      </c>
      <c r="C94" s="90" t="s">
        <v>64</v>
      </c>
      <c r="D94" s="85" t="s">
        <v>65</v>
      </c>
      <c r="E94" s="223" t="s">
        <v>66</v>
      </c>
      <c r="F94" s="224" t="s">
        <v>295</v>
      </c>
      <c r="G94" s="224"/>
      <c r="H94" s="224"/>
      <c r="I94" s="224"/>
      <c r="J94" s="212"/>
    </row>
    <row r="95" spans="1:10" ht="15">
      <c r="A95" s="353" t="s">
        <v>315</v>
      </c>
      <c r="B95" s="226">
        <v>2188030017</v>
      </c>
      <c r="C95" s="93" t="s">
        <v>58</v>
      </c>
      <c r="D95" s="39" t="s">
        <v>368</v>
      </c>
      <c r="E95" s="223" t="s">
        <v>890</v>
      </c>
      <c r="F95" s="206"/>
      <c r="G95" s="206"/>
      <c r="H95" s="206"/>
      <c r="I95" s="206"/>
      <c r="J95" s="212"/>
    </row>
    <row r="96" spans="1:10" ht="15">
      <c r="A96" s="353" t="s">
        <v>315</v>
      </c>
      <c r="B96" s="226" t="s">
        <v>486</v>
      </c>
      <c r="C96" s="222" t="s">
        <v>322</v>
      </c>
      <c r="D96" s="85" t="s">
        <v>487</v>
      </c>
      <c r="E96" s="223" t="s">
        <v>488</v>
      </c>
      <c r="F96" s="224"/>
      <c r="G96" s="224"/>
      <c r="H96" s="224"/>
      <c r="I96" s="224"/>
      <c r="J96" s="212"/>
    </row>
    <row r="97" spans="1:10" ht="15">
      <c r="A97" s="353" t="s">
        <v>315</v>
      </c>
      <c r="B97" s="221" t="s">
        <v>489</v>
      </c>
      <c r="C97" s="238" t="s">
        <v>61</v>
      </c>
      <c r="D97" s="228" t="s">
        <v>490</v>
      </c>
      <c r="E97" s="236" t="s">
        <v>491</v>
      </c>
      <c r="F97" s="224"/>
      <c r="G97" s="224"/>
      <c r="I97" s="224"/>
      <c r="J97" s="212"/>
    </row>
    <row r="98" spans="1:10" ht="15">
      <c r="A98" s="353" t="s">
        <v>315</v>
      </c>
      <c r="B98" s="226" t="s">
        <v>492</v>
      </c>
      <c r="C98" s="222" t="s">
        <v>319</v>
      </c>
      <c r="D98" s="85" t="s">
        <v>493</v>
      </c>
      <c r="E98" s="223" t="s">
        <v>494</v>
      </c>
      <c r="F98" s="224"/>
      <c r="G98" s="224"/>
      <c r="H98" s="224"/>
      <c r="I98" s="224"/>
      <c r="J98" s="212"/>
    </row>
    <row r="99" spans="1:10" ht="15">
      <c r="A99" s="353" t="s">
        <v>315</v>
      </c>
      <c r="B99" s="221" t="s">
        <v>495</v>
      </c>
      <c r="C99" s="222" t="s">
        <v>13</v>
      </c>
      <c r="D99" s="85" t="s">
        <v>496</v>
      </c>
      <c r="E99" s="223" t="s">
        <v>497</v>
      </c>
      <c r="F99" s="224"/>
      <c r="G99" s="224"/>
      <c r="H99" s="224"/>
      <c r="I99" s="224"/>
      <c r="J99" s="212"/>
    </row>
    <row r="100" spans="1:10" ht="15">
      <c r="A100" s="353" t="s">
        <v>315</v>
      </c>
      <c r="B100" s="221" t="s">
        <v>498</v>
      </c>
      <c r="C100" s="222" t="s">
        <v>61</v>
      </c>
      <c r="D100" s="85" t="s">
        <v>499</v>
      </c>
      <c r="E100" s="223" t="s">
        <v>500</v>
      </c>
      <c r="F100" s="224"/>
      <c r="G100" s="224"/>
      <c r="H100" s="224"/>
      <c r="I100" s="224"/>
      <c r="J100" s="212"/>
    </row>
    <row r="101" spans="1:10" ht="15">
      <c r="A101" s="353" t="s">
        <v>315</v>
      </c>
      <c r="B101" s="226" t="s">
        <v>501</v>
      </c>
      <c r="C101" s="222" t="s">
        <v>68</v>
      </c>
      <c r="D101" s="85" t="s">
        <v>502</v>
      </c>
      <c r="E101" s="223" t="s">
        <v>448</v>
      </c>
      <c r="F101" s="224"/>
      <c r="G101" s="224"/>
      <c r="H101" s="224"/>
      <c r="I101" s="224"/>
      <c r="J101" s="212"/>
    </row>
    <row r="102" spans="1:10" ht="15">
      <c r="A102" s="353" t="s">
        <v>315</v>
      </c>
      <c r="B102" s="226">
        <v>1845040924</v>
      </c>
      <c r="C102" s="93" t="s">
        <v>58</v>
      </c>
      <c r="D102" s="39" t="s">
        <v>503</v>
      </c>
      <c r="E102" s="223" t="s">
        <v>504</v>
      </c>
      <c r="F102" s="206"/>
      <c r="G102" s="224"/>
      <c r="H102" s="224"/>
      <c r="I102" s="224"/>
      <c r="J102" s="212"/>
    </row>
    <row r="103" spans="1:10" ht="15">
      <c r="A103" s="353" t="s">
        <v>315</v>
      </c>
      <c r="B103" s="221" t="s">
        <v>505</v>
      </c>
      <c r="C103" s="222" t="s">
        <v>319</v>
      </c>
      <c r="D103" s="85" t="s">
        <v>506</v>
      </c>
      <c r="E103" s="223" t="s">
        <v>507</v>
      </c>
      <c r="F103" s="224"/>
      <c r="G103" s="224"/>
      <c r="H103" s="224"/>
      <c r="I103" s="224"/>
      <c r="J103" s="212"/>
    </row>
    <row r="104" spans="1:10" ht="15">
      <c r="A104" s="353" t="s">
        <v>315</v>
      </c>
      <c r="B104" s="226">
        <v>1198752405</v>
      </c>
      <c r="C104" s="222" t="s">
        <v>508</v>
      </c>
      <c r="D104" s="85" t="s">
        <v>509</v>
      </c>
      <c r="E104" s="223" t="s">
        <v>510</v>
      </c>
      <c r="F104" s="206"/>
      <c r="G104" s="206"/>
      <c r="H104" s="206"/>
      <c r="I104" s="206"/>
      <c r="J104" s="215"/>
    </row>
    <row r="105" spans="1:10" ht="15">
      <c r="A105" s="353" t="s">
        <v>315</v>
      </c>
      <c r="B105" s="221" t="s">
        <v>511</v>
      </c>
      <c r="C105" s="222" t="s">
        <v>322</v>
      </c>
      <c r="D105" s="85" t="s">
        <v>512</v>
      </c>
      <c r="E105" s="223" t="s">
        <v>141</v>
      </c>
      <c r="F105" s="224"/>
      <c r="G105" s="224"/>
      <c r="H105" s="206"/>
      <c r="I105" s="360"/>
      <c r="J105" s="215"/>
    </row>
    <row r="106" spans="1:10" ht="15">
      <c r="A106" s="353" t="s">
        <v>315</v>
      </c>
      <c r="B106" s="226" t="s">
        <v>513</v>
      </c>
      <c r="C106" s="227" t="s">
        <v>64</v>
      </c>
      <c r="D106" s="228" t="s">
        <v>514</v>
      </c>
      <c r="E106" s="228" t="s">
        <v>515</v>
      </c>
      <c r="F106" s="206"/>
      <c r="G106" s="206"/>
      <c r="H106" s="206"/>
      <c r="I106" s="206"/>
      <c r="J106" s="215"/>
    </row>
    <row r="107" spans="1:10" ht="15">
      <c r="A107" s="353" t="s">
        <v>315</v>
      </c>
      <c r="B107" s="226">
        <v>1529040222</v>
      </c>
      <c r="C107" s="222" t="s">
        <v>58</v>
      </c>
      <c r="D107" s="85" t="s">
        <v>516</v>
      </c>
      <c r="E107" s="223" t="s">
        <v>368</v>
      </c>
      <c r="F107" s="224"/>
      <c r="G107" s="224"/>
      <c r="H107" s="224"/>
      <c r="I107" s="242"/>
      <c r="J107" s="215"/>
    </row>
    <row r="108" spans="1:10" ht="15">
      <c r="A108" s="353" t="s">
        <v>315</v>
      </c>
      <c r="B108" s="226" t="s">
        <v>517</v>
      </c>
      <c r="C108" s="227" t="s">
        <v>13</v>
      </c>
      <c r="D108" s="241" t="s">
        <v>518</v>
      </c>
      <c r="E108" s="241" t="s">
        <v>519</v>
      </c>
      <c r="F108" s="206"/>
      <c r="G108" s="206"/>
      <c r="H108" s="206"/>
      <c r="I108" s="242"/>
      <c r="J108" s="215"/>
    </row>
    <row r="109" spans="1:10" ht="15">
      <c r="A109" s="361"/>
      <c r="B109" s="362"/>
      <c r="C109" s="363"/>
      <c r="D109" s="363"/>
      <c r="E109" s="364"/>
      <c r="F109" s="365"/>
      <c r="G109" s="365"/>
      <c r="H109" s="365"/>
      <c r="I109" s="365"/>
      <c r="J109" s="366"/>
    </row>
    <row r="110" spans="1:10" ht="15">
      <c r="A110" s="367" t="s">
        <v>520</v>
      </c>
      <c r="B110" s="368" t="s">
        <v>891</v>
      </c>
      <c r="C110" s="369" t="s">
        <v>892</v>
      </c>
      <c r="D110" s="370" t="s">
        <v>93</v>
      </c>
      <c r="E110" s="371" t="s">
        <v>94</v>
      </c>
      <c r="F110" s="372" t="s">
        <v>295</v>
      </c>
      <c r="G110" s="212"/>
      <c r="H110" s="373"/>
      <c r="I110" s="286" t="s">
        <v>943</v>
      </c>
      <c r="J110" s="215"/>
    </row>
    <row r="111" spans="1:10" ht="15">
      <c r="A111" s="367" t="s">
        <v>520</v>
      </c>
      <c r="B111" s="368" t="s">
        <v>893</v>
      </c>
      <c r="C111" s="369" t="s">
        <v>894</v>
      </c>
      <c r="D111" s="370" t="s">
        <v>22</v>
      </c>
      <c r="E111" s="374" t="s">
        <v>23</v>
      </c>
      <c r="F111" s="372" t="s">
        <v>295</v>
      </c>
      <c r="G111" s="212"/>
      <c r="H111" s="373"/>
      <c r="I111" s="286"/>
      <c r="J111" s="215"/>
    </row>
    <row r="112" spans="1:10" ht="15">
      <c r="A112" s="367" t="s">
        <v>520</v>
      </c>
      <c r="B112" s="375" t="s">
        <v>521</v>
      </c>
      <c r="C112" s="376" t="s">
        <v>895</v>
      </c>
      <c r="D112" s="370" t="s">
        <v>522</v>
      </c>
      <c r="E112" s="377" t="s">
        <v>78</v>
      </c>
      <c r="F112" s="372"/>
      <c r="G112" s="212"/>
      <c r="H112" s="373"/>
      <c r="I112" s="286"/>
      <c r="J112" s="215"/>
    </row>
    <row r="113" spans="1:10" ht="15">
      <c r="A113" s="367" t="s">
        <v>520</v>
      </c>
      <c r="B113" s="375" t="s">
        <v>896</v>
      </c>
      <c r="C113" s="369" t="s">
        <v>841</v>
      </c>
      <c r="D113" s="370" t="s">
        <v>755</v>
      </c>
      <c r="E113" s="377" t="s">
        <v>725</v>
      </c>
      <c r="F113" s="378" t="s">
        <v>295</v>
      </c>
      <c r="G113" s="379"/>
      <c r="H113" s="380"/>
      <c r="I113" s="381"/>
      <c r="J113" s="382"/>
    </row>
    <row r="114" spans="1:10" ht="15">
      <c r="A114" s="367" t="s">
        <v>520</v>
      </c>
      <c r="B114" s="368" t="s">
        <v>523</v>
      </c>
      <c r="C114" s="383" t="s">
        <v>897</v>
      </c>
      <c r="D114" s="370" t="s">
        <v>524</v>
      </c>
      <c r="E114" s="371" t="s">
        <v>12</v>
      </c>
      <c r="F114" s="372"/>
      <c r="G114" s="212"/>
      <c r="H114" s="373"/>
      <c r="I114" s="286"/>
      <c r="J114" s="215"/>
    </row>
    <row r="115" spans="1:10" ht="15">
      <c r="A115" s="367" t="s">
        <v>520</v>
      </c>
      <c r="B115" s="375" t="s">
        <v>525</v>
      </c>
      <c r="C115" s="376" t="s">
        <v>894</v>
      </c>
      <c r="D115" s="370" t="s">
        <v>526</v>
      </c>
      <c r="E115" s="377" t="s">
        <v>527</v>
      </c>
      <c r="F115" s="372"/>
      <c r="G115" s="212"/>
      <c r="H115" s="373"/>
      <c r="I115" s="286"/>
      <c r="J115" s="215"/>
    </row>
    <row r="116" spans="1:10" ht="15">
      <c r="A116" s="367" t="s">
        <v>520</v>
      </c>
      <c r="B116" s="368" t="s">
        <v>528</v>
      </c>
      <c r="C116" s="383" t="s">
        <v>898</v>
      </c>
      <c r="D116" s="370" t="s">
        <v>529</v>
      </c>
      <c r="E116" s="374" t="s">
        <v>530</v>
      </c>
      <c r="F116" s="372"/>
      <c r="G116" s="384"/>
      <c r="H116" s="385"/>
      <c r="I116" s="386"/>
      <c r="J116" s="215"/>
    </row>
    <row r="117" spans="1:10" ht="15">
      <c r="A117" s="367" t="s">
        <v>520</v>
      </c>
      <c r="B117" s="375" t="s">
        <v>531</v>
      </c>
      <c r="C117" s="376" t="s">
        <v>894</v>
      </c>
      <c r="D117" s="370" t="s">
        <v>532</v>
      </c>
      <c r="E117" s="377" t="s">
        <v>533</v>
      </c>
      <c r="F117" s="372"/>
      <c r="G117" s="212"/>
      <c r="H117" s="373"/>
      <c r="I117" s="286"/>
      <c r="J117" s="215"/>
    </row>
    <row r="118" spans="1:10" ht="15">
      <c r="A118" s="367" t="s">
        <v>520</v>
      </c>
      <c r="B118" s="368" t="s">
        <v>534</v>
      </c>
      <c r="C118" s="376" t="s">
        <v>894</v>
      </c>
      <c r="D118" s="370" t="s">
        <v>535</v>
      </c>
      <c r="E118" s="377" t="s">
        <v>69</v>
      </c>
      <c r="F118" s="372"/>
      <c r="G118" s="212"/>
      <c r="H118" s="373"/>
      <c r="I118" s="286"/>
      <c r="J118" s="215"/>
    </row>
    <row r="119" spans="1:10" ht="15">
      <c r="A119" s="367" t="s">
        <v>520</v>
      </c>
      <c r="B119" s="375" t="s">
        <v>536</v>
      </c>
      <c r="C119" s="376" t="s">
        <v>894</v>
      </c>
      <c r="D119" s="370" t="s">
        <v>537</v>
      </c>
      <c r="E119" s="377" t="s">
        <v>538</v>
      </c>
      <c r="F119" s="372"/>
      <c r="G119" s="212"/>
      <c r="H119" s="373"/>
      <c r="I119" s="286"/>
      <c r="J119" s="215"/>
    </row>
    <row r="120" spans="1:10" ht="15">
      <c r="A120" s="367" t="s">
        <v>520</v>
      </c>
      <c r="B120" s="375" t="s">
        <v>539</v>
      </c>
      <c r="C120" s="376" t="s">
        <v>899</v>
      </c>
      <c r="D120" s="370" t="s">
        <v>540</v>
      </c>
      <c r="E120" s="377" t="s">
        <v>38</v>
      </c>
      <c r="F120" s="372"/>
      <c r="G120" s="212"/>
      <c r="H120" s="373"/>
      <c r="I120" s="286"/>
      <c r="J120" s="286"/>
    </row>
    <row r="121" spans="1:10" ht="15">
      <c r="A121" s="367" t="s">
        <v>520</v>
      </c>
      <c r="B121" s="368" t="s">
        <v>541</v>
      </c>
      <c r="C121" s="376" t="s">
        <v>900</v>
      </c>
      <c r="D121" s="370" t="s">
        <v>542</v>
      </c>
      <c r="E121" s="374" t="s">
        <v>543</v>
      </c>
      <c r="F121" s="372"/>
      <c r="G121" s="212"/>
      <c r="H121" s="373"/>
      <c r="I121" s="286"/>
      <c r="J121" s="215"/>
    </row>
    <row r="122" spans="1:10" ht="15">
      <c r="A122" s="367" t="s">
        <v>520</v>
      </c>
      <c r="B122" s="368" t="s">
        <v>544</v>
      </c>
      <c r="C122" s="369" t="s">
        <v>894</v>
      </c>
      <c r="D122" s="370" t="s">
        <v>54</v>
      </c>
      <c r="E122" s="387" t="s">
        <v>545</v>
      </c>
      <c r="F122" s="388"/>
      <c r="G122" s="384"/>
      <c r="H122" s="385" t="s">
        <v>295</v>
      </c>
      <c r="I122" s="386" t="s">
        <v>135</v>
      </c>
      <c r="J122" s="215"/>
    </row>
    <row r="123" spans="1:10" ht="15">
      <c r="A123" s="367" t="s">
        <v>520</v>
      </c>
      <c r="B123" s="368" t="s">
        <v>546</v>
      </c>
      <c r="C123" s="369" t="s">
        <v>901</v>
      </c>
      <c r="D123" s="370" t="s">
        <v>71</v>
      </c>
      <c r="E123" s="387" t="s">
        <v>547</v>
      </c>
      <c r="F123" s="388" t="s">
        <v>295</v>
      </c>
      <c r="G123" s="384"/>
      <c r="H123" s="385"/>
      <c r="I123" s="386"/>
      <c r="J123" s="215"/>
    </row>
    <row r="124" spans="1:10" ht="15">
      <c r="A124" s="367" t="s">
        <v>520</v>
      </c>
      <c r="B124" s="375" t="s">
        <v>548</v>
      </c>
      <c r="C124" s="376" t="s">
        <v>895</v>
      </c>
      <c r="D124" s="370" t="s">
        <v>549</v>
      </c>
      <c r="E124" s="377" t="s">
        <v>550</v>
      </c>
      <c r="F124" s="372"/>
      <c r="G124" s="212"/>
      <c r="H124" s="373"/>
      <c r="I124" s="286"/>
      <c r="J124" s="286"/>
    </row>
    <row r="125" spans="1:10" ht="14.25">
      <c r="A125" s="206" t="s">
        <v>520</v>
      </c>
      <c r="B125" s="368" t="s">
        <v>552</v>
      </c>
      <c r="C125" s="369" t="s">
        <v>902</v>
      </c>
      <c r="D125" s="370" t="s">
        <v>77</v>
      </c>
      <c r="E125" s="374" t="s">
        <v>78</v>
      </c>
      <c r="F125" s="372" t="s">
        <v>295</v>
      </c>
      <c r="G125" s="212"/>
      <c r="H125" s="373"/>
      <c r="I125" s="286"/>
      <c r="J125" s="215"/>
    </row>
    <row r="126" spans="1:10" ht="14.25">
      <c r="A126" s="206" t="s">
        <v>520</v>
      </c>
      <c r="B126" s="375" t="s">
        <v>553</v>
      </c>
      <c r="C126" s="376" t="s">
        <v>894</v>
      </c>
      <c r="D126" s="370" t="s">
        <v>554</v>
      </c>
      <c r="E126" s="377" t="s">
        <v>555</v>
      </c>
      <c r="F126" s="372"/>
      <c r="G126" s="212"/>
      <c r="H126" s="373"/>
      <c r="I126" s="286"/>
      <c r="J126" s="215"/>
    </row>
    <row r="127" spans="1:10" ht="14.25">
      <c r="A127" s="206" t="s">
        <v>520</v>
      </c>
      <c r="B127" s="368" t="s">
        <v>551</v>
      </c>
      <c r="C127" s="376" t="s">
        <v>898</v>
      </c>
      <c r="D127" s="370" t="s">
        <v>903</v>
      </c>
      <c r="E127" s="389" t="s">
        <v>78</v>
      </c>
      <c r="F127" s="372"/>
      <c r="G127" s="212"/>
      <c r="H127" s="373"/>
      <c r="I127" s="286"/>
      <c r="J127" s="215"/>
    </row>
    <row r="128" spans="1:10" ht="14.25">
      <c r="A128" s="206" t="s">
        <v>520</v>
      </c>
      <c r="B128" s="368" t="s">
        <v>556</v>
      </c>
      <c r="C128" s="369" t="s">
        <v>904</v>
      </c>
      <c r="D128" s="370" t="s">
        <v>33</v>
      </c>
      <c r="E128" s="371" t="s">
        <v>34</v>
      </c>
      <c r="F128" s="372"/>
      <c r="G128" s="212"/>
      <c r="H128" s="373" t="s">
        <v>295</v>
      </c>
      <c r="I128" s="286" t="s">
        <v>773</v>
      </c>
      <c r="J128" s="215"/>
    </row>
    <row r="129" spans="1:10" ht="14.25">
      <c r="A129" s="206" t="s">
        <v>520</v>
      </c>
      <c r="B129" s="368" t="s">
        <v>557</v>
      </c>
      <c r="C129" s="369" t="s">
        <v>905</v>
      </c>
      <c r="D129" s="370" t="s">
        <v>558</v>
      </c>
      <c r="E129" s="371" t="s">
        <v>18</v>
      </c>
      <c r="F129" s="390"/>
      <c r="G129" s="384"/>
      <c r="H129" s="385" t="s">
        <v>295</v>
      </c>
      <c r="I129" s="386" t="s">
        <v>135</v>
      </c>
      <c r="J129" s="215"/>
    </row>
    <row r="130" spans="1:10" ht="14.25">
      <c r="A130" s="206" t="s">
        <v>520</v>
      </c>
      <c r="B130" s="368" t="s">
        <v>559</v>
      </c>
      <c r="C130" s="383" t="s">
        <v>894</v>
      </c>
      <c r="D130" s="370" t="s">
        <v>906</v>
      </c>
      <c r="E130" s="377" t="s">
        <v>560</v>
      </c>
      <c r="F130" s="390"/>
      <c r="G130" s="391"/>
      <c r="H130" s="385"/>
      <c r="I130" s="386"/>
      <c r="J130" s="215"/>
    </row>
    <row r="131" spans="1:10" ht="14.25">
      <c r="A131" s="206" t="s">
        <v>520</v>
      </c>
      <c r="B131" s="368" t="s">
        <v>561</v>
      </c>
      <c r="C131" s="376" t="s">
        <v>894</v>
      </c>
      <c r="D131" s="370" t="s">
        <v>562</v>
      </c>
      <c r="E131" s="377" t="s">
        <v>563</v>
      </c>
      <c r="F131" s="372"/>
      <c r="G131" s="212"/>
      <c r="H131" s="373"/>
      <c r="I131" s="286"/>
      <c r="J131" s="215"/>
    </row>
    <row r="132" spans="1:10" ht="14.25">
      <c r="A132" s="206" t="s">
        <v>520</v>
      </c>
      <c r="B132" s="368" t="s">
        <v>564</v>
      </c>
      <c r="C132" s="376" t="s">
        <v>894</v>
      </c>
      <c r="D132" s="370" t="s">
        <v>562</v>
      </c>
      <c r="E132" s="377" t="s">
        <v>565</v>
      </c>
      <c r="F132" s="372"/>
      <c r="G132" s="212"/>
      <c r="H132" s="373"/>
      <c r="I132" s="286"/>
      <c r="J132" s="286"/>
    </row>
    <row r="133" spans="1:10" ht="14.25">
      <c r="A133" s="239" t="s">
        <v>520</v>
      </c>
      <c r="B133" s="368" t="s">
        <v>566</v>
      </c>
      <c r="C133" s="369" t="s">
        <v>894</v>
      </c>
      <c r="D133" s="370" t="s">
        <v>48</v>
      </c>
      <c r="E133" s="374" t="s">
        <v>49</v>
      </c>
      <c r="F133" s="388" t="s">
        <v>295</v>
      </c>
      <c r="G133" s="384"/>
      <c r="H133" s="385"/>
      <c r="I133" s="386"/>
      <c r="J133" s="215"/>
    </row>
    <row r="134" spans="1:10" ht="14.25">
      <c r="A134" s="239" t="s">
        <v>520</v>
      </c>
      <c r="B134" s="368" t="s">
        <v>567</v>
      </c>
      <c r="C134" s="383" t="s">
        <v>907</v>
      </c>
      <c r="D134" s="370" t="s">
        <v>568</v>
      </c>
      <c r="E134" s="371" t="s">
        <v>84</v>
      </c>
      <c r="F134" s="372"/>
      <c r="G134" s="212"/>
      <c r="H134" s="373"/>
      <c r="I134" s="286"/>
      <c r="J134" s="212"/>
    </row>
    <row r="135" spans="1:10" ht="14.25">
      <c r="A135" s="206" t="s">
        <v>520</v>
      </c>
      <c r="B135" s="368" t="s">
        <v>569</v>
      </c>
      <c r="C135" s="369" t="s">
        <v>904</v>
      </c>
      <c r="D135" s="370" t="s">
        <v>46</v>
      </c>
      <c r="E135" s="371" t="s">
        <v>47</v>
      </c>
      <c r="F135" s="372"/>
      <c r="G135" s="212"/>
      <c r="H135" s="373" t="s">
        <v>295</v>
      </c>
      <c r="I135" s="286" t="s">
        <v>773</v>
      </c>
      <c r="J135" s="212"/>
    </row>
    <row r="136" spans="1:10" ht="14.25">
      <c r="A136" s="206" t="s">
        <v>520</v>
      </c>
      <c r="B136" s="375" t="s">
        <v>570</v>
      </c>
      <c r="C136" s="376" t="s">
        <v>894</v>
      </c>
      <c r="D136" s="370" t="s">
        <v>571</v>
      </c>
      <c r="E136" s="377" t="s">
        <v>572</v>
      </c>
      <c r="F136" s="372"/>
      <c r="G136" s="212"/>
      <c r="H136" s="373"/>
      <c r="I136" s="286"/>
      <c r="J136" s="212"/>
    </row>
    <row r="137" spans="1:10" ht="14.25">
      <c r="A137" s="206" t="s">
        <v>520</v>
      </c>
      <c r="B137" s="368" t="s">
        <v>573</v>
      </c>
      <c r="C137" s="392" t="s">
        <v>89</v>
      </c>
      <c r="D137" s="370" t="s">
        <v>90</v>
      </c>
      <c r="E137" s="371" t="s">
        <v>75</v>
      </c>
      <c r="F137" s="372" t="s">
        <v>295</v>
      </c>
      <c r="G137" s="212"/>
      <c r="H137" s="373"/>
      <c r="I137" s="286"/>
      <c r="J137" s="212"/>
    </row>
    <row r="138" spans="1:10" ht="14.25">
      <c r="A138" s="206" t="s">
        <v>520</v>
      </c>
      <c r="B138" s="368" t="s">
        <v>908</v>
      </c>
      <c r="C138" s="393" t="s">
        <v>909</v>
      </c>
      <c r="D138" s="370" t="s">
        <v>405</v>
      </c>
      <c r="E138" s="371" t="s">
        <v>75</v>
      </c>
      <c r="F138" s="372"/>
      <c r="G138" s="212"/>
      <c r="H138" s="373"/>
      <c r="I138" s="286"/>
      <c r="J138" s="212"/>
    </row>
    <row r="139" spans="1:10" ht="14.25">
      <c r="A139" s="206" t="s">
        <v>520</v>
      </c>
      <c r="B139" s="368" t="s">
        <v>574</v>
      </c>
      <c r="C139" s="369" t="s">
        <v>894</v>
      </c>
      <c r="D139" s="370" t="s">
        <v>37</v>
      </c>
      <c r="E139" s="371" t="s">
        <v>38</v>
      </c>
      <c r="F139" s="372" t="s">
        <v>295</v>
      </c>
      <c r="G139" s="212"/>
      <c r="H139" s="373"/>
      <c r="I139" s="286"/>
      <c r="J139" s="212"/>
    </row>
    <row r="140" spans="1:10" ht="14.25">
      <c r="A140" s="206" t="s">
        <v>520</v>
      </c>
      <c r="B140" s="368" t="s">
        <v>575</v>
      </c>
      <c r="C140" s="383" t="s">
        <v>910</v>
      </c>
      <c r="D140" s="370" t="s">
        <v>576</v>
      </c>
      <c r="E140" s="374" t="s">
        <v>577</v>
      </c>
      <c r="F140" s="372"/>
      <c r="G140" s="212"/>
      <c r="H140" s="373"/>
      <c r="I140" s="286"/>
      <c r="J140" s="212"/>
    </row>
    <row r="141" spans="1:10" ht="14.25">
      <c r="A141" s="206" t="s">
        <v>520</v>
      </c>
      <c r="B141" s="368" t="s">
        <v>578</v>
      </c>
      <c r="C141" s="394" t="s">
        <v>898</v>
      </c>
      <c r="D141" s="370" t="s">
        <v>579</v>
      </c>
      <c r="E141" s="371" t="s">
        <v>580</v>
      </c>
      <c r="F141" s="372"/>
      <c r="G141" s="212"/>
      <c r="H141" s="373" t="s">
        <v>295</v>
      </c>
      <c r="I141" s="286" t="s">
        <v>944</v>
      </c>
      <c r="J141" s="212"/>
    </row>
    <row r="142" spans="1:10" ht="14.25">
      <c r="A142" s="206" t="s">
        <v>520</v>
      </c>
      <c r="B142" s="368" t="s">
        <v>581</v>
      </c>
      <c r="C142" s="369" t="s">
        <v>894</v>
      </c>
      <c r="D142" s="370" t="s">
        <v>582</v>
      </c>
      <c r="E142" s="371" t="s">
        <v>39</v>
      </c>
      <c r="F142" s="372" t="s">
        <v>295</v>
      </c>
      <c r="G142" s="212"/>
      <c r="H142" s="373"/>
      <c r="I142" s="286"/>
      <c r="J142" s="212"/>
    </row>
    <row r="143" spans="1:10" ht="14.25">
      <c r="A143" s="206" t="s">
        <v>520</v>
      </c>
      <c r="B143" s="368" t="s">
        <v>583</v>
      </c>
      <c r="C143" s="369" t="s">
        <v>911</v>
      </c>
      <c r="D143" s="370" t="s">
        <v>584</v>
      </c>
      <c r="E143" s="371" t="s">
        <v>79</v>
      </c>
      <c r="F143" s="372" t="s">
        <v>295</v>
      </c>
      <c r="G143" s="212"/>
      <c r="H143" s="373"/>
      <c r="I143" s="286"/>
      <c r="J143" s="212"/>
    </row>
    <row r="144" spans="1:10" ht="14.25">
      <c r="A144" s="206" t="s">
        <v>520</v>
      </c>
      <c r="B144" s="368" t="s">
        <v>585</v>
      </c>
      <c r="C144" s="376" t="s">
        <v>894</v>
      </c>
      <c r="D144" s="370" t="s">
        <v>586</v>
      </c>
      <c r="E144" s="374" t="s">
        <v>79</v>
      </c>
      <c r="F144" s="372"/>
      <c r="G144" s="212"/>
      <c r="H144" s="373"/>
      <c r="I144" s="286"/>
      <c r="J144" s="286"/>
    </row>
    <row r="145" spans="1:10" ht="14.25">
      <c r="A145" s="206" t="s">
        <v>520</v>
      </c>
      <c r="B145" s="368" t="s">
        <v>587</v>
      </c>
      <c r="C145" s="383" t="s">
        <v>912</v>
      </c>
      <c r="D145" s="370" t="s">
        <v>588</v>
      </c>
      <c r="E145" s="377" t="s">
        <v>78</v>
      </c>
      <c r="F145" s="372"/>
      <c r="G145" s="212"/>
      <c r="H145" s="373"/>
      <c r="I145" s="286"/>
      <c r="J145" s="212"/>
    </row>
    <row r="146" spans="1:10" ht="14.25">
      <c r="A146" s="206" t="s">
        <v>520</v>
      </c>
      <c r="B146" s="395" t="s">
        <v>589</v>
      </c>
      <c r="C146" s="383" t="s">
        <v>895</v>
      </c>
      <c r="D146" s="370" t="s">
        <v>590</v>
      </c>
      <c r="E146" s="396" t="s">
        <v>591</v>
      </c>
      <c r="F146" s="372"/>
      <c r="G146" s="212"/>
      <c r="H146" s="373"/>
      <c r="I146" s="286"/>
      <c r="J146" s="212"/>
    </row>
    <row r="147" spans="1:10" ht="14.25">
      <c r="A147" s="206" t="s">
        <v>520</v>
      </c>
      <c r="B147" s="368" t="s">
        <v>592</v>
      </c>
      <c r="C147" s="383" t="s">
        <v>910</v>
      </c>
      <c r="D147" s="370" t="s">
        <v>427</v>
      </c>
      <c r="E147" s="374" t="s">
        <v>593</v>
      </c>
      <c r="F147" s="372"/>
      <c r="G147" s="212"/>
      <c r="H147" s="373"/>
      <c r="I147" s="286"/>
      <c r="J147" s="212"/>
    </row>
    <row r="148" spans="1:10" ht="14.25">
      <c r="A148" s="206" t="s">
        <v>520</v>
      </c>
      <c r="B148" s="397" t="s">
        <v>594</v>
      </c>
      <c r="C148" s="369" t="s">
        <v>894</v>
      </c>
      <c r="D148" s="370" t="s">
        <v>40</v>
      </c>
      <c r="E148" s="374" t="s">
        <v>41</v>
      </c>
      <c r="F148" s="372" t="s">
        <v>295</v>
      </c>
      <c r="G148" s="212"/>
      <c r="H148" s="373"/>
      <c r="I148" s="286"/>
      <c r="J148" s="212"/>
    </row>
    <row r="149" spans="1:10" ht="14.25">
      <c r="A149" s="206" t="s">
        <v>520</v>
      </c>
      <c r="B149" s="368" t="s">
        <v>595</v>
      </c>
      <c r="C149" s="383" t="s">
        <v>913</v>
      </c>
      <c r="D149" s="370" t="s">
        <v>596</v>
      </c>
      <c r="E149" s="374" t="s">
        <v>597</v>
      </c>
      <c r="F149" s="372"/>
      <c r="G149" s="212"/>
      <c r="H149" s="373"/>
      <c r="I149" s="286"/>
      <c r="J149" s="212"/>
    </row>
    <row r="150" spans="1:10" ht="14.25">
      <c r="A150" s="206" t="s">
        <v>520</v>
      </c>
      <c r="B150" s="368" t="s">
        <v>598</v>
      </c>
      <c r="C150" s="376" t="s">
        <v>894</v>
      </c>
      <c r="D150" s="370" t="s">
        <v>599</v>
      </c>
      <c r="E150" s="371" t="s">
        <v>600</v>
      </c>
      <c r="F150" s="390"/>
      <c r="G150" s="384"/>
      <c r="H150" s="385"/>
      <c r="I150" s="386"/>
      <c r="J150" s="212"/>
    </row>
    <row r="151" spans="1:10" ht="14.25">
      <c r="A151" s="206" t="s">
        <v>520</v>
      </c>
      <c r="B151" s="375" t="s">
        <v>601</v>
      </c>
      <c r="C151" s="369" t="s">
        <v>904</v>
      </c>
      <c r="D151" s="370" t="s">
        <v>74</v>
      </c>
      <c r="E151" s="387" t="s">
        <v>602</v>
      </c>
      <c r="F151" s="372"/>
      <c r="G151" s="212"/>
      <c r="H151" s="373" t="s">
        <v>295</v>
      </c>
      <c r="I151" s="286" t="s">
        <v>773</v>
      </c>
      <c r="J151" s="212"/>
    </row>
    <row r="152" spans="1:10" ht="14.25">
      <c r="A152" s="206" t="s">
        <v>520</v>
      </c>
      <c r="B152" s="368" t="s">
        <v>603</v>
      </c>
      <c r="C152" s="369" t="s">
        <v>897</v>
      </c>
      <c r="D152" s="370" t="s">
        <v>87</v>
      </c>
      <c r="E152" s="371" t="s">
        <v>604</v>
      </c>
      <c r="F152" s="372" t="s">
        <v>295</v>
      </c>
      <c r="G152" s="212"/>
      <c r="H152" s="373"/>
      <c r="I152" s="286"/>
      <c r="J152" s="212"/>
    </row>
    <row r="153" spans="1:10" ht="14.25">
      <c r="A153" s="206" t="s">
        <v>520</v>
      </c>
      <c r="B153" s="368" t="s">
        <v>605</v>
      </c>
      <c r="C153" s="369" t="s">
        <v>894</v>
      </c>
      <c r="D153" s="370" t="s">
        <v>606</v>
      </c>
      <c r="E153" s="377" t="s">
        <v>75</v>
      </c>
      <c r="F153" s="372" t="s">
        <v>295</v>
      </c>
      <c r="G153" s="212"/>
      <c r="H153" s="373"/>
      <c r="I153" s="286"/>
      <c r="J153" s="212"/>
    </row>
    <row r="154" spans="1:10" ht="14.25">
      <c r="A154" s="206" t="s">
        <v>520</v>
      </c>
      <c r="B154" s="368" t="s">
        <v>607</v>
      </c>
      <c r="C154" s="376" t="s">
        <v>895</v>
      </c>
      <c r="D154" s="370" t="s">
        <v>608</v>
      </c>
      <c r="E154" s="377" t="s">
        <v>609</v>
      </c>
      <c r="F154" s="372"/>
      <c r="G154" s="212"/>
      <c r="H154" s="373"/>
      <c r="I154" s="286"/>
      <c r="J154" s="286"/>
    </row>
    <row r="155" spans="1:10" ht="14.25">
      <c r="A155" s="206" t="s">
        <v>520</v>
      </c>
      <c r="B155" s="368" t="s">
        <v>610</v>
      </c>
      <c r="C155" s="398" t="s">
        <v>914</v>
      </c>
      <c r="D155" s="370" t="s">
        <v>611</v>
      </c>
      <c r="E155" s="377" t="s">
        <v>612</v>
      </c>
      <c r="F155" s="390"/>
      <c r="G155" s="384"/>
      <c r="H155" s="385"/>
      <c r="I155" s="386"/>
      <c r="J155" s="212"/>
    </row>
    <row r="156" spans="1:10" ht="14.25">
      <c r="A156" s="206" t="s">
        <v>520</v>
      </c>
      <c r="B156" s="368" t="s">
        <v>613</v>
      </c>
      <c r="C156" s="383" t="s">
        <v>895</v>
      </c>
      <c r="D156" s="370" t="s">
        <v>614</v>
      </c>
      <c r="E156" s="377" t="s">
        <v>563</v>
      </c>
      <c r="F156" s="372"/>
      <c r="G156" s="212"/>
      <c r="H156" s="373"/>
      <c r="I156" s="286"/>
      <c r="J156" s="212"/>
    </row>
    <row r="157" spans="1:10" ht="14.25">
      <c r="A157" s="206" t="s">
        <v>520</v>
      </c>
      <c r="B157" s="368" t="s">
        <v>615</v>
      </c>
      <c r="C157" s="383" t="s">
        <v>894</v>
      </c>
      <c r="D157" s="370" t="s">
        <v>616</v>
      </c>
      <c r="E157" s="374" t="s">
        <v>38</v>
      </c>
      <c r="F157" s="372"/>
      <c r="G157" s="212"/>
      <c r="H157" s="373"/>
      <c r="I157" s="286"/>
      <c r="J157" s="212"/>
    </row>
    <row r="158" spans="1:10" ht="14.25">
      <c r="A158" s="206" t="s">
        <v>520</v>
      </c>
      <c r="B158" s="375" t="s">
        <v>617</v>
      </c>
      <c r="C158" s="376" t="s">
        <v>24</v>
      </c>
      <c r="D158" s="370" t="s">
        <v>618</v>
      </c>
      <c r="E158" s="377" t="s">
        <v>538</v>
      </c>
      <c r="F158" s="372"/>
      <c r="G158" s="212"/>
      <c r="H158" s="373"/>
      <c r="I158" s="286"/>
      <c r="J158" s="212"/>
    </row>
    <row r="159" spans="1:10" ht="14.25">
      <c r="A159" s="399" t="s">
        <v>520</v>
      </c>
      <c r="B159" s="368" t="s">
        <v>619</v>
      </c>
      <c r="C159" s="400" t="s">
        <v>902</v>
      </c>
      <c r="D159" s="370" t="s">
        <v>620</v>
      </c>
      <c r="E159" s="374" t="s">
        <v>12</v>
      </c>
      <c r="F159" s="372" t="s">
        <v>295</v>
      </c>
      <c r="G159" s="212"/>
      <c r="H159" s="373"/>
      <c r="I159" s="286"/>
      <c r="J159" s="212"/>
    </row>
    <row r="160" spans="1:10" ht="14.25">
      <c r="A160" s="206" t="s">
        <v>520</v>
      </c>
      <c r="B160" s="401" t="s">
        <v>621</v>
      </c>
      <c r="C160" s="369" t="s">
        <v>892</v>
      </c>
      <c r="D160" s="370" t="s">
        <v>622</v>
      </c>
      <c r="E160" s="402" t="s">
        <v>80</v>
      </c>
      <c r="F160" s="372" t="s">
        <v>295</v>
      </c>
      <c r="G160" s="212"/>
      <c r="H160" s="373"/>
      <c r="I160" s="286"/>
      <c r="J160" s="212"/>
    </row>
    <row r="161" spans="1:10" ht="14.25">
      <c r="A161" s="206" t="s">
        <v>520</v>
      </c>
      <c r="B161" s="401" t="s">
        <v>623</v>
      </c>
      <c r="C161" s="369" t="s">
        <v>894</v>
      </c>
      <c r="D161" s="370" t="s">
        <v>25</v>
      </c>
      <c r="E161" s="377" t="s">
        <v>26</v>
      </c>
      <c r="F161" s="390" t="s">
        <v>295</v>
      </c>
      <c r="G161" s="384"/>
      <c r="H161" s="385"/>
      <c r="I161" s="386"/>
      <c r="J161" s="212"/>
    </row>
    <row r="162" spans="1:10" ht="14.25">
      <c r="A162" s="206" t="s">
        <v>520</v>
      </c>
      <c r="B162" s="368" t="s">
        <v>624</v>
      </c>
      <c r="C162" s="376" t="s">
        <v>897</v>
      </c>
      <c r="D162" s="370" t="s">
        <v>625</v>
      </c>
      <c r="E162" s="371" t="s">
        <v>18</v>
      </c>
      <c r="F162" s="372"/>
      <c r="G162" s="212"/>
      <c r="H162" s="373"/>
      <c r="I162" s="286"/>
      <c r="J162" s="212"/>
    </row>
    <row r="163" spans="1:10" ht="14.25">
      <c r="A163" s="206" t="s">
        <v>520</v>
      </c>
      <c r="B163" s="368" t="s">
        <v>626</v>
      </c>
      <c r="C163" s="383" t="s">
        <v>915</v>
      </c>
      <c r="D163" s="370" t="s">
        <v>627</v>
      </c>
      <c r="E163" s="377" t="s">
        <v>628</v>
      </c>
      <c r="F163" s="372"/>
      <c r="G163" s="212"/>
      <c r="H163" s="373"/>
      <c r="I163" s="286"/>
      <c r="J163" s="212"/>
    </row>
    <row r="164" spans="1:10" ht="14.25">
      <c r="A164" s="206" t="s">
        <v>520</v>
      </c>
      <c r="B164" s="403" t="s">
        <v>629</v>
      </c>
      <c r="C164" s="369" t="s">
        <v>11</v>
      </c>
      <c r="D164" s="370" t="s">
        <v>630</v>
      </c>
      <c r="E164" s="371" t="s">
        <v>12</v>
      </c>
      <c r="F164" s="372" t="s">
        <v>295</v>
      </c>
      <c r="G164" s="212"/>
      <c r="H164" s="373"/>
      <c r="I164" s="286"/>
      <c r="J164" s="212" t="s">
        <v>945</v>
      </c>
    </row>
    <row r="165" spans="1:10" ht="14.25">
      <c r="A165" s="206" t="s">
        <v>520</v>
      </c>
      <c r="B165" s="368" t="s">
        <v>631</v>
      </c>
      <c r="C165" s="376" t="s">
        <v>894</v>
      </c>
      <c r="D165" s="370" t="s">
        <v>632</v>
      </c>
      <c r="E165" s="374" t="s">
        <v>96</v>
      </c>
      <c r="F165" s="372"/>
      <c r="G165" s="212"/>
      <c r="H165" s="373"/>
      <c r="I165" s="286"/>
      <c r="J165" s="212"/>
    </row>
    <row r="166" spans="1:10" ht="14.25">
      <c r="A166" s="206" t="s">
        <v>520</v>
      </c>
      <c r="B166" s="375" t="s">
        <v>633</v>
      </c>
      <c r="C166" s="376" t="s">
        <v>895</v>
      </c>
      <c r="D166" s="370" t="s">
        <v>634</v>
      </c>
      <c r="E166" s="377" t="s">
        <v>635</v>
      </c>
      <c r="F166" s="372"/>
      <c r="G166" s="212"/>
      <c r="H166" s="373"/>
      <c r="I166" s="286"/>
      <c r="J166" s="212"/>
    </row>
    <row r="167" spans="1:10" ht="14.25">
      <c r="A167" s="206" t="s">
        <v>520</v>
      </c>
      <c r="B167" s="375" t="s">
        <v>636</v>
      </c>
      <c r="C167" s="376" t="s">
        <v>904</v>
      </c>
      <c r="D167" s="370" t="s">
        <v>637</v>
      </c>
      <c r="E167" s="387" t="s">
        <v>638</v>
      </c>
      <c r="F167" s="372"/>
      <c r="G167" s="212"/>
      <c r="H167" s="373"/>
      <c r="I167" s="286"/>
      <c r="J167" s="212"/>
    </row>
    <row r="168" spans="1:10" ht="14.25">
      <c r="A168" s="206" t="s">
        <v>520</v>
      </c>
      <c r="B168" s="375" t="s">
        <v>639</v>
      </c>
      <c r="C168" s="383" t="s">
        <v>894</v>
      </c>
      <c r="D168" s="370" t="s">
        <v>640</v>
      </c>
      <c r="E168" s="377" t="s">
        <v>641</v>
      </c>
      <c r="F168" s="372"/>
      <c r="G168" s="212"/>
      <c r="H168" s="373"/>
      <c r="I168" s="286"/>
      <c r="J168" s="212"/>
    </row>
    <row r="169" spans="1:10" ht="14.25">
      <c r="A169" s="206" t="s">
        <v>520</v>
      </c>
      <c r="B169" s="375" t="s">
        <v>642</v>
      </c>
      <c r="C169" s="369" t="s">
        <v>898</v>
      </c>
      <c r="D169" s="370" t="s">
        <v>35</v>
      </c>
      <c r="E169" s="377" t="s">
        <v>36</v>
      </c>
      <c r="F169" s="372" t="s">
        <v>295</v>
      </c>
      <c r="G169" s="212"/>
      <c r="H169" s="373"/>
      <c r="I169" s="286"/>
      <c r="J169" s="212"/>
    </row>
    <row r="170" spans="1:10" ht="14.25">
      <c r="A170" s="206" t="s">
        <v>520</v>
      </c>
      <c r="B170" s="368" t="s">
        <v>643</v>
      </c>
      <c r="C170" s="369" t="s">
        <v>911</v>
      </c>
      <c r="D170" s="370" t="s">
        <v>82</v>
      </c>
      <c r="E170" s="371" t="s">
        <v>41</v>
      </c>
      <c r="F170" s="372" t="s">
        <v>295</v>
      </c>
      <c r="G170" s="212"/>
      <c r="H170" s="373"/>
      <c r="I170" s="286"/>
      <c r="J170" s="212"/>
    </row>
    <row r="171" spans="1:10" ht="14.25">
      <c r="A171" s="206" t="s">
        <v>520</v>
      </c>
      <c r="B171" s="375" t="s">
        <v>644</v>
      </c>
      <c r="C171" s="383" t="s">
        <v>915</v>
      </c>
      <c r="D171" s="370" t="s">
        <v>645</v>
      </c>
      <c r="E171" s="371" t="s">
        <v>646</v>
      </c>
      <c r="F171" s="372"/>
      <c r="G171" s="212"/>
      <c r="H171" s="373"/>
      <c r="I171" s="286"/>
      <c r="J171" s="212"/>
    </row>
    <row r="172" spans="1:10" ht="14.25">
      <c r="A172" s="206" t="s">
        <v>520</v>
      </c>
      <c r="B172" s="375" t="s">
        <v>647</v>
      </c>
      <c r="C172" s="369" t="s">
        <v>892</v>
      </c>
      <c r="D172" s="370" t="s">
        <v>73</v>
      </c>
      <c r="E172" s="371" t="s">
        <v>38</v>
      </c>
      <c r="F172" s="372" t="s">
        <v>295</v>
      </c>
      <c r="G172" s="212"/>
      <c r="H172" s="373"/>
      <c r="I172" s="286"/>
      <c r="J172" s="212"/>
    </row>
    <row r="173" spans="1:10" ht="14.25">
      <c r="A173" s="206" t="s">
        <v>520</v>
      </c>
      <c r="B173" s="375" t="s">
        <v>648</v>
      </c>
      <c r="C173" s="369" t="s">
        <v>894</v>
      </c>
      <c r="D173" s="370" t="s">
        <v>649</v>
      </c>
      <c r="E173" s="387" t="s">
        <v>75</v>
      </c>
      <c r="F173" s="372" t="s">
        <v>295</v>
      </c>
      <c r="G173" s="212"/>
      <c r="H173" s="373"/>
      <c r="I173" s="286"/>
      <c r="J173" s="212"/>
    </row>
    <row r="174" spans="1:10" ht="14.25">
      <c r="A174" s="206" t="s">
        <v>520</v>
      </c>
      <c r="B174" s="375" t="s">
        <v>650</v>
      </c>
      <c r="C174" s="376" t="s">
        <v>892</v>
      </c>
      <c r="D174" s="370" t="s">
        <v>651</v>
      </c>
      <c r="E174" s="389" t="s">
        <v>21</v>
      </c>
      <c r="F174" s="372"/>
      <c r="G174" s="212"/>
      <c r="H174" s="373"/>
      <c r="I174" s="286"/>
      <c r="J174" s="212"/>
    </row>
    <row r="175" spans="1:10" ht="21" customHeight="1">
      <c r="A175" s="206" t="s">
        <v>520</v>
      </c>
      <c r="B175" s="375" t="s">
        <v>652</v>
      </c>
      <c r="C175" s="376" t="s">
        <v>916</v>
      </c>
      <c r="D175" s="370" t="s">
        <v>651</v>
      </c>
      <c r="E175" s="371" t="s">
        <v>653</v>
      </c>
      <c r="F175" s="372"/>
      <c r="G175" s="212"/>
      <c r="H175" s="373"/>
      <c r="I175" s="286"/>
      <c r="J175" s="212"/>
    </row>
    <row r="176" spans="1:10" ht="14.25">
      <c r="A176" s="206" t="s">
        <v>520</v>
      </c>
      <c r="B176" s="368" t="s">
        <v>654</v>
      </c>
      <c r="C176" s="392" t="s">
        <v>902</v>
      </c>
      <c r="D176" s="370" t="s">
        <v>52</v>
      </c>
      <c r="E176" s="374" t="s">
        <v>53</v>
      </c>
      <c r="F176" s="372" t="s">
        <v>295</v>
      </c>
      <c r="G176" s="212"/>
      <c r="H176" s="373"/>
      <c r="I176" s="286"/>
      <c r="J176" s="212"/>
    </row>
    <row r="177" spans="1:10" ht="14.25">
      <c r="A177" s="206" t="s">
        <v>520</v>
      </c>
      <c r="B177" s="368" t="s">
        <v>917</v>
      </c>
      <c r="C177" s="404" t="s">
        <v>24</v>
      </c>
      <c r="D177" s="370" t="s">
        <v>918</v>
      </c>
      <c r="E177" s="405" t="s">
        <v>100</v>
      </c>
      <c r="F177" s="372"/>
      <c r="G177" s="212"/>
      <c r="H177" s="373"/>
      <c r="I177" s="286"/>
      <c r="J177" s="382"/>
    </row>
    <row r="178" spans="1:10" ht="14.25">
      <c r="A178" s="206" t="s">
        <v>520</v>
      </c>
      <c r="B178" s="375" t="s">
        <v>655</v>
      </c>
      <c r="C178" s="376" t="s">
        <v>894</v>
      </c>
      <c r="D178" s="370" t="s">
        <v>656</v>
      </c>
      <c r="E178" s="377" t="s">
        <v>42</v>
      </c>
      <c r="F178" s="372"/>
      <c r="G178" s="212"/>
      <c r="H178" s="373"/>
      <c r="I178" s="286"/>
      <c r="J178" s="212"/>
    </row>
    <row r="179" spans="1:10" ht="14.25">
      <c r="A179" s="206" t="s">
        <v>520</v>
      </c>
      <c r="B179" s="397" t="s">
        <v>657</v>
      </c>
      <c r="C179" s="376" t="s">
        <v>894</v>
      </c>
      <c r="D179" s="406" t="s">
        <v>658</v>
      </c>
      <c r="E179" s="374" t="s">
        <v>659</v>
      </c>
      <c r="F179" s="372"/>
      <c r="G179" s="212"/>
      <c r="H179" s="373"/>
      <c r="I179" s="286"/>
      <c r="J179" s="212"/>
    </row>
    <row r="180" spans="1:10" ht="14.25">
      <c r="A180" s="206" t="s">
        <v>520</v>
      </c>
      <c r="B180" s="375" t="s">
        <v>660</v>
      </c>
      <c r="C180" s="376" t="s">
        <v>894</v>
      </c>
      <c r="D180" s="406" t="s">
        <v>661</v>
      </c>
      <c r="E180" s="377" t="s">
        <v>662</v>
      </c>
      <c r="F180" s="372"/>
      <c r="G180" s="212"/>
      <c r="H180" s="373"/>
      <c r="I180" s="286"/>
      <c r="J180" s="212"/>
    </row>
    <row r="181" spans="1:10" ht="14.25">
      <c r="A181" s="206" t="s">
        <v>520</v>
      </c>
      <c r="B181" s="368" t="s">
        <v>663</v>
      </c>
      <c r="C181" s="376" t="s">
        <v>895</v>
      </c>
      <c r="D181" s="406" t="s">
        <v>664</v>
      </c>
      <c r="E181" s="374" t="s">
        <v>612</v>
      </c>
      <c r="F181" s="372"/>
      <c r="G181" s="212"/>
      <c r="H181" s="373"/>
      <c r="I181" s="286"/>
      <c r="J181" s="212"/>
    </row>
    <row r="182" spans="1:10" ht="14.25">
      <c r="A182" s="206" t="s">
        <v>520</v>
      </c>
      <c r="B182" s="375" t="s">
        <v>665</v>
      </c>
      <c r="C182" s="369" t="s">
        <v>919</v>
      </c>
      <c r="D182" s="370" t="s">
        <v>30</v>
      </c>
      <c r="E182" s="371" t="s">
        <v>31</v>
      </c>
      <c r="F182" s="372" t="s">
        <v>295</v>
      </c>
      <c r="G182" s="212"/>
      <c r="H182" s="373"/>
      <c r="I182" s="286"/>
      <c r="J182" s="212"/>
    </row>
    <row r="183" spans="1:10" ht="14.25">
      <c r="A183" s="206" t="s">
        <v>520</v>
      </c>
      <c r="B183" s="368" t="s">
        <v>666</v>
      </c>
      <c r="C183" s="376" t="s">
        <v>920</v>
      </c>
      <c r="D183" s="370" t="s">
        <v>667</v>
      </c>
      <c r="E183" s="371" t="s">
        <v>668</v>
      </c>
      <c r="F183" s="372"/>
      <c r="G183" s="212"/>
      <c r="H183" s="373"/>
      <c r="I183" s="286"/>
      <c r="J183" s="212"/>
    </row>
    <row r="184" spans="1:10" ht="14.25">
      <c r="A184" s="206" t="s">
        <v>520</v>
      </c>
      <c r="B184" s="368" t="s">
        <v>669</v>
      </c>
      <c r="C184" s="383" t="s">
        <v>894</v>
      </c>
      <c r="D184" s="370" t="s">
        <v>670</v>
      </c>
      <c r="E184" s="374" t="s">
        <v>671</v>
      </c>
      <c r="F184" s="372"/>
      <c r="G184" s="212"/>
      <c r="H184" s="373"/>
      <c r="I184" s="286"/>
      <c r="J184" s="212"/>
    </row>
    <row r="185" spans="1:10" ht="14.25">
      <c r="A185" s="206" t="s">
        <v>520</v>
      </c>
      <c r="B185" s="368" t="s">
        <v>672</v>
      </c>
      <c r="C185" s="369" t="s">
        <v>894</v>
      </c>
      <c r="D185" s="370" t="s">
        <v>50</v>
      </c>
      <c r="E185" s="374" t="s">
        <v>51</v>
      </c>
      <c r="F185" s="372" t="s">
        <v>295</v>
      </c>
      <c r="G185" s="212"/>
      <c r="H185" s="373"/>
      <c r="I185" s="286"/>
      <c r="J185" s="212"/>
    </row>
    <row r="186" spans="1:10" ht="14.25">
      <c r="A186" s="206" t="s">
        <v>520</v>
      </c>
      <c r="B186" s="375" t="s">
        <v>673</v>
      </c>
      <c r="C186" s="376" t="s">
        <v>921</v>
      </c>
      <c r="D186" s="370" t="s">
        <v>674</v>
      </c>
      <c r="E186" s="389" t="s">
        <v>675</v>
      </c>
      <c r="F186" s="372"/>
      <c r="G186" s="212"/>
      <c r="H186" s="373"/>
      <c r="I186" s="286"/>
      <c r="J186" s="212"/>
    </row>
    <row r="187" spans="1:10" ht="14.25">
      <c r="A187" s="206" t="s">
        <v>520</v>
      </c>
      <c r="B187" s="375" t="s">
        <v>676</v>
      </c>
      <c r="C187" s="376" t="s">
        <v>900</v>
      </c>
      <c r="D187" s="370" t="s">
        <v>677</v>
      </c>
      <c r="E187" s="377" t="s">
        <v>678</v>
      </c>
      <c r="F187" s="372"/>
      <c r="G187" s="212"/>
      <c r="H187" s="373"/>
      <c r="I187" s="286"/>
      <c r="J187" s="212"/>
    </row>
    <row r="188" spans="1:10" ht="14.25">
      <c r="A188" s="206" t="s">
        <v>520</v>
      </c>
      <c r="B188" s="368" t="s">
        <v>679</v>
      </c>
      <c r="C188" s="383" t="s">
        <v>894</v>
      </c>
      <c r="D188" s="370" t="s">
        <v>680</v>
      </c>
      <c r="E188" s="374" t="s">
        <v>681</v>
      </c>
      <c r="F188" s="372"/>
      <c r="G188" s="212"/>
      <c r="H188" s="373"/>
      <c r="I188" s="286"/>
      <c r="J188" s="212"/>
    </row>
    <row r="189" spans="1:10" ht="14.25">
      <c r="A189" s="206" t="s">
        <v>520</v>
      </c>
      <c r="B189" s="368" t="s">
        <v>682</v>
      </c>
      <c r="C189" s="369" t="s">
        <v>904</v>
      </c>
      <c r="D189" s="370" t="s">
        <v>683</v>
      </c>
      <c r="E189" s="371" t="s">
        <v>32</v>
      </c>
      <c r="F189" s="372" t="s">
        <v>295</v>
      </c>
      <c r="G189" s="212"/>
      <c r="H189" s="373"/>
      <c r="I189" s="286"/>
      <c r="J189" s="212"/>
    </row>
    <row r="190" spans="1:10" ht="14.25">
      <c r="A190" s="206" t="s">
        <v>520</v>
      </c>
      <c r="B190" s="368" t="s">
        <v>684</v>
      </c>
      <c r="C190" s="400" t="s">
        <v>892</v>
      </c>
      <c r="D190" s="370" t="s">
        <v>83</v>
      </c>
      <c r="E190" s="371" t="s">
        <v>84</v>
      </c>
      <c r="F190" s="372" t="s">
        <v>295</v>
      </c>
      <c r="G190" s="212"/>
      <c r="H190" s="373"/>
      <c r="I190" s="286"/>
      <c r="J190" s="212"/>
    </row>
    <row r="191" spans="1:10" ht="14.25">
      <c r="A191" s="206" t="s">
        <v>520</v>
      </c>
      <c r="B191" s="375" t="s">
        <v>685</v>
      </c>
      <c r="C191" s="369" t="s">
        <v>894</v>
      </c>
      <c r="D191" s="370" t="s">
        <v>101</v>
      </c>
      <c r="E191" s="389" t="s">
        <v>55</v>
      </c>
      <c r="F191" s="372"/>
      <c r="G191" s="212"/>
      <c r="H191" s="373" t="s">
        <v>295</v>
      </c>
      <c r="I191" s="286" t="s">
        <v>946</v>
      </c>
      <c r="J191" s="212"/>
    </row>
    <row r="192" spans="1:10" ht="14.25">
      <c r="A192" s="206" t="s">
        <v>520</v>
      </c>
      <c r="B192" s="375"/>
      <c r="C192" s="369" t="s">
        <v>841</v>
      </c>
      <c r="D192" s="370" t="s">
        <v>922</v>
      </c>
      <c r="E192" s="389" t="s">
        <v>842</v>
      </c>
      <c r="F192" s="372" t="s">
        <v>295</v>
      </c>
      <c r="G192" s="212"/>
      <c r="H192" s="373"/>
      <c r="I192" s="286"/>
      <c r="J192" s="212"/>
    </row>
    <row r="193" spans="1:10" ht="14.25">
      <c r="A193" s="206" t="s">
        <v>520</v>
      </c>
      <c r="B193" s="368" t="s">
        <v>686</v>
      </c>
      <c r="C193" s="369" t="s">
        <v>892</v>
      </c>
      <c r="D193" s="370" t="s">
        <v>687</v>
      </c>
      <c r="E193" s="371" t="s">
        <v>34</v>
      </c>
      <c r="F193" s="372" t="s">
        <v>295</v>
      </c>
      <c r="G193" s="212"/>
      <c r="H193" s="373"/>
      <c r="I193" s="286"/>
      <c r="J193" s="212"/>
    </row>
    <row r="194" spans="1:10" ht="14.25">
      <c r="A194" s="206" t="s">
        <v>520</v>
      </c>
      <c r="B194" s="368" t="s">
        <v>688</v>
      </c>
      <c r="C194" s="400" t="s">
        <v>904</v>
      </c>
      <c r="D194" s="370" t="s">
        <v>689</v>
      </c>
      <c r="E194" s="371" t="s">
        <v>55</v>
      </c>
      <c r="F194" s="372" t="s">
        <v>295</v>
      </c>
      <c r="G194" s="212"/>
      <c r="H194" s="373"/>
      <c r="I194" s="286"/>
      <c r="J194" s="212"/>
    </row>
    <row r="195" spans="1:10" ht="14.25">
      <c r="A195" s="206" t="s">
        <v>520</v>
      </c>
      <c r="B195" s="368" t="s">
        <v>690</v>
      </c>
      <c r="C195" s="369" t="s">
        <v>923</v>
      </c>
      <c r="D195" s="370" t="s">
        <v>44</v>
      </c>
      <c r="E195" s="371" t="s">
        <v>45</v>
      </c>
      <c r="F195" s="372" t="s">
        <v>295</v>
      </c>
      <c r="G195" s="212"/>
      <c r="H195" s="373"/>
      <c r="I195" s="286"/>
      <c r="J195" s="212"/>
    </row>
    <row r="196" spans="1:10" ht="14.25">
      <c r="A196" s="206" t="s">
        <v>520</v>
      </c>
      <c r="B196" s="368" t="s">
        <v>691</v>
      </c>
      <c r="C196" s="376" t="s">
        <v>904</v>
      </c>
      <c r="D196" s="407" t="s">
        <v>692</v>
      </c>
      <c r="E196" s="371" t="s">
        <v>79</v>
      </c>
      <c r="F196" s="372"/>
      <c r="G196" s="212"/>
      <c r="H196" s="373"/>
      <c r="I196" s="286"/>
      <c r="J196" s="212"/>
    </row>
    <row r="197" spans="1:10" ht="14.25">
      <c r="A197" s="206" t="s">
        <v>520</v>
      </c>
      <c r="B197" s="368" t="s">
        <v>693</v>
      </c>
      <c r="C197" s="383" t="s">
        <v>913</v>
      </c>
      <c r="D197" s="407" t="s">
        <v>694</v>
      </c>
      <c r="E197" s="374" t="s">
        <v>577</v>
      </c>
      <c r="F197" s="372"/>
      <c r="G197" s="212"/>
      <c r="H197" s="373"/>
      <c r="I197" s="286"/>
      <c r="J197" s="212"/>
    </row>
    <row r="198" spans="1:10" ht="19.5" customHeight="1">
      <c r="A198" s="206" t="s">
        <v>520</v>
      </c>
      <c r="B198" s="375" t="s">
        <v>695</v>
      </c>
      <c r="C198" s="376" t="s">
        <v>894</v>
      </c>
      <c r="D198" s="407" t="s">
        <v>924</v>
      </c>
      <c r="E198" s="377" t="s">
        <v>100</v>
      </c>
      <c r="F198" s="372"/>
      <c r="G198" s="212"/>
      <c r="H198" s="373"/>
      <c r="I198" s="286"/>
      <c r="J198" s="212"/>
    </row>
    <row r="199" spans="1:10" ht="14.25">
      <c r="A199" s="206" t="s">
        <v>520</v>
      </c>
      <c r="B199" s="368" t="s">
        <v>696</v>
      </c>
      <c r="C199" s="383" t="s">
        <v>898</v>
      </c>
      <c r="D199" s="407" t="s">
        <v>697</v>
      </c>
      <c r="E199" s="374" t="s">
        <v>698</v>
      </c>
      <c r="F199" s="372"/>
      <c r="G199" s="212"/>
      <c r="H199" s="373"/>
      <c r="I199" s="286"/>
      <c r="J199" s="212"/>
    </row>
    <row r="200" spans="1:10" ht="14.25">
      <c r="A200" s="206" t="s">
        <v>520</v>
      </c>
      <c r="B200" s="375" t="s">
        <v>699</v>
      </c>
      <c r="C200" s="369" t="s">
        <v>895</v>
      </c>
      <c r="D200" s="407" t="s">
        <v>91</v>
      </c>
      <c r="E200" s="377" t="s">
        <v>92</v>
      </c>
      <c r="F200" s="372" t="s">
        <v>295</v>
      </c>
      <c r="G200" s="212"/>
      <c r="H200" s="373"/>
      <c r="I200" s="286"/>
      <c r="J200" s="212"/>
    </row>
    <row r="201" spans="1:10" ht="14.25">
      <c r="A201" s="206" t="s">
        <v>520</v>
      </c>
      <c r="B201" s="375" t="s">
        <v>700</v>
      </c>
      <c r="C201" s="383" t="s">
        <v>24</v>
      </c>
      <c r="D201" s="407" t="s">
        <v>701</v>
      </c>
      <c r="E201" s="389" t="s">
        <v>702</v>
      </c>
      <c r="F201" s="372"/>
      <c r="G201" s="212"/>
      <c r="H201" s="373"/>
      <c r="I201" s="286"/>
      <c r="J201" s="212"/>
    </row>
    <row r="202" spans="1:10" ht="14.25">
      <c r="A202" s="206" t="s">
        <v>520</v>
      </c>
      <c r="B202" s="401" t="s">
        <v>703</v>
      </c>
      <c r="C202" s="376" t="s">
        <v>904</v>
      </c>
      <c r="D202" s="370" t="s">
        <v>704</v>
      </c>
      <c r="E202" s="389" t="s">
        <v>705</v>
      </c>
      <c r="F202" s="372"/>
      <c r="G202" s="212"/>
      <c r="H202" s="373"/>
      <c r="I202" s="286"/>
      <c r="J202" s="212"/>
    </row>
    <row r="203" spans="1:10" ht="14.25">
      <c r="A203" s="206" t="s">
        <v>520</v>
      </c>
      <c r="B203" s="401" t="s">
        <v>706</v>
      </c>
      <c r="C203" s="376" t="s">
        <v>24</v>
      </c>
      <c r="D203" s="370" t="s">
        <v>925</v>
      </c>
      <c r="E203" s="389" t="s">
        <v>707</v>
      </c>
      <c r="F203" s="372"/>
      <c r="G203" s="212"/>
      <c r="H203" s="373"/>
      <c r="I203" s="286"/>
      <c r="J203" s="212"/>
    </row>
    <row r="204" spans="1:10" ht="14.25">
      <c r="A204" s="206" t="s">
        <v>520</v>
      </c>
      <c r="B204" s="401" t="s">
        <v>708</v>
      </c>
      <c r="C204" s="376" t="s">
        <v>894</v>
      </c>
      <c r="D204" s="370" t="s">
        <v>709</v>
      </c>
      <c r="E204" s="377" t="s">
        <v>710</v>
      </c>
      <c r="F204" s="372"/>
      <c r="G204" s="212"/>
      <c r="H204" s="373"/>
      <c r="I204" s="286"/>
      <c r="J204" s="212"/>
    </row>
    <row r="205" spans="1:10" ht="14.25">
      <c r="A205" s="206" t="s">
        <v>520</v>
      </c>
      <c r="B205" s="401" t="s">
        <v>711</v>
      </c>
      <c r="C205" s="376" t="s">
        <v>900</v>
      </c>
      <c r="D205" s="370" t="s">
        <v>345</v>
      </c>
      <c r="E205" s="377" t="s">
        <v>712</v>
      </c>
      <c r="F205" s="372"/>
      <c r="G205" s="212"/>
      <c r="H205" s="373"/>
      <c r="I205" s="286"/>
      <c r="J205" s="212"/>
    </row>
    <row r="206" spans="1:10" ht="14.25">
      <c r="A206" s="206" t="s">
        <v>520</v>
      </c>
      <c r="B206" s="401"/>
      <c r="C206" s="400" t="s">
        <v>24</v>
      </c>
      <c r="D206" s="370" t="s">
        <v>882</v>
      </c>
      <c r="E206" s="377" t="s">
        <v>42</v>
      </c>
      <c r="F206" s="372" t="s">
        <v>295</v>
      </c>
      <c r="G206" s="212"/>
      <c r="H206" s="373"/>
      <c r="I206" s="286"/>
      <c r="J206" s="212"/>
    </row>
    <row r="207" spans="1:10" ht="14.25">
      <c r="A207" s="206" t="s">
        <v>520</v>
      </c>
      <c r="B207" s="375" t="s">
        <v>713</v>
      </c>
      <c r="C207" s="376" t="s">
        <v>894</v>
      </c>
      <c r="D207" s="370" t="s">
        <v>714</v>
      </c>
      <c r="E207" s="377" t="s">
        <v>715</v>
      </c>
      <c r="F207" s="372"/>
      <c r="G207" s="212"/>
      <c r="H207" s="373"/>
      <c r="I207" s="286"/>
      <c r="J207" s="212"/>
    </row>
    <row r="208" spans="1:10" ht="14.25">
      <c r="A208" s="206" t="s">
        <v>520</v>
      </c>
      <c r="B208" s="375" t="s">
        <v>716</v>
      </c>
      <c r="C208" s="383" t="s">
        <v>898</v>
      </c>
      <c r="D208" s="370" t="s">
        <v>717</v>
      </c>
      <c r="E208" s="377" t="s">
        <v>718</v>
      </c>
      <c r="F208" s="372"/>
      <c r="G208" s="212"/>
      <c r="H208" s="373"/>
      <c r="I208" s="286"/>
      <c r="J208" s="212"/>
    </row>
    <row r="209" spans="1:10" ht="14.25">
      <c r="A209" s="206" t="s">
        <v>520</v>
      </c>
      <c r="B209" s="375" t="s">
        <v>719</v>
      </c>
      <c r="C209" s="383" t="s">
        <v>895</v>
      </c>
      <c r="D209" s="370" t="s">
        <v>720</v>
      </c>
      <c r="E209" s="377" t="s">
        <v>721</v>
      </c>
      <c r="F209" s="372"/>
      <c r="G209" s="212"/>
      <c r="H209" s="373"/>
      <c r="I209" s="286"/>
      <c r="J209" s="212"/>
    </row>
    <row r="210" spans="1:10" ht="14.25">
      <c r="A210" s="206" t="s">
        <v>520</v>
      </c>
      <c r="B210" s="368" t="s">
        <v>722</v>
      </c>
      <c r="C210" s="369" t="s">
        <v>926</v>
      </c>
      <c r="D210" s="370" t="s">
        <v>20</v>
      </c>
      <c r="E210" s="371" t="s">
        <v>21</v>
      </c>
      <c r="F210" s="372" t="s">
        <v>295</v>
      </c>
      <c r="G210" s="212"/>
      <c r="H210" s="373"/>
      <c r="I210" s="286" t="s">
        <v>927</v>
      </c>
      <c r="J210" s="212"/>
    </row>
    <row r="211" spans="1:10" ht="14.25">
      <c r="A211" s="206" t="s">
        <v>520</v>
      </c>
      <c r="B211" s="375" t="s">
        <v>723</v>
      </c>
      <c r="C211" s="376" t="s">
        <v>894</v>
      </c>
      <c r="D211" s="370" t="s">
        <v>724</v>
      </c>
      <c r="E211" s="377" t="s">
        <v>725</v>
      </c>
      <c r="F211" s="372"/>
      <c r="G211" s="212"/>
      <c r="H211" s="373"/>
      <c r="I211" s="286"/>
      <c r="J211" s="212"/>
    </row>
  </sheetData>
  <mergeCells count="1">
    <mergeCell ref="F10:H10"/>
  </mergeCells>
  <conditionalFormatting sqref="C209:E210 C31:E34 C36:E64 C13:E29">
    <cfRule type="expression" dxfId="59" priority="57" stopIfTrue="1">
      <formula>#REF!="x"</formula>
    </cfRule>
    <cfRule type="expression" dxfId="58" priority="58" stopIfTrue="1">
      <formula>#REF!="x"</formula>
    </cfRule>
    <cfRule type="expression" dxfId="57" priority="59" stopIfTrue="1">
      <formula>#REF!="x"</formula>
    </cfRule>
    <cfRule type="expression" dxfId="56" priority="60" stopIfTrue="1">
      <formula>$I13="x"</formula>
    </cfRule>
  </conditionalFormatting>
  <conditionalFormatting sqref="C81:E81 C65 C67:C69 C86:E94 C96:E100">
    <cfRule type="expression" dxfId="55" priority="53" stopIfTrue="1">
      <formula>$M65="x"</formula>
    </cfRule>
    <cfRule type="expression" dxfId="54" priority="54" stopIfTrue="1">
      <formula>$L65="x"</formula>
    </cfRule>
    <cfRule type="expression" dxfId="53" priority="55" stopIfTrue="1">
      <formula>$K65="x"</formula>
    </cfRule>
    <cfRule type="expression" dxfId="52" priority="56" stopIfTrue="1">
      <formula>$A65="x"</formula>
    </cfRule>
  </conditionalFormatting>
  <conditionalFormatting sqref="C103:E103 C105:E109">
    <cfRule type="expression" dxfId="51" priority="47" stopIfTrue="1">
      <formula>#REF!="x"</formula>
    </cfRule>
    <cfRule type="expression" dxfId="50" priority="48" stopIfTrue="1">
      <formula>#REF!="x"</formula>
    </cfRule>
    <cfRule type="expression" dxfId="49" priority="49" stopIfTrue="1">
      <formula>#REF!="x"</formula>
    </cfRule>
    <cfRule type="expression" dxfId="48" priority="50" stopIfTrue="1">
      <formula>$I103="x"</formula>
    </cfRule>
  </conditionalFormatting>
  <conditionalFormatting sqref="C104:E104">
    <cfRule type="expression" dxfId="47" priority="43" stopIfTrue="1">
      <formula>#REF!="x"</formula>
    </cfRule>
    <cfRule type="expression" dxfId="46" priority="44" stopIfTrue="1">
      <formula>#REF!="x"</formula>
    </cfRule>
    <cfRule type="expression" dxfId="45" priority="45" stopIfTrue="1">
      <formula>#REF!="x"</formula>
    </cfRule>
    <cfRule type="expression" dxfId="44" priority="46" stopIfTrue="1">
      <formula>$I104="x"</formula>
    </cfRule>
  </conditionalFormatting>
  <conditionalFormatting sqref="C86:E94">
    <cfRule type="expression" dxfId="43" priority="34" stopIfTrue="1">
      <formula>$K86="x"</formula>
    </cfRule>
  </conditionalFormatting>
  <conditionalFormatting sqref="C74:E76">
    <cfRule type="expression" dxfId="42" priority="35" stopIfTrue="1">
      <formula>#REF!="x"</formula>
    </cfRule>
    <cfRule type="expression" dxfId="41" priority="36" stopIfTrue="1">
      <formula>$K74="x"</formula>
    </cfRule>
    <cfRule type="expression" dxfId="40" priority="37" stopIfTrue="1">
      <formula>$A74="x"</formula>
    </cfRule>
    <cfRule type="expression" dxfId="39" priority="51" stopIfTrue="1">
      <formula>$M74="x"</formula>
    </cfRule>
  </conditionalFormatting>
  <conditionalFormatting sqref="C82:E85 C77:D80">
    <cfRule type="expression" dxfId="38" priority="38" stopIfTrue="1">
      <formula>#REF!="x"</formula>
    </cfRule>
    <cfRule type="expression" dxfId="37" priority="52" stopIfTrue="1">
      <formula>#REF!="x"</formula>
    </cfRule>
  </conditionalFormatting>
  <conditionalFormatting sqref="C70:E71 C73:E73">
    <cfRule type="expression" dxfId="36" priority="39" stopIfTrue="1">
      <formula>$M70="x"</formula>
    </cfRule>
    <cfRule type="expression" dxfId="35" priority="40" stopIfTrue="1">
      <formula>$L70="x"</formula>
    </cfRule>
    <cfRule type="expression" dxfId="34" priority="41" stopIfTrue="1">
      <formula>$K70="x"</formula>
    </cfRule>
    <cfRule type="expression" dxfId="33" priority="42" stopIfTrue="1">
      <formula>$A70="x"</formula>
    </cfRule>
  </conditionalFormatting>
  <conditionalFormatting sqref="C12:E12">
    <cfRule type="expression" dxfId="32" priority="30" stopIfTrue="1">
      <formula>#REF!="x"</formula>
    </cfRule>
    <cfRule type="expression" dxfId="31" priority="31" stopIfTrue="1">
      <formula>#REF!="x"</formula>
    </cfRule>
    <cfRule type="expression" dxfId="30" priority="32" stopIfTrue="1">
      <formula>#REF!="x"</formula>
    </cfRule>
    <cfRule type="expression" dxfId="29" priority="33" stopIfTrue="1">
      <formula>$I12="x"</formula>
    </cfRule>
  </conditionalFormatting>
  <conditionalFormatting sqref="C35:E35">
    <cfRule type="expression" dxfId="28" priority="22" stopIfTrue="1">
      <formula>#REF!="x"</formula>
    </cfRule>
    <cfRule type="expression" dxfId="27" priority="23" stopIfTrue="1">
      <formula>#REF!="x"</formula>
    </cfRule>
    <cfRule type="expression" dxfId="26" priority="24" stopIfTrue="1">
      <formula>#REF!="x"</formula>
    </cfRule>
    <cfRule type="expression" dxfId="25" priority="25" stopIfTrue="1">
      <formula>$I35="x"</formula>
    </cfRule>
  </conditionalFormatting>
  <conditionalFormatting sqref="C30:E30">
    <cfRule type="expression" dxfId="24" priority="26" stopIfTrue="1">
      <formula>#REF!="x"</formula>
    </cfRule>
    <cfRule type="expression" dxfId="23" priority="27" stopIfTrue="1">
      <formula>#REF!="x"</formula>
    </cfRule>
    <cfRule type="expression" dxfId="22" priority="28" stopIfTrue="1">
      <formula>#REF!="x"</formula>
    </cfRule>
    <cfRule type="expression" dxfId="21" priority="29" stopIfTrue="1">
      <formula>$I30="x"</formula>
    </cfRule>
  </conditionalFormatting>
  <conditionalFormatting sqref="C66">
    <cfRule type="expression" dxfId="20" priority="18" stopIfTrue="1">
      <formula>$M66="x"</formula>
    </cfRule>
    <cfRule type="expression" dxfId="19" priority="19" stopIfTrue="1">
      <formula>$L66="x"</formula>
    </cfRule>
    <cfRule type="expression" dxfId="18" priority="20" stopIfTrue="1">
      <formula>$K66="x"</formula>
    </cfRule>
    <cfRule type="expression" dxfId="17" priority="21" stopIfTrue="1">
      <formula>$A66="x"</formula>
    </cfRule>
  </conditionalFormatting>
  <conditionalFormatting sqref="C102">
    <cfRule type="expression" dxfId="16" priority="14" stopIfTrue="1">
      <formula>#REF!="x"</formula>
    </cfRule>
    <cfRule type="expression" dxfId="15" priority="15" stopIfTrue="1">
      <formula>#REF!="x"</formula>
    </cfRule>
    <cfRule type="expression" dxfId="14" priority="16" stopIfTrue="1">
      <formula>#REF!="x"</formula>
    </cfRule>
    <cfRule type="expression" dxfId="13" priority="17" stopIfTrue="1">
      <formula>$I102="x"</formula>
    </cfRule>
  </conditionalFormatting>
  <conditionalFormatting sqref="E102">
    <cfRule type="expression" dxfId="12" priority="10" stopIfTrue="1">
      <formula>$M102="x"</formula>
    </cfRule>
    <cfRule type="expression" dxfId="11" priority="11" stopIfTrue="1">
      <formula>$L102="x"</formula>
    </cfRule>
    <cfRule type="expression" dxfId="10" priority="12" stopIfTrue="1">
      <formula>$K102="x"</formula>
    </cfRule>
    <cfRule type="expression" dxfId="9" priority="13" stopIfTrue="1">
      <formula>$A102="x"</formula>
    </cfRule>
  </conditionalFormatting>
  <conditionalFormatting sqref="C72:E72">
    <cfRule type="expression" dxfId="8" priority="6" stopIfTrue="1">
      <formula>$M72="x"</formula>
    </cfRule>
    <cfRule type="expression" dxfId="7" priority="7" stopIfTrue="1">
      <formula>$L72="x"</formula>
    </cfRule>
    <cfRule type="expression" dxfId="6" priority="8" stopIfTrue="1">
      <formula>$K72="x"</formula>
    </cfRule>
    <cfRule type="expression" dxfId="5" priority="9" stopIfTrue="1">
      <formula>$A72="x"</formula>
    </cfRule>
  </conditionalFormatting>
  <conditionalFormatting sqref="C95:E95">
    <cfRule type="expression" dxfId="4" priority="2" stopIfTrue="1">
      <formula>$M95="x"</formula>
    </cfRule>
    <cfRule type="expression" dxfId="3" priority="3" stopIfTrue="1">
      <formula>$L95="x"</formula>
    </cfRule>
    <cfRule type="expression" dxfId="2" priority="4" stopIfTrue="1">
      <formula>$K95="x"</formula>
    </cfRule>
    <cfRule type="expression" dxfId="1" priority="5" stopIfTrue="1">
      <formula>$A95="x"</formula>
    </cfRule>
  </conditionalFormatting>
  <conditionalFormatting sqref="C95:E95">
    <cfRule type="expression" dxfId="0" priority="1" stopIfTrue="1">
      <formula>$K95="x"</formula>
    </cfRule>
  </conditionalFormatting>
  <pageMargins left="0.7" right="0.7" top="0.75" bottom="0.75" header="0.3" footer="0.3"/>
  <pageSetup paperSize="8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</vt:i4>
      </vt:variant>
    </vt:vector>
  </HeadingPairs>
  <TitlesOfParts>
    <vt:vector size="12" baseType="lpstr">
      <vt:lpstr>synthèse employé</vt:lpstr>
      <vt:lpstr>Planning journalier</vt:lpstr>
      <vt:lpstr>Contact conduite du soutien log</vt:lpstr>
      <vt:lpstr>SOMMAIRE</vt:lpstr>
      <vt:lpstr>Fiche de renseignements</vt:lpstr>
      <vt:lpstr>Permissions</vt:lpstr>
      <vt:lpstr>ORGANIGRAMME</vt:lpstr>
      <vt:lpstr>Services LANVEOC</vt:lpstr>
      <vt:lpstr>Feuille de service</vt:lpstr>
      <vt:lpstr>Compte rendu Appel Hebdomadaire</vt:lpstr>
      <vt:lpstr>liste1</vt:lpstr>
      <vt:lpstr>nom1itugl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BERGER Sébastien PM</dc:creator>
  <cp:lastModifiedBy>vgapi</cp:lastModifiedBy>
  <cp:lastPrinted>2021-05-28T06:59:26Z</cp:lastPrinted>
  <dcterms:created xsi:type="dcterms:W3CDTF">2020-12-14T12:19:21Z</dcterms:created>
  <dcterms:modified xsi:type="dcterms:W3CDTF">2021-06-08T16:37:41Z</dcterms:modified>
  <cp:contentStatus/>
</cp:coreProperties>
</file>