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nathandebray/Desktop/"/>
    </mc:Choice>
  </mc:AlternateContent>
  <xr:revisionPtr revIDLastSave="0" documentId="13_ncr:1_{BBCCE06F-E8C7-4845-9FC4-3B759B69E67D}" xr6:coauthVersionLast="47" xr6:coauthVersionMax="47" xr10:uidLastSave="{00000000-0000-0000-0000-000000000000}"/>
  <bookViews>
    <workbookView xWindow="20" yWindow="460" windowWidth="28800" windowHeight="16200" xr2:uid="{3475D685-7F74-8E46-A1B6-A6A9BE3F8DBB}"/>
  </bookViews>
  <sheets>
    <sheet name="Pétanque" sheetId="1" r:id="rId1"/>
    <sheet name="Données" sheetId="2" r:id="rId2"/>
  </sheets>
  <definedNames>
    <definedName name="_xlnm._FilterDatabase" localSheetId="0" hidden="1">Pétanque!$N$6:$T$8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2" l="1"/>
  <c r="K9" i="2"/>
  <c r="K8" i="2"/>
  <c r="K5" i="2"/>
  <c r="K4" i="2"/>
  <c r="K3" i="2"/>
  <c r="I10" i="2"/>
  <c r="I9" i="2"/>
  <c r="I8" i="2"/>
  <c r="I5" i="2"/>
  <c r="I4" i="2"/>
  <c r="I3" i="2"/>
  <c r="C10" i="2"/>
  <c r="C9" i="2"/>
  <c r="C8" i="2"/>
  <c r="C5" i="2"/>
  <c r="C4" i="2"/>
  <c r="C3" i="2"/>
  <c r="M10" i="2" l="1"/>
  <c r="M4" i="2"/>
  <c r="M3" i="2"/>
  <c r="M5" i="2"/>
  <c r="M9" i="2"/>
  <c r="M8" i="2"/>
  <c r="K6" i="1"/>
  <c r="K7" i="1"/>
  <c r="K8" i="1"/>
  <c r="K9" i="1"/>
  <c r="K10" i="1"/>
  <c r="K5" i="1"/>
  <c r="G10" i="2" l="1"/>
  <c r="G4" i="2"/>
  <c r="G5" i="2"/>
  <c r="G9" i="2"/>
  <c r="G3" i="2"/>
  <c r="G8" i="2"/>
  <c r="I10" i="1"/>
  <c r="J10" i="1" s="1"/>
  <c r="I9" i="1"/>
  <c r="I8" i="1"/>
  <c r="J8" i="1" s="1"/>
  <c r="I7" i="1"/>
  <c r="I6" i="1"/>
  <c r="J6" i="1" s="1"/>
  <c r="I5" i="1"/>
  <c r="F10" i="1"/>
  <c r="F9" i="1"/>
  <c r="J9" i="1" s="1"/>
  <c r="F8" i="1"/>
  <c r="F7" i="1"/>
  <c r="F6" i="1"/>
  <c r="F5" i="1"/>
  <c r="J5" i="1" s="1"/>
  <c r="J7" i="1" l="1"/>
  <c r="E5" i="2" s="1"/>
  <c r="O5" i="2" s="1"/>
  <c r="R5" i="2" s="1"/>
  <c r="E3" i="2" l="1"/>
  <c r="O3" i="2" s="1"/>
  <c r="R3" i="2" s="1"/>
  <c r="E9" i="2"/>
  <c r="O9" i="2" s="1"/>
  <c r="R9" i="2" s="1"/>
  <c r="E8" i="2"/>
  <c r="O8" i="2" s="1"/>
  <c r="R8" i="2" s="1"/>
  <c r="E10" i="2"/>
  <c r="O10" i="2" s="1"/>
  <c r="R10" i="2" s="1"/>
  <c r="E4" i="2"/>
  <c r="O4" i="2" s="1"/>
  <c r="R4" i="2" s="1"/>
  <c r="N10" i="2" l="1"/>
  <c r="N8" i="2"/>
  <c r="N9" i="2"/>
  <c r="F3" i="2"/>
  <c r="N4" i="2"/>
  <c r="N3" i="2"/>
  <c r="N5" i="2"/>
  <c r="F9" i="2"/>
  <c r="L8" i="2"/>
  <c r="B8" i="2"/>
  <c r="Q5" i="2"/>
  <c r="D5" i="2"/>
  <c r="J9" i="2"/>
  <c r="L9" i="2"/>
  <c r="H3" i="2"/>
  <c r="F8" i="2"/>
  <c r="Q8" i="2"/>
  <c r="H5" i="2"/>
  <c r="L5" i="2"/>
  <c r="Q9" i="2"/>
  <c r="Q3" i="2"/>
  <c r="F4" i="2"/>
  <c r="B4" i="2"/>
  <c r="L4" i="2"/>
  <c r="D4" i="2"/>
  <c r="H4" i="2"/>
  <c r="Q4" i="2"/>
  <c r="J4" i="2"/>
  <c r="J8" i="2"/>
  <c r="H8" i="2"/>
  <c r="B5" i="2"/>
  <c r="B9" i="2"/>
  <c r="B3" i="2"/>
  <c r="D3" i="2"/>
  <c r="J10" i="2"/>
  <c r="B10" i="2"/>
  <c r="D10" i="2"/>
  <c r="H10" i="2"/>
  <c r="Q10" i="2"/>
  <c r="L10" i="2"/>
  <c r="F10" i="2"/>
  <c r="D8" i="2"/>
  <c r="J5" i="2"/>
  <c r="F5" i="2"/>
  <c r="H9" i="2"/>
  <c r="D9" i="2"/>
  <c r="L3" i="2"/>
  <c r="J3" i="2"/>
  <c r="P15" i="1" l="1"/>
  <c r="P14" i="1"/>
  <c r="P13" i="1"/>
  <c r="O14" i="1"/>
  <c r="O13" i="1"/>
  <c r="O15" i="1"/>
  <c r="Q15" i="1"/>
  <c r="Q14" i="1"/>
  <c r="Q13" i="1"/>
  <c r="N13" i="1"/>
  <c r="E22" i="1" s="1"/>
  <c r="H30" i="1" s="1"/>
  <c r="K28" i="1" s="1"/>
  <c r="O21" i="1" s="1"/>
  <c r="N15" i="1"/>
  <c r="I13" i="1" s="1"/>
  <c r="O23" i="1" s="1"/>
  <c r="N14" i="1"/>
  <c r="E20" i="1" s="1"/>
  <c r="H26" i="1" s="1"/>
  <c r="O22" i="1" s="1"/>
  <c r="T15" i="1"/>
  <c r="T14" i="1"/>
  <c r="T13" i="1"/>
  <c r="R13" i="1"/>
  <c r="R15" i="1"/>
  <c r="R14" i="1"/>
  <c r="S14" i="1"/>
  <c r="S13" i="1"/>
  <c r="S15" i="1"/>
  <c r="N8" i="1"/>
  <c r="F13" i="1" s="1"/>
  <c r="O24" i="1" s="1"/>
  <c r="R6" i="1"/>
  <c r="R7" i="1"/>
  <c r="R8" i="1"/>
  <c r="P8" i="1"/>
  <c r="P6" i="1"/>
  <c r="P7" i="1"/>
  <c r="S7" i="1"/>
  <c r="S8" i="1"/>
  <c r="S6" i="1"/>
  <c r="Q7" i="1"/>
  <c r="Q6" i="1"/>
  <c r="Q8" i="1"/>
  <c r="O7" i="1"/>
  <c r="O8" i="1"/>
  <c r="O6" i="1"/>
  <c r="T8" i="1"/>
  <c r="T6" i="1"/>
  <c r="T7" i="1"/>
  <c r="N7" i="1"/>
  <c r="E24" i="1" s="1"/>
  <c r="H23" i="1" s="1"/>
  <c r="N6" i="1"/>
  <c r="E18" i="1" s="1"/>
  <c r="H19" i="1" s="1"/>
  <c r="K21" i="1" l="1"/>
  <c r="O19" i="1" s="1"/>
  <c r="O20" i="1"/>
</calcChain>
</file>

<file path=xl/sharedStrings.xml><?xml version="1.0" encoding="utf-8"?>
<sst xmlns="http://schemas.openxmlformats.org/spreadsheetml/2006/main" count="97" uniqueCount="38">
  <si>
    <t>Équipe 1</t>
  </si>
  <si>
    <t>Équipe 2</t>
  </si>
  <si>
    <t>Équipe 3</t>
  </si>
  <si>
    <t>?</t>
  </si>
  <si>
    <t>Équipe 4</t>
  </si>
  <si>
    <t>Équipe 5</t>
  </si>
  <si>
    <t>Équipe 6</t>
  </si>
  <si>
    <t>Poule</t>
  </si>
  <si>
    <t>Équipe</t>
  </si>
  <si>
    <t>Résultat</t>
  </si>
  <si>
    <t>Match</t>
  </si>
  <si>
    <t>5è/6è place</t>
  </si>
  <si>
    <t>1er</t>
  </si>
  <si>
    <t>2ème</t>
  </si>
  <si>
    <t>3ème</t>
  </si>
  <si>
    <t>V</t>
  </si>
  <si>
    <t>D</t>
  </si>
  <si>
    <t>PP</t>
  </si>
  <si>
    <t>PC</t>
  </si>
  <si>
    <t>Diff</t>
  </si>
  <si>
    <t>Points</t>
  </si>
  <si>
    <t>POULE 1</t>
  </si>
  <si>
    <t>POULE 2</t>
  </si>
  <si>
    <t>PHASE FINALE</t>
  </si>
  <si>
    <t>1ère demi-finale</t>
  </si>
  <si>
    <t>2ème demi-finale</t>
  </si>
  <si>
    <t>FINALE</t>
  </si>
  <si>
    <t>CLASSEMENT</t>
  </si>
  <si>
    <t>4ème</t>
  </si>
  <si>
    <t>5ème</t>
  </si>
  <si>
    <t>6ème</t>
  </si>
  <si>
    <t>PETITE FINALE</t>
  </si>
  <si>
    <t>Vainqueur</t>
  </si>
  <si>
    <t>Perdant</t>
  </si>
  <si>
    <t>TOURNOI PÉTANQUE</t>
  </si>
  <si>
    <t>Score</t>
  </si>
  <si>
    <t>Rang</t>
  </si>
  <si>
    <t>VICTOIRE = 3 POINTS DÉFAITE = 1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</si>
</sst>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 (Corps)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 (Corps)"/>
    </font>
    <font>
      <b/>
      <i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FD80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89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39285"/>
        <bgColor indexed="64"/>
      </patternFill>
    </fill>
    <fill>
      <patternFill patternType="solid">
        <fgColor rgb="FFF9FF6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Fill="1" applyBorder="1" applyAlignment="1" applyProtection="1">
      <alignment vertical="center"/>
    </xf>
    <xf numFmtId="0" fontId="0" fillId="6" borderId="1" xfId="0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/>
    <xf numFmtId="0" fontId="2" fillId="6" borderId="2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2" fillId="6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horizontal="center"/>
    </xf>
    <xf numFmtId="0" fontId="3" fillId="0" borderId="8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0" fillId="0" borderId="0" xfId="0" applyFont="1"/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 applyProtection="1">
      <alignment horizontal="center" vertical="center"/>
    </xf>
    <xf numFmtId="0" fontId="0" fillId="7" borderId="1" xfId="0" applyFont="1" applyFill="1" applyBorder="1" applyAlignment="1" applyProtection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6" xfId="0" applyFont="1" applyFill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/>
    </xf>
    <xf numFmtId="0" fontId="0" fillId="8" borderId="6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0" fillId="9" borderId="6" xfId="0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0" fillId="10" borderId="6" xfId="0" applyFill="1" applyBorder="1" applyAlignment="1" applyProtection="1">
      <alignment horizontal="center"/>
    </xf>
    <xf numFmtId="0" fontId="8" fillId="1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311"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;;;"/>
    </dxf>
  </dxfs>
  <tableStyles count="0" defaultTableStyle="TableStyleMedium2" defaultPivotStyle="PivotStyleLight16"/>
  <colors>
    <mruColors>
      <color rgb="FFF9FF6D"/>
      <color rgb="FFFAFF43"/>
      <color rgb="FFF39285"/>
      <color rgb="FFFFFB5D"/>
      <color rgb="FFAA7B26"/>
      <color rgb="FFBF8970"/>
      <color rgb="FFC9C9C9"/>
      <color rgb="FFEFD807"/>
      <color rgb="FF614E1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17</xdr:row>
      <xdr:rowOff>106544</xdr:rowOff>
    </xdr:from>
    <xdr:to>
      <xdr:col>6</xdr:col>
      <xdr:colOff>460268</xdr:colOff>
      <xdr:row>17</xdr:row>
      <xdr:rowOff>106544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B7289D0-AE71-BF4E-BAF5-3CFF552172C6}"/>
            </a:ext>
          </a:extLst>
        </xdr:cNvPr>
        <xdr:cNvCxnSpPr/>
      </xdr:nvCxnSpPr>
      <xdr:spPr>
        <a:xfrm>
          <a:off x="5787450" y="3175000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4262</xdr:colOff>
      <xdr:row>19</xdr:row>
      <xdr:rowOff>106544</xdr:rowOff>
    </xdr:from>
    <xdr:to>
      <xdr:col>6</xdr:col>
      <xdr:colOff>464530</xdr:colOff>
      <xdr:row>19</xdr:row>
      <xdr:rowOff>106544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78504772-3633-1B44-A93D-1E5B456FDE57}"/>
            </a:ext>
          </a:extLst>
        </xdr:cNvPr>
        <xdr:cNvCxnSpPr/>
      </xdr:nvCxnSpPr>
      <xdr:spPr>
        <a:xfrm>
          <a:off x="5791712" y="3584128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3239</xdr:colOff>
      <xdr:row>21</xdr:row>
      <xdr:rowOff>105522</xdr:rowOff>
    </xdr:from>
    <xdr:to>
      <xdr:col>6</xdr:col>
      <xdr:colOff>463507</xdr:colOff>
      <xdr:row>21</xdr:row>
      <xdr:rowOff>105522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7891D1F-8A38-9A49-A1DD-55B573C63905}"/>
            </a:ext>
          </a:extLst>
        </xdr:cNvPr>
        <xdr:cNvCxnSpPr/>
      </xdr:nvCxnSpPr>
      <xdr:spPr>
        <a:xfrm>
          <a:off x="5790689" y="3992233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2216</xdr:colOff>
      <xdr:row>23</xdr:row>
      <xdr:rowOff>121545</xdr:rowOff>
    </xdr:from>
    <xdr:to>
      <xdr:col>6</xdr:col>
      <xdr:colOff>462484</xdr:colOff>
      <xdr:row>23</xdr:row>
      <xdr:rowOff>121545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EFCAA51-874B-4F42-B745-B2C22408CF54}"/>
            </a:ext>
          </a:extLst>
        </xdr:cNvPr>
        <xdr:cNvCxnSpPr/>
      </xdr:nvCxnSpPr>
      <xdr:spPr>
        <a:xfrm>
          <a:off x="5789666" y="4417384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459714</xdr:colOff>
      <xdr:row>22</xdr:row>
      <xdr:rowOff>111999</xdr:rowOff>
    </xdr:from>
    <xdr:to>
      <xdr:col>7</xdr:col>
      <xdr:colOff>1193</xdr:colOff>
      <xdr:row>22</xdr:row>
      <xdr:rowOff>112448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B58DA07-A38F-3C40-A4BF-E310B8F0D707}"/>
            </a:ext>
          </a:extLst>
        </xdr:cNvPr>
        <xdr:cNvCxnSpPr/>
      </xdr:nvCxnSpPr>
      <xdr:spPr>
        <a:xfrm flipV="1">
          <a:off x="6247474" y="4146895"/>
          <a:ext cx="368302" cy="4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460829</xdr:colOff>
      <xdr:row>18</xdr:row>
      <xdr:rowOff>116114</xdr:rowOff>
    </xdr:from>
    <xdr:to>
      <xdr:col>7</xdr:col>
      <xdr:colOff>170</xdr:colOff>
      <xdr:row>18</xdr:row>
      <xdr:rowOff>119499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37F9A9C9-1A8C-9045-AE18-7BD421A8AF88}"/>
            </a:ext>
          </a:extLst>
        </xdr:cNvPr>
        <xdr:cNvCxnSpPr/>
      </xdr:nvCxnSpPr>
      <xdr:spPr>
        <a:xfrm>
          <a:off x="6252029" y="3367314"/>
          <a:ext cx="366655" cy="338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17</xdr:row>
      <xdr:rowOff>103476</xdr:rowOff>
    </xdr:from>
    <xdr:to>
      <xdr:col>6</xdr:col>
      <xdr:colOff>457200</xdr:colOff>
      <xdr:row>19</xdr:row>
      <xdr:rowOff>104775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80567E82-87D6-4F46-9835-A99D08F1B51A}"/>
            </a:ext>
          </a:extLst>
        </xdr:cNvPr>
        <xdr:cNvCxnSpPr/>
      </xdr:nvCxnSpPr>
      <xdr:spPr>
        <a:xfrm flipV="1">
          <a:off x="6235700" y="3151476"/>
          <a:ext cx="0" cy="4076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456058</xdr:colOff>
      <xdr:row>21</xdr:row>
      <xdr:rowOff>112954</xdr:rowOff>
    </xdr:from>
    <xdr:to>
      <xdr:col>6</xdr:col>
      <xdr:colOff>457200</xdr:colOff>
      <xdr:row>23</xdr:row>
      <xdr:rowOff>121920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00D5C4D-E4CB-3046-A527-FF7F486ACDC0}"/>
            </a:ext>
          </a:extLst>
        </xdr:cNvPr>
        <xdr:cNvCxnSpPr/>
      </xdr:nvCxnSpPr>
      <xdr:spPr>
        <a:xfrm flipH="1" flipV="1">
          <a:off x="6252338" y="3973754"/>
          <a:ext cx="1142" cy="415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22</xdr:row>
      <xdr:rowOff>113426</xdr:rowOff>
    </xdr:from>
    <xdr:to>
      <xdr:col>9</xdr:col>
      <xdr:colOff>457200</xdr:colOff>
      <xdr:row>22</xdr:row>
      <xdr:rowOff>114300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5C3D9F4-D750-9C43-9F28-7B939470B30C}"/>
            </a:ext>
          </a:extLst>
        </xdr:cNvPr>
        <xdr:cNvCxnSpPr/>
      </xdr:nvCxnSpPr>
      <xdr:spPr>
        <a:xfrm>
          <a:off x="8255050" y="4177426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</xdr:row>
      <xdr:rowOff>116514</xdr:rowOff>
    </xdr:from>
    <xdr:to>
      <xdr:col>9</xdr:col>
      <xdr:colOff>460229</xdr:colOff>
      <xdr:row>18</xdr:row>
      <xdr:rowOff>116514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4A0DDBD4-53C3-3942-89DD-DEC91D6E195F}"/>
            </a:ext>
          </a:extLst>
        </xdr:cNvPr>
        <xdr:cNvCxnSpPr/>
      </xdr:nvCxnSpPr>
      <xdr:spPr>
        <a:xfrm>
          <a:off x="8272477" y="3378899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20</xdr:row>
      <xdr:rowOff>116815</xdr:rowOff>
    </xdr:from>
    <xdr:to>
      <xdr:col>9</xdr:col>
      <xdr:colOff>824568</xdr:colOff>
      <xdr:row>20</xdr:row>
      <xdr:rowOff>118740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DE6C499-A78A-1D42-A523-60573C4F0986}"/>
            </a:ext>
          </a:extLst>
        </xdr:cNvPr>
        <xdr:cNvCxnSpPr/>
      </xdr:nvCxnSpPr>
      <xdr:spPr>
        <a:xfrm flipV="1">
          <a:off x="8719634" y="3740961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18</xdr:row>
      <xdr:rowOff>117931</xdr:rowOff>
    </xdr:from>
    <xdr:to>
      <xdr:col>9</xdr:col>
      <xdr:colOff>453833</xdr:colOff>
      <xdr:row>22</xdr:row>
      <xdr:rowOff>113459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37F3A9C-9F4E-A340-89E1-98E02D1791AB}"/>
            </a:ext>
          </a:extLst>
        </xdr:cNvPr>
        <xdr:cNvCxnSpPr/>
      </xdr:nvCxnSpPr>
      <xdr:spPr>
        <a:xfrm flipH="1" flipV="1">
          <a:off x="8725041" y="3397239"/>
          <a:ext cx="262" cy="8153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29</xdr:row>
      <xdr:rowOff>113426</xdr:rowOff>
    </xdr:from>
    <xdr:to>
      <xdr:col>9</xdr:col>
      <xdr:colOff>457200</xdr:colOff>
      <xdr:row>29</xdr:row>
      <xdr:rowOff>114300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A3F1ECD3-BA7F-8C46-A169-7C63CDF258A7}"/>
            </a:ext>
          </a:extLst>
        </xdr:cNvPr>
        <xdr:cNvCxnSpPr/>
      </xdr:nvCxnSpPr>
      <xdr:spPr>
        <a:xfrm>
          <a:off x="8342636" y="4273771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25</xdr:row>
      <xdr:rowOff>116514</xdr:rowOff>
    </xdr:from>
    <xdr:to>
      <xdr:col>9</xdr:col>
      <xdr:colOff>460229</xdr:colOff>
      <xdr:row>25</xdr:row>
      <xdr:rowOff>116514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701D96A-3D02-A446-96F2-99AD271128C6}"/>
            </a:ext>
          </a:extLst>
        </xdr:cNvPr>
        <xdr:cNvCxnSpPr/>
      </xdr:nvCxnSpPr>
      <xdr:spPr>
        <a:xfrm>
          <a:off x="8342586" y="3444790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27</xdr:row>
      <xdr:rowOff>116815</xdr:rowOff>
    </xdr:from>
    <xdr:to>
      <xdr:col>9</xdr:col>
      <xdr:colOff>824568</xdr:colOff>
      <xdr:row>27</xdr:row>
      <xdr:rowOff>118740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17454E84-7981-9A41-8A77-B27C849799AE}"/>
            </a:ext>
          </a:extLst>
        </xdr:cNvPr>
        <xdr:cNvCxnSpPr/>
      </xdr:nvCxnSpPr>
      <xdr:spPr>
        <a:xfrm flipV="1">
          <a:off x="8802057" y="3861125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25</xdr:row>
      <xdr:rowOff>117931</xdr:rowOff>
    </xdr:from>
    <xdr:to>
      <xdr:col>9</xdr:col>
      <xdr:colOff>453833</xdr:colOff>
      <xdr:row>29</xdr:row>
      <xdr:rowOff>113459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F673A6B6-CB66-F74D-AC27-E0D39AF3EB49}"/>
            </a:ext>
          </a:extLst>
        </xdr:cNvPr>
        <xdr:cNvCxnSpPr/>
      </xdr:nvCxnSpPr>
      <xdr:spPr>
        <a:xfrm flipH="1" flipV="1">
          <a:off x="8796157" y="3446207"/>
          <a:ext cx="262" cy="8275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6095-EEFB-B748-9379-6A7ECA97F2C0}">
  <sheetPr codeName="Feuil1">
    <pageSetUpPr fitToPage="1"/>
  </sheetPr>
  <dimension ref="B2:W30"/>
  <sheetViews>
    <sheetView showGridLines="0" tabSelected="1" zoomScale="90" zoomScaleNormal="90" workbookViewId="0">
      <selection activeCell="Q22" sqref="Q22"/>
    </sheetView>
  </sheetViews>
  <sheetFormatPr baseColWidth="10" defaultRowHeight="16" x14ac:dyDescent="0.2"/>
  <cols>
    <col min="1" max="3" width="10.83203125" style="1"/>
    <col min="4" max="4" width="12.5" style="1" customWidth="1"/>
    <col min="5" max="16384" width="10.83203125" style="1"/>
  </cols>
  <sheetData>
    <row r="2" spans="2:23" ht="32" customHeight="1" x14ac:dyDescent="0.2">
      <c r="E2" s="2"/>
      <c r="F2" s="52" t="s">
        <v>34</v>
      </c>
      <c r="G2" s="49"/>
      <c r="H2" s="49"/>
      <c r="I2" s="49"/>
      <c r="J2" s="49"/>
      <c r="K2" s="49"/>
      <c r="L2" s="49"/>
      <c r="M2" s="49"/>
      <c r="N2" s="49"/>
      <c r="O2" s="49"/>
      <c r="P2" s="49"/>
    </row>
    <row r="4" spans="2:23" x14ac:dyDescent="0.2">
      <c r="B4" s="53" t="s">
        <v>0</v>
      </c>
      <c r="C4" s="3" t="s">
        <v>3</v>
      </c>
      <c r="E4" s="4" t="s">
        <v>7</v>
      </c>
      <c r="F4" s="4" t="s">
        <v>8</v>
      </c>
      <c r="G4" s="51" t="s">
        <v>9</v>
      </c>
      <c r="H4" s="51"/>
      <c r="I4" s="4" t="s">
        <v>8</v>
      </c>
      <c r="J4" s="4" t="s">
        <v>32</v>
      </c>
      <c r="K4" s="4" t="s">
        <v>33</v>
      </c>
      <c r="P4" s="46" t="s">
        <v>21</v>
      </c>
      <c r="Q4" s="47"/>
      <c r="R4" s="48"/>
      <c r="S4" s="31"/>
    </row>
    <row r="5" spans="2:23" x14ac:dyDescent="0.2">
      <c r="B5" s="54"/>
      <c r="C5" s="3" t="s">
        <v>3</v>
      </c>
      <c r="E5" s="5">
        <v>1</v>
      </c>
      <c r="F5" s="6" t="str">
        <f>B4</f>
        <v>Équipe 1</v>
      </c>
      <c r="G5" s="3"/>
      <c r="H5" s="3"/>
      <c r="I5" s="6" t="str">
        <f>B6</f>
        <v>Équipe 2</v>
      </c>
      <c r="J5" s="7" t="str">
        <f>IF(H5&lt;&gt;"",IF(G5&lt;H5,I5,IF(G5&gt;H5,F5)),"")</f>
        <v/>
      </c>
      <c r="K5" s="8" t="str">
        <f>IF(H5&lt;&gt;"",IF(G5&gt;H5,I5,IF(G5&lt;H5,F5)),"")</f>
        <v/>
      </c>
      <c r="M5" s="9"/>
      <c r="N5" s="4" t="s">
        <v>8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27" t="s">
        <v>20</v>
      </c>
      <c r="U5" s="28"/>
      <c r="V5" s="67" t="s">
        <v>37</v>
      </c>
      <c r="W5" s="67"/>
    </row>
    <row r="6" spans="2:23" x14ac:dyDescent="0.2">
      <c r="B6" s="55" t="s">
        <v>1</v>
      </c>
      <c r="C6" s="3" t="s">
        <v>3</v>
      </c>
      <c r="E6" s="5">
        <v>2</v>
      </c>
      <c r="F6" s="6" t="str">
        <f>B11</f>
        <v>Équipe 4</v>
      </c>
      <c r="G6" s="3"/>
      <c r="H6" s="3"/>
      <c r="I6" s="6" t="str">
        <f>B13</f>
        <v>Équipe 5</v>
      </c>
      <c r="J6" s="7" t="str">
        <f t="shared" ref="J6:J10" si="0">IF(H6&lt;&gt;"",IF(G6&lt;H6,I6,IF(G6&gt;H6,F6)),"")</f>
        <v/>
      </c>
      <c r="K6" s="8" t="str">
        <f t="shared" ref="K6:K10" si="1">IF(H6&lt;&gt;"",IF(G6&gt;H6,I6,IF(G6&lt;H6,F6)),"")</f>
        <v/>
      </c>
      <c r="M6" s="4" t="s">
        <v>12</v>
      </c>
      <c r="N6" s="61" t="str">
        <f>VLOOKUP(1,Données!B3:C5,2,FALSE)</f>
        <v>Équipe 1</v>
      </c>
      <c r="O6" s="61">
        <f>VLOOKUP(1,Données!D3:E5,2,FALSE)</f>
        <v>0</v>
      </c>
      <c r="P6" s="61">
        <f>VLOOKUP(1,Données!F3:G5,2,FALSE)</f>
        <v>0</v>
      </c>
      <c r="Q6" s="61">
        <f>VLOOKUP(1,Données!H3:I5,2,FALSE)</f>
        <v>0</v>
      </c>
      <c r="R6" s="61">
        <f>VLOOKUP(1,Données!J3:K5,2,FALSE)</f>
        <v>0</v>
      </c>
      <c r="S6" s="61">
        <f>VLOOKUP(1,Données!L3:M5,2,FALSE)</f>
        <v>0</v>
      </c>
      <c r="T6" s="62">
        <f>VLOOKUP(1,Données!N3:O5,2,FALSE)</f>
        <v>0</v>
      </c>
      <c r="U6" s="29"/>
      <c r="V6" s="67"/>
      <c r="W6" s="67"/>
    </row>
    <row r="7" spans="2:23" x14ac:dyDescent="0.2">
      <c r="B7" s="55"/>
      <c r="C7" s="3" t="s">
        <v>3</v>
      </c>
      <c r="E7" s="5">
        <v>1</v>
      </c>
      <c r="F7" s="6" t="str">
        <f>B4</f>
        <v>Équipe 1</v>
      </c>
      <c r="G7" s="3"/>
      <c r="H7" s="3"/>
      <c r="I7" s="6" t="str">
        <f>B8</f>
        <v>Équipe 3</v>
      </c>
      <c r="J7" s="7" t="str">
        <f t="shared" si="0"/>
        <v/>
      </c>
      <c r="K7" s="8" t="str">
        <f t="shared" si="1"/>
        <v/>
      </c>
      <c r="M7" s="4" t="s">
        <v>13</v>
      </c>
      <c r="N7" s="65" t="e">
        <f>VLOOKUP(2,Données!B3:C5,2,FALSE)</f>
        <v>#N/A</v>
      </c>
      <c r="O7" s="65" t="e">
        <f>VLOOKUP(2,Données!D3:E5,2,FALSE)</f>
        <v>#N/A</v>
      </c>
      <c r="P7" s="65" t="e">
        <f>VLOOKUP(2,Données!F3:G5,2,FALSE)</f>
        <v>#N/A</v>
      </c>
      <c r="Q7" s="65" t="e">
        <f>VLOOKUP(2,Données!H3:I5,2,FALSE)</f>
        <v>#N/A</v>
      </c>
      <c r="R7" s="65" t="e">
        <f>VLOOKUP(2,Données!J3:K5,2,FALSE)</f>
        <v>#N/A</v>
      </c>
      <c r="S7" s="65" t="e">
        <f>VLOOKUP(2,Données!L3:M5,2,FALSE)</f>
        <v>#N/A</v>
      </c>
      <c r="T7" s="66" t="e">
        <f>VLOOKUP(2,Données!N3:O5,2,FALSE)</f>
        <v>#N/A</v>
      </c>
      <c r="U7" s="29"/>
      <c r="V7" s="67"/>
      <c r="W7" s="67"/>
    </row>
    <row r="8" spans="2:23" x14ac:dyDescent="0.2">
      <c r="B8" s="55" t="s">
        <v>2</v>
      </c>
      <c r="C8" s="3" t="s">
        <v>3</v>
      </c>
      <c r="E8" s="5">
        <v>2</v>
      </c>
      <c r="F8" s="6" t="str">
        <f>B11</f>
        <v>Équipe 4</v>
      </c>
      <c r="G8" s="3"/>
      <c r="H8" s="3"/>
      <c r="I8" s="6" t="str">
        <f>B15</f>
        <v>Équipe 6</v>
      </c>
      <c r="J8" s="7" t="str">
        <f t="shared" si="0"/>
        <v/>
      </c>
      <c r="K8" s="8" t="str">
        <f t="shared" si="1"/>
        <v/>
      </c>
      <c r="M8" s="4" t="s">
        <v>14</v>
      </c>
      <c r="N8" s="63" t="e">
        <f>VLOOKUP(3,Données!B3:C5,2,FALSE)</f>
        <v>#N/A</v>
      </c>
      <c r="O8" s="63" t="e">
        <f>VLOOKUP(3,Données!D3:E5,2,FALSE)</f>
        <v>#N/A</v>
      </c>
      <c r="P8" s="63" t="e">
        <f>VLOOKUP(3,Données!F3:G5,2,FALSE)</f>
        <v>#N/A</v>
      </c>
      <c r="Q8" s="63" t="e">
        <f>VLOOKUP(3,Données!H3:I5,2,FALSE)</f>
        <v>#N/A</v>
      </c>
      <c r="R8" s="63" t="e">
        <f>VLOOKUP(3,Données!J3:K5,2,FALSE)</f>
        <v>#N/A</v>
      </c>
      <c r="S8" s="63" t="e">
        <f>VLOOKUP(3,Données!L3:M5,2,FALSE)</f>
        <v>#N/A</v>
      </c>
      <c r="T8" s="64" t="e">
        <f>VLOOKUP(3,Données!N3:O5,2,FALSE)</f>
        <v>#N/A</v>
      </c>
      <c r="U8" s="29"/>
      <c r="V8" s="67"/>
      <c r="W8" s="67"/>
    </row>
    <row r="9" spans="2:23" x14ac:dyDescent="0.2">
      <c r="B9" s="55"/>
      <c r="C9" s="3" t="s">
        <v>3</v>
      </c>
      <c r="E9" s="5">
        <v>1</v>
      </c>
      <c r="F9" s="6" t="str">
        <f>B6</f>
        <v>Équipe 2</v>
      </c>
      <c r="G9" s="3"/>
      <c r="H9" s="3"/>
      <c r="I9" s="6" t="str">
        <f>B8</f>
        <v>Équipe 3</v>
      </c>
      <c r="J9" s="7" t="str">
        <f t="shared" si="0"/>
        <v/>
      </c>
      <c r="K9" s="8" t="str">
        <f t="shared" si="1"/>
        <v/>
      </c>
      <c r="M9" s="11"/>
      <c r="T9" s="10"/>
      <c r="U9" s="10"/>
      <c r="V9" s="67"/>
      <c r="W9" s="67"/>
    </row>
    <row r="10" spans="2:23" x14ac:dyDescent="0.2">
      <c r="B10" s="12"/>
      <c r="C10" s="13"/>
      <c r="E10" s="5">
        <v>2</v>
      </c>
      <c r="F10" s="6" t="str">
        <f>B13</f>
        <v>Équipe 5</v>
      </c>
      <c r="G10" s="3"/>
      <c r="H10" s="3"/>
      <c r="I10" s="6" t="str">
        <f>B15</f>
        <v>Équipe 6</v>
      </c>
      <c r="J10" s="7" t="str">
        <f t="shared" si="0"/>
        <v/>
      </c>
      <c r="K10" s="8" t="str">
        <f t="shared" si="1"/>
        <v/>
      </c>
      <c r="M10" s="11"/>
      <c r="T10" s="10"/>
      <c r="U10" s="10"/>
      <c r="V10" s="67"/>
      <c r="W10" s="67"/>
    </row>
    <row r="11" spans="2:23" x14ac:dyDescent="0.2">
      <c r="B11" s="53" t="s">
        <v>4</v>
      </c>
      <c r="C11" s="3" t="s">
        <v>3</v>
      </c>
      <c r="L11" s="11"/>
      <c r="P11" s="46" t="s">
        <v>22</v>
      </c>
      <c r="Q11" s="47"/>
      <c r="R11" s="48"/>
      <c r="S11" s="2"/>
      <c r="U11" s="10"/>
      <c r="V11" s="67"/>
      <c r="W11" s="67"/>
    </row>
    <row r="12" spans="2:23" x14ac:dyDescent="0.2">
      <c r="B12" s="54"/>
      <c r="C12" s="3" t="s">
        <v>3</v>
      </c>
      <c r="E12" s="5" t="s">
        <v>10</v>
      </c>
      <c r="F12" s="14" t="s">
        <v>8</v>
      </c>
      <c r="G12" s="51" t="s">
        <v>9</v>
      </c>
      <c r="H12" s="51"/>
      <c r="I12" s="14" t="s">
        <v>8</v>
      </c>
      <c r="J12" s="15"/>
      <c r="K12" s="15"/>
      <c r="M12" s="16"/>
      <c r="N12" s="4" t="s">
        <v>8</v>
      </c>
      <c r="O12" s="4" t="s">
        <v>15</v>
      </c>
      <c r="P12" s="4" t="s">
        <v>16</v>
      </c>
      <c r="Q12" s="4" t="s">
        <v>17</v>
      </c>
      <c r="R12" s="4" t="s">
        <v>18</v>
      </c>
      <c r="S12" s="4" t="s">
        <v>19</v>
      </c>
      <c r="T12" s="27" t="s">
        <v>20</v>
      </c>
      <c r="U12" s="30"/>
      <c r="V12" s="67"/>
      <c r="W12" s="67"/>
    </row>
    <row r="13" spans="2:23" x14ac:dyDescent="0.2">
      <c r="B13" s="55" t="s">
        <v>5</v>
      </c>
      <c r="C13" s="3" t="s">
        <v>3</v>
      </c>
      <c r="E13" s="14" t="s">
        <v>11</v>
      </c>
      <c r="F13" s="6" t="e">
        <f>IF(N8&lt;&gt;"",N8,"")</f>
        <v>#N/A</v>
      </c>
      <c r="G13" s="3"/>
      <c r="H13" s="3"/>
      <c r="I13" s="6" t="e">
        <f>IF(N15&lt;&gt;"",N15,"")</f>
        <v>#N/A</v>
      </c>
      <c r="J13" s="17"/>
      <c r="K13" s="17"/>
      <c r="M13" s="4" t="s">
        <v>12</v>
      </c>
      <c r="N13" s="61" t="str">
        <f>VLOOKUP(1,Données!B8:C10,2,FALSE)</f>
        <v>Équipe 4</v>
      </c>
      <c r="O13" s="61">
        <f>VLOOKUP(1,Données!D8:E10,2,FALSE)</f>
        <v>0</v>
      </c>
      <c r="P13" s="61">
        <f>VLOOKUP(1,Données!F8:G10,2,FALSE)</f>
        <v>0</v>
      </c>
      <c r="Q13" s="61">
        <f>VLOOKUP(1,Données!H8:I10,2,FALSE)</f>
        <v>0</v>
      </c>
      <c r="R13" s="61">
        <f>VLOOKUP(1,Données!J8:K10,2,FALSE)</f>
        <v>0</v>
      </c>
      <c r="S13" s="61">
        <f>VLOOKUP(1,Données!L8:M10,2,FALSE)</f>
        <v>0</v>
      </c>
      <c r="T13" s="62">
        <f>VLOOKUP(1,Données!N8:O10,2,FALSE)</f>
        <v>0</v>
      </c>
      <c r="U13" s="29"/>
      <c r="V13" s="67"/>
      <c r="W13" s="67"/>
    </row>
    <row r="14" spans="2:23" x14ac:dyDescent="0.2">
      <c r="B14" s="55"/>
      <c r="C14" s="3" t="s">
        <v>3</v>
      </c>
      <c r="M14" s="4" t="s">
        <v>13</v>
      </c>
      <c r="N14" s="65" t="e">
        <f>VLOOKUP(2,Données!B8:C10,2,FALSE)</f>
        <v>#N/A</v>
      </c>
      <c r="O14" s="65" t="e">
        <f>VLOOKUP(2,Données!D8:E10,2,FALSE)</f>
        <v>#N/A</v>
      </c>
      <c r="P14" s="65" t="e">
        <f>VLOOKUP(2,Données!F8:G10,2,FALSE)</f>
        <v>#N/A</v>
      </c>
      <c r="Q14" s="65" t="e">
        <f>VLOOKUP(2,Données!H8:I10,2,FALSE)</f>
        <v>#N/A</v>
      </c>
      <c r="R14" s="65" t="e">
        <f>VLOOKUP(2,Données!J7:K10,2,FALSE)</f>
        <v>#N/A</v>
      </c>
      <c r="S14" s="65" t="e">
        <f>VLOOKUP(2,Données!L8:M10,2,FALSE)</f>
        <v>#N/A</v>
      </c>
      <c r="T14" s="66" t="e">
        <f>VLOOKUP(2,Données!N8:O10,2,FALSE)</f>
        <v>#N/A</v>
      </c>
      <c r="U14" s="29"/>
      <c r="V14" s="67"/>
      <c r="W14" s="67"/>
    </row>
    <row r="15" spans="2:23" x14ac:dyDescent="0.2">
      <c r="B15" s="55" t="s">
        <v>6</v>
      </c>
      <c r="C15" s="3" t="s">
        <v>3</v>
      </c>
      <c r="M15" s="4" t="s">
        <v>14</v>
      </c>
      <c r="N15" s="63" t="e">
        <f>VLOOKUP(3,Données!B8:C10,2,FALSE)</f>
        <v>#N/A</v>
      </c>
      <c r="O15" s="63" t="e">
        <f>VLOOKUP(3,Données!D8:E10,2,FALSE)</f>
        <v>#N/A</v>
      </c>
      <c r="P15" s="63" t="e">
        <f>VLOOKUP(3,Données!F8:G10,2,FALSE)</f>
        <v>#N/A</v>
      </c>
      <c r="Q15" s="63" t="e">
        <f>VLOOKUP(3,Données!H8:I10,2,FALSE)</f>
        <v>#N/A</v>
      </c>
      <c r="R15" s="63" t="e">
        <f>VLOOKUP(3,Données!J7:K10,2,FALSE)</f>
        <v>#N/A</v>
      </c>
      <c r="S15" s="63" t="e">
        <f>VLOOKUP(3,Données!L8:M10,2,FALSE)</f>
        <v>#N/A</v>
      </c>
      <c r="T15" s="64" t="e">
        <f>VLOOKUP(3,Données!N8:O10,2,FALSE)</f>
        <v>#N/A</v>
      </c>
      <c r="U15" s="29"/>
      <c r="V15" s="67"/>
      <c r="W15" s="67"/>
    </row>
    <row r="16" spans="2:23" x14ac:dyDescent="0.2">
      <c r="B16" s="55"/>
      <c r="C16" s="3" t="s">
        <v>3</v>
      </c>
      <c r="F16" s="49" t="s">
        <v>23</v>
      </c>
      <c r="G16" s="50"/>
      <c r="H16" s="50"/>
      <c r="I16" s="50"/>
    </row>
    <row r="18" spans="3:15" ht="25" customHeight="1" x14ac:dyDescent="0.2">
      <c r="C18" s="18"/>
      <c r="D18" s="56" t="s">
        <v>24</v>
      </c>
      <c r="E18" s="19" t="str">
        <f>IF(N6&lt;&gt;"",N6,"")</f>
        <v>Équipe 1</v>
      </c>
      <c r="F18" s="20"/>
      <c r="N18" s="49" t="s">
        <v>27</v>
      </c>
      <c r="O18" s="49"/>
    </row>
    <row r="19" spans="3:15" ht="25" customHeight="1" x14ac:dyDescent="0.2">
      <c r="D19" s="56"/>
      <c r="H19" s="21" t="str">
        <f>IF(F20&lt;&gt;"",IF(F18&lt;F20,E20,IF(F18&gt;F20,E18)),"")</f>
        <v/>
      </c>
      <c r="I19" s="20"/>
      <c r="N19" s="22" t="s">
        <v>12</v>
      </c>
      <c r="O19" s="20" t="str">
        <f>K21</f>
        <v/>
      </c>
    </row>
    <row r="20" spans="3:15" ht="24" customHeight="1" thickBot="1" x14ac:dyDescent="0.25">
      <c r="D20" s="56"/>
      <c r="E20" s="19" t="e">
        <f>IF(N14&lt;&gt;"",N14,"")</f>
        <v>#N/A</v>
      </c>
      <c r="F20" s="20"/>
      <c r="N20" s="23" t="s">
        <v>13</v>
      </c>
      <c r="O20" s="20" t="str">
        <f>IF(I19&gt;I23,H23,H19)</f>
        <v/>
      </c>
    </row>
    <row r="21" spans="3:15" ht="25" customHeight="1" thickBot="1" x14ac:dyDescent="0.25">
      <c r="H21" s="49" t="s">
        <v>26</v>
      </c>
      <c r="I21" s="50"/>
      <c r="K21" s="26" t="str">
        <f>IF(I23&lt;&gt;"",IF(I19&lt;I23,H23,IF(I19&gt;I23,H19)),"")</f>
        <v/>
      </c>
      <c r="N21" s="24" t="s">
        <v>14</v>
      </c>
      <c r="O21" s="20" t="str">
        <f>K28</f>
        <v/>
      </c>
    </row>
    <row r="22" spans="3:15" ht="25" customHeight="1" x14ac:dyDescent="0.2">
      <c r="D22" s="56" t="s">
        <v>25</v>
      </c>
      <c r="E22" s="19" t="str">
        <f>IF(N13&lt;&gt;"",N13,"")</f>
        <v>Équipe 4</v>
      </c>
      <c r="F22" s="20"/>
      <c r="N22" s="8" t="s">
        <v>28</v>
      </c>
      <c r="O22" s="20" t="str">
        <f>IF(I26&gt;I30,H30,H26)</f>
        <v/>
      </c>
    </row>
    <row r="23" spans="3:15" ht="25" customHeight="1" x14ac:dyDescent="0.2">
      <c r="D23" s="56"/>
      <c r="H23" s="21" t="str">
        <f>IF(F24&lt;&gt;"",IF(F22&lt;F24,E24,IF(F22&gt;F24,E22)),"")</f>
        <v/>
      </c>
      <c r="I23" s="20"/>
      <c r="N23" s="8" t="s">
        <v>29</v>
      </c>
      <c r="O23" s="20" t="str">
        <f>IF(H13&lt;&gt;"",IF(G13&lt;H13,I13,IF(G13&gt;H13,F13)),"")</f>
        <v/>
      </c>
    </row>
    <row r="24" spans="3:15" ht="24" customHeight="1" x14ac:dyDescent="0.2">
      <c r="D24" s="56"/>
      <c r="E24" s="19" t="e">
        <f>IF(N7&lt;&gt;"",N7,"")</f>
        <v>#N/A</v>
      </c>
      <c r="F24" s="20"/>
      <c r="N24" s="8" t="s">
        <v>30</v>
      </c>
      <c r="O24" s="20" t="str">
        <f>IF(H13&lt;&gt;"",IF(G13&gt;H13,I13,IF(G13&lt;H13,F13)),"")</f>
        <v/>
      </c>
    </row>
    <row r="25" spans="3:15" x14ac:dyDescent="0.2">
      <c r="H25" s="25"/>
      <c r="I25" s="18"/>
    </row>
    <row r="26" spans="3:15" ht="25" customHeight="1" x14ac:dyDescent="0.2">
      <c r="H26" s="21" t="str">
        <f>IF(F20&lt;&gt;"",IF(F18&gt;F20,E20,IF(F18&lt;F20,E18)),"")</f>
        <v/>
      </c>
      <c r="I26" s="20"/>
    </row>
    <row r="27" spans="3:15" ht="17" thickBot="1" x14ac:dyDescent="0.25"/>
    <row r="28" spans="3:15" ht="26" customHeight="1" thickBot="1" x14ac:dyDescent="0.25">
      <c r="H28" s="49" t="s">
        <v>31</v>
      </c>
      <c r="I28" s="50"/>
      <c r="K28" s="26" t="str">
        <f>IF(I30&lt;&gt;"",IF(I26&lt;I30,H30,IF(I26&gt;I30,H26)),"")</f>
        <v/>
      </c>
    </row>
    <row r="30" spans="3:15" ht="26" customHeight="1" x14ac:dyDescent="0.2">
      <c r="H30" s="21" t="str">
        <f>IF(F24&lt;&gt;"",IF(F22&gt;F24,E24,IF(F22&lt;F24,E22)),"")</f>
        <v/>
      </c>
      <c r="I30" s="20"/>
      <c r="O30" s="12"/>
    </row>
  </sheetData>
  <sortState xmlns:xlrd2="http://schemas.microsoft.com/office/spreadsheetml/2017/richdata2" ref="M7:T8">
    <sortCondition descending="1" ref="O6:O8"/>
  </sortState>
  <mergeCells count="18">
    <mergeCell ref="V5:W15"/>
    <mergeCell ref="B13:B14"/>
    <mergeCell ref="B15:B16"/>
    <mergeCell ref="F16:I16"/>
    <mergeCell ref="D18:D20"/>
    <mergeCell ref="D22:D24"/>
    <mergeCell ref="H21:I21"/>
    <mergeCell ref="F2:P2"/>
    <mergeCell ref="B4:B5"/>
    <mergeCell ref="B6:B7"/>
    <mergeCell ref="B8:B9"/>
    <mergeCell ref="B11:B12"/>
    <mergeCell ref="G12:H12"/>
    <mergeCell ref="P4:R4"/>
    <mergeCell ref="P11:R11"/>
    <mergeCell ref="H28:I28"/>
    <mergeCell ref="N18:O18"/>
    <mergeCell ref="G4:H4"/>
  </mergeCells>
  <phoneticPr fontId="5" type="noConversion"/>
  <conditionalFormatting sqref="F18">
    <cfRule type="cellIs" dxfId="97" priority="59" operator="lessThan">
      <formula>$F$20</formula>
    </cfRule>
    <cfRule type="cellIs" dxfId="96" priority="60" operator="greaterThan">
      <formula>$F$20</formula>
    </cfRule>
  </conditionalFormatting>
  <conditionalFormatting sqref="F20">
    <cfRule type="cellIs" dxfId="95" priority="57" operator="greaterThan">
      <formula>$F$18</formula>
    </cfRule>
    <cfRule type="cellIs" dxfId="94" priority="58" operator="lessThan">
      <formula>$F$18</formula>
    </cfRule>
  </conditionalFormatting>
  <conditionalFormatting sqref="F22">
    <cfRule type="cellIs" dxfId="93" priority="55" operator="lessThan">
      <formula>$F$24</formula>
    </cfRule>
    <cfRule type="cellIs" dxfId="92" priority="56" operator="greaterThan">
      <formula>$F$24</formula>
    </cfRule>
  </conditionalFormatting>
  <conditionalFormatting sqref="F24">
    <cfRule type="cellIs" dxfId="91" priority="53" operator="lessThan">
      <formula>$F$22</formula>
    </cfRule>
    <cfRule type="cellIs" dxfId="90" priority="54" operator="greaterThan">
      <formula>$F$22</formula>
    </cfRule>
  </conditionalFormatting>
  <conditionalFormatting sqref="I19">
    <cfRule type="cellIs" dxfId="89" priority="51" operator="lessThan">
      <formula>$I$23</formula>
    </cfRule>
    <cfRule type="cellIs" dxfId="88" priority="52" operator="greaterThan">
      <formula>$I$23</formula>
    </cfRule>
  </conditionalFormatting>
  <conditionalFormatting sqref="I23">
    <cfRule type="cellIs" dxfId="87" priority="49" operator="lessThan">
      <formula>$I$19</formula>
    </cfRule>
    <cfRule type="cellIs" dxfId="86" priority="50" operator="greaterThan">
      <formula>$I$19</formula>
    </cfRule>
  </conditionalFormatting>
  <conditionalFormatting sqref="I26">
    <cfRule type="cellIs" dxfId="85" priority="47" operator="lessThan">
      <formula>$I$30</formula>
    </cfRule>
    <cfRule type="cellIs" dxfId="84" priority="48" operator="greaterThan">
      <formula>$I$30</formula>
    </cfRule>
  </conditionalFormatting>
  <conditionalFormatting sqref="I30">
    <cfRule type="cellIs" dxfId="83" priority="45" operator="lessThan">
      <formula>$I$26</formula>
    </cfRule>
    <cfRule type="cellIs" dxfId="82" priority="46" operator="greaterThan">
      <formula>$I$26</formula>
    </cfRule>
  </conditionalFormatting>
  <conditionalFormatting sqref="G5">
    <cfRule type="cellIs" dxfId="81" priority="43" operator="lessThan">
      <formula>$H$5</formula>
    </cfRule>
    <cfRule type="cellIs" dxfId="80" priority="44" operator="greaterThan">
      <formula>$H$5</formula>
    </cfRule>
  </conditionalFormatting>
  <conditionalFormatting sqref="H5">
    <cfRule type="cellIs" dxfId="79" priority="41" operator="lessThan">
      <formula>$G$5</formula>
    </cfRule>
    <cfRule type="cellIs" dxfId="78" priority="42" operator="greaterThan">
      <formula>$G$5</formula>
    </cfRule>
  </conditionalFormatting>
  <conditionalFormatting sqref="G6">
    <cfRule type="cellIs" dxfId="77" priority="39" operator="lessThan">
      <formula>$H$6</formula>
    </cfRule>
    <cfRule type="cellIs" dxfId="76" priority="40" operator="greaterThan">
      <formula>$H$6</formula>
    </cfRule>
  </conditionalFormatting>
  <conditionalFormatting sqref="H6">
    <cfRule type="cellIs" dxfId="75" priority="37" operator="lessThan">
      <formula>$G$6</formula>
    </cfRule>
    <cfRule type="cellIs" dxfId="74" priority="38" operator="greaterThan">
      <formula>$G$6</formula>
    </cfRule>
  </conditionalFormatting>
  <conditionalFormatting sqref="G7">
    <cfRule type="cellIs" dxfId="73" priority="35" operator="lessThan">
      <formula>$H$7</formula>
    </cfRule>
    <cfRule type="cellIs" dxfId="72" priority="36" operator="greaterThan">
      <formula>$H$7</formula>
    </cfRule>
  </conditionalFormatting>
  <conditionalFormatting sqref="H7">
    <cfRule type="cellIs" dxfId="71" priority="33" operator="lessThan">
      <formula>$G$7</formula>
    </cfRule>
    <cfRule type="cellIs" dxfId="70" priority="34" operator="greaterThan">
      <formula>$G$7</formula>
    </cfRule>
  </conditionalFormatting>
  <conditionalFormatting sqref="G8">
    <cfRule type="cellIs" dxfId="69" priority="17" operator="lessThan">
      <formula>$H$8</formula>
    </cfRule>
    <cfRule type="cellIs" dxfId="68" priority="18" operator="greaterThan">
      <formula>$H$8</formula>
    </cfRule>
    <cfRule type="cellIs" dxfId="67" priority="31" operator="lessThan">
      <formula>$H$8</formula>
    </cfRule>
    <cfRule type="cellIs" dxfId="66" priority="32" operator="greaterThan">
      <formula>$G$8</formula>
    </cfRule>
  </conditionalFormatting>
  <conditionalFormatting sqref="H8">
    <cfRule type="cellIs" dxfId="65" priority="29" operator="lessThan">
      <formula>$G$8</formula>
    </cfRule>
    <cfRule type="cellIs" dxfId="64" priority="30" operator="greaterThan">
      <formula>$G$8</formula>
    </cfRule>
  </conditionalFormatting>
  <conditionalFormatting sqref="G9">
    <cfRule type="cellIs" dxfId="63" priority="25" operator="lessThan">
      <formula>$H$9</formula>
    </cfRule>
    <cfRule type="cellIs" dxfId="62" priority="26" operator="greaterThan">
      <formula>$H$9</formula>
    </cfRule>
  </conditionalFormatting>
  <conditionalFormatting sqref="H9">
    <cfRule type="cellIs" dxfId="61" priority="23" operator="lessThan">
      <formula>$G$9</formula>
    </cfRule>
    <cfRule type="cellIs" dxfId="60" priority="24" operator="greaterThan">
      <formula>$G$9</formula>
    </cfRule>
  </conditionalFormatting>
  <conditionalFormatting sqref="G10">
    <cfRule type="cellIs" dxfId="59" priority="21" operator="lessThan">
      <formula>$H$10</formula>
    </cfRule>
    <cfRule type="cellIs" dxfId="58" priority="22" operator="greaterThan">
      <formula>$H$10</formula>
    </cfRule>
  </conditionalFormatting>
  <conditionalFormatting sqref="H10">
    <cfRule type="cellIs" dxfId="57" priority="19" operator="lessThan">
      <formula>$G$10</formula>
    </cfRule>
    <cfRule type="cellIs" dxfId="56" priority="20" operator="greaterThan">
      <formula>$G$10</formula>
    </cfRule>
  </conditionalFormatting>
  <conditionalFormatting sqref="G13">
    <cfRule type="cellIs" dxfId="55" priority="15" operator="lessThan">
      <formula>$H$13</formula>
    </cfRule>
    <cfRule type="cellIs" dxfId="54" priority="16" operator="greaterThan">
      <formula>$H$13</formula>
    </cfRule>
  </conditionalFormatting>
  <conditionalFormatting sqref="H13">
    <cfRule type="cellIs" dxfId="53" priority="13" operator="lessThan">
      <formula>$G$13</formula>
    </cfRule>
    <cfRule type="cellIs" dxfId="52" priority="14" operator="greaterThan">
      <formula>$G$13</formula>
    </cfRule>
  </conditionalFormatting>
  <conditionalFormatting sqref="N7">
    <cfRule type="cellIs" dxfId="51" priority="10" operator="equal">
      <formula>0</formula>
    </cfRule>
  </conditionalFormatting>
  <conditionalFormatting sqref="N7:T7">
    <cfRule type="containsErrors" dxfId="50" priority="1">
      <formula>ISERROR(N7)</formula>
    </cfRule>
  </conditionalFormatting>
  <pageMargins left="0.7" right="0.7" top="0.75" bottom="0.75" header="0.3" footer="0.3"/>
  <pageSetup paperSize="9" scale="35" orientation="portrait" horizontalDpi="0" verticalDpi="0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1A9B-C323-A64B-B8D0-0328E8EF3C63}">
  <dimension ref="A1:X33"/>
  <sheetViews>
    <sheetView workbookViewId="0">
      <selection activeCell="T3" sqref="T3"/>
    </sheetView>
  </sheetViews>
  <sheetFormatPr baseColWidth="10" defaultRowHeight="16" x14ac:dyDescent="0.2"/>
  <sheetData>
    <row r="1" spans="1:24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x14ac:dyDescent="0.2">
      <c r="A2" s="32"/>
      <c r="B2" s="41" t="s">
        <v>36</v>
      </c>
      <c r="C2" s="39" t="s">
        <v>8</v>
      </c>
      <c r="D2" s="41" t="s">
        <v>36</v>
      </c>
      <c r="E2" s="39" t="s">
        <v>15</v>
      </c>
      <c r="F2" s="41" t="s">
        <v>36</v>
      </c>
      <c r="G2" s="40" t="s">
        <v>16</v>
      </c>
      <c r="H2" s="41" t="s">
        <v>36</v>
      </c>
      <c r="I2" s="40" t="s">
        <v>17</v>
      </c>
      <c r="J2" s="41" t="s">
        <v>36</v>
      </c>
      <c r="K2" s="40" t="s">
        <v>18</v>
      </c>
      <c r="L2" s="41" t="s">
        <v>36</v>
      </c>
      <c r="M2" s="41" t="s">
        <v>19</v>
      </c>
      <c r="N2" s="41" t="s">
        <v>36</v>
      </c>
      <c r="O2" s="41" t="s">
        <v>20</v>
      </c>
      <c r="Q2" s="41" t="s">
        <v>36</v>
      </c>
      <c r="R2" s="41" t="s">
        <v>35</v>
      </c>
      <c r="T2" s="32"/>
      <c r="U2" s="32"/>
      <c r="V2" s="32"/>
      <c r="W2" s="32"/>
      <c r="X2" s="32"/>
    </row>
    <row r="3" spans="1:24" x14ac:dyDescent="0.2">
      <c r="A3" s="32"/>
      <c r="B3" s="57">
        <f>RANK(R3,R$3:R$5)</f>
        <v>1</v>
      </c>
      <c r="C3" s="40" t="str">
        <f>Pétanque!B4</f>
        <v>Équipe 1</v>
      </c>
      <c r="D3" s="57">
        <f>RANK(R3,R$3:R$5)</f>
        <v>1</v>
      </c>
      <c r="E3" s="37">
        <f>COUNTIF(Pétanque!J5:J10,Pétanque!B4)</f>
        <v>0</v>
      </c>
      <c r="F3" s="59">
        <f>RANK(R3,R$3:R$5)</f>
        <v>1</v>
      </c>
      <c r="G3" s="37">
        <f>COUNTIF(Pétanque!K5:K10,Pétanque!B4)</f>
        <v>0</v>
      </c>
      <c r="H3" s="59">
        <f>RANK(R3,R$3:R$5)</f>
        <v>1</v>
      </c>
      <c r="I3" s="37">
        <f>Pétanque!G5+Pétanque!G7</f>
        <v>0</v>
      </c>
      <c r="J3" s="59">
        <f>RANK(R3,R$3:R$5)</f>
        <v>1</v>
      </c>
      <c r="K3" s="37">
        <f>Pétanque!H5+Pétanque!H7</f>
        <v>0</v>
      </c>
      <c r="L3" s="59">
        <f>RANK(R3,R$3:R$5)</f>
        <v>1</v>
      </c>
      <c r="M3" s="37">
        <f>I3-K3</f>
        <v>0</v>
      </c>
      <c r="N3" s="57">
        <f>RANK(R3,R$3:R$5)</f>
        <v>1</v>
      </c>
      <c r="O3" s="37">
        <f>E3*3+G3*1</f>
        <v>0</v>
      </c>
      <c r="Q3" s="59">
        <f>RANK(R3,R$3:R$5)</f>
        <v>1</v>
      </c>
      <c r="R3" s="43">
        <f>(O3*10000)+(M3*100)+I3</f>
        <v>0</v>
      </c>
      <c r="T3" s="32"/>
      <c r="U3" s="32"/>
      <c r="V3" s="32"/>
      <c r="W3" s="32"/>
      <c r="X3" s="32"/>
    </row>
    <row r="4" spans="1:24" x14ac:dyDescent="0.2">
      <c r="A4" s="32"/>
      <c r="B4" s="57">
        <f>RANK(R4,R$3:R$5)</f>
        <v>1</v>
      </c>
      <c r="C4" s="39" t="str">
        <f>Pétanque!B6</f>
        <v>Équipe 2</v>
      </c>
      <c r="D4" s="57">
        <f>RANK(R4,R$3:R$5)</f>
        <v>1</v>
      </c>
      <c r="E4" s="36">
        <f>COUNTIF(Pétanque!J5:J10,Pétanque!B6)</f>
        <v>0</v>
      </c>
      <c r="F4" s="59">
        <f>RANK(R4,R$3:R$5)</f>
        <v>1</v>
      </c>
      <c r="G4" s="36">
        <f>COUNTIF(Pétanque!K5:K10,Pétanque!B6)</f>
        <v>0</v>
      </c>
      <c r="H4" s="59">
        <f>RANK(R4,R$3:R$5)</f>
        <v>1</v>
      </c>
      <c r="I4" s="36">
        <f>Pétanque!H5+Pétanque!G9</f>
        <v>0</v>
      </c>
      <c r="J4" s="59">
        <f>RANK(R4,R$3:R$5)</f>
        <v>1</v>
      </c>
      <c r="K4" s="36">
        <f>Pétanque!G5+Pétanque!H9</f>
        <v>0</v>
      </c>
      <c r="L4" s="59">
        <f>RANK(R4,R$3:R$5)</f>
        <v>1</v>
      </c>
      <c r="M4" s="37">
        <f t="shared" ref="M4:M5" si="0">I4-K4</f>
        <v>0</v>
      </c>
      <c r="N4" s="57">
        <f>RANK(R4,R$3:R$5)</f>
        <v>1</v>
      </c>
      <c r="O4" s="37">
        <f>E4*3+G4*1</f>
        <v>0</v>
      </c>
      <c r="Q4" s="59">
        <f>RANK(R4,R$3:R$5)</f>
        <v>1</v>
      </c>
      <c r="R4" s="43">
        <f>(O4*10000)+(M4*100)+I4</f>
        <v>0</v>
      </c>
      <c r="T4" s="32"/>
      <c r="U4" s="32"/>
      <c r="V4" s="32"/>
      <c r="W4" s="32"/>
      <c r="X4" s="32"/>
    </row>
    <row r="5" spans="1:24" x14ac:dyDescent="0.2">
      <c r="A5" s="32"/>
      <c r="B5" s="57">
        <f>RANK(R5,R$3:R$5)</f>
        <v>1</v>
      </c>
      <c r="C5" s="39" t="str">
        <f>Pétanque!B8</f>
        <v>Équipe 3</v>
      </c>
      <c r="D5" s="57">
        <f>RANK(R5,R$3:R$5)</f>
        <v>1</v>
      </c>
      <c r="E5" s="36">
        <f>COUNTIF(Pétanque!J5:J10,Pétanque!B8)</f>
        <v>0</v>
      </c>
      <c r="F5" s="59">
        <f>RANK(R5,R$3:R$5)</f>
        <v>1</v>
      </c>
      <c r="G5" s="36">
        <f>COUNTIF(Pétanque!K5:K10,Pétanque!B8)</f>
        <v>0</v>
      </c>
      <c r="H5" s="59">
        <f>RANK(R5,R$3:R$5)</f>
        <v>1</v>
      </c>
      <c r="I5" s="36">
        <f>Pétanque!H7+Pétanque!H9</f>
        <v>0</v>
      </c>
      <c r="J5" s="59">
        <f>RANK(R5,R$3:R$5)</f>
        <v>1</v>
      </c>
      <c r="K5" s="36">
        <f>Pétanque!G7+Pétanque!G9</f>
        <v>0</v>
      </c>
      <c r="L5" s="59">
        <f>RANK(R5,R$3:R$5)</f>
        <v>1</v>
      </c>
      <c r="M5" s="37">
        <f t="shared" si="0"/>
        <v>0</v>
      </c>
      <c r="N5" s="57">
        <f>RANK(R5,R$3:R$5)</f>
        <v>1</v>
      </c>
      <c r="O5" s="37">
        <f>E5*3+G5*1</f>
        <v>0</v>
      </c>
      <c r="Q5" s="59">
        <f>RANK(R5,R$3:R$5)</f>
        <v>1</v>
      </c>
      <c r="R5" s="43">
        <f>(O5*10000)+(M5*100)+I5</f>
        <v>0</v>
      </c>
      <c r="T5" s="32"/>
      <c r="U5" s="32"/>
      <c r="V5" s="32"/>
      <c r="W5" s="32"/>
      <c r="X5" s="32"/>
    </row>
    <row r="6" spans="1:24" x14ac:dyDescent="0.2">
      <c r="A6" s="32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3"/>
      <c r="N6" s="33"/>
      <c r="O6" s="33"/>
      <c r="P6" s="33"/>
      <c r="Q6" s="32"/>
      <c r="R6" s="45"/>
      <c r="S6" s="32"/>
      <c r="T6" s="32"/>
      <c r="U6" s="32"/>
      <c r="V6" s="32"/>
      <c r="W6" s="32"/>
      <c r="X6" s="32"/>
    </row>
    <row r="7" spans="1:24" ht="15" customHeight="1" x14ac:dyDescent="0.2">
      <c r="A7" s="32"/>
      <c r="B7" s="41" t="s">
        <v>36</v>
      </c>
      <c r="C7" s="39" t="s">
        <v>8</v>
      </c>
      <c r="D7" s="41" t="s">
        <v>36</v>
      </c>
      <c r="E7" s="39" t="s">
        <v>15</v>
      </c>
      <c r="F7" s="41" t="s">
        <v>36</v>
      </c>
      <c r="G7" s="40" t="s">
        <v>16</v>
      </c>
      <c r="H7" s="41" t="s">
        <v>36</v>
      </c>
      <c r="I7" s="40" t="s">
        <v>17</v>
      </c>
      <c r="J7" s="41" t="s">
        <v>36</v>
      </c>
      <c r="K7" s="40" t="s">
        <v>18</v>
      </c>
      <c r="L7" s="41" t="s">
        <v>36</v>
      </c>
      <c r="M7" s="41" t="s">
        <v>19</v>
      </c>
      <c r="N7" s="41" t="s">
        <v>36</v>
      </c>
      <c r="O7" s="41" t="s">
        <v>20</v>
      </c>
      <c r="Q7" s="41" t="s">
        <v>36</v>
      </c>
      <c r="R7" s="44" t="s">
        <v>35</v>
      </c>
      <c r="T7" s="32"/>
      <c r="U7" s="32"/>
      <c r="V7" s="32"/>
      <c r="W7" s="32"/>
      <c r="X7" s="32"/>
    </row>
    <row r="8" spans="1:24" x14ac:dyDescent="0.2">
      <c r="A8" s="32"/>
      <c r="B8" s="60">
        <f>RANK(R8,R$8:R$10)</f>
        <v>1</v>
      </c>
      <c r="C8" s="42" t="str">
        <f>Pétanque!B11</f>
        <v>Équipe 4</v>
      </c>
      <c r="D8" s="58">
        <f>RANK(R8,R$8:R$10)</f>
        <v>1</v>
      </c>
      <c r="E8" s="36">
        <f>COUNTIF(Pétanque!J5:J10,Pétanque!B11)</f>
        <v>0</v>
      </c>
      <c r="F8" s="58">
        <f>RANK(R8,R$8:R$10)</f>
        <v>1</v>
      </c>
      <c r="G8" s="36">
        <f>COUNTIF(Pétanque!K5:K10,Pétanque!B11)</f>
        <v>0</v>
      </c>
      <c r="H8" s="58">
        <f>RANK(R8,R$8:R$10)</f>
        <v>1</v>
      </c>
      <c r="I8" s="36">
        <f>Pétanque!G6+Pétanque!G8</f>
        <v>0</v>
      </c>
      <c r="J8" s="58">
        <f>RANK(R8,R$8:R$10)</f>
        <v>1</v>
      </c>
      <c r="K8" s="36">
        <f>Pétanque!H6+Pétanque!H8</f>
        <v>0</v>
      </c>
      <c r="L8" s="57">
        <f>RANK(R8,R$8:R$10)</f>
        <v>1</v>
      </c>
      <c r="M8" s="37">
        <f>I8-K8</f>
        <v>0</v>
      </c>
      <c r="N8" s="57">
        <f>RANK(R8,R$8:R$10)</f>
        <v>1</v>
      </c>
      <c r="O8" s="37">
        <f>E8*3+G8*1</f>
        <v>0</v>
      </c>
      <c r="Q8" s="59">
        <f>RANK(R8,R$8:R$10)</f>
        <v>1</v>
      </c>
      <c r="R8" s="43">
        <f>(O8*10000)+(M8*100)+I8</f>
        <v>0</v>
      </c>
      <c r="T8" s="32"/>
      <c r="U8" s="32"/>
      <c r="V8" s="32"/>
      <c r="W8" s="32"/>
      <c r="X8" s="32"/>
    </row>
    <row r="9" spans="1:24" x14ac:dyDescent="0.2">
      <c r="A9" s="32"/>
      <c r="B9" s="60">
        <f>RANK(R9,R$8:R$10)</f>
        <v>1</v>
      </c>
      <c r="C9" s="42" t="str">
        <f>Pétanque!B13</f>
        <v>Équipe 5</v>
      </c>
      <c r="D9" s="58">
        <f>RANK(R9,R$8:R$10)</f>
        <v>1</v>
      </c>
      <c r="E9" s="38">
        <f>COUNTIF(Pétanque!J5:J10,Pétanque!B13)</f>
        <v>0</v>
      </c>
      <c r="F9" s="58">
        <f>RANK(R9,R$8:R$10)</f>
        <v>1</v>
      </c>
      <c r="G9" s="38">
        <f>COUNTIF(Pétanque!K5:K10,Pétanque!B13)</f>
        <v>0</v>
      </c>
      <c r="H9" s="58">
        <f>RANK(R9,R$8:R$10)</f>
        <v>1</v>
      </c>
      <c r="I9" s="38">
        <f>Pétanque!H6+Pétanque!G10</f>
        <v>0</v>
      </c>
      <c r="J9" s="58">
        <f>RANK(R9,R$8:R$10)</f>
        <v>1</v>
      </c>
      <c r="K9" s="38">
        <f>Pétanque!H10+Pétanque!G6</f>
        <v>0</v>
      </c>
      <c r="L9" s="57">
        <f>RANK(R9,R$8:R$10)</f>
        <v>1</v>
      </c>
      <c r="M9" s="37">
        <f>I9-K9</f>
        <v>0</v>
      </c>
      <c r="N9" s="57">
        <f>RANK(R9,R$8:R$10)</f>
        <v>1</v>
      </c>
      <c r="O9" s="37">
        <f>E9*3+G9*1</f>
        <v>0</v>
      </c>
      <c r="Q9" s="59">
        <f>RANK(R9,R$8:R$10)</f>
        <v>1</v>
      </c>
      <c r="R9" s="43">
        <f>(O9*10000)+(M9*100)+I9</f>
        <v>0</v>
      </c>
      <c r="T9" s="32"/>
      <c r="U9" s="32"/>
      <c r="V9" s="32"/>
      <c r="W9" s="32"/>
      <c r="X9" s="32"/>
    </row>
    <row r="10" spans="1:24" x14ac:dyDescent="0.2">
      <c r="A10" s="32"/>
      <c r="B10" s="60">
        <f>RANK(R10,R$8:R$10)</f>
        <v>1</v>
      </c>
      <c r="C10" s="42" t="str">
        <f>Pétanque!B15</f>
        <v>Équipe 6</v>
      </c>
      <c r="D10" s="58">
        <f>RANK(R10,R$8:R$10)</f>
        <v>1</v>
      </c>
      <c r="E10" s="36">
        <f>COUNTIF(Pétanque!J5:J10,Pétanque!B15)</f>
        <v>0</v>
      </c>
      <c r="F10" s="58">
        <f>RANK(R10,R$8:R$10)</f>
        <v>1</v>
      </c>
      <c r="G10" s="37">
        <f>COUNTIF(Pétanque!K5:K10,Pétanque!B15)</f>
        <v>0</v>
      </c>
      <c r="H10" s="58">
        <f>RANK(R10,R$8:R$10)</f>
        <v>1</v>
      </c>
      <c r="I10" s="37">
        <f>Pétanque!H8+Pétanque!H10</f>
        <v>0</v>
      </c>
      <c r="J10" s="58">
        <f>RANK(R10,R$8:R$10)</f>
        <v>1</v>
      </c>
      <c r="K10" s="37">
        <f>Pétanque!G8+Pétanque!G10</f>
        <v>0</v>
      </c>
      <c r="L10" s="57">
        <f>RANK(R10,R$8:R$10)</f>
        <v>1</v>
      </c>
      <c r="M10" s="37">
        <f>I10-K10</f>
        <v>0</v>
      </c>
      <c r="N10" s="57">
        <f>RANK(R10,R$8:R$10)</f>
        <v>1</v>
      </c>
      <c r="O10" s="37">
        <f>E10*3+G10*1</f>
        <v>0</v>
      </c>
      <c r="Q10" s="59">
        <f>RANK(R10,R$8:R$10)</f>
        <v>1</v>
      </c>
      <c r="R10" s="43">
        <f>(O10*10000)+(M10*100)+I10</f>
        <v>0</v>
      </c>
      <c r="T10" s="32"/>
      <c r="U10" s="32"/>
      <c r="V10" s="32"/>
      <c r="W10" s="32"/>
      <c r="X10" s="32"/>
    </row>
    <row r="11" spans="1:24" x14ac:dyDescent="0.2">
      <c r="A11" s="32"/>
      <c r="B11" s="35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2"/>
      <c r="R11" s="32"/>
      <c r="S11" s="32"/>
      <c r="T11" s="32"/>
      <c r="U11" s="32"/>
      <c r="V11" s="32"/>
      <c r="W11" s="32"/>
      <c r="X11" s="32"/>
    </row>
    <row r="12" spans="1:24" x14ac:dyDescent="0.2">
      <c r="A12" s="32"/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2"/>
      <c r="R12" s="32"/>
      <c r="S12" s="32"/>
      <c r="T12" s="32"/>
      <c r="U12" s="32"/>
      <c r="V12" s="32"/>
      <c r="W12" s="32"/>
      <c r="X12" s="32"/>
    </row>
    <row r="13" spans="1:24" x14ac:dyDescent="0.2">
      <c r="A13" s="32"/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2"/>
      <c r="R13" s="32"/>
      <c r="S13" s="32"/>
      <c r="T13" s="32"/>
      <c r="U13" s="32"/>
      <c r="V13" s="32"/>
      <c r="W13" s="32"/>
      <c r="X13" s="32"/>
    </row>
    <row r="14" spans="1:24" x14ac:dyDescent="0.2">
      <c r="A14" s="32"/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2"/>
      <c r="R14" s="32"/>
      <c r="S14" s="32"/>
      <c r="T14" s="32"/>
      <c r="U14" s="32"/>
      <c r="V14" s="32"/>
      <c r="W14" s="32"/>
      <c r="X14" s="32"/>
    </row>
    <row r="15" spans="1:24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1:24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4" x14ac:dyDescent="0.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4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x14ac:dyDescent="0.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24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4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x14ac:dyDescent="0.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</sheetData>
  <sortState xmlns:xlrd2="http://schemas.microsoft.com/office/spreadsheetml/2017/richdata2" ref="R3:R5">
    <sortCondition descending="1" ref="R3:R5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Pétanque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DEBRAY Nathan</dc:creator>
  <cp:lastModifiedBy>DEBRAY Nathan</cp:lastModifiedBy>
  <dcterms:created xsi:type="dcterms:W3CDTF">2021-02-24T19:07:03Z</dcterms:created>
  <dcterms:modified xsi:type="dcterms:W3CDTF">2021-06-08T20:00:39Z</dcterms:modified>
</cp:coreProperties>
</file>