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1b69d78a442cf1/Canéjan Labo/"/>
    </mc:Choice>
  </mc:AlternateContent>
  <xr:revisionPtr revIDLastSave="1" documentId="8_{10E1D8F8-17F6-4F9A-9EFE-69B2CD70E446}" xr6:coauthVersionLast="46" xr6:coauthVersionMax="47" xr10:uidLastSave="{5C1ED043-1827-4374-8476-5407C61EDA00}"/>
  <bookViews>
    <workbookView xWindow="-28920" yWindow="-120" windowWidth="29040" windowHeight="15840" tabRatio="748" firstSheet="5" activeTab="21" xr2:uid="{00000000-000D-0000-FFFF-FFFF00000000}"/>
  </bookViews>
  <sheets>
    <sheet name="Paramètres" sheetId="2" r:id="rId1"/>
    <sheet name="1" sheetId="39" r:id="rId2"/>
    <sheet name="2" sheetId="40" r:id="rId3"/>
    <sheet name="3" sheetId="41" r:id="rId4"/>
    <sheet name="4" sheetId="42" r:id="rId5"/>
    <sheet name="5" sheetId="43" r:id="rId6"/>
    <sheet name="6" sheetId="44" r:id="rId7"/>
    <sheet name="7" sheetId="45" r:id="rId8"/>
    <sheet name="8" sheetId="46" r:id="rId9"/>
    <sheet name="9" sheetId="38" r:id="rId10"/>
    <sheet name="10" sheetId="37" r:id="rId11"/>
    <sheet name="11" sheetId="58" r:id="rId12"/>
    <sheet name="12" sheetId="35" r:id="rId13"/>
    <sheet name="13" sheetId="34" r:id="rId14"/>
    <sheet name="14" sheetId="33" r:id="rId15"/>
    <sheet name="15" sheetId="32" r:id="rId16"/>
    <sheet name="16" sheetId="31" r:id="rId17"/>
    <sheet name="17" sheetId="30" r:id="rId18"/>
    <sheet name="18" sheetId="29" r:id="rId19"/>
    <sheet name="19" sheetId="28" r:id="rId20"/>
    <sheet name="20" sheetId="27" r:id="rId21"/>
    <sheet name="21" sheetId="26" r:id="rId22"/>
    <sheet name="22" sheetId="25" r:id="rId23"/>
    <sheet name="23" sheetId="24" r:id="rId24"/>
    <sheet name="24" sheetId="23" r:id="rId25"/>
    <sheet name="25" sheetId="47" r:id="rId26"/>
    <sheet name="26" sheetId="48" r:id="rId27"/>
    <sheet name="27" sheetId="49" r:id="rId28"/>
    <sheet name="28" sheetId="50" r:id="rId29"/>
    <sheet name="29" sheetId="51" r:id="rId30"/>
    <sheet name="30" sheetId="52" r:id="rId31"/>
    <sheet name="31" sheetId="53" r:id="rId32"/>
    <sheet name="32" sheetId="54" r:id="rId33"/>
    <sheet name="33" sheetId="55" r:id="rId34"/>
    <sheet name="34" sheetId="56" r:id="rId35"/>
    <sheet name="35" sheetId="57" r:id="rId36"/>
    <sheet name="36" sheetId="3" r:id="rId37"/>
    <sheet name="37" sheetId="1" r:id="rId38"/>
    <sheet name="38" sheetId="4" r:id="rId39"/>
    <sheet name="39" sheetId="6" r:id="rId40"/>
    <sheet name="40" sheetId="8" r:id="rId41"/>
    <sheet name="41" sheetId="9" r:id="rId42"/>
    <sheet name="42" sheetId="12" r:id="rId43"/>
    <sheet name="43" sheetId="13" r:id="rId44"/>
    <sheet name="44" sheetId="14" r:id="rId45"/>
    <sheet name="45" sheetId="15" r:id="rId46"/>
    <sheet name="46" sheetId="16" r:id="rId47"/>
    <sheet name="47" sheetId="17" r:id="rId48"/>
    <sheet name="48" sheetId="18" r:id="rId49"/>
    <sheet name="49" sheetId="19" r:id="rId50"/>
    <sheet name="50" sheetId="20" r:id="rId51"/>
    <sheet name="51" sheetId="21" r:id="rId52"/>
    <sheet name="52" sheetId="22" r:id="rId53"/>
    <sheet name="Total Période" sheetId="11" r:id="rId54"/>
  </sheets>
  <definedNames>
    <definedName name="Déb._Nuit">Paramètres!$A$3</definedName>
    <definedName name="Fin_nuit">Paramètres!$B$3</definedName>
  </definedNames>
  <calcPr calcId="191028"/>
</workbook>
</file>

<file path=xl/calcChain.xml><?xml version="1.0" encoding="utf-8"?>
<calcChain xmlns="http://schemas.openxmlformats.org/spreadsheetml/2006/main">
  <c r="P25" i="58" l="1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Q24" i="58"/>
  <c r="O23" i="58"/>
  <c r="M23" i="58"/>
  <c r="K23" i="58"/>
  <c r="I23" i="58"/>
  <c r="G23" i="58"/>
  <c r="E23" i="58"/>
  <c r="C23" i="58"/>
  <c r="P19" i="58"/>
  <c r="O19" i="58"/>
  <c r="N19" i="58"/>
  <c r="M19" i="58"/>
  <c r="L19" i="58"/>
  <c r="K19" i="58"/>
  <c r="J19" i="58"/>
  <c r="I19" i="58"/>
  <c r="H19" i="58"/>
  <c r="G19" i="58"/>
  <c r="F19" i="58"/>
  <c r="E19" i="58"/>
  <c r="D19" i="58"/>
  <c r="C19" i="58"/>
  <c r="Q18" i="58"/>
  <c r="O17" i="58"/>
  <c r="M17" i="58"/>
  <c r="K17" i="58"/>
  <c r="I17" i="58"/>
  <c r="G17" i="58"/>
  <c r="E17" i="58"/>
  <c r="C17" i="58"/>
  <c r="P13" i="58"/>
  <c r="O13" i="58"/>
  <c r="N13" i="58"/>
  <c r="M13" i="58"/>
  <c r="L13" i="58"/>
  <c r="K13" i="58"/>
  <c r="J13" i="58"/>
  <c r="I13" i="58"/>
  <c r="H13" i="58"/>
  <c r="G13" i="58"/>
  <c r="F13" i="58"/>
  <c r="E13" i="58"/>
  <c r="D13" i="58"/>
  <c r="C13" i="58"/>
  <c r="Q12" i="58"/>
  <c r="O11" i="58"/>
  <c r="M11" i="58"/>
  <c r="K11" i="58"/>
  <c r="I11" i="58"/>
  <c r="G11" i="58"/>
  <c r="E11" i="58"/>
  <c r="C11" i="58"/>
  <c r="Q11" i="58" s="1"/>
  <c r="AA9" i="58" s="1"/>
  <c r="P7" i="58"/>
  <c r="O7" i="58"/>
  <c r="N7" i="58"/>
  <c r="M7" i="58"/>
  <c r="L7" i="58"/>
  <c r="K7" i="58"/>
  <c r="J7" i="58"/>
  <c r="I7" i="58"/>
  <c r="H7" i="58"/>
  <c r="G7" i="58"/>
  <c r="F7" i="58"/>
  <c r="E7" i="58"/>
  <c r="D7" i="58"/>
  <c r="C7" i="58"/>
  <c r="Q6" i="58"/>
  <c r="O5" i="58"/>
  <c r="M5" i="58"/>
  <c r="K5" i="58"/>
  <c r="I5" i="58"/>
  <c r="G5" i="58"/>
  <c r="E5" i="58"/>
  <c r="C5" i="58"/>
  <c r="C1" i="58"/>
  <c r="E1" i="58" s="1"/>
  <c r="G1" i="58" s="1"/>
  <c r="I1" i="58" s="1"/>
  <c r="K1" i="58" s="1"/>
  <c r="M1" i="58" s="1"/>
  <c r="O1" i="58" s="1"/>
  <c r="C1" i="38"/>
  <c r="E1" i="38" s="1"/>
  <c r="G1" i="38" s="1"/>
  <c r="I1" i="38" s="1"/>
  <c r="K1" i="38" s="1"/>
  <c r="M1" i="38" s="1"/>
  <c r="O1" i="38" s="1"/>
  <c r="U21" i="39"/>
  <c r="X21" i="39" s="1"/>
  <c r="U15" i="39"/>
  <c r="X15" i="39" s="1"/>
  <c r="U9" i="39"/>
  <c r="X9" i="39" s="1"/>
  <c r="U3" i="39"/>
  <c r="X3" i="39" s="1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Q24" i="45"/>
  <c r="O23" i="45"/>
  <c r="M23" i="45"/>
  <c r="K23" i="45"/>
  <c r="I23" i="45"/>
  <c r="G23" i="45"/>
  <c r="E23" i="45"/>
  <c r="C23" i="45"/>
  <c r="P19" i="45"/>
  <c r="O19" i="45"/>
  <c r="N19" i="45"/>
  <c r="M19" i="45"/>
  <c r="L19" i="45"/>
  <c r="K19" i="45"/>
  <c r="J19" i="45"/>
  <c r="I19" i="45"/>
  <c r="H19" i="45"/>
  <c r="G19" i="45"/>
  <c r="F19" i="45"/>
  <c r="E19" i="45"/>
  <c r="D19" i="45"/>
  <c r="C19" i="45"/>
  <c r="Q18" i="45"/>
  <c r="O17" i="45"/>
  <c r="M17" i="45"/>
  <c r="K17" i="45"/>
  <c r="I17" i="45"/>
  <c r="G17" i="45"/>
  <c r="E17" i="45"/>
  <c r="C17" i="45"/>
  <c r="P13" i="45"/>
  <c r="O13" i="45"/>
  <c r="N13" i="45"/>
  <c r="M13" i="45"/>
  <c r="L13" i="45"/>
  <c r="K13" i="45"/>
  <c r="J13" i="45"/>
  <c r="I13" i="45"/>
  <c r="H13" i="45"/>
  <c r="G13" i="45"/>
  <c r="F13" i="45"/>
  <c r="E13" i="45"/>
  <c r="D13" i="45"/>
  <c r="C13" i="45"/>
  <c r="Q12" i="45"/>
  <c r="O11" i="45"/>
  <c r="M11" i="45"/>
  <c r="K11" i="45"/>
  <c r="I11" i="45"/>
  <c r="G11" i="45"/>
  <c r="E11" i="45"/>
  <c r="C11" i="45"/>
  <c r="P7" i="45"/>
  <c r="O7" i="45"/>
  <c r="N7" i="45"/>
  <c r="M7" i="45"/>
  <c r="L7" i="45"/>
  <c r="K7" i="45"/>
  <c r="J7" i="45"/>
  <c r="I7" i="45"/>
  <c r="H7" i="45"/>
  <c r="G7" i="45"/>
  <c r="F7" i="45"/>
  <c r="E7" i="45"/>
  <c r="D7" i="45"/>
  <c r="C7" i="45"/>
  <c r="Q6" i="45"/>
  <c r="O5" i="45"/>
  <c r="M5" i="45"/>
  <c r="K5" i="45"/>
  <c r="I5" i="45"/>
  <c r="G5" i="45"/>
  <c r="E5" i="45"/>
  <c r="C5" i="45"/>
  <c r="C1" i="45"/>
  <c r="E1" i="45" s="1"/>
  <c r="G1" i="45" s="1"/>
  <c r="I1" i="45" s="1"/>
  <c r="K1" i="45" s="1"/>
  <c r="M1" i="45" s="1"/>
  <c r="O1" i="45" s="1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Q24" i="46"/>
  <c r="O23" i="46"/>
  <c r="M23" i="46"/>
  <c r="K23" i="46"/>
  <c r="I23" i="46"/>
  <c r="G23" i="46"/>
  <c r="E23" i="46"/>
  <c r="C23" i="46"/>
  <c r="P19" i="46"/>
  <c r="O19" i="46"/>
  <c r="N19" i="46"/>
  <c r="M19" i="46"/>
  <c r="L19" i="46"/>
  <c r="K19" i="46"/>
  <c r="J19" i="46"/>
  <c r="I19" i="46"/>
  <c r="H19" i="46"/>
  <c r="G19" i="46"/>
  <c r="F19" i="46"/>
  <c r="E19" i="46"/>
  <c r="D19" i="46"/>
  <c r="C19" i="46"/>
  <c r="Q18" i="46"/>
  <c r="O17" i="46"/>
  <c r="M17" i="46"/>
  <c r="K17" i="46"/>
  <c r="I17" i="46"/>
  <c r="G17" i="46"/>
  <c r="E17" i="46"/>
  <c r="C17" i="46"/>
  <c r="P13" i="46"/>
  <c r="O13" i="46"/>
  <c r="N13" i="46"/>
  <c r="M13" i="46"/>
  <c r="L13" i="46"/>
  <c r="K13" i="46"/>
  <c r="J13" i="46"/>
  <c r="I13" i="46"/>
  <c r="H13" i="46"/>
  <c r="G13" i="46"/>
  <c r="F13" i="46"/>
  <c r="E13" i="46"/>
  <c r="D13" i="46"/>
  <c r="C13" i="46"/>
  <c r="Q12" i="46"/>
  <c r="O11" i="46"/>
  <c r="M11" i="46"/>
  <c r="K11" i="46"/>
  <c r="I11" i="46"/>
  <c r="G11" i="46"/>
  <c r="E11" i="46"/>
  <c r="C11" i="46"/>
  <c r="P7" i="46"/>
  <c r="O7" i="46"/>
  <c r="N7" i="46"/>
  <c r="M7" i="46"/>
  <c r="L7" i="46"/>
  <c r="K7" i="46"/>
  <c r="J7" i="46"/>
  <c r="I7" i="46"/>
  <c r="H7" i="46"/>
  <c r="G7" i="46"/>
  <c r="F7" i="46"/>
  <c r="E7" i="46"/>
  <c r="D7" i="46"/>
  <c r="C7" i="46"/>
  <c r="Q6" i="46"/>
  <c r="O5" i="46"/>
  <c r="M5" i="46"/>
  <c r="K5" i="46"/>
  <c r="I5" i="46"/>
  <c r="G5" i="46"/>
  <c r="E5" i="46"/>
  <c r="C5" i="46"/>
  <c r="C1" i="46"/>
  <c r="E1" i="46" s="1"/>
  <c r="G1" i="46" s="1"/>
  <c r="I1" i="46" s="1"/>
  <c r="K1" i="46" s="1"/>
  <c r="M1" i="46" s="1"/>
  <c r="O1" i="46" s="1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Q24" i="38"/>
  <c r="O23" i="38"/>
  <c r="M23" i="38"/>
  <c r="K23" i="38"/>
  <c r="I23" i="38"/>
  <c r="G23" i="38"/>
  <c r="E23" i="38"/>
  <c r="C23" i="38"/>
  <c r="P19" i="38"/>
  <c r="O19" i="38"/>
  <c r="N19" i="38"/>
  <c r="M19" i="38"/>
  <c r="L19" i="38"/>
  <c r="K19" i="38"/>
  <c r="J19" i="38"/>
  <c r="I19" i="38"/>
  <c r="H19" i="38"/>
  <c r="G19" i="38"/>
  <c r="F19" i="38"/>
  <c r="E19" i="38"/>
  <c r="D19" i="38"/>
  <c r="C19" i="38"/>
  <c r="Q18" i="38"/>
  <c r="O17" i="38"/>
  <c r="M17" i="38"/>
  <c r="K17" i="38"/>
  <c r="I17" i="38"/>
  <c r="G17" i="38"/>
  <c r="E17" i="38"/>
  <c r="C17" i="38"/>
  <c r="P13" i="38"/>
  <c r="O13" i="38"/>
  <c r="N13" i="38"/>
  <c r="M13" i="38"/>
  <c r="L13" i="38"/>
  <c r="K13" i="38"/>
  <c r="J13" i="38"/>
  <c r="I13" i="38"/>
  <c r="H13" i="38"/>
  <c r="G13" i="38"/>
  <c r="F13" i="38"/>
  <c r="E13" i="38"/>
  <c r="D13" i="38"/>
  <c r="C13" i="38"/>
  <c r="Q12" i="38"/>
  <c r="O11" i="38"/>
  <c r="M11" i="38"/>
  <c r="K11" i="38"/>
  <c r="I11" i="38"/>
  <c r="G11" i="38"/>
  <c r="E11" i="38"/>
  <c r="C11" i="38"/>
  <c r="Q11" i="38" s="1"/>
  <c r="AA9" i="38" s="1"/>
  <c r="P7" i="38"/>
  <c r="O7" i="38"/>
  <c r="N7" i="38"/>
  <c r="M7" i="38"/>
  <c r="L7" i="38"/>
  <c r="K7" i="38"/>
  <c r="J7" i="38"/>
  <c r="I7" i="38"/>
  <c r="H7" i="38"/>
  <c r="G7" i="38"/>
  <c r="F7" i="38"/>
  <c r="E7" i="38"/>
  <c r="D7" i="38"/>
  <c r="C7" i="38"/>
  <c r="Q6" i="38"/>
  <c r="O5" i="38"/>
  <c r="M5" i="38"/>
  <c r="K5" i="38"/>
  <c r="I5" i="38"/>
  <c r="G5" i="38"/>
  <c r="E5" i="38"/>
  <c r="C5" i="38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Q24" i="37"/>
  <c r="O23" i="37"/>
  <c r="M23" i="37"/>
  <c r="K23" i="37"/>
  <c r="I23" i="37"/>
  <c r="G23" i="37"/>
  <c r="E23" i="37"/>
  <c r="C23" i="37"/>
  <c r="P19" i="37"/>
  <c r="O19" i="37"/>
  <c r="N19" i="37"/>
  <c r="M19" i="37"/>
  <c r="L19" i="37"/>
  <c r="K19" i="37"/>
  <c r="J19" i="37"/>
  <c r="I19" i="37"/>
  <c r="H19" i="37"/>
  <c r="G19" i="37"/>
  <c r="F19" i="37"/>
  <c r="E19" i="37"/>
  <c r="D19" i="37"/>
  <c r="C19" i="37"/>
  <c r="Q18" i="37"/>
  <c r="O17" i="37"/>
  <c r="M17" i="37"/>
  <c r="K17" i="37"/>
  <c r="I17" i="37"/>
  <c r="G17" i="37"/>
  <c r="E17" i="37"/>
  <c r="C17" i="37"/>
  <c r="P13" i="37"/>
  <c r="O13" i="37"/>
  <c r="N13" i="37"/>
  <c r="M13" i="37"/>
  <c r="L13" i="37"/>
  <c r="K13" i="37"/>
  <c r="J13" i="37"/>
  <c r="I13" i="37"/>
  <c r="H13" i="37"/>
  <c r="G13" i="37"/>
  <c r="F13" i="37"/>
  <c r="E13" i="37"/>
  <c r="D13" i="37"/>
  <c r="C13" i="37"/>
  <c r="Q12" i="37"/>
  <c r="O11" i="37"/>
  <c r="M11" i="37"/>
  <c r="K11" i="37"/>
  <c r="I11" i="37"/>
  <c r="G11" i="37"/>
  <c r="E11" i="37"/>
  <c r="C11" i="37"/>
  <c r="P7" i="37"/>
  <c r="O7" i="37"/>
  <c r="N7" i="37"/>
  <c r="M7" i="37"/>
  <c r="L7" i="37"/>
  <c r="K7" i="37"/>
  <c r="J7" i="37"/>
  <c r="I7" i="37"/>
  <c r="H7" i="37"/>
  <c r="G7" i="37"/>
  <c r="F7" i="37"/>
  <c r="E7" i="37"/>
  <c r="D7" i="37"/>
  <c r="C7" i="37"/>
  <c r="Q6" i="37"/>
  <c r="O5" i="37"/>
  <c r="M5" i="37"/>
  <c r="K5" i="37"/>
  <c r="I5" i="37"/>
  <c r="G5" i="37"/>
  <c r="E5" i="37"/>
  <c r="C5" i="37"/>
  <c r="C1" i="37"/>
  <c r="E1" i="37" s="1"/>
  <c r="G1" i="37" s="1"/>
  <c r="I1" i="37" s="1"/>
  <c r="K1" i="37" s="1"/>
  <c r="M1" i="37" s="1"/>
  <c r="O1" i="37" s="1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Q24" i="35"/>
  <c r="O23" i="35"/>
  <c r="M23" i="35"/>
  <c r="K23" i="35"/>
  <c r="I23" i="35"/>
  <c r="G23" i="35"/>
  <c r="E23" i="35"/>
  <c r="C23" i="35"/>
  <c r="P19" i="35"/>
  <c r="O19" i="35"/>
  <c r="N19" i="35"/>
  <c r="M19" i="35"/>
  <c r="L19" i="35"/>
  <c r="K19" i="35"/>
  <c r="J19" i="35"/>
  <c r="I19" i="35"/>
  <c r="H19" i="35"/>
  <c r="G19" i="35"/>
  <c r="F19" i="35"/>
  <c r="E19" i="35"/>
  <c r="D19" i="35"/>
  <c r="C19" i="35"/>
  <c r="Q18" i="35"/>
  <c r="O17" i="35"/>
  <c r="M17" i="35"/>
  <c r="K17" i="35"/>
  <c r="I17" i="35"/>
  <c r="G17" i="35"/>
  <c r="E17" i="35"/>
  <c r="C17" i="35"/>
  <c r="P13" i="35"/>
  <c r="O13" i="35"/>
  <c r="N13" i="35"/>
  <c r="M13" i="35"/>
  <c r="L13" i="35"/>
  <c r="K13" i="35"/>
  <c r="J13" i="35"/>
  <c r="I13" i="35"/>
  <c r="H13" i="35"/>
  <c r="G13" i="35"/>
  <c r="F13" i="35"/>
  <c r="E13" i="35"/>
  <c r="D13" i="35"/>
  <c r="C13" i="35"/>
  <c r="Q12" i="35"/>
  <c r="O11" i="35"/>
  <c r="M11" i="35"/>
  <c r="K11" i="35"/>
  <c r="I11" i="35"/>
  <c r="G11" i="35"/>
  <c r="P7" i="35"/>
  <c r="O7" i="35"/>
  <c r="N7" i="35"/>
  <c r="M7" i="35"/>
  <c r="L7" i="35"/>
  <c r="K7" i="35"/>
  <c r="J7" i="35"/>
  <c r="I7" i="35"/>
  <c r="H7" i="35"/>
  <c r="G7" i="35"/>
  <c r="F7" i="35"/>
  <c r="E7" i="35"/>
  <c r="D7" i="35"/>
  <c r="C7" i="35"/>
  <c r="Q6" i="35"/>
  <c r="O5" i="35"/>
  <c r="M5" i="35"/>
  <c r="K5" i="35"/>
  <c r="I5" i="35"/>
  <c r="G5" i="35"/>
  <c r="E5" i="35"/>
  <c r="C5" i="35"/>
  <c r="C1" i="35"/>
  <c r="E1" i="35" s="1"/>
  <c r="G1" i="35" s="1"/>
  <c r="I1" i="35" s="1"/>
  <c r="K1" i="35" s="1"/>
  <c r="M1" i="35" s="1"/>
  <c r="O1" i="35" s="1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Q24" i="34"/>
  <c r="O23" i="34"/>
  <c r="M23" i="34"/>
  <c r="K23" i="34"/>
  <c r="I23" i="34"/>
  <c r="G23" i="34"/>
  <c r="E23" i="34"/>
  <c r="C23" i="34"/>
  <c r="P19" i="34"/>
  <c r="O19" i="34"/>
  <c r="N19" i="34"/>
  <c r="M19" i="34"/>
  <c r="L19" i="34"/>
  <c r="K19" i="34"/>
  <c r="J19" i="34"/>
  <c r="I19" i="34"/>
  <c r="H19" i="34"/>
  <c r="G19" i="34"/>
  <c r="F19" i="34"/>
  <c r="E19" i="34"/>
  <c r="D19" i="34"/>
  <c r="C19" i="34"/>
  <c r="Q18" i="34"/>
  <c r="O17" i="34"/>
  <c r="M17" i="34"/>
  <c r="K17" i="34"/>
  <c r="I17" i="34"/>
  <c r="G17" i="34"/>
  <c r="E17" i="34"/>
  <c r="C17" i="34"/>
  <c r="P13" i="34"/>
  <c r="O13" i="34"/>
  <c r="N13" i="34"/>
  <c r="M13" i="34"/>
  <c r="L13" i="34"/>
  <c r="K13" i="34"/>
  <c r="J13" i="34"/>
  <c r="I13" i="34"/>
  <c r="H13" i="34"/>
  <c r="G13" i="34"/>
  <c r="F13" i="34"/>
  <c r="E13" i="34"/>
  <c r="D13" i="34"/>
  <c r="C13" i="34"/>
  <c r="Q12" i="34"/>
  <c r="O11" i="34"/>
  <c r="M11" i="34"/>
  <c r="K11" i="34"/>
  <c r="I11" i="34"/>
  <c r="G11" i="34"/>
  <c r="E11" i="34"/>
  <c r="C11" i="34"/>
  <c r="P7" i="34"/>
  <c r="O7" i="34"/>
  <c r="N7" i="34"/>
  <c r="M7" i="34"/>
  <c r="L7" i="34"/>
  <c r="K7" i="34"/>
  <c r="J7" i="34"/>
  <c r="I7" i="34"/>
  <c r="H7" i="34"/>
  <c r="G7" i="34"/>
  <c r="F7" i="34"/>
  <c r="E7" i="34"/>
  <c r="D7" i="34"/>
  <c r="C7" i="34"/>
  <c r="Q6" i="34"/>
  <c r="O5" i="34"/>
  <c r="M5" i="34"/>
  <c r="K5" i="34"/>
  <c r="I5" i="34"/>
  <c r="G5" i="34"/>
  <c r="E5" i="34"/>
  <c r="C5" i="34"/>
  <c r="C1" i="34"/>
  <c r="E1" i="34" s="1"/>
  <c r="G1" i="34" s="1"/>
  <c r="I1" i="34" s="1"/>
  <c r="K1" i="34" s="1"/>
  <c r="M1" i="34" s="1"/>
  <c r="O1" i="34" s="1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Q24" i="33"/>
  <c r="O23" i="33"/>
  <c r="M23" i="33"/>
  <c r="K23" i="33"/>
  <c r="I23" i="33"/>
  <c r="G23" i="33"/>
  <c r="E23" i="33"/>
  <c r="C23" i="33"/>
  <c r="P19" i="33"/>
  <c r="O19" i="33"/>
  <c r="N19" i="33"/>
  <c r="M19" i="33"/>
  <c r="L19" i="33"/>
  <c r="K19" i="33"/>
  <c r="J19" i="33"/>
  <c r="I19" i="33"/>
  <c r="H19" i="33"/>
  <c r="G19" i="33"/>
  <c r="F19" i="33"/>
  <c r="E19" i="33"/>
  <c r="D19" i="33"/>
  <c r="C19" i="33"/>
  <c r="Q18" i="33"/>
  <c r="O17" i="33"/>
  <c r="M17" i="33"/>
  <c r="K17" i="33"/>
  <c r="I17" i="33"/>
  <c r="G17" i="33"/>
  <c r="E17" i="33"/>
  <c r="C17" i="33"/>
  <c r="P13" i="33"/>
  <c r="O13" i="33"/>
  <c r="N13" i="33"/>
  <c r="M13" i="33"/>
  <c r="L13" i="33"/>
  <c r="K13" i="33"/>
  <c r="J13" i="33"/>
  <c r="I13" i="33"/>
  <c r="H13" i="33"/>
  <c r="G13" i="33"/>
  <c r="F13" i="33"/>
  <c r="E13" i="33"/>
  <c r="D13" i="33"/>
  <c r="C13" i="33"/>
  <c r="Q12" i="33"/>
  <c r="O11" i="33"/>
  <c r="M11" i="33"/>
  <c r="K11" i="33"/>
  <c r="I11" i="33"/>
  <c r="G11" i="33"/>
  <c r="E11" i="33"/>
  <c r="C11" i="33"/>
  <c r="P7" i="33"/>
  <c r="O7" i="33"/>
  <c r="N7" i="33"/>
  <c r="M7" i="33"/>
  <c r="L7" i="33"/>
  <c r="K7" i="33"/>
  <c r="J7" i="33"/>
  <c r="I7" i="33"/>
  <c r="H7" i="33"/>
  <c r="G7" i="33"/>
  <c r="F7" i="33"/>
  <c r="E7" i="33"/>
  <c r="D7" i="33"/>
  <c r="C7" i="33"/>
  <c r="Q6" i="33"/>
  <c r="O5" i="33"/>
  <c r="M5" i="33"/>
  <c r="K5" i="33"/>
  <c r="I5" i="33"/>
  <c r="G5" i="33"/>
  <c r="E5" i="33"/>
  <c r="C5" i="33"/>
  <c r="C1" i="33"/>
  <c r="E1" i="33" s="1"/>
  <c r="G1" i="33" s="1"/>
  <c r="I1" i="33" s="1"/>
  <c r="K1" i="33" s="1"/>
  <c r="M1" i="33" s="1"/>
  <c r="O1" i="33" s="1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Q24" i="32"/>
  <c r="O23" i="32"/>
  <c r="M23" i="32"/>
  <c r="K23" i="32"/>
  <c r="I23" i="32"/>
  <c r="G23" i="32"/>
  <c r="E23" i="32"/>
  <c r="C23" i="32"/>
  <c r="P19" i="32"/>
  <c r="O19" i="32"/>
  <c r="N19" i="32"/>
  <c r="M19" i="32"/>
  <c r="L19" i="32"/>
  <c r="K19" i="32"/>
  <c r="J19" i="32"/>
  <c r="I19" i="32"/>
  <c r="H19" i="32"/>
  <c r="G19" i="32"/>
  <c r="F19" i="32"/>
  <c r="E19" i="32"/>
  <c r="D19" i="32"/>
  <c r="C19" i="32"/>
  <c r="Q18" i="32"/>
  <c r="O17" i="32"/>
  <c r="M17" i="32"/>
  <c r="K17" i="32"/>
  <c r="I17" i="32"/>
  <c r="G17" i="32"/>
  <c r="E17" i="32"/>
  <c r="C17" i="32"/>
  <c r="P13" i="32"/>
  <c r="O13" i="32"/>
  <c r="N13" i="32"/>
  <c r="M13" i="32"/>
  <c r="L13" i="32"/>
  <c r="K13" i="32"/>
  <c r="J13" i="32"/>
  <c r="I13" i="32"/>
  <c r="H13" i="32"/>
  <c r="G13" i="32"/>
  <c r="F13" i="32"/>
  <c r="E13" i="32"/>
  <c r="D13" i="32"/>
  <c r="C13" i="32"/>
  <c r="Q12" i="32"/>
  <c r="O11" i="32"/>
  <c r="M11" i="32"/>
  <c r="K11" i="32"/>
  <c r="I11" i="32"/>
  <c r="G11" i="32"/>
  <c r="E11" i="32"/>
  <c r="C11" i="32"/>
  <c r="P7" i="32"/>
  <c r="O7" i="32"/>
  <c r="N7" i="32"/>
  <c r="M7" i="32"/>
  <c r="L7" i="32"/>
  <c r="K7" i="32"/>
  <c r="J7" i="32"/>
  <c r="I7" i="32"/>
  <c r="H7" i="32"/>
  <c r="G7" i="32"/>
  <c r="F7" i="32"/>
  <c r="E7" i="32"/>
  <c r="D7" i="32"/>
  <c r="C7" i="32"/>
  <c r="Q6" i="32"/>
  <c r="O5" i="32"/>
  <c r="M5" i="32"/>
  <c r="K5" i="32"/>
  <c r="I5" i="32"/>
  <c r="G5" i="32"/>
  <c r="E5" i="32"/>
  <c r="C5" i="32"/>
  <c r="C1" i="32"/>
  <c r="E1" i="32" s="1"/>
  <c r="G1" i="32" s="1"/>
  <c r="I1" i="32" s="1"/>
  <c r="K1" i="32" s="1"/>
  <c r="M1" i="32" s="1"/>
  <c r="O1" i="32" s="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Q24" i="31"/>
  <c r="O23" i="31"/>
  <c r="M23" i="31"/>
  <c r="K23" i="31"/>
  <c r="I23" i="31"/>
  <c r="G23" i="31"/>
  <c r="E23" i="31"/>
  <c r="C23" i="31"/>
  <c r="P19" i="31"/>
  <c r="O19" i="31"/>
  <c r="N19" i="31"/>
  <c r="M19" i="31"/>
  <c r="L19" i="31"/>
  <c r="K19" i="31"/>
  <c r="J19" i="31"/>
  <c r="I19" i="31"/>
  <c r="H19" i="31"/>
  <c r="G19" i="31"/>
  <c r="F19" i="31"/>
  <c r="E19" i="31"/>
  <c r="D19" i="31"/>
  <c r="C19" i="31"/>
  <c r="Q18" i="31"/>
  <c r="O17" i="31"/>
  <c r="M17" i="31"/>
  <c r="K17" i="31"/>
  <c r="I17" i="31"/>
  <c r="G17" i="31"/>
  <c r="E17" i="31"/>
  <c r="C17" i="31"/>
  <c r="P13" i="31"/>
  <c r="O13" i="31"/>
  <c r="N13" i="31"/>
  <c r="M13" i="31"/>
  <c r="L13" i="31"/>
  <c r="K13" i="31"/>
  <c r="J13" i="31"/>
  <c r="I13" i="31"/>
  <c r="H13" i="31"/>
  <c r="G13" i="31"/>
  <c r="F13" i="31"/>
  <c r="E13" i="31"/>
  <c r="D13" i="31"/>
  <c r="C13" i="31"/>
  <c r="Q12" i="31"/>
  <c r="O11" i="31"/>
  <c r="M11" i="31"/>
  <c r="K11" i="31"/>
  <c r="I11" i="31"/>
  <c r="G11" i="31"/>
  <c r="E11" i="31"/>
  <c r="C11" i="31"/>
  <c r="P7" i="31"/>
  <c r="O7" i="31"/>
  <c r="N7" i="31"/>
  <c r="M7" i="31"/>
  <c r="L7" i="31"/>
  <c r="K7" i="31"/>
  <c r="J7" i="31"/>
  <c r="I7" i="31"/>
  <c r="H7" i="31"/>
  <c r="G7" i="31"/>
  <c r="F7" i="31"/>
  <c r="E7" i="31"/>
  <c r="D7" i="31"/>
  <c r="C7" i="31"/>
  <c r="Q6" i="31"/>
  <c r="O5" i="31"/>
  <c r="M5" i="31"/>
  <c r="K5" i="31"/>
  <c r="I5" i="31"/>
  <c r="G5" i="31"/>
  <c r="E5" i="31"/>
  <c r="C5" i="31"/>
  <c r="C1" i="31"/>
  <c r="E1" i="31" s="1"/>
  <c r="G1" i="31" s="1"/>
  <c r="I1" i="31" s="1"/>
  <c r="K1" i="31" s="1"/>
  <c r="M1" i="31" s="1"/>
  <c r="O1" i="31" s="1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Q24" i="30"/>
  <c r="O23" i="30"/>
  <c r="M23" i="30"/>
  <c r="K23" i="30"/>
  <c r="I23" i="30"/>
  <c r="G23" i="30"/>
  <c r="E23" i="30"/>
  <c r="C23" i="30"/>
  <c r="P19" i="30"/>
  <c r="O19" i="30"/>
  <c r="N19" i="30"/>
  <c r="M19" i="30"/>
  <c r="L19" i="30"/>
  <c r="K19" i="30"/>
  <c r="J19" i="30"/>
  <c r="I19" i="30"/>
  <c r="H19" i="30"/>
  <c r="G19" i="30"/>
  <c r="F19" i="30"/>
  <c r="E19" i="30"/>
  <c r="D19" i="30"/>
  <c r="C19" i="30"/>
  <c r="Q18" i="30"/>
  <c r="O17" i="30"/>
  <c r="M17" i="30"/>
  <c r="K17" i="30"/>
  <c r="I17" i="30"/>
  <c r="G17" i="30"/>
  <c r="E17" i="30"/>
  <c r="C17" i="30"/>
  <c r="P13" i="30"/>
  <c r="O13" i="30"/>
  <c r="N13" i="30"/>
  <c r="M13" i="30"/>
  <c r="L13" i="30"/>
  <c r="K13" i="30"/>
  <c r="J13" i="30"/>
  <c r="I13" i="30"/>
  <c r="H13" i="30"/>
  <c r="G13" i="30"/>
  <c r="F13" i="30"/>
  <c r="E13" i="30"/>
  <c r="D13" i="30"/>
  <c r="C13" i="30"/>
  <c r="Q12" i="30"/>
  <c r="O11" i="30"/>
  <c r="M11" i="30"/>
  <c r="K11" i="30"/>
  <c r="I11" i="30"/>
  <c r="G11" i="30"/>
  <c r="E11" i="30"/>
  <c r="C11" i="30"/>
  <c r="P7" i="30"/>
  <c r="O7" i="30"/>
  <c r="N7" i="30"/>
  <c r="M7" i="30"/>
  <c r="L7" i="30"/>
  <c r="K7" i="30"/>
  <c r="J7" i="30"/>
  <c r="I7" i="30"/>
  <c r="H7" i="30"/>
  <c r="G7" i="30"/>
  <c r="F7" i="30"/>
  <c r="E7" i="30"/>
  <c r="D7" i="30"/>
  <c r="C7" i="30"/>
  <c r="Q6" i="30"/>
  <c r="O5" i="30"/>
  <c r="M5" i="30"/>
  <c r="K5" i="30"/>
  <c r="I5" i="30"/>
  <c r="G5" i="30"/>
  <c r="E5" i="30"/>
  <c r="C5" i="30"/>
  <c r="C1" i="30"/>
  <c r="E1" i="30" s="1"/>
  <c r="G1" i="30" s="1"/>
  <c r="I1" i="30" s="1"/>
  <c r="K1" i="30" s="1"/>
  <c r="M1" i="30" s="1"/>
  <c r="O1" i="30" s="1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Q24" i="29"/>
  <c r="O23" i="29"/>
  <c r="M23" i="29"/>
  <c r="K23" i="29"/>
  <c r="I23" i="29"/>
  <c r="G23" i="29"/>
  <c r="E23" i="29"/>
  <c r="C23" i="29"/>
  <c r="P19" i="29"/>
  <c r="O19" i="29"/>
  <c r="N19" i="29"/>
  <c r="M19" i="29"/>
  <c r="L19" i="29"/>
  <c r="K19" i="29"/>
  <c r="J19" i="29"/>
  <c r="I19" i="29"/>
  <c r="H19" i="29"/>
  <c r="G19" i="29"/>
  <c r="F19" i="29"/>
  <c r="E19" i="29"/>
  <c r="D19" i="29"/>
  <c r="C19" i="29"/>
  <c r="Q18" i="29"/>
  <c r="O17" i="29"/>
  <c r="M17" i="29"/>
  <c r="K17" i="29"/>
  <c r="I17" i="29"/>
  <c r="G17" i="29"/>
  <c r="E17" i="29"/>
  <c r="C17" i="29"/>
  <c r="P13" i="29"/>
  <c r="O13" i="29"/>
  <c r="N13" i="29"/>
  <c r="M13" i="29"/>
  <c r="L13" i="29"/>
  <c r="K13" i="29"/>
  <c r="J13" i="29"/>
  <c r="I13" i="29"/>
  <c r="H13" i="29"/>
  <c r="G13" i="29"/>
  <c r="F13" i="29"/>
  <c r="E13" i="29"/>
  <c r="D13" i="29"/>
  <c r="C13" i="29"/>
  <c r="Q12" i="29"/>
  <c r="O11" i="29"/>
  <c r="M11" i="29"/>
  <c r="K11" i="29"/>
  <c r="I11" i="29"/>
  <c r="G11" i="29"/>
  <c r="E11" i="29"/>
  <c r="C11" i="29"/>
  <c r="P7" i="29"/>
  <c r="O7" i="29"/>
  <c r="N7" i="29"/>
  <c r="M7" i="29"/>
  <c r="L7" i="29"/>
  <c r="K7" i="29"/>
  <c r="J7" i="29"/>
  <c r="I7" i="29"/>
  <c r="H7" i="29"/>
  <c r="G7" i="29"/>
  <c r="F7" i="29"/>
  <c r="E7" i="29"/>
  <c r="D7" i="29"/>
  <c r="C7" i="29"/>
  <c r="Q6" i="29"/>
  <c r="O5" i="29"/>
  <c r="M5" i="29"/>
  <c r="K5" i="29"/>
  <c r="I5" i="29"/>
  <c r="G5" i="29"/>
  <c r="E5" i="29"/>
  <c r="C5" i="29"/>
  <c r="C1" i="29"/>
  <c r="E1" i="29" s="1"/>
  <c r="G1" i="29" s="1"/>
  <c r="I1" i="29" s="1"/>
  <c r="K1" i="29" s="1"/>
  <c r="M1" i="29" s="1"/>
  <c r="O1" i="29" s="1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Q24" i="28"/>
  <c r="O23" i="28"/>
  <c r="M23" i="28"/>
  <c r="K23" i="28"/>
  <c r="I23" i="28"/>
  <c r="G23" i="28"/>
  <c r="E23" i="28"/>
  <c r="C23" i="28"/>
  <c r="P19" i="28"/>
  <c r="O19" i="28"/>
  <c r="N19" i="28"/>
  <c r="M19" i="28"/>
  <c r="L19" i="28"/>
  <c r="K19" i="28"/>
  <c r="J19" i="28"/>
  <c r="I19" i="28"/>
  <c r="H19" i="28"/>
  <c r="G19" i="28"/>
  <c r="F19" i="28"/>
  <c r="E19" i="28"/>
  <c r="D19" i="28"/>
  <c r="C19" i="28"/>
  <c r="Q18" i="28"/>
  <c r="O17" i="28"/>
  <c r="M17" i="28"/>
  <c r="K17" i="28"/>
  <c r="I17" i="28"/>
  <c r="G17" i="28"/>
  <c r="E17" i="28"/>
  <c r="C17" i="28"/>
  <c r="P13" i="28"/>
  <c r="O13" i="28"/>
  <c r="N13" i="28"/>
  <c r="M13" i="28"/>
  <c r="L13" i="28"/>
  <c r="K13" i="28"/>
  <c r="J13" i="28"/>
  <c r="I13" i="28"/>
  <c r="H13" i="28"/>
  <c r="G13" i="28"/>
  <c r="F13" i="28"/>
  <c r="E13" i="28"/>
  <c r="D13" i="28"/>
  <c r="C13" i="28"/>
  <c r="Q12" i="28"/>
  <c r="O11" i="28"/>
  <c r="M11" i="28"/>
  <c r="K11" i="28"/>
  <c r="I11" i="28"/>
  <c r="G11" i="28"/>
  <c r="E11" i="28"/>
  <c r="C11" i="28"/>
  <c r="P7" i="28"/>
  <c r="O7" i="28"/>
  <c r="N7" i="28"/>
  <c r="M7" i="28"/>
  <c r="L7" i="28"/>
  <c r="K7" i="28"/>
  <c r="J7" i="28"/>
  <c r="I7" i="28"/>
  <c r="H7" i="28"/>
  <c r="G7" i="28"/>
  <c r="F7" i="28"/>
  <c r="E7" i="28"/>
  <c r="D7" i="28"/>
  <c r="C7" i="28"/>
  <c r="Q6" i="28"/>
  <c r="O5" i="28"/>
  <c r="M5" i="28"/>
  <c r="K5" i="28"/>
  <c r="I5" i="28"/>
  <c r="G5" i="28"/>
  <c r="E5" i="28"/>
  <c r="C5" i="28"/>
  <c r="C1" i="28"/>
  <c r="E1" i="28" s="1"/>
  <c r="G1" i="28" s="1"/>
  <c r="I1" i="28" s="1"/>
  <c r="K1" i="28" s="1"/>
  <c r="M1" i="28" s="1"/>
  <c r="O1" i="28" s="1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Q24" i="27"/>
  <c r="O23" i="27"/>
  <c r="M23" i="27"/>
  <c r="K23" i="27"/>
  <c r="I23" i="27"/>
  <c r="G23" i="27"/>
  <c r="E23" i="27"/>
  <c r="C23" i="27"/>
  <c r="P19" i="27"/>
  <c r="O19" i="27"/>
  <c r="N19" i="27"/>
  <c r="M19" i="27"/>
  <c r="L19" i="27"/>
  <c r="K19" i="27"/>
  <c r="J19" i="27"/>
  <c r="I19" i="27"/>
  <c r="H19" i="27"/>
  <c r="G19" i="27"/>
  <c r="F19" i="27"/>
  <c r="E19" i="27"/>
  <c r="D19" i="27"/>
  <c r="C19" i="27"/>
  <c r="Q18" i="27"/>
  <c r="O17" i="27"/>
  <c r="M17" i="27"/>
  <c r="K17" i="27"/>
  <c r="I17" i="27"/>
  <c r="G17" i="27"/>
  <c r="E17" i="27"/>
  <c r="C17" i="27"/>
  <c r="P13" i="27"/>
  <c r="O13" i="27"/>
  <c r="N13" i="27"/>
  <c r="M13" i="27"/>
  <c r="L13" i="27"/>
  <c r="K13" i="27"/>
  <c r="J13" i="27"/>
  <c r="I13" i="27"/>
  <c r="H13" i="27"/>
  <c r="G13" i="27"/>
  <c r="F13" i="27"/>
  <c r="E13" i="27"/>
  <c r="D13" i="27"/>
  <c r="C13" i="27"/>
  <c r="Q12" i="27"/>
  <c r="O11" i="27"/>
  <c r="M11" i="27"/>
  <c r="K11" i="27"/>
  <c r="I11" i="27"/>
  <c r="G11" i="27"/>
  <c r="E11" i="27"/>
  <c r="C11" i="27"/>
  <c r="P7" i="27"/>
  <c r="O7" i="27"/>
  <c r="N7" i="27"/>
  <c r="M7" i="27"/>
  <c r="L7" i="27"/>
  <c r="K7" i="27"/>
  <c r="J7" i="27"/>
  <c r="I7" i="27"/>
  <c r="H7" i="27"/>
  <c r="G7" i="27"/>
  <c r="F7" i="27"/>
  <c r="E7" i="27"/>
  <c r="D7" i="27"/>
  <c r="C7" i="27"/>
  <c r="Q6" i="27"/>
  <c r="O5" i="27"/>
  <c r="M5" i="27"/>
  <c r="K5" i="27"/>
  <c r="I5" i="27"/>
  <c r="G5" i="27"/>
  <c r="E5" i="27"/>
  <c r="C5" i="27"/>
  <c r="C1" i="27"/>
  <c r="E1" i="27" s="1"/>
  <c r="G1" i="27" s="1"/>
  <c r="I1" i="27" s="1"/>
  <c r="K1" i="27" s="1"/>
  <c r="M1" i="27" s="1"/>
  <c r="O1" i="27" s="1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Q24" i="26"/>
  <c r="O23" i="26"/>
  <c r="M23" i="26"/>
  <c r="K23" i="26"/>
  <c r="I23" i="26"/>
  <c r="G23" i="26"/>
  <c r="E23" i="26"/>
  <c r="C23" i="26"/>
  <c r="P19" i="26"/>
  <c r="O19" i="26"/>
  <c r="N19" i="26"/>
  <c r="M19" i="26"/>
  <c r="L19" i="26"/>
  <c r="K19" i="26"/>
  <c r="J19" i="26"/>
  <c r="I19" i="26"/>
  <c r="H19" i="26"/>
  <c r="G19" i="26"/>
  <c r="F19" i="26"/>
  <c r="E19" i="26"/>
  <c r="D19" i="26"/>
  <c r="C19" i="26"/>
  <c r="Q18" i="26"/>
  <c r="O17" i="26"/>
  <c r="M17" i="26"/>
  <c r="K17" i="26"/>
  <c r="I17" i="26"/>
  <c r="G17" i="26"/>
  <c r="E17" i="26"/>
  <c r="C17" i="26"/>
  <c r="P13" i="26"/>
  <c r="O13" i="26"/>
  <c r="N13" i="26"/>
  <c r="M13" i="26"/>
  <c r="L13" i="26"/>
  <c r="K13" i="26"/>
  <c r="J13" i="26"/>
  <c r="I13" i="26"/>
  <c r="H13" i="26"/>
  <c r="G13" i="26"/>
  <c r="F13" i="26"/>
  <c r="E13" i="26"/>
  <c r="D13" i="26"/>
  <c r="C13" i="26"/>
  <c r="Q12" i="26"/>
  <c r="O11" i="26"/>
  <c r="M11" i="26"/>
  <c r="K11" i="26"/>
  <c r="I11" i="26"/>
  <c r="G11" i="26"/>
  <c r="E11" i="26"/>
  <c r="C11" i="26"/>
  <c r="P7" i="26"/>
  <c r="O7" i="26"/>
  <c r="N7" i="26"/>
  <c r="M7" i="26"/>
  <c r="L7" i="26"/>
  <c r="K7" i="26"/>
  <c r="J7" i="26"/>
  <c r="I7" i="26"/>
  <c r="H7" i="26"/>
  <c r="G7" i="26"/>
  <c r="F7" i="26"/>
  <c r="E7" i="26"/>
  <c r="D7" i="26"/>
  <c r="C7" i="26"/>
  <c r="Q6" i="26"/>
  <c r="O5" i="26"/>
  <c r="M5" i="26"/>
  <c r="K5" i="26"/>
  <c r="I5" i="26"/>
  <c r="G5" i="26"/>
  <c r="E5" i="26"/>
  <c r="C5" i="26"/>
  <c r="C1" i="26"/>
  <c r="E1" i="26" s="1"/>
  <c r="G1" i="26" s="1"/>
  <c r="I1" i="26" s="1"/>
  <c r="K1" i="26" s="1"/>
  <c r="M1" i="26" s="1"/>
  <c r="O1" i="26" s="1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Q24" i="25"/>
  <c r="O23" i="25"/>
  <c r="M23" i="25"/>
  <c r="K23" i="25"/>
  <c r="I23" i="25"/>
  <c r="G23" i="25"/>
  <c r="E23" i="25"/>
  <c r="C23" i="25"/>
  <c r="P19" i="25"/>
  <c r="O19" i="25"/>
  <c r="N19" i="25"/>
  <c r="M19" i="25"/>
  <c r="L19" i="25"/>
  <c r="K19" i="25"/>
  <c r="J19" i="25"/>
  <c r="I19" i="25"/>
  <c r="H19" i="25"/>
  <c r="G19" i="25"/>
  <c r="F19" i="25"/>
  <c r="E19" i="25"/>
  <c r="D19" i="25"/>
  <c r="C19" i="25"/>
  <c r="Q18" i="25"/>
  <c r="O17" i="25"/>
  <c r="M17" i="25"/>
  <c r="K17" i="25"/>
  <c r="I17" i="25"/>
  <c r="G17" i="25"/>
  <c r="E17" i="25"/>
  <c r="C17" i="25"/>
  <c r="P13" i="25"/>
  <c r="O13" i="25"/>
  <c r="N13" i="25"/>
  <c r="M13" i="25"/>
  <c r="L13" i="25"/>
  <c r="K13" i="25"/>
  <c r="J13" i="25"/>
  <c r="I13" i="25"/>
  <c r="H13" i="25"/>
  <c r="G13" i="25"/>
  <c r="F13" i="25"/>
  <c r="E13" i="25"/>
  <c r="D13" i="25"/>
  <c r="C13" i="25"/>
  <c r="Q12" i="25"/>
  <c r="O11" i="25"/>
  <c r="M11" i="25"/>
  <c r="K11" i="25"/>
  <c r="I11" i="25"/>
  <c r="G11" i="25"/>
  <c r="E11" i="25"/>
  <c r="C11" i="25"/>
  <c r="P7" i="25"/>
  <c r="O7" i="25"/>
  <c r="N7" i="25"/>
  <c r="M7" i="25"/>
  <c r="L7" i="25"/>
  <c r="K7" i="25"/>
  <c r="J7" i="25"/>
  <c r="I7" i="25"/>
  <c r="H7" i="25"/>
  <c r="G7" i="25"/>
  <c r="F7" i="25"/>
  <c r="E7" i="25"/>
  <c r="D7" i="25"/>
  <c r="C7" i="25"/>
  <c r="Q6" i="25"/>
  <c r="O5" i="25"/>
  <c r="M5" i="25"/>
  <c r="K5" i="25"/>
  <c r="I5" i="25"/>
  <c r="G5" i="25"/>
  <c r="E5" i="25"/>
  <c r="C5" i="25"/>
  <c r="C1" i="25"/>
  <c r="E1" i="25" s="1"/>
  <c r="G1" i="25" s="1"/>
  <c r="I1" i="25" s="1"/>
  <c r="K1" i="25" s="1"/>
  <c r="M1" i="25" s="1"/>
  <c r="O1" i="25" s="1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Q24" i="24"/>
  <c r="O23" i="24"/>
  <c r="M23" i="24"/>
  <c r="K23" i="24"/>
  <c r="I23" i="24"/>
  <c r="G23" i="24"/>
  <c r="E23" i="24"/>
  <c r="C23" i="24"/>
  <c r="P19" i="24"/>
  <c r="O19" i="24"/>
  <c r="N19" i="24"/>
  <c r="M19" i="24"/>
  <c r="L19" i="24"/>
  <c r="K19" i="24"/>
  <c r="J19" i="24"/>
  <c r="I19" i="24"/>
  <c r="H19" i="24"/>
  <c r="G19" i="24"/>
  <c r="F19" i="24"/>
  <c r="E19" i="24"/>
  <c r="D19" i="24"/>
  <c r="C19" i="24"/>
  <c r="Q18" i="24"/>
  <c r="O17" i="24"/>
  <c r="M17" i="24"/>
  <c r="K17" i="24"/>
  <c r="I17" i="24"/>
  <c r="G17" i="24"/>
  <c r="E17" i="24"/>
  <c r="C17" i="24"/>
  <c r="P13" i="24"/>
  <c r="O13" i="24"/>
  <c r="N13" i="24"/>
  <c r="M13" i="24"/>
  <c r="L13" i="24"/>
  <c r="K13" i="24"/>
  <c r="J13" i="24"/>
  <c r="I13" i="24"/>
  <c r="H13" i="24"/>
  <c r="G13" i="24"/>
  <c r="F13" i="24"/>
  <c r="E13" i="24"/>
  <c r="D13" i="24"/>
  <c r="C13" i="24"/>
  <c r="Q12" i="24"/>
  <c r="O11" i="24"/>
  <c r="M11" i="24"/>
  <c r="K11" i="24"/>
  <c r="I11" i="24"/>
  <c r="G11" i="24"/>
  <c r="E11" i="24"/>
  <c r="C11" i="24"/>
  <c r="P7" i="24"/>
  <c r="O7" i="24"/>
  <c r="N7" i="24"/>
  <c r="M7" i="24"/>
  <c r="L7" i="24"/>
  <c r="K7" i="24"/>
  <c r="J7" i="24"/>
  <c r="I7" i="24"/>
  <c r="H7" i="24"/>
  <c r="G7" i="24"/>
  <c r="F7" i="24"/>
  <c r="E7" i="24"/>
  <c r="D7" i="24"/>
  <c r="C7" i="24"/>
  <c r="Q6" i="24"/>
  <c r="O5" i="24"/>
  <c r="M5" i="24"/>
  <c r="K5" i="24"/>
  <c r="I5" i="24"/>
  <c r="G5" i="24"/>
  <c r="E5" i="24"/>
  <c r="C5" i="24"/>
  <c r="C1" i="24"/>
  <c r="E1" i="24" s="1"/>
  <c r="G1" i="24" s="1"/>
  <c r="I1" i="24" s="1"/>
  <c r="K1" i="24" s="1"/>
  <c r="M1" i="24" s="1"/>
  <c r="O1" i="24" s="1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Q24" i="23"/>
  <c r="O23" i="23"/>
  <c r="M23" i="23"/>
  <c r="K23" i="23"/>
  <c r="I23" i="23"/>
  <c r="G23" i="23"/>
  <c r="E23" i="23"/>
  <c r="C23" i="23"/>
  <c r="P19" i="23"/>
  <c r="O19" i="23"/>
  <c r="N19" i="23"/>
  <c r="M19" i="23"/>
  <c r="L19" i="23"/>
  <c r="K19" i="23"/>
  <c r="J19" i="23"/>
  <c r="I19" i="23"/>
  <c r="H19" i="23"/>
  <c r="G19" i="23"/>
  <c r="F19" i="23"/>
  <c r="E19" i="23"/>
  <c r="D19" i="23"/>
  <c r="C19" i="23"/>
  <c r="Q18" i="23"/>
  <c r="O17" i="23"/>
  <c r="M17" i="23"/>
  <c r="K17" i="23"/>
  <c r="I17" i="23"/>
  <c r="G17" i="23"/>
  <c r="E17" i="23"/>
  <c r="C17" i="23"/>
  <c r="P13" i="23"/>
  <c r="O13" i="23"/>
  <c r="N13" i="23"/>
  <c r="M13" i="23"/>
  <c r="L13" i="23"/>
  <c r="K13" i="23"/>
  <c r="J13" i="23"/>
  <c r="I13" i="23"/>
  <c r="H13" i="23"/>
  <c r="G13" i="23"/>
  <c r="F13" i="23"/>
  <c r="E13" i="23"/>
  <c r="D13" i="23"/>
  <c r="C13" i="23"/>
  <c r="Q12" i="23"/>
  <c r="O11" i="23"/>
  <c r="M11" i="23"/>
  <c r="K11" i="23"/>
  <c r="I11" i="23"/>
  <c r="G11" i="23"/>
  <c r="E11" i="23"/>
  <c r="C11" i="23"/>
  <c r="P7" i="23"/>
  <c r="O7" i="23"/>
  <c r="N7" i="23"/>
  <c r="M7" i="23"/>
  <c r="L7" i="23"/>
  <c r="K7" i="23"/>
  <c r="J7" i="23"/>
  <c r="I7" i="23"/>
  <c r="H7" i="23"/>
  <c r="G7" i="23"/>
  <c r="F7" i="23"/>
  <c r="E7" i="23"/>
  <c r="D7" i="23"/>
  <c r="C7" i="23"/>
  <c r="Q6" i="23"/>
  <c r="O5" i="23"/>
  <c r="M5" i="23"/>
  <c r="K5" i="23"/>
  <c r="I5" i="23"/>
  <c r="G5" i="23"/>
  <c r="E5" i="23"/>
  <c r="C5" i="23"/>
  <c r="C1" i="23"/>
  <c r="E1" i="23" s="1"/>
  <c r="G1" i="23" s="1"/>
  <c r="I1" i="23" s="1"/>
  <c r="K1" i="23" s="1"/>
  <c r="M1" i="23" s="1"/>
  <c r="O1" i="23" s="1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Q24" i="47"/>
  <c r="O23" i="47"/>
  <c r="M23" i="47"/>
  <c r="K23" i="47"/>
  <c r="I23" i="47"/>
  <c r="G23" i="47"/>
  <c r="E23" i="47"/>
  <c r="C23" i="47"/>
  <c r="P19" i="47"/>
  <c r="O19" i="47"/>
  <c r="N19" i="47"/>
  <c r="M19" i="47"/>
  <c r="L19" i="47"/>
  <c r="K19" i="47"/>
  <c r="J19" i="47"/>
  <c r="I19" i="47"/>
  <c r="H19" i="47"/>
  <c r="G19" i="47"/>
  <c r="F19" i="47"/>
  <c r="E19" i="47"/>
  <c r="D19" i="47"/>
  <c r="C19" i="47"/>
  <c r="Q18" i="47"/>
  <c r="O17" i="47"/>
  <c r="M17" i="47"/>
  <c r="K17" i="47"/>
  <c r="I17" i="47"/>
  <c r="G17" i="47"/>
  <c r="E17" i="47"/>
  <c r="C17" i="47"/>
  <c r="P13" i="47"/>
  <c r="O13" i="47"/>
  <c r="N13" i="47"/>
  <c r="M13" i="47"/>
  <c r="L13" i="47"/>
  <c r="K13" i="47"/>
  <c r="J13" i="47"/>
  <c r="I13" i="47"/>
  <c r="H13" i="47"/>
  <c r="G13" i="47"/>
  <c r="F13" i="47"/>
  <c r="E13" i="47"/>
  <c r="D13" i="47"/>
  <c r="C13" i="47"/>
  <c r="Q12" i="47"/>
  <c r="O11" i="47"/>
  <c r="M11" i="47"/>
  <c r="K11" i="47"/>
  <c r="I11" i="47"/>
  <c r="G11" i="47"/>
  <c r="E11" i="47"/>
  <c r="C11" i="47"/>
  <c r="P7" i="47"/>
  <c r="O7" i="47"/>
  <c r="N7" i="47"/>
  <c r="M7" i="47"/>
  <c r="L7" i="47"/>
  <c r="K7" i="47"/>
  <c r="J7" i="47"/>
  <c r="I7" i="47"/>
  <c r="H7" i="47"/>
  <c r="G7" i="47"/>
  <c r="F7" i="47"/>
  <c r="E7" i="47"/>
  <c r="D7" i="47"/>
  <c r="C7" i="47"/>
  <c r="Q6" i="47"/>
  <c r="O5" i="47"/>
  <c r="M5" i="47"/>
  <c r="K5" i="47"/>
  <c r="I5" i="47"/>
  <c r="G5" i="47"/>
  <c r="E5" i="47"/>
  <c r="C5" i="47"/>
  <c r="C1" i="47"/>
  <c r="E1" i="47" s="1"/>
  <c r="G1" i="47" s="1"/>
  <c r="I1" i="47" s="1"/>
  <c r="K1" i="47" s="1"/>
  <c r="M1" i="47" s="1"/>
  <c r="O1" i="47" s="1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Q24" i="48"/>
  <c r="O23" i="48"/>
  <c r="M23" i="48"/>
  <c r="K23" i="48"/>
  <c r="I23" i="48"/>
  <c r="G23" i="48"/>
  <c r="E23" i="48"/>
  <c r="C23" i="48"/>
  <c r="P19" i="48"/>
  <c r="O19" i="48"/>
  <c r="N19" i="48"/>
  <c r="M19" i="48"/>
  <c r="L19" i="48"/>
  <c r="K19" i="48"/>
  <c r="J19" i="48"/>
  <c r="I19" i="48"/>
  <c r="H19" i="48"/>
  <c r="G19" i="48"/>
  <c r="F19" i="48"/>
  <c r="E19" i="48"/>
  <c r="D19" i="48"/>
  <c r="C19" i="48"/>
  <c r="Q18" i="48"/>
  <c r="O17" i="48"/>
  <c r="M17" i="48"/>
  <c r="K17" i="48"/>
  <c r="I17" i="48"/>
  <c r="G17" i="48"/>
  <c r="E17" i="48"/>
  <c r="C17" i="48"/>
  <c r="P13" i="48"/>
  <c r="O13" i="48"/>
  <c r="N13" i="48"/>
  <c r="M13" i="48"/>
  <c r="L13" i="48"/>
  <c r="K13" i="48"/>
  <c r="J13" i="48"/>
  <c r="I13" i="48"/>
  <c r="H13" i="48"/>
  <c r="G13" i="48"/>
  <c r="F13" i="48"/>
  <c r="E13" i="48"/>
  <c r="D13" i="48"/>
  <c r="C13" i="48"/>
  <c r="Q12" i="48"/>
  <c r="O11" i="48"/>
  <c r="M11" i="48"/>
  <c r="K11" i="48"/>
  <c r="I11" i="48"/>
  <c r="G11" i="48"/>
  <c r="E11" i="48"/>
  <c r="C11" i="48"/>
  <c r="P7" i="48"/>
  <c r="O7" i="48"/>
  <c r="N7" i="48"/>
  <c r="M7" i="48"/>
  <c r="L7" i="48"/>
  <c r="K7" i="48"/>
  <c r="J7" i="48"/>
  <c r="I7" i="48"/>
  <c r="H7" i="48"/>
  <c r="G7" i="48"/>
  <c r="F7" i="48"/>
  <c r="E7" i="48"/>
  <c r="D7" i="48"/>
  <c r="C7" i="48"/>
  <c r="Q6" i="48"/>
  <c r="O5" i="48"/>
  <c r="M5" i="48"/>
  <c r="K5" i="48"/>
  <c r="I5" i="48"/>
  <c r="G5" i="48"/>
  <c r="E5" i="48"/>
  <c r="C5" i="48"/>
  <c r="C1" i="48"/>
  <c r="E1" i="48" s="1"/>
  <c r="G1" i="48" s="1"/>
  <c r="I1" i="48" s="1"/>
  <c r="K1" i="48" s="1"/>
  <c r="M1" i="48" s="1"/>
  <c r="O1" i="48" s="1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Q24" i="49"/>
  <c r="O23" i="49"/>
  <c r="M23" i="49"/>
  <c r="K23" i="49"/>
  <c r="I23" i="49"/>
  <c r="G23" i="49"/>
  <c r="E23" i="49"/>
  <c r="C23" i="49"/>
  <c r="P19" i="49"/>
  <c r="O19" i="49"/>
  <c r="N19" i="49"/>
  <c r="M19" i="49"/>
  <c r="L19" i="49"/>
  <c r="K19" i="49"/>
  <c r="J19" i="49"/>
  <c r="I19" i="49"/>
  <c r="H19" i="49"/>
  <c r="G19" i="49"/>
  <c r="F19" i="49"/>
  <c r="E19" i="49"/>
  <c r="D19" i="49"/>
  <c r="C19" i="49"/>
  <c r="Q18" i="49"/>
  <c r="O17" i="49"/>
  <c r="M17" i="49"/>
  <c r="K17" i="49"/>
  <c r="I17" i="49"/>
  <c r="G17" i="49"/>
  <c r="E17" i="49"/>
  <c r="C17" i="49"/>
  <c r="P13" i="49"/>
  <c r="O13" i="49"/>
  <c r="N13" i="49"/>
  <c r="M13" i="49"/>
  <c r="L13" i="49"/>
  <c r="K13" i="49"/>
  <c r="J13" i="49"/>
  <c r="I13" i="49"/>
  <c r="H13" i="49"/>
  <c r="G13" i="49"/>
  <c r="F13" i="49"/>
  <c r="E13" i="49"/>
  <c r="D13" i="49"/>
  <c r="C13" i="49"/>
  <c r="Q12" i="49"/>
  <c r="O11" i="49"/>
  <c r="M11" i="49"/>
  <c r="K11" i="49"/>
  <c r="I11" i="49"/>
  <c r="G11" i="49"/>
  <c r="E11" i="49"/>
  <c r="C11" i="49"/>
  <c r="P7" i="49"/>
  <c r="O7" i="49"/>
  <c r="N7" i="49"/>
  <c r="M7" i="49"/>
  <c r="L7" i="49"/>
  <c r="K7" i="49"/>
  <c r="J7" i="49"/>
  <c r="I7" i="49"/>
  <c r="H7" i="49"/>
  <c r="G7" i="49"/>
  <c r="F7" i="49"/>
  <c r="E7" i="49"/>
  <c r="D7" i="49"/>
  <c r="C7" i="49"/>
  <c r="Q6" i="49"/>
  <c r="O5" i="49"/>
  <c r="M5" i="49"/>
  <c r="K5" i="49"/>
  <c r="I5" i="49"/>
  <c r="G5" i="49"/>
  <c r="E5" i="49"/>
  <c r="C5" i="49"/>
  <c r="C1" i="49"/>
  <c r="E1" i="49" s="1"/>
  <c r="G1" i="49" s="1"/>
  <c r="I1" i="49" s="1"/>
  <c r="K1" i="49" s="1"/>
  <c r="M1" i="49" s="1"/>
  <c r="O1" i="49" s="1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Q24" i="50"/>
  <c r="O23" i="50"/>
  <c r="M23" i="50"/>
  <c r="K23" i="50"/>
  <c r="I23" i="50"/>
  <c r="G23" i="50"/>
  <c r="E23" i="50"/>
  <c r="C23" i="50"/>
  <c r="P19" i="50"/>
  <c r="O19" i="50"/>
  <c r="N19" i="50"/>
  <c r="M19" i="50"/>
  <c r="L19" i="50"/>
  <c r="K19" i="50"/>
  <c r="J19" i="50"/>
  <c r="I19" i="50"/>
  <c r="H19" i="50"/>
  <c r="G19" i="50"/>
  <c r="F19" i="50"/>
  <c r="E19" i="50"/>
  <c r="D19" i="50"/>
  <c r="C19" i="50"/>
  <c r="Q18" i="50"/>
  <c r="O17" i="50"/>
  <c r="M17" i="50"/>
  <c r="K17" i="50"/>
  <c r="I17" i="50"/>
  <c r="G17" i="50"/>
  <c r="E17" i="50"/>
  <c r="C17" i="50"/>
  <c r="P13" i="50"/>
  <c r="O13" i="50"/>
  <c r="N13" i="50"/>
  <c r="M13" i="50"/>
  <c r="L13" i="50"/>
  <c r="K13" i="50"/>
  <c r="J13" i="50"/>
  <c r="I13" i="50"/>
  <c r="H13" i="50"/>
  <c r="G13" i="50"/>
  <c r="F13" i="50"/>
  <c r="E13" i="50"/>
  <c r="D13" i="50"/>
  <c r="C13" i="50"/>
  <c r="Q12" i="50"/>
  <c r="O11" i="50"/>
  <c r="M11" i="50"/>
  <c r="K11" i="50"/>
  <c r="I11" i="50"/>
  <c r="G11" i="50"/>
  <c r="E11" i="50"/>
  <c r="C11" i="50"/>
  <c r="P7" i="50"/>
  <c r="O7" i="50"/>
  <c r="N7" i="50"/>
  <c r="M7" i="50"/>
  <c r="L7" i="50"/>
  <c r="K7" i="50"/>
  <c r="J7" i="50"/>
  <c r="I7" i="50"/>
  <c r="H7" i="50"/>
  <c r="G7" i="50"/>
  <c r="F7" i="50"/>
  <c r="E7" i="50"/>
  <c r="D7" i="50"/>
  <c r="C7" i="50"/>
  <c r="Q6" i="50"/>
  <c r="O5" i="50"/>
  <c r="M5" i="50"/>
  <c r="K5" i="50"/>
  <c r="I5" i="50"/>
  <c r="G5" i="50"/>
  <c r="E5" i="50"/>
  <c r="C5" i="50"/>
  <c r="C1" i="50"/>
  <c r="E1" i="50" s="1"/>
  <c r="G1" i="50" s="1"/>
  <c r="I1" i="50" s="1"/>
  <c r="K1" i="50" s="1"/>
  <c r="M1" i="50" s="1"/>
  <c r="O1" i="50" s="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Q24" i="51"/>
  <c r="O23" i="51"/>
  <c r="M23" i="51"/>
  <c r="K23" i="51"/>
  <c r="I23" i="51"/>
  <c r="G23" i="51"/>
  <c r="E23" i="51"/>
  <c r="C23" i="51"/>
  <c r="P19" i="51"/>
  <c r="O19" i="51"/>
  <c r="N19" i="51"/>
  <c r="M19" i="51"/>
  <c r="L19" i="51"/>
  <c r="K19" i="51"/>
  <c r="J19" i="51"/>
  <c r="I19" i="51"/>
  <c r="H19" i="51"/>
  <c r="G19" i="51"/>
  <c r="F19" i="51"/>
  <c r="E19" i="51"/>
  <c r="D19" i="51"/>
  <c r="C19" i="51"/>
  <c r="Q18" i="51"/>
  <c r="O17" i="51"/>
  <c r="M17" i="51"/>
  <c r="K17" i="51"/>
  <c r="I17" i="51"/>
  <c r="G17" i="51"/>
  <c r="E17" i="51"/>
  <c r="C17" i="51"/>
  <c r="P13" i="51"/>
  <c r="O13" i="51"/>
  <c r="N13" i="51"/>
  <c r="M13" i="51"/>
  <c r="L13" i="51"/>
  <c r="K13" i="51"/>
  <c r="J13" i="51"/>
  <c r="I13" i="51"/>
  <c r="H13" i="51"/>
  <c r="G13" i="51"/>
  <c r="F13" i="51"/>
  <c r="E13" i="51"/>
  <c r="D13" i="51"/>
  <c r="C13" i="51"/>
  <c r="Q12" i="51"/>
  <c r="O11" i="51"/>
  <c r="M11" i="51"/>
  <c r="K11" i="51"/>
  <c r="I11" i="51"/>
  <c r="G11" i="51"/>
  <c r="E11" i="51"/>
  <c r="C11" i="51"/>
  <c r="P7" i="51"/>
  <c r="O7" i="51"/>
  <c r="N7" i="51"/>
  <c r="M7" i="51"/>
  <c r="L7" i="51"/>
  <c r="K7" i="51"/>
  <c r="J7" i="51"/>
  <c r="I7" i="51"/>
  <c r="H7" i="51"/>
  <c r="G7" i="51"/>
  <c r="F7" i="51"/>
  <c r="E7" i="51"/>
  <c r="D7" i="51"/>
  <c r="C7" i="51"/>
  <c r="Q6" i="51"/>
  <c r="O5" i="51"/>
  <c r="M5" i="51"/>
  <c r="K5" i="51"/>
  <c r="I5" i="51"/>
  <c r="G5" i="51"/>
  <c r="E5" i="51"/>
  <c r="C5" i="51"/>
  <c r="C1" i="51"/>
  <c r="E1" i="51" s="1"/>
  <c r="G1" i="51" s="1"/>
  <c r="I1" i="51" s="1"/>
  <c r="K1" i="51" s="1"/>
  <c r="M1" i="51" s="1"/>
  <c r="O1" i="51" s="1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Q24" i="52"/>
  <c r="O23" i="52"/>
  <c r="M23" i="52"/>
  <c r="K23" i="52"/>
  <c r="I23" i="52"/>
  <c r="G23" i="52"/>
  <c r="E23" i="52"/>
  <c r="C23" i="52"/>
  <c r="P19" i="52"/>
  <c r="O19" i="52"/>
  <c r="N19" i="52"/>
  <c r="M19" i="52"/>
  <c r="L19" i="52"/>
  <c r="K19" i="52"/>
  <c r="J19" i="52"/>
  <c r="I19" i="52"/>
  <c r="H19" i="52"/>
  <c r="G19" i="52"/>
  <c r="F19" i="52"/>
  <c r="E19" i="52"/>
  <c r="D19" i="52"/>
  <c r="C19" i="52"/>
  <c r="Q18" i="52"/>
  <c r="O17" i="52"/>
  <c r="M17" i="52"/>
  <c r="K17" i="52"/>
  <c r="I17" i="52"/>
  <c r="G17" i="52"/>
  <c r="E17" i="52"/>
  <c r="C17" i="52"/>
  <c r="P13" i="52"/>
  <c r="O13" i="52"/>
  <c r="N13" i="52"/>
  <c r="M13" i="52"/>
  <c r="L13" i="52"/>
  <c r="K13" i="52"/>
  <c r="J13" i="52"/>
  <c r="I13" i="52"/>
  <c r="H13" i="52"/>
  <c r="G13" i="52"/>
  <c r="F13" i="52"/>
  <c r="E13" i="52"/>
  <c r="D13" i="52"/>
  <c r="C13" i="52"/>
  <c r="Q12" i="52"/>
  <c r="O11" i="52"/>
  <c r="M11" i="52"/>
  <c r="K11" i="52"/>
  <c r="I11" i="52"/>
  <c r="G11" i="52"/>
  <c r="E11" i="52"/>
  <c r="C11" i="52"/>
  <c r="P7" i="52"/>
  <c r="O7" i="52"/>
  <c r="N7" i="52"/>
  <c r="M7" i="52"/>
  <c r="L7" i="52"/>
  <c r="K7" i="52"/>
  <c r="J7" i="52"/>
  <c r="I7" i="52"/>
  <c r="H7" i="52"/>
  <c r="G7" i="52"/>
  <c r="F7" i="52"/>
  <c r="E7" i="52"/>
  <c r="D7" i="52"/>
  <c r="C7" i="52"/>
  <c r="Q6" i="52"/>
  <c r="O5" i="52"/>
  <c r="M5" i="52"/>
  <c r="K5" i="52"/>
  <c r="I5" i="52"/>
  <c r="G5" i="52"/>
  <c r="E5" i="52"/>
  <c r="C5" i="52"/>
  <c r="C1" i="52"/>
  <c r="E1" i="52" s="1"/>
  <c r="G1" i="52" s="1"/>
  <c r="I1" i="52" s="1"/>
  <c r="K1" i="52" s="1"/>
  <c r="M1" i="52" s="1"/>
  <c r="O1" i="52" s="1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Q24" i="53"/>
  <c r="O23" i="53"/>
  <c r="M23" i="53"/>
  <c r="K23" i="53"/>
  <c r="I23" i="53"/>
  <c r="G23" i="53"/>
  <c r="E23" i="53"/>
  <c r="C23" i="53"/>
  <c r="P19" i="53"/>
  <c r="O19" i="53"/>
  <c r="N19" i="53"/>
  <c r="M19" i="53"/>
  <c r="L19" i="53"/>
  <c r="K19" i="53"/>
  <c r="J19" i="53"/>
  <c r="I19" i="53"/>
  <c r="H19" i="53"/>
  <c r="G19" i="53"/>
  <c r="F19" i="53"/>
  <c r="E19" i="53"/>
  <c r="D19" i="53"/>
  <c r="C19" i="53"/>
  <c r="Q18" i="53"/>
  <c r="O17" i="53"/>
  <c r="M17" i="53"/>
  <c r="K17" i="53"/>
  <c r="I17" i="53"/>
  <c r="G17" i="53"/>
  <c r="E17" i="53"/>
  <c r="C17" i="53"/>
  <c r="P13" i="53"/>
  <c r="O13" i="53"/>
  <c r="N13" i="53"/>
  <c r="M13" i="53"/>
  <c r="L13" i="53"/>
  <c r="K13" i="53"/>
  <c r="J13" i="53"/>
  <c r="I13" i="53"/>
  <c r="H13" i="53"/>
  <c r="G13" i="53"/>
  <c r="F13" i="53"/>
  <c r="E13" i="53"/>
  <c r="D13" i="53"/>
  <c r="C13" i="53"/>
  <c r="Q12" i="53"/>
  <c r="O11" i="53"/>
  <c r="M11" i="53"/>
  <c r="K11" i="53"/>
  <c r="I11" i="53"/>
  <c r="G11" i="53"/>
  <c r="E11" i="53"/>
  <c r="C11" i="53"/>
  <c r="P7" i="53"/>
  <c r="O7" i="53"/>
  <c r="N7" i="53"/>
  <c r="M7" i="53"/>
  <c r="L7" i="53"/>
  <c r="K7" i="53"/>
  <c r="J7" i="53"/>
  <c r="I7" i="53"/>
  <c r="H7" i="53"/>
  <c r="G7" i="53"/>
  <c r="F7" i="53"/>
  <c r="E7" i="53"/>
  <c r="D7" i="53"/>
  <c r="C7" i="53"/>
  <c r="Q6" i="53"/>
  <c r="O5" i="53"/>
  <c r="M5" i="53"/>
  <c r="K5" i="53"/>
  <c r="I5" i="53"/>
  <c r="G5" i="53"/>
  <c r="E5" i="53"/>
  <c r="C5" i="53"/>
  <c r="C1" i="53"/>
  <c r="E1" i="53" s="1"/>
  <c r="G1" i="53" s="1"/>
  <c r="I1" i="53" s="1"/>
  <c r="K1" i="53" s="1"/>
  <c r="M1" i="53" s="1"/>
  <c r="O1" i="53" s="1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Q24" i="54"/>
  <c r="O23" i="54"/>
  <c r="M23" i="54"/>
  <c r="K23" i="54"/>
  <c r="I23" i="54"/>
  <c r="G23" i="54"/>
  <c r="E23" i="54"/>
  <c r="C23" i="54"/>
  <c r="P19" i="54"/>
  <c r="O19" i="54"/>
  <c r="N19" i="54"/>
  <c r="M19" i="54"/>
  <c r="L19" i="54"/>
  <c r="K19" i="54"/>
  <c r="J19" i="54"/>
  <c r="I19" i="54"/>
  <c r="H19" i="54"/>
  <c r="G19" i="54"/>
  <c r="F19" i="54"/>
  <c r="E19" i="54"/>
  <c r="D19" i="54"/>
  <c r="C19" i="54"/>
  <c r="Q18" i="54"/>
  <c r="O17" i="54"/>
  <c r="M17" i="54"/>
  <c r="K17" i="54"/>
  <c r="I17" i="54"/>
  <c r="G17" i="54"/>
  <c r="E17" i="54"/>
  <c r="C17" i="54"/>
  <c r="P13" i="54"/>
  <c r="O13" i="54"/>
  <c r="N13" i="54"/>
  <c r="M13" i="54"/>
  <c r="L13" i="54"/>
  <c r="K13" i="54"/>
  <c r="J13" i="54"/>
  <c r="I13" i="54"/>
  <c r="H13" i="54"/>
  <c r="G13" i="54"/>
  <c r="F13" i="54"/>
  <c r="E13" i="54"/>
  <c r="D13" i="54"/>
  <c r="C13" i="54"/>
  <c r="Q12" i="54"/>
  <c r="O11" i="54"/>
  <c r="M11" i="54"/>
  <c r="K11" i="54"/>
  <c r="I11" i="54"/>
  <c r="G11" i="54"/>
  <c r="E11" i="54"/>
  <c r="C11" i="54"/>
  <c r="P7" i="54"/>
  <c r="O7" i="54"/>
  <c r="N7" i="54"/>
  <c r="M7" i="54"/>
  <c r="L7" i="54"/>
  <c r="K7" i="54"/>
  <c r="J7" i="54"/>
  <c r="I7" i="54"/>
  <c r="H7" i="54"/>
  <c r="G7" i="54"/>
  <c r="F7" i="54"/>
  <c r="E7" i="54"/>
  <c r="D7" i="54"/>
  <c r="C7" i="54"/>
  <c r="Q6" i="54"/>
  <c r="O5" i="54"/>
  <c r="M5" i="54"/>
  <c r="K5" i="54"/>
  <c r="I5" i="54"/>
  <c r="G5" i="54"/>
  <c r="E5" i="54"/>
  <c r="C5" i="54"/>
  <c r="C1" i="54"/>
  <c r="E1" i="54" s="1"/>
  <c r="G1" i="54" s="1"/>
  <c r="I1" i="54" s="1"/>
  <c r="K1" i="54" s="1"/>
  <c r="M1" i="54" s="1"/>
  <c r="O1" i="54" s="1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Q24" i="55"/>
  <c r="O23" i="55"/>
  <c r="M23" i="55"/>
  <c r="K23" i="55"/>
  <c r="I23" i="55"/>
  <c r="G23" i="55"/>
  <c r="E23" i="55"/>
  <c r="C23" i="55"/>
  <c r="P19" i="55"/>
  <c r="O19" i="55"/>
  <c r="N19" i="55"/>
  <c r="M19" i="55"/>
  <c r="L19" i="55"/>
  <c r="K19" i="55"/>
  <c r="J19" i="55"/>
  <c r="I19" i="55"/>
  <c r="H19" i="55"/>
  <c r="G19" i="55"/>
  <c r="F19" i="55"/>
  <c r="E19" i="55"/>
  <c r="D19" i="55"/>
  <c r="C19" i="55"/>
  <c r="Q18" i="55"/>
  <c r="O17" i="55"/>
  <c r="M17" i="55"/>
  <c r="K17" i="55"/>
  <c r="I17" i="55"/>
  <c r="G17" i="55"/>
  <c r="E17" i="55"/>
  <c r="C17" i="55"/>
  <c r="P13" i="55"/>
  <c r="O13" i="55"/>
  <c r="N13" i="55"/>
  <c r="M13" i="55"/>
  <c r="L13" i="55"/>
  <c r="K13" i="55"/>
  <c r="J13" i="55"/>
  <c r="I13" i="55"/>
  <c r="H13" i="55"/>
  <c r="G13" i="55"/>
  <c r="F13" i="55"/>
  <c r="E13" i="55"/>
  <c r="D13" i="55"/>
  <c r="C13" i="55"/>
  <c r="Q12" i="55"/>
  <c r="O11" i="55"/>
  <c r="M11" i="55"/>
  <c r="K11" i="55"/>
  <c r="I11" i="55"/>
  <c r="G11" i="55"/>
  <c r="E11" i="55"/>
  <c r="C11" i="55"/>
  <c r="P7" i="55"/>
  <c r="O7" i="55"/>
  <c r="N7" i="55"/>
  <c r="M7" i="55"/>
  <c r="L7" i="55"/>
  <c r="K7" i="55"/>
  <c r="J7" i="55"/>
  <c r="I7" i="55"/>
  <c r="H7" i="55"/>
  <c r="G7" i="55"/>
  <c r="F7" i="55"/>
  <c r="E7" i="55"/>
  <c r="D7" i="55"/>
  <c r="C7" i="55"/>
  <c r="Q6" i="55"/>
  <c r="O5" i="55"/>
  <c r="M5" i="55"/>
  <c r="K5" i="55"/>
  <c r="I5" i="55"/>
  <c r="G5" i="55"/>
  <c r="E5" i="55"/>
  <c r="C5" i="55"/>
  <c r="C1" i="55"/>
  <c r="E1" i="55" s="1"/>
  <c r="G1" i="55" s="1"/>
  <c r="I1" i="55" s="1"/>
  <c r="K1" i="55" s="1"/>
  <c r="M1" i="55" s="1"/>
  <c r="O1" i="55" s="1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Q24" i="56"/>
  <c r="O23" i="56"/>
  <c r="M23" i="56"/>
  <c r="K23" i="56"/>
  <c r="I23" i="56"/>
  <c r="G23" i="56"/>
  <c r="E23" i="56"/>
  <c r="C23" i="56"/>
  <c r="P19" i="56"/>
  <c r="O19" i="56"/>
  <c r="N19" i="56"/>
  <c r="M19" i="56"/>
  <c r="L19" i="56"/>
  <c r="K19" i="56"/>
  <c r="J19" i="56"/>
  <c r="I19" i="56"/>
  <c r="H19" i="56"/>
  <c r="G19" i="56"/>
  <c r="F19" i="56"/>
  <c r="E19" i="56"/>
  <c r="D19" i="56"/>
  <c r="C19" i="56"/>
  <c r="Q18" i="56"/>
  <c r="O17" i="56"/>
  <c r="M17" i="56"/>
  <c r="K17" i="56"/>
  <c r="I17" i="56"/>
  <c r="G17" i="56"/>
  <c r="E17" i="56"/>
  <c r="C17" i="56"/>
  <c r="P13" i="56"/>
  <c r="O13" i="56"/>
  <c r="N13" i="56"/>
  <c r="M13" i="56"/>
  <c r="L13" i="56"/>
  <c r="K13" i="56"/>
  <c r="J13" i="56"/>
  <c r="I13" i="56"/>
  <c r="H13" i="56"/>
  <c r="G13" i="56"/>
  <c r="F13" i="56"/>
  <c r="E13" i="56"/>
  <c r="D13" i="56"/>
  <c r="C13" i="56"/>
  <c r="Q12" i="56"/>
  <c r="O11" i="56"/>
  <c r="M11" i="56"/>
  <c r="K11" i="56"/>
  <c r="I11" i="56"/>
  <c r="G11" i="56"/>
  <c r="E11" i="56"/>
  <c r="C11" i="56"/>
  <c r="P7" i="56"/>
  <c r="O7" i="56"/>
  <c r="N7" i="56"/>
  <c r="M7" i="56"/>
  <c r="L7" i="56"/>
  <c r="K7" i="56"/>
  <c r="J7" i="56"/>
  <c r="I7" i="56"/>
  <c r="H7" i="56"/>
  <c r="G7" i="56"/>
  <c r="F7" i="56"/>
  <c r="E7" i="56"/>
  <c r="D7" i="56"/>
  <c r="C7" i="56"/>
  <c r="Q6" i="56"/>
  <c r="O5" i="56"/>
  <c r="M5" i="56"/>
  <c r="K5" i="56"/>
  <c r="I5" i="56"/>
  <c r="G5" i="56"/>
  <c r="E5" i="56"/>
  <c r="C5" i="56"/>
  <c r="C1" i="56"/>
  <c r="E1" i="56" s="1"/>
  <c r="G1" i="56" s="1"/>
  <c r="I1" i="56" s="1"/>
  <c r="K1" i="56" s="1"/>
  <c r="M1" i="56" s="1"/>
  <c r="O1" i="56" s="1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Q24" i="57"/>
  <c r="O23" i="57"/>
  <c r="M23" i="57"/>
  <c r="K23" i="57"/>
  <c r="I23" i="57"/>
  <c r="G23" i="57"/>
  <c r="E23" i="57"/>
  <c r="C23" i="57"/>
  <c r="P19" i="57"/>
  <c r="O19" i="57"/>
  <c r="N19" i="57"/>
  <c r="M19" i="57"/>
  <c r="L19" i="57"/>
  <c r="K19" i="57"/>
  <c r="J19" i="57"/>
  <c r="I19" i="57"/>
  <c r="H19" i="57"/>
  <c r="G19" i="57"/>
  <c r="F19" i="57"/>
  <c r="E19" i="57"/>
  <c r="D19" i="57"/>
  <c r="C19" i="57"/>
  <c r="Q18" i="57"/>
  <c r="O17" i="57"/>
  <c r="M17" i="57"/>
  <c r="K17" i="57"/>
  <c r="I17" i="57"/>
  <c r="G17" i="57"/>
  <c r="E17" i="57"/>
  <c r="C17" i="57"/>
  <c r="P13" i="57"/>
  <c r="O13" i="57"/>
  <c r="N13" i="57"/>
  <c r="M13" i="57"/>
  <c r="L13" i="57"/>
  <c r="K13" i="57"/>
  <c r="J13" i="57"/>
  <c r="I13" i="57"/>
  <c r="H13" i="57"/>
  <c r="G13" i="57"/>
  <c r="F13" i="57"/>
  <c r="E13" i="57"/>
  <c r="D13" i="57"/>
  <c r="C13" i="57"/>
  <c r="Q12" i="57"/>
  <c r="O11" i="57"/>
  <c r="M11" i="57"/>
  <c r="K11" i="57"/>
  <c r="I11" i="57"/>
  <c r="G11" i="57"/>
  <c r="E11" i="57"/>
  <c r="C11" i="57"/>
  <c r="P7" i="57"/>
  <c r="O7" i="57"/>
  <c r="N7" i="57"/>
  <c r="M7" i="57"/>
  <c r="L7" i="57"/>
  <c r="K7" i="57"/>
  <c r="J7" i="57"/>
  <c r="I7" i="57"/>
  <c r="H7" i="57"/>
  <c r="G7" i="57"/>
  <c r="F7" i="57"/>
  <c r="E7" i="57"/>
  <c r="D7" i="57"/>
  <c r="C7" i="57"/>
  <c r="Q6" i="57"/>
  <c r="O5" i="57"/>
  <c r="M5" i="57"/>
  <c r="K5" i="57"/>
  <c r="I5" i="57"/>
  <c r="G5" i="57"/>
  <c r="E5" i="57"/>
  <c r="C5" i="57"/>
  <c r="C1" i="57"/>
  <c r="E1" i="57" s="1"/>
  <c r="G1" i="57" s="1"/>
  <c r="I1" i="57" s="1"/>
  <c r="K1" i="57" s="1"/>
  <c r="M1" i="57" s="1"/>
  <c r="O1" i="57" s="1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Q24" i="3"/>
  <c r="O23" i="3"/>
  <c r="M23" i="3"/>
  <c r="K23" i="3"/>
  <c r="I23" i="3"/>
  <c r="G23" i="3"/>
  <c r="E23" i="3"/>
  <c r="C23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Q18" i="3"/>
  <c r="O17" i="3"/>
  <c r="M17" i="3"/>
  <c r="K17" i="3"/>
  <c r="I17" i="3"/>
  <c r="G17" i="3"/>
  <c r="E17" i="3"/>
  <c r="C17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Q12" i="3"/>
  <c r="O11" i="3"/>
  <c r="M11" i="3"/>
  <c r="K11" i="3"/>
  <c r="I11" i="3"/>
  <c r="G11" i="3"/>
  <c r="E11" i="3"/>
  <c r="C11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Q6" i="3"/>
  <c r="O5" i="3"/>
  <c r="M5" i="3"/>
  <c r="K5" i="3"/>
  <c r="I5" i="3"/>
  <c r="G5" i="3"/>
  <c r="E5" i="3"/>
  <c r="C5" i="3"/>
  <c r="C1" i="3"/>
  <c r="E1" i="3" s="1"/>
  <c r="G1" i="3" s="1"/>
  <c r="I1" i="3" s="1"/>
  <c r="K1" i="3" s="1"/>
  <c r="M1" i="3" s="1"/>
  <c r="O1" i="3" s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Q24" i="1"/>
  <c r="O23" i="1"/>
  <c r="M23" i="1"/>
  <c r="K23" i="1"/>
  <c r="I23" i="1"/>
  <c r="G23" i="1"/>
  <c r="E23" i="1"/>
  <c r="C23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Q18" i="1"/>
  <c r="O17" i="1"/>
  <c r="M17" i="1"/>
  <c r="K17" i="1"/>
  <c r="I17" i="1"/>
  <c r="G17" i="1"/>
  <c r="E17" i="1"/>
  <c r="C17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Q12" i="1"/>
  <c r="O11" i="1"/>
  <c r="M11" i="1"/>
  <c r="K11" i="1"/>
  <c r="I11" i="1"/>
  <c r="G11" i="1"/>
  <c r="E11" i="1"/>
  <c r="C11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Q6" i="1"/>
  <c r="O5" i="1"/>
  <c r="M5" i="1"/>
  <c r="K5" i="1"/>
  <c r="I5" i="1"/>
  <c r="G5" i="1"/>
  <c r="E5" i="1"/>
  <c r="C5" i="1"/>
  <c r="C1" i="1"/>
  <c r="E1" i="1" s="1"/>
  <c r="G1" i="1" s="1"/>
  <c r="I1" i="1" s="1"/>
  <c r="K1" i="1" s="1"/>
  <c r="M1" i="1" s="1"/>
  <c r="O1" i="1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Q24" i="4"/>
  <c r="O23" i="4"/>
  <c r="M23" i="4"/>
  <c r="K23" i="4"/>
  <c r="I23" i="4"/>
  <c r="G23" i="4"/>
  <c r="E23" i="4"/>
  <c r="C23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Q18" i="4"/>
  <c r="O17" i="4"/>
  <c r="M17" i="4"/>
  <c r="K17" i="4"/>
  <c r="I17" i="4"/>
  <c r="G17" i="4"/>
  <c r="E17" i="4"/>
  <c r="C17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Q12" i="4"/>
  <c r="O11" i="4"/>
  <c r="M11" i="4"/>
  <c r="K11" i="4"/>
  <c r="I11" i="4"/>
  <c r="G11" i="4"/>
  <c r="E11" i="4"/>
  <c r="C11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Q6" i="4"/>
  <c r="O5" i="4"/>
  <c r="M5" i="4"/>
  <c r="K5" i="4"/>
  <c r="I5" i="4"/>
  <c r="G5" i="4"/>
  <c r="E5" i="4"/>
  <c r="C5" i="4"/>
  <c r="C1" i="4"/>
  <c r="E1" i="4" s="1"/>
  <c r="G1" i="4" s="1"/>
  <c r="I1" i="4" s="1"/>
  <c r="K1" i="4" s="1"/>
  <c r="M1" i="4" s="1"/>
  <c r="O1" i="4" s="1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Q24" i="6"/>
  <c r="O23" i="6"/>
  <c r="M23" i="6"/>
  <c r="K23" i="6"/>
  <c r="I23" i="6"/>
  <c r="G23" i="6"/>
  <c r="E23" i="6"/>
  <c r="C23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Q18" i="6"/>
  <c r="O17" i="6"/>
  <c r="M17" i="6"/>
  <c r="K17" i="6"/>
  <c r="I17" i="6"/>
  <c r="G17" i="6"/>
  <c r="E17" i="6"/>
  <c r="C17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Q12" i="6"/>
  <c r="O11" i="6"/>
  <c r="M11" i="6"/>
  <c r="K11" i="6"/>
  <c r="I11" i="6"/>
  <c r="G11" i="6"/>
  <c r="E11" i="6"/>
  <c r="C11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Q6" i="6"/>
  <c r="O5" i="6"/>
  <c r="M5" i="6"/>
  <c r="K5" i="6"/>
  <c r="I5" i="6"/>
  <c r="G5" i="6"/>
  <c r="E5" i="6"/>
  <c r="C5" i="6"/>
  <c r="C1" i="6"/>
  <c r="E1" i="6" s="1"/>
  <c r="G1" i="6" s="1"/>
  <c r="I1" i="6" s="1"/>
  <c r="K1" i="6" s="1"/>
  <c r="M1" i="6" s="1"/>
  <c r="O1" i="6" s="1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Q24" i="8"/>
  <c r="O23" i="8"/>
  <c r="M23" i="8"/>
  <c r="K23" i="8"/>
  <c r="I23" i="8"/>
  <c r="G23" i="8"/>
  <c r="E23" i="8"/>
  <c r="C23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Q18" i="8"/>
  <c r="O17" i="8"/>
  <c r="M17" i="8"/>
  <c r="K17" i="8"/>
  <c r="I17" i="8"/>
  <c r="G17" i="8"/>
  <c r="E17" i="8"/>
  <c r="C17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Q12" i="8"/>
  <c r="O11" i="8"/>
  <c r="M11" i="8"/>
  <c r="K11" i="8"/>
  <c r="I11" i="8"/>
  <c r="G11" i="8"/>
  <c r="E11" i="8"/>
  <c r="C11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Q6" i="8"/>
  <c r="O5" i="8"/>
  <c r="M5" i="8"/>
  <c r="K5" i="8"/>
  <c r="I5" i="8"/>
  <c r="G5" i="8"/>
  <c r="E5" i="8"/>
  <c r="C5" i="8"/>
  <c r="C1" i="8"/>
  <c r="E1" i="8" s="1"/>
  <c r="G1" i="8" s="1"/>
  <c r="I1" i="8" s="1"/>
  <c r="K1" i="8" s="1"/>
  <c r="M1" i="8" s="1"/>
  <c r="O1" i="8" s="1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Q24" i="9"/>
  <c r="O23" i="9"/>
  <c r="M23" i="9"/>
  <c r="K23" i="9"/>
  <c r="I23" i="9"/>
  <c r="G23" i="9"/>
  <c r="E23" i="9"/>
  <c r="C23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Q18" i="9"/>
  <c r="O17" i="9"/>
  <c r="M17" i="9"/>
  <c r="K17" i="9"/>
  <c r="I17" i="9"/>
  <c r="G17" i="9"/>
  <c r="E17" i="9"/>
  <c r="C17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Q12" i="9"/>
  <c r="O11" i="9"/>
  <c r="M11" i="9"/>
  <c r="K11" i="9"/>
  <c r="I11" i="9"/>
  <c r="G11" i="9"/>
  <c r="E11" i="9"/>
  <c r="C11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Q6" i="9"/>
  <c r="O5" i="9"/>
  <c r="M5" i="9"/>
  <c r="K5" i="9"/>
  <c r="I5" i="9"/>
  <c r="G5" i="9"/>
  <c r="E5" i="9"/>
  <c r="C5" i="9"/>
  <c r="C1" i="9"/>
  <c r="E1" i="9" s="1"/>
  <c r="G1" i="9" s="1"/>
  <c r="I1" i="9" s="1"/>
  <c r="K1" i="9" s="1"/>
  <c r="M1" i="9" s="1"/>
  <c r="O1" i="9" s="1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Q24" i="12"/>
  <c r="O23" i="12"/>
  <c r="M23" i="12"/>
  <c r="K23" i="12"/>
  <c r="I23" i="12"/>
  <c r="G23" i="12"/>
  <c r="E23" i="12"/>
  <c r="C23" i="12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Q18" i="12"/>
  <c r="O17" i="12"/>
  <c r="M17" i="12"/>
  <c r="K17" i="12"/>
  <c r="I17" i="12"/>
  <c r="G17" i="12"/>
  <c r="E17" i="12"/>
  <c r="C17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C13" i="12"/>
  <c r="Q12" i="12"/>
  <c r="O11" i="12"/>
  <c r="M11" i="12"/>
  <c r="K11" i="12"/>
  <c r="I11" i="12"/>
  <c r="G11" i="12"/>
  <c r="E11" i="12"/>
  <c r="C11" i="12"/>
  <c r="P7" i="12"/>
  <c r="O7" i="12"/>
  <c r="N7" i="12"/>
  <c r="M7" i="12"/>
  <c r="L7" i="12"/>
  <c r="K7" i="12"/>
  <c r="J7" i="12"/>
  <c r="I7" i="12"/>
  <c r="H7" i="12"/>
  <c r="G7" i="12"/>
  <c r="F7" i="12"/>
  <c r="E7" i="12"/>
  <c r="D7" i="12"/>
  <c r="C7" i="12"/>
  <c r="Q6" i="12"/>
  <c r="O5" i="12"/>
  <c r="M5" i="12"/>
  <c r="K5" i="12"/>
  <c r="I5" i="12"/>
  <c r="G5" i="12"/>
  <c r="E5" i="12"/>
  <c r="C5" i="12"/>
  <c r="C1" i="12"/>
  <c r="E1" i="12" s="1"/>
  <c r="G1" i="12" s="1"/>
  <c r="I1" i="12" s="1"/>
  <c r="K1" i="12" s="1"/>
  <c r="M1" i="12" s="1"/>
  <c r="O1" i="12" s="1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Q24" i="13"/>
  <c r="O23" i="13"/>
  <c r="M23" i="13"/>
  <c r="K23" i="13"/>
  <c r="I23" i="13"/>
  <c r="G23" i="13"/>
  <c r="E23" i="13"/>
  <c r="C23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Q18" i="13"/>
  <c r="O17" i="13"/>
  <c r="M17" i="13"/>
  <c r="K17" i="13"/>
  <c r="I17" i="13"/>
  <c r="G17" i="13"/>
  <c r="E17" i="13"/>
  <c r="C17" i="13"/>
  <c r="P13" i="13"/>
  <c r="O13" i="13"/>
  <c r="N13" i="13"/>
  <c r="M13" i="13"/>
  <c r="L13" i="13"/>
  <c r="K13" i="13"/>
  <c r="J13" i="13"/>
  <c r="I13" i="13"/>
  <c r="H13" i="13"/>
  <c r="G13" i="13"/>
  <c r="F13" i="13"/>
  <c r="E13" i="13"/>
  <c r="D13" i="13"/>
  <c r="C13" i="13"/>
  <c r="Q12" i="13"/>
  <c r="O11" i="13"/>
  <c r="M11" i="13"/>
  <c r="K11" i="13"/>
  <c r="I11" i="13"/>
  <c r="G11" i="13"/>
  <c r="E11" i="13"/>
  <c r="C11" i="13"/>
  <c r="P7" i="13"/>
  <c r="O7" i="13"/>
  <c r="N7" i="13"/>
  <c r="M7" i="13"/>
  <c r="L7" i="13"/>
  <c r="K7" i="13"/>
  <c r="J7" i="13"/>
  <c r="I7" i="13"/>
  <c r="H7" i="13"/>
  <c r="G7" i="13"/>
  <c r="F7" i="13"/>
  <c r="E7" i="13"/>
  <c r="D7" i="13"/>
  <c r="C7" i="13"/>
  <c r="Q6" i="13"/>
  <c r="O5" i="13"/>
  <c r="M5" i="13"/>
  <c r="K5" i="13"/>
  <c r="I5" i="13"/>
  <c r="G5" i="13"/>
  <c r="E5" i="13"/>
  <c r="C5" i="13"/>
  <c r="C1" i="13"/>
  <c r="E1" i="13" s="1"/>
  <c r="G1" i="13" s="1"/>
  <c r="I1" i="13" s="1"/>
  <c r="K1" i="13" s="1"/>
  <c r="M1" i="13" s="1"/>
  <c r="O1" i="13" s="1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Q24" i="14"/>
  <c r="O23" i="14"/>
  <c r="M23" i="14"/>
  <c r="K23" i="14"/>
  <c r="I23" i="14"/>
  <c r="G23" i="14"/>
  <c r="E23" i="14"/>
  <c r="C23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Q18" i="14"/>
  <c r="O17" i="14"/>
  <c r="M17" i="14"/>
  <c r="K17" i="14"/>
  <c r="I17" i="14"/>
  <c r="G17" i="14"/>
  <c r="E17" i="14"/>
  <c r="C17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Q12" i="14"/>
  <c r="O11" i="14"/>
  <c r="M11" i="14"/>
  <c r="K11" i="14"/>
  <c r="I11" i="14"/>
  <c r="G11" i="14"/>
  <c r="E11" i="14"/>
  <c r="C11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Q6" i="14"/>
  <c r="O5" i="14"/>
  <c r="M5" i="14"/>
  <c r="K5" i="14"/>
  <c r="I5" i="14"/>
  <c r="G5" i="14"/>
  <c r="E5" i="14"/>
  <c r="C5" i="14"/>
  <c r="C1" i="14"/>
  <c r="E1" i="14" s="1"/>
  <c r="G1" i="14" s="1"/>
  <c r="I1" i="14" s="1"/>
  <c r="K1" i="14" s="1"/>
  <c r="M1" i="14" s="1"/>
  <c r="O1" i="14" s="1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Q24" i="15"/>
  <c r="O23" i="15"/>
  <c r="M23" i="15"/>
  <c r="K23" i="15"/>
  <c r="I23" i="15"/>
  <c r="G23" i="15"/>
  <c r="E23" i="15"/>
  <c r="C23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C19" i="15"/>
  <c r="Q18" i="15"/>
  <c r="O17" i="15"/>
  <c r="M17" i="15"/>
  <c r="K17" i="15"/>
  <c r="I17" i="15"/>
  <c r="G17" i="15"/>
  <c r="E17" i="15"/>
  <c r="C17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C13" i="15"/>
  <c r="Q12" i="15"/>
  <c r="O11" i="15"/>
  <c r="M11" i="15"/>
  <c r="K11" i="15"/>
  <c r="I11" i="15"/>
  <c r="G11" i="15"/>
  <c r="E11" i="15"/>
  <c r="C11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Q6" i="15"/>
  <c r="O5" i="15"/>
  <c r="M5" i="15"/>
  <c r="K5" i="15"/>
  <c r="I5" i="15"/>
  <c r="G5" i="15"/>
  <c r="E5" i="15"/>
  <c r="C5" i="15"/>
  <c r="C1" i="15"/>
  <c r="E1" i="15" s="1"/>
  <c r="G1" i="15" s="1"/>
  <c r="I1" i="15" s="1"/>
  <c r="K1" i="15" s="1"/>
  <c r="M1" i="15" s="1"/>
  <c r="O1" i="15" s="1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Q24" i="16"/>
  <c r="O23" i="16"/>
  <c r="M23" i="16"/>
  <c r="K23" i="16"/>
  <c r="I23" i="16"/>
  <c r="G23" i="16"/>
  <c r="E23" i="16"/>
  <c r="C23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Q18" i="16"/>
  <c r="O17" i="16"/>
  <c r="M17" i="16"/>
  <c r="K17" i="16"/>
  <c r="I17" i="16"/>
  <c r="G17" i="16"/>
  <c r="E17" i="16"/>
  <c r="C17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D13" i="16"/>
  <c r="C13" i="16"/>
  <c r="Q12" i="16"/>
  <c r="O11" i="16"/>
  <c r="M11" i="16"/>
  <c r="K11" i="16"/>
  <c r="I11" i="16"/>
  <c r="G11" i="16"/>
  <c r="E11" i="16"/>
  <c r="C11" i="16"/>
  <c r="P7" i="16"/>
  <c r="O7" i="16"/>
  <c r="N7" i="16"/>
  <c r="M7" i="16"/>
  <c r="L7" i="16"/>
  <c r="K7" i="16"/>
  <c r="J7" i="16"/>
  <c r="I7" i="16"/>
  <c r="H7" i="16"/>
  <c r="G7" i="16"/>
  <c r="F7" i="16"/>
  <c r="E7" i="16"/>
  <c r="D7" i="16"/>
  <c r="C7" i="16"/>
  <c r="Q6" i="16"/>
  <c r="O5" i="16"/>
  <c r="M5" i="16"/>
  <c r="K5" i="16"/>
  <c r="I5" i="16"/>
  <c r="G5" i="16"/>
  <c r="E5" i="16"/>
  <c r="C5" i="16"/>
  <c r="C1" i="16"/>
  <c r="E1" i="16" s="1"/>
  <c r="G1" i="16" s="1"/>
  <c r="I1" i="16" s="1"/>
  <c r="K1" i="16" s="1"/>
  <c r="M1" i="16" s="1"/>
  <c r="O1" i="16" s="1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Q24" i="17"/>
  <c r="O23" i="17"/>
  <c r="M23" i="17"/>
  <c r="K23" i="17"/>
  <c r="I23" i="17"/>
  <c r="G23" i="17"/>
  <c r="E23" i="17"/>
  <c r="C23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Q18" i="17"/>
  <c r="O17" i="17"/>
  <c r="M17" i="17"/>
  <c r="K17" i="17"/>
  <c r="I17" i="17"/>
  <c r="G17" i="17"/>
  <c r="E17" i="17"/>
  <c r="C17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C13" i="17"/>
  <c r="Q12" i="17"/>
  <c r="O11" i="17"/>
  <c r="M11" i="17"/>
  <c r="K11" i="17"/>
  <c r="I11" i="17"/>
  <c r="G11" i="17"/>
  <c r="E11" i="17"/>
  <c r="C11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Q6" i="17"/>
  <c r="O5" i="17"/>
  <c r="M5" i="17"/>
  <c r="K5" i="17"/>
  <c r="I5" i="17"/>
  <c r="G5" i="17"/>
  <c r="E5" i="17"/>
  <c r="C5" i="17"/>
  <c r="C1" i="17"/>
  <c r="E1" i="17" s="1"/>
  <c r="G1" i="17" s="1"/>
  <c r="I1" i="17" s="1"/>
  <c r="K1" i="17" s="1"/>
  <c r="M1" i="17" s="1"/>
  <c r="O1" i="17" s="1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Q24" i="18"/>
  <c r="O23" i="18"/>
  <c r="M23" i="18"/>
  <c r="K23" i="18"/>
  <c r="I23" i="18"/>
  <c r="G23" i="18"/>
  <c r="E23" i="18"/>
  <c r="C23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Q18" i="18"/>
  <c r="O17" i="18"/>
  <c r="M17" i="18"/>
  <c r="K17" i="18"/>
  <c r="I17" i="18"/>
  <c r="G17" i="18"/>
  <c r="E17" i="18"/>
  <c r="C17" i="18"/>
  <c r="P13" i="18"/>
  <c r="O13" i="18"/>
  <c r="N13" i="18"/>
  <c r="M13" i="18"/>
  <c r="L13" i="18"/>
  <c r="K13" i="18"/>
  <c r="J13" i="18"/>
  <c r="I13" i="18"/>
  <c r="H13" i="18"/>
  <c r="G13" i="18"/>
  <c r="F13" i="18"/>
  <c r="E13" i="18"/>
  <c r="D13" i="18"/>
  <c r="C13" i="18"/>
  <c r="Q12" i="18"/>
  <c r="O11" i="18"/>
  <c r="M11" i="18"/>
  <c r="K11" i="18"/>
  <c r="I11" i="18"/>
  <c r="G11" i="18"/>
  <c r="E11" i="18"/>
  <c r="C11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Q6" i="18"/>
  <c r="O5" i="18"/>
  <c r="M5" i="18"/>
  <c r="K5" i="18"/>
  <c r="I5" i="18"/>
  <c r="G5" i="18"/>
  <c r="E5" i="18"/>
  <c r="C5" i="18"/>
  <c r="C1" i="18"/>
  <c r="E1" i="18" s="1"/>
  <c r="G1" i="18" s="1"/>
  <c r="I1" i="18" s="1"/>
  <c r="K1" i="18" s="1"/>
  <c r="M1" i="18" s="1"/>
  <c r="O1" i="18" s="1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Q24" i="19"/>
  <c r="O23" i="19"/>
  <c r="M23" i="19"/>
  <c r="K23" i="19"/>
  <c r="I23" i="19"/>
  <c r="G23" i="19"/>
  <c r="E23" i="19"/>
  <c r="C23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Q18" i="19"/>
  <c r="O17" i="19"/>
  <c r="M17" i="19"/>
  <c r="K17" i="19"/>
  <c r="I17" i="19"/>
  <c r="G17" i="19"/>
  <c r="E17" i="19"/>
  <c r="C17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Q12" i="19"/>
  <c r="O11" i="19"/>
  <c r="M11" i="19"/>
  <c r="K11" i="19"/>
  <c r="I11" i="19"/>
  <c r="G11" i="19"/>
  <c r="E11" i="19"/>
  <c r="C11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Q6" i="19"/>
  <c r="O5" i="19"/>
  <c r="M5" i="19"/>
  <c r="K5" i="19"/>
  <c r="I5" i="19"/>
  <c r="G5" i="19"/>
  <c r="E5" i="19"/>
  <c r="C5" i="19"/>
  <c r="C1" i="19"/>
  <c r="E1" i="19" s="1"/>
  <c r="G1" i="19" s="1"/>
  <c r="I1" i="19" s="1"/>
  <c r="K1" i="19" s="1"/>
  <c r="M1" i="19" s="1"/>
  <c r="O1" i="19" s="1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Q24" i="20"/>
  <c r="O23" i="20"/>
  <c r="M23" i="20"/>
  <c r="K23" i="20"/>
  <c r="I23" i="20"/>
  <c r="G23" i="20"/>
  <c r="E23" i="20"/>
  <c r="C23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Q18" i="20"/>
  <c r="O17" i="20"/>
  <c r="M17" i="20"/>
  <c r="K17" i="20"/>
  <c r="I17" i="20"/>
  <c r="G17" i="20"/>
  <c r="E17" i="20"/>
  <c r="C17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Q12" i="20"/>
  <c r="O11" i="20"/>
  <c r="M11" i="20"/>
  <c r="K11" i="20"/>
  <c r="I11" i="20"/>
  <c r="G11" i="20"/>
  <c r="E11" i="20"/>
  <c r="C11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Q6" i="20"/>
  <c r="O5" i="20"/>
  <c r="M5" i="20"/>
  <c r="K5" i="20"/>
  <c r="I5" i="20"/>
  <c r="G5" i="20"/>
  <c r="E5" i="20"/>
  <c r="C5" i="20"/>
  <c r="C1" i="20"/>
  <c r="E1" i="20" s="1"/>
  <c r="G1" i="20" s="1"/>
  <c r="I1" i="20" s="1"/>
  <c r="K1" i="20" s="1"/>
  <c r="M1" i="20" s="1"/>
  <c r="O1" i="20" s="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Q24" i="21"/>
  <c r="O23" i="21"/>
  <c r="M23" i="21"/>
  <c r="K23" i="21"/>
  <c r="I23" i="21"/>
  <c r="G23" i="21"/>
  <c r="E23" i="21"/>
  <c r="C23" i="21"/>
  <c r="P19" i="21"/>
  <c r="O19" i="21"/>
  <c r="N19" i="21"/>
  <c r="M19" i="21"/>
  <c r="L19" i="21"/>
  <c r="K19" i="21"/>
  <c r="J19" i="21"/>
  <c r="I19" i="21"/>
  <c r="H19" i="21"/>
  <c r="G19" i="21"/>
  <c r="F19" i="21"/>
  <c r="E19" i="21"/>
  <c r="D19" i="21"/>
  <c r="C19" i="21"/>
  <c r="Q18" i="21"/>
  <c r="O17" i="21"/>
  <c r="M17" i="21"/>
  <c r="K17" i="21"/>
  <c r="I17" i="21"/>
  <c r="G17" i="21"/>
  <c r="E17" i="21"/>
  <c r="C17" i="21"/>
  <c r="P13" i="21"/>
  <c r="O13" i="21"/>
  <c r="N13" i="21"/>
  <c r="M13" i="21"/>
  <c r="L13" i="21"/>
  <c r="K13" i="21"/>
  <c r="J13" i="21"/>
  <c r="I13" i="21"/>
  <c r="H13" i="21"/>
  <c r="G13" i="21"/>
  <c r="F13" i="21"/>
  <c r="E13" i="21"/>
  <c r="D13" i="21"/>
  <c r="C13" i="21"/>
  <c r="Q12" i="21"/>
  <c r="O11" i="21"/>
  <c r="M11" i="21"/>
  <c r="K11" i="21"/>
  <c r="I11" i="21"/>
  <c r="G11" i="21"/>
  <c r="E11" i="21"/>
  <c r="C11" i="21"/>
  <c r="P7" i="21"/>
  <c r="O7" i="21"/>
  <c r="N7" i="21"/>
  <c r="M7" i="21"/>
  <c r="L7" i="21"/>
  <c r="K7" i="21"/>
  <c r="J7" i="21"/>
  <c r="I7" i="21"/>
  <c r="H7" i="21"/>
  <c r="G7" i="21"/>
  <c r="F7" i="21"/>
  <c r="E7" i="21"/>
  <c r="D7" i="21"/>
  <c r="C7" i="21"/>
  <c r="Q6" i="21"/>
  <c r="O5" i="21"/>
  <c r="M5" i="21"/>
  <c r="K5" i="21"/>
  <c r="I5" i="21"/>
  <c r="G5" i="21"/>
  <c r="E5" i="21"/>
  <c r="C5" i="21"/>
  <c r="C1" i="21"/>
  <c r="E1" i="21" s="1"/>
  <c r="G1" i="21" s="1"/>
  <c r="I1" i="21" s="1"/>
  <c r="K1" i="21" s="1"/>
  <c r="M1" i="21" s="1"/>
  <c r="O1" i="21" s="1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Q24" i="22"/>
  <c r="O23" i="22"/>
  <c r="M23" i="22"/>
  <c r="K23" i="22"/>
  <c r="I23" i="22"/>
  <c r="G23" i="22"/>
  <c r="E23" i="22"/>
  <c r="C23" i="22"/>
  <c r="P19" i="22"/>
  <c r="O19" i="22"/>
  <c r="N19" i="22"/>
  <c r="M19" i="22"/>
  <c r="L19" i="22"/>
  <c r="K19" i="22"/>
  <c r="J19" i="22"/>
  <c r="I19" i="22"/>
  <c r="H19" i="22"/>
  <c r="G19" i="22"/>
  <c r="F19" i="22"/>
  <c r="E19" i="22"/>
  <c r="D19" i="22"/>
  <c r="C19" i="22"/>
  <c r="Q18" i="22"/>
  <c r="O17" i="22"/>
  <c r="M17" i="22"/>
  <c r="K17" i="22"/>
  <c r="I17" i="22"/>
  <c r="G17" i="22"/>
  <c r="E17" i="22"/>
  <c r="C17" i="22"/>
  <c r="P13" i="22"/>
  <c r="O13" i="22"/>
  <c r="N13" i="22"/>
  <c r="M13" i="22"/>
  <c r="L13" i="22"/>
  <c r="K13" i="22"/>
  <c r="J13" i="22"/>
  <c r="I13" i="22"/>
  <c r="H13" i="22"/>
  <c r="G13" i="22"/>
  <c r="F13" i="22"/>
  <c r="E13" i="22"/>
  <c r="D13" i="22"/>
  <c r="C13" i="22"/>
  <c r="Q12" i="22"/>
  <c r="O11" i="22"/>
  <c r="M11" i="22"/>
  <c r="K11" i="22"/>
  <c r="I11" i="22"/>
  <c r="G11" i="22"/>
  <c r="E11" i="22"/>
  <c r="C11" i="22"/>
  <c r="P7" i="22"/>
  <c r="O7" i="22"/>
  <c r="N7" i="22"/>
  <c r="M7" i="22"/>
  <c r="L7" i="22"/>
  <c r="K7" i="22"/>
  <c r="J7" i="22"/>
  <c r="I7" i="22"/>
  <c r="H7" i="22"/>
  <c r="G7" i="22"/>
  <c r="F7" i="22"/>
  <c r="E7" i="22"/>
  <c r="D7" i="22"/>
  <c r="C7" i="22"/>
  <c r="Q6" i="22"/>
  <c r="O5" i="22"/>
  <c r="M5" i="22"/>
  <c r="K5" i="22"/>
  <c r="I5" i="22"/>
  <c r="G5" i="22"/>
  <c r="E5" i="22"/>
  <c r="C5" i="22"/>
  <c r="C1" i="22"/>
  <c r="E1" i="22" s="1"/>
  <c r="G1" i="22" s="1"/>
  <c r="I1" i="22" s="1"/>
  <c r="K1" i="22" s="1"/>
  <c r="M1" i="22" s="1"/>
  <c r="O1" i="22" s="1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Q24" i="44"/>
  <c r="O23" i="44"/>
  <c r="M23" i="44"/>
  <c r="K23" i="44"/>
  <c r="I23" i="44"/>
  <c r="G23" i="44"/>
  <c r="E23" i="44"/>
  <c r="C23" i="44"/>
  <c r="P19" i="44"/>
  <c r="O19" i="44"/>
  <c r="N19" i="44"/>
  <c r="M19" i="44"/>
  <c r="L19" i="44"/>
  <c r="K19" i="44"/>
  <c r="J19" i="44"/>
  <c r="I19" i="44"/>
  <c r="H19" i="44"/>
  <c r="G19" i="44"/>
  <c r="F19" i="44"/>
  <c r="E19" i="44"/>
  <c r="D19" i="44"/>
  <c r="C19" i="44"/>
  <c r="Q18" i="44"/>
  <c r="O17" i="44"/>
  <c r="M17" i="44"/>
  <c r="K17" i="44"/>
  <c r="I17" i="44"/>
  <c r="G17" i="44"/>
  <c r="E17" i="44"/>
  <c r="C17" i="44"/>
  <c r="P13" i="44"/>
  <c r="O13" i="44"/>
  <c r="N13" i="44"/>
  <c r="M13" i="44"/>
  <c r="L13" i="44"/>
  <c r="K13" i="44"/>
  <c r="J13" i="44"/>
  <c r="I13" i="44"/>
  <c r="H13" i="44"/>
  <c r="G13" i="44"/>
  <c r="F13" i="44"/>
  <c r="E13" i="44"/>
  <c r="D13" i="44"/>
  <c r="C13" i="44"/>
  <c r="Q12" i="44"/>
  <c r="O11" i="44"/>
  <c r="M11" i="44"/>
  <c r="K11" i="44"/>
  <c r="I11" i="44"/>
  <c r="G11" i="44"/>
  <c r="E11" i="44"/>
  <c r="C11" i="44"/>
  <c r="P7" i="44"/>
  <c r="O7" i="44"/>
  <c r="N7" i="44"/>
  <c r="M7" i="44"/>
  <c r="L7" i="44"/>
  <c r="K7" i="44"/>
  <c r="J7" i="44"/>
  <c r="I7" i="44"/>
  <c r="H7" i="44"/>
  <c r="G7" i="44"/>
  <c r="F7" i="44"/>
  <c r="E7" i="44"/>
  <c r="D7" i="44"/>
  <c r="C7" i="44"/>
  <c r="Q6" i="44"/>
  <c r="O5" i="44"/>
  <c r="M5" i="44"/>
  <c r="K5" i="44"/>
  <c r="I5" i="44"/>
  <c r="G5" i="44"/>
  <c r="E5" i="44"/>
  <c r="C5" i="44"/>
  <c r="C1" i="44"/>
  <c r="E1" i="44" s="1"/>
  <c r="G1" i="44" s="1"/>
  <c r="I1" i="44" s="1"/>
  <c r="K1" i="44" s="1"/>
  <c r="M1" i="44" s="1"/>
  <c r="O1" i="44" s="1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Q24" i="39"/>
  <c r="O23" i="39"/>
  <c r="M23" i="39"/>
  <c r="K23" i="39"/>
  <c r="I23" i="39"/>
  <c r="G23" i="39"/>
  <c r="E23" i="39"/>
  <c r="C23" i="39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Q24" i="40"/>
  <c r="O23" i="40"/>
  <c r="M23" i="40"/>
  <c r="K23" i="40"/>
  <c r="I23" i="40"/>
  <c r="G23" i="40"/>
  <c r="E23" i="40"/>
  <c r="C23" i="40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Q24" i="41"/>
  <c r="O23" i="41"/>
  <c r="M23" i="41"/>
  <c r="K23" i="41"/>
  <c r="I23" i="41"/>
  <c r="G23" i="41"/>
  <c r="E23" i="41"/>
  <c r="C23" i="41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Q24" i="42"/>
  <c r="O23" i="42"/>
  <c r="M23" i="42"/>
  <c r="K23" i="42"/>
  <c r="I23" i="42"/>
  <c r="G23" i="42"/>
  <c r="E23" i="42"/>
  <c r="C23" i="42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Q24" i="43"/>
  <c r="O23" i="43"/>
  <c r="M23" i="43"/>
  <c r="K23" i="43"/>
  <c r="I23" i="43"/>
  <c r="G23" i="43"/>
  <c r="E23" i="43"/>
  <c r="C23" i="43"/>
  <c r="P19" i="43"/>
  <c r="O19" i="43"/>
  <c r="N19" i="43"/>
  <c r="M19" i="43"/>
  <c r="L19" i="43"/>
  <c r="K19" i="43"/>
  <c r="J19" i="43"/>
  <c r="I19" i="43"/>
  <c r="H19" i="43"/>
  <c r="G19" i="43"/>
  <c r="F19" i="43"/>
  <c r="E19" i="43"/>
  <c r="D19" i="43"/>
  <c r="C19" i="43"/>
  <c r="Q18" i="43"/>
  <c r="O17" i="43"/>
  <c r="M17" i="43"/>
  <c r="K17" i="43"/>
  <c r="I17" i="43"/>
  <c r="G17" i="43"/>
  <c r="E17" i="43"/>
  <c r="C17" i="43"/>
  <c r="P13" i="43"/>
  <c r="O13" i="43"/>
  <c r="N13" i="43"/>
  <c r="M13" i="43"/>
  <c r="L13" i="43"/>
  <c r="K13" i="43"/>
  <c r="J13" i="43"/>
  <c r="I13" i="43"/>
  <c r="H13" i="43"/>
  <c r="G13" i="43"/>
  <c r="F13" i="43"/>
  <c r="E13" i="43"/>
  <c r="D13" i="43"/>
  <c r="C13" i="43"/>
  <c r="Q12" i="43"/>
  <c r="O11" i="43"/>
  <c r="M11" i="43"/>
  <c r="K11" i="43"/>
  <c r="I11" i="43"/>
  <c r="G11" i="43"/>
  <c r="E11" i="43"/>
  <c r="C11" i="43"/>
  <c r="P7" i="43"/>
  <c r="O7" i="43"/>
  <c r="N7" i="43"/>
  <c r="M7" i="43"/>
  <c r="L7" i="43"/>
  <c r="K7" i="43"/>
  <c r="J7" i="43"/>
  <c r="I7" i="43"/>
  <c r="H7" i="43"/>
  <c r="G7" i="43"/>
  <c r="F7" i="43"/>
  <c r="E7" i="43"/>
  <c r="D7" i="43"/>
  <c r="C7" i="43"/>
  <c r="Q6" i="43"/>
  <c r="O5" i="43"/>
  <c r="M5" i="43"/>
  <c r="K5" i="43"/>
  <c r="I5" i="43"/>
  <c r="G5" i="43"/>
  <c r="E5" i="43"/>
  <c r="C5" i="43"/>
  <c r="C1" i="43"/>
  <c r="E1" i="43" s="1"/>
  <c r="G1" i="43" s="1"/>
  <c r="I1" i="43" s="1"/>
  <c r="K1" i="43" s="1"/>
  <c r="M1" i="43" s="1"/>
  <c r="O1" i="43" s="1"/>
  <c r="P19" i="42"/>
  <c r="O19" i="42"/>
  <c r="N19" i="42"/>
  <c r="M19" i="42"/>
  <c r="L19" i="42"/>
  <c r="K19" i="42"/>
  <c r="J19" i="42"/>
  <c r="I19" i="42"/>
  <c r="H19" i="42"/>
  <c r="G19" i="42"/>
  <c r="F19" i="42"/>
  <c r="E19" i="42"/>
  <c r="D19" i="42"/>
  <c r="C19" i="42"/>
  <c r="Q18" i="42"/>
  <c r="O17" i="42"/>
  <c r="M17" i="42"/>
  <c r="K17" i="42"/>
  <c r="I17" i="42"/>
  <c r="G17" i="42"/>
  <c r="E17" i="42"/>
  <c r="C17" i="42"/>
  <c r="P13" i="42"/>
  <c r="O13" i="42"/>
  <c r="N13" i="42"/>
  <c r="M13" i="42"/>
  <c r="L13" i="42"/>
  <c r="K13" i="42"/>
  <c r="J13" i="42"/>
  <c r="I13" i="42"/>
  <c r="H13" i="42"/>
  <c r="G13" i="42"/>
  <c r="F13" i="42"/>
  <c r="E13" i="42"/>
  <c r="D13" i="42"/>
  <c r="C13" i="42"/>
  <c r="Q12" i="42"/>
  <c r="O11" i="42"/>
  <c r="M11" i="42"/>
  <c r="K11" i="42"/>
  <c r="I11" i="42"/>
  <c r="G11" i="42"/>
  <c r="E11" i="42"/>
  <c r="C11" i="42"/>
  <c r="P7" i="42"/>
  <c r="O7" i="42"/>
  <c r="N7" i="42"/>
  <c r="M7" i="42"/>
  <c r="L7" i="42"/>
  <c r="K7" i="42"/>
  <c r="J7" i="42"/>
  <c r="I7" i="42"/>
  <c r="H7" i="42"/>
  <c r="G7" i="42"/>
  <c r="F7" i="42"/>
  <c r="E7" i="42"/>
  <c r="D7" i="42"/>
  <c r="C7" i="42"/>
  <c r="Q6" i="42"/>
  <c r="O5" i="42"/>
  <c r="M5" i="42"/>
  <c r="K5" i="42"/>
  <c r="I5" i="42"/>
  <c r="G5" i="42"/>
  <c r="E5" i="42"/>
  <c r="C5" i="42"/>
  <c r="C1" i="42"/>
  <c r="E1" i="42" s="1"/>
  <c r="G1" i="42" s="1"/>
  <c r="I1" i="42" s="1"/>
  <c r="K1" i="42" s="1"/>
  <c r="M1" i="42" s="1"/>
  <c r="O1" i="42" s="1"/>
  <c r="P19" i="41"/>
  <c r="O19" i="41"/>
  <c r="N19" i="41"/>
  <c r="M19" i="41"/>
  <c r="L19" i="41"/>
  <c r="K19" i="41"/>
  <c r="J19" i="41"/>
  <c r="I19" i="41"/>
  <c r="H19" i="41"/>
  <c r="G19" i="41"/>
  <c r="F19" i="41"/>
  <c r="E19" i="41"/>
  <c r="D19" i="41"/>
  <c r="C19" i="41"/>
  <c r="Q18" i="41"/>
  <c r="O17" i="41"/>
  <c r="M17" i="41"/>
  <c r="K17" i="41"/>
  <c r="I17" i="41"/>
  <c r="G17" i="41"/>
  <c r="E17" i="41"/>
  <c r="C17" i="41"/>
  <c r="P13" i="41"/>
  <c r="O13" i="41"/>
  <c r="N13" i="41"/>
  <c r="M13" i="41"/>
  <c r="L13" i="41"/>
  <c r="K13" i="41"/>
  <c r="J13" i="41"/>
  <c r="I13" i="41"/>
  <c r="H13" i="41"/>
  <c r="G13" i="41"/>
  <c r="F13" i="41"/>
  <c r="E13" i="41"/>
  <c r="D13" i="41"/>
  <c r="C13" i="41"/>
  <c r="Q12" i="41"/>
  <c r="O11" i="41"/>
  <c r="M11" i="41"/>
  <c r="K11" i="41"/>
  <c r="I11" i="41"/>
  <c r="G11" i="41"/>
  <c r="E11" i="41"/>
  <c r="C11" i="41"/>
  <c r="P7" i="41"/>
  <c r="O7" i="41"/>
  <c r="N7" i="41"/>
  <c r="M7" i="41"/>
  <c r="L7" i="41"/>
  <c r="K7" i="41"/>
  <c r="J7" i="41"/>
  <c r="I7" i="41"/>
  <c r="H7" i="41"/>
  <c r="G7" i="41"/>
  <c r="F7" i="41"/>
  <c r="E7" i="41"/>
  <c r="D7" i="41"/>
  <c r="C7" i="41"/>
  <c r="Q6" i="41"/>
  <c r="O5" i="41"/>
  <c r="M5" i="41"/>
  <c r="K5" i="41"/>
  <c r="I5" i="41"/>
  <c r="G5" i="41"/>
  <c r="E5" i="41"/>
  <c r="C5" i="41"/>
  <c r="C1" i="41"/>
  <c r="E1" i="41" s="1"/>
  <c r="G1" i="41" s="1"/>
  <c r="I1" i="41" s="1"/>
  <c r="K1" i="41" s="1"/>
  <c r="M1" i="41" s="1"/>
  <c r="O1" i="41" s="1"/>
  <c r="P19" i="40"/>
  <c r="O19" i="40"/>
  <c r="N19" i="40"/>
  <c r="M19" i="40"/>
  <c r="L19" i="40"/>
  <c r="K19" i="40"/>
  <c r="J19" i="40"/>
  <c r="I19" i="40"/>
  <c r="H19" i="40"/>
  <c r="G19" i="40"/>
  <c r="F19" i="40"/>
  <c r="E19" i="40"/>
  <c r="D19" i="40"/>
  <c r="C19" i="40"/>
  <c r="Q18" i="40"/>
  <c r="O17" i="40"/>
  <c r="M17" i="40"/>
  <c r="K17" i="40"/>
  <c r="I17" i="40"/>
  <c r="G17" i="40"/>
  <c r="E17" i="40"/>
  <c r="C17" i="40"/>
  <c r="P13" i="40"/>
  <c r="O13" i="40"/>
  <c r="N13" i="40"/>
  <c r="M13" i="40"/>
  <c r="L13" i="40"/>
  <c r="K13" i="40"/>
  <c r="J13" i="40"/>
  <c r="I13" i="40"/>
  <c r="H13" i="40"/>
  <c r="G13" i="40"/>
  <c r="F13" i="40"/>
  <c r="E13" i="40"/>
  <c r="D13" i="40"/>
  <c r="C13" i="40"/>
  <c r="Q12" i="40"/>
  <c r="O11" i="40"/>
  <c r="M11" i="40"/>
  <c r="K11" i="40"/>
  <c r="I11" i="40"/>
  <c r="G11" i="40"/>
  <c r="E11" i="40"/>
  <c r="C11" i="40"/>
  <c r="P7" i="40"/>
  <c r="O7" i="40"/>
  <c r="N7" i="40"/>
  <c r="M7" i="40"/>
  <c r="L7" i="40"/>
  <c r="K7" i="40"/>
  <c r="J7" i="40"/>
  <c r="I7" i="40"/>
  <c r="H7" i="40"/>
  <c r="G7" i="40"/>
  <c r="F7" i="40"/>
  <c r="E7" i="40"/>
  <c r="D7" i="40"/>
  <c r="C7" i="40"/>
  <c r="Q6" i="40"/>
  <c r="O5" i="40"/>
  <c r="M5" i="40"/>
  <c r="K5" i="40"/>
  <c r="I5" i="40"/>
  <c r="G5" i="40"/>
  <c r="E5" i="40"/>
  <c r="C5" i="40"/>
  <c r="C1" i="40"/>
  <c r="E1" i="40" s="1"/>
  <c r="G1" i="40" s="1"/>
  <c r="I1" i="40" s="1"/>
  <c r="K1" i="40" s="1"/>
  <c r="M1" i="40" s="1"/>
  <c r="O1" i="40" s="1"/>
  <c r="P19" i="39"/>
  <c r="O19" i="39"/>
  <c r="N19" i="39"/>
  <c r="M19" i="39"/>
  <c r="L19" i="39"/>
  <c r="K19" i="39"/>
  <c r="J19" i="39"/>
  <c r="I19" i="39"/>
  <c r="H19" i="39"/>
  <c r="G19" i="39"/>
  <c r="F19" i="39"/>
  <c r="E19" i="39"/>
  <c r="D19" i="39"/>
  <c r="C19" i="39"/>
  <c r="Q18" i="39"/>
  <c r="O17" i="39"/>
  <c r="M17" i="39"/>
  <c r="K17" i="39"/>
  <c r="I17" i="39"/>
  <c r="G17" i="39"/>
  <c r="E17" i="39"/>
  <c r="C17" i="39"/>
  <c r="P13" i="39"/>
  <c r="O13" i="39"/>
  <c r="N13" i="39"/>
  <c r="M13" i="39"/>
  <c r="L13" i="39"/>
  <c r="K13" i="39"/>
  <c r="J13" i="39"/>
  <c r="I13" i="39"/>
  <c r="H13" i="39"/>
  <c r="G13" i="39"/>
  <c r="F13" i="39"/>
  <c r="E13" i="39"/>
  <c r="D13" i="39"/>
  <c r="C13" i="39"/>
  <c r="Q12" i="39"/>
  <c r="O11" i="39"/>
  <c r="M11" i="39"/>
  <c r="K11" i="39"/>
  <c r="I11" i="39"/>
  <c r="G11" i="39"/>
  <c r="E11" i="39"/>
  <c r="C11" i="39"/>
  <c r="P7" i="39"/>
  <c r="O7" i="39"/>
  <c r="N7" i="39"/>
  <c r="M7" i="39"/>
  <c r="L7" i="39"/>
  <c r="K7" i="39"/>
  <c r="J7" i="39"/>
  <c r="I7" i="39"/>
  <c r="H7" i="39"/>
  <c r="G7" i="39"/>
  <c r="F7" i="39"/>
  <c r="E7" i="39"/>
  <c r="D7" i="39"/>
  <c r="C7" i="39"/>
  <c r="Q6" i="39"/>
  <c r="O5" i="39"/>
  <c r="M5" i="39"/>
  <c r="K5" i="39"/>
  <c r="I5" i="39"/>
  <c r="G5" i="39"/>
  <c r="E5" i="39"/>
  <c r="C5" i="39"/>
  <c r="C1" i="39"/>
  <c r="E1" i="39" s="1"/>
  <c r="G1" i="39" s="1"/>
  <c r="I1" i="39" s="1"/>
  <c r="K1" i="39" s="1"/>
  <c r="M1" i="39" s="1"/>
  <c r="O1" i="39" s="1"/>
  <c r="Q5" i="58" l="1"/>
  <c r="AA3" i="58" s="1"/>
  <c r="Q7" i="58"/>
  <c r="Q13" i="42"/>
  <c r="Q17" i="17"/>
  <c r="AA15" i="17" s="1"/>
  <c r="Q19" i="17"/>
  <c r="Q25" i="15"/>
  <c r="Q11" i="9"/>
  <c r="AA9" i="9" s="1"/>
  <c r="Q13" i="9"/>
  <c r="Q17" i="6"/>
  <c r="AA15" i="6" s="1"/>
  <c r="Q19" i="6"/>
  <c r="Q25" i="1"/>
  <c r="Q11" i="55"/>
  <c r="AA9" i="55" s="1"/>
  <c r="Q13" i="55"/>
  <c r="Q11" i="47"/>
  <c r="AA9" i="47" s="1"/>
  <c r="Q13" i="47"/>
  <c r="Q19" i="24"/>
  <c r="Q11" i="30"/>
  <c r="AA9" i="30" s="1"/>
  <c r="Q19" i="32"/>
  <c r="Q23" i="58"/>
  <c r="AA21" i="58" s="1"/>
  <c r="Q25" i="58"/>
  <c r="Q23" i="22"/>
  <c r="AA21" i="22" s="1"/>
  <c r="Q11" i="18"/>
  <c r="AA9" i="18" s="1"/>
  <c r="Q23" i="14"/>
  <c r="AA21" i="14" s="1"/>
  <c r="Q11" i="8"/>
  <c r="AA9" i="8" s="1"/>
  <c r="Q23" i="3"/>
  <c r="AA21" i="3" s="1"/>
  <c r="Q11" i="54"/>
  <c r="AA9" i="54" s="1"/>
  <c r="Q17" i="58"/>
  <c r="AA15" i="58" s="1"/>
  <c r="Q19" i="58"/>
  <c r="Q13" i="38"/>
  <c r="Q13" i="58"/>
  <c r="R23" i="58"/>
  <c r="R11" i="58"/>
  <c r="U9" i="58" s="1"/>
  <c r="U3" i="58"/>
  <c r="R5" i="58"/>
  <c r="Q25" i="22"/>
  <c r="Q13" i="18"/>
  <c r="Q25" i="14"/>
  <c r="Q13" i="8"/>
  <c r="Q25" i="3"/>
  <c r="Q13" i="54"/>
  <c r="Q19" i="52"/>
  <c r="Q13" i="23"/>
  <c r="Q17" i="25"/>
  <c r="AA15" i="25" s="1"/>
  <c r="Q19" i="25"/>
  <c r="Q13" i="31"/>
  <c r="Q19" i="33"/>
  <c r="Q13" i="46"/>
  <c r="Q5" i="42"/>
  <c r="AA3" i="42" s="1"/>
  <c r="Q17" i="44"/>
  <c r="AA15" i="44" s="1"/>
  <c r="Q19" i="44"/>
  <c r="Q11" i="17"/>
  <c r="AA9" i="17" s="1"/>
  <c r="Q17" i="15"/>
  <c r="AA15" i="15" s="1"/>
  <c r="Q23" i="13"/>
  <c r="AA21" i="13" s="1"/>
  <c r="Q25" i="13"/>
  <c r="Q11" i="6"/>
  <c r="AA9" i="6" s="1"/>
  <c r="Q17" i="1"/>
  <c r="AA15" i="1" s="1"/>
  <c r="Q23" i="57"/>
  <c r="AA21" i="57" s="1"/>
  <c r="Q25" i="57"/>
  <c r="Q13" i="53"/>
  <c r="Q17" i="51"/>
  <c r="AA15" i="51" s="1"/>
  <c r="Q19" i="51"/>
  <c r="Q23" i="49"/>
  <c r="AA21" i="49" s="1"/>
  <c r="Q25" i="49"/>
  <c r="Q13" i="24"/>
  <c r="Q17" i="26"/>
  <c r="AA15" i="26" s="1"/>
  <c r="Q23" i="28"/>
  <c r="Q17" i="34"/>
  <c r="AA15" i="34" s="1"/>
  <c r="Q19" i="34"/>
  <c r="Q11" i="16"/>
  <c r="AA9" i="16" s="1"/>
  <c r="Q13" i="16"/>
  <c r="Q19" i="14"/>
  <c r="Q23" i="12"/>
  <c r="Q25" i="12"/>
  <c r="Q11" i="4"/>
  <c r="AA9" i="4" s="1"/>
  <c r="Q13" i="4"/>
  <c r="Q19" i="3"/>
  <c r="Q23" i="56"/>
  <c r="AA21" i="56" s="1"/>
  <c r="Q25" i="56"/>
  <c r="Q23" i="48"/>
  <c r="AA21" i="48" s="1"/>
  <c r="Q25" i="48"/>
  <c r="Q17" i="27"/>
  <c r="AA15" i="27" s="1"/>
  <c r="Q25" i="29"/>
  <c r="Q19" i="35"/>
  <c r="Q23" i="37"/>
  <c r="AA21" i="37" s="1"/>
  <c r="Q25" i="37"/>
  <c r="Q11" i="44"/>
  <c r="AA9" i="44" s="1"/>
  <c r="Q13" i="44"/>
  <c r="Q23" i="19"/>
  <c r="Q17" i="13"/>
  <c r="AA15" i="13" s="1"/>
  <c r="Q19" i="13"/>
  <c r="Q23" i="9"/>
  <c r="AA21" i="9" s="1"/>
  <c r="Q7" i="6"/>
  <c r="Q17" i="57"/>
  <c r="AA15" i="57" s="1"/>
  <c r="Q19" i="57"/>
  <c r="Q23" i="55"/>
  <c r="AA21" i="55" s="1"/>
  <c r="Q17" i="49"/>
  <c r="Q25" i="47"/>
  <c r="Q13" i="26"/>
  <c r="Q11" i="34"/>
  <c r="AA9" i="34" s="1"/>
  <c r="Q13" i="34"/>
  <c r="Q25" i="42"/>
  <c r="Q11" i="22"/>
  <c r="AA9" i="22" s="1"/>
  <c r="Q13" i="22"/>
  <c r="Q17" i="20"/>
  <c r="U15" i="20" s="1"/>
  <c r="Q23" i="18"/>
  <c r="AA21" i="18" s="1"/>
  <c r="Q25" i="18"/>
  <c r="Q11" i="14"/>
  <c r="AA9" i="14" s="1"/>
  <c r="Q17" i="12"/>
  <c r="AA15" i="12" s="1"/>
  <c r="Q19" i="12"/>
  <c r="Q23" i="8"/>
  <c r="AA21" i="8" s="1"/>
  <c r="Q25" i="8"/>
  <c r="Q11" i="3"/>
  <c r="U9" i="3" s="1"/>
  <c r="Q17" i="56"/>
  <c r="AA15" i="56" s="1"/>
  <c r="Q19" i="56"/>
  <c r="Q25" i="54"/>
  <c r="Q11" i="50"/>
  <c r="AA9" i="50" s="1"/>
  <c r="Q13" i="50"/>
  <c r="Q17" i="48"/>
  <c r="AA15" i="48" s="1"/>
  <c r="Q19" i="48"/>
  <c r="Q25" i="23"/>
  <c r="Q11" i="27"/>
  <c r="AA9" i="27" s="1"/>
  <c r="Q13" i="27"/>
  <c r="Q17" i="29"/>
  <c r="AA15" i="29" s="1"/>
  <c r="Q11" i="35"/>
  <c r="AA9" i="35" s="1"/>
  <c r="Q17" i="37"/>
  <c r="AA15" i="37" s="1"/>
  <c r="Q19" i="37"/>
  <c r="Q25" i="46"/>
  <c r="Q13" i="13"/>
  <c r="Q17" i="9"/>
  <c r="AA15" i="9" s="1"/>
  <c r="Q19" i="9"/>
  <c r="Q13" i="57"/>
  <c r="Q17" i="55"/>
  <c r="AA15" i="55" s="1"/>
  <c r="Q19" i="55"/>
  <c r="Q23" i="53"/>
  <c r="AA21" i="53" s="1"/>
  <c r="Q25" i="53"/>
  <c r="Q17" i="47"/>
  <c r="R17" i="47" s="1"/>
  <c r="Q19" i="47"/>
  <c r="Q25" i="24"/>
  <c r="Q11" i="28"/>
  <c r="AA9" i="28" s="1"/>
  <c r="Q19" i="30"/>
  <c r="Q23" i="32"/>
  <c r="AA21" i="32" s="1"/>
  <c r="Q19" i="38"/>
  <c r="Q11" i="20"/>
  <c r="Q17" i="18"/>
  <c r="AA15" i="18" s="1"/>
  <c r="Q23" i="16"/>
  <c r="AA21" i="16" s="1"/>
  <c r="Q11" i="12"/>
  <c r="AA9" i="12" s="1"/>
  <c r="Q13" i="12"/>
  <c r="Q17" i="8"/>
  <c r="AA15" i="8" s="1"/>
  <c r="Q23" i="4"/>
  <c r="AA21" i="4" s="1"/>
  <c r="Q11" i="56"/>
  <c r="AA9" i="56" s="1"/>
  <c r="Q13" i="56"/>
  <c r="Q19" i="54"/>
  <c r="Q23" i="52"/>
  <c r="AA21" i="52" s="1"/>
  <c r="Q23" i="25"/>
  <c r="AA21" i="25" s="1"/>
  <c r="Q25" i="25"/>
  <c r="Q23" i="33"/>
  <c r="AA21" i="33" s="1"/>
  <c r="Q17" i="46"/>
  <c r="AA15" i="46" s="1"/>
  <c r="R11" i="44"/>
  <c r="S11" i="44" s="1"/>
  <c r="T11" i="44" s="1"/>
  <c r="R17" i="44"/>
  <c r="U15" i="44"/>
  <c r="Q23" i="44"/>
  <c r="AA21" i="44" s="1"/>
  <c r="Q25" i="44"/>
  <c r="Q5" i="22"/>
  <c r="AA3" i="22" s="1"/>
  <c r="U9" i="22"/>
  <c r="Q17" i="22"/>
  <c r="AA15" i="22" s="1"/>
  <c r="Q19" i="22"/>
  <c r="R23" i="22"/>
  <c r="U21" i="22"/>
  <c r="Q11" i="21"/>
  <c r="AA9" i="21" s="1"/>
  <c r="Q5" i="20"/>
  <c r="AA3" i="20" s="1"/>
  <c r="Q25" i="19"/>
  <c r="R11" i="18"/>
  <c r="U9" i="18"/>
  <c r="R17" i="18"/>
  <c r="Q19" i="18"/>
  <c r="R11" i="17"/>
  <c r="T11" i="17" s="1"/>
  <c r="U9" i="17"/>
  <c r="Q13" i="17"/>
  <c r="R17" i="17"/>
  <c r="U15" i="17"/>
  <c r="Q23" i="17"/>
  <c r="AA21" i="17" s="1"/>
  <c r="Q25" i="17"/>
  <c r="Q7" i="16"/>
  <c r="R11" i="16"/>
  <c r="T11" i="16" s="1"/>
  <c r="U9" i="16"/>
  <c r="Q17" i="16"/>
  <c r="AA15" i="16" s="1"/>
  <c r="Q19" i="16"/>
  <c r="Q25" i="16"/>
  <c r="Q11" i="15"/>
  <c r="AA9" i="15" s="1"/>
  <c r="Q13" i="15"/>
  <c r="R17" i="15"/>
  <c r="U15" i="15"/>
  <c r="Q19" i="15"/>
  <c r="Q23" i="15"/>
  <c r="AA21" i="15" s="1"/>
  <c r="R11" i="14"/>
  <c r="U9" i="14"/>
  <c r="Q13" i="14"/>
  <c r="Q17" i="14"/>
  <c r="AA15" i="14" s="1"/>
  <c r="R23" i="14"/>
  <c r="U21" i="14"/>
  <c r="Q5" i="13"/>
  <c r="AA3" i="13" s="1"/>
  <c r="Q11" i="13"/>
  <c r="AA9" i="13" s="1"/>
  <c r="R23" i="13"/>
  <c r="U21" i="13"/>
  <c r="Q5" i="12"/>
  <c r="AA3" i="12" s="1"/>
  <c r="R11" i="12"/>
  <c r="U9" i="12"/>
  <c r="R17" i="12"/>
  <c r="S17" i="12" s="1"/>
  <c r="U15" i="12"/>
  <c r="R11" i="9"/>
  <c r="U9" i="9"/>
  <c r="R17" i="9"/>
  <c r="S17" i="9" s="1"/>
  <c r="R23" i="9"/>
  <c r="T23" i="9" s="1"/>
  <c r="U21" i="9"/>
  <c r="Q25" i="9"/>
  <c r="R17" i="8"/>
  <c r="U15" i="8"/>
  <c r="Q19" i="8"/>
  <c r="R11" i="6"/>
  <c r="U9" i="6"/>
  <c r="Q13" i="6"/>
  <c r="R17" i="6"/>
  <c r="U15" i="6"/>
  <c r="Q23" i="6"/>
  <c r="AA21" i="6" s="1"/>
  <c r="Q25" i="6"/>
  <c r="Q7" i="4"/>
  <c r="R11" i="4"/>
  <c r="U9" i="4"/>
  <c r="Q17" i="4"/>
  <c r="AA15" i="4" s="1"/>
  <c r="Q19" i="4"/>
  <c r="R23" i="4"/>
  <c r="S23" i="4" s="1"/>
  <c r="U21" i="4"/>
  <c r="Q25" i="4"/>
  <c r="Q11" i="1"/>
  <c r="AA9" i="1" s="1"/>
  <c r="Q13" i="1"/>
  <c r="U15" i="1"/>
  <c r="Q19" i="1"/>
  <c r="Q23" i="1"/>
  <c r="AA21" i="1" s="1"/>
  <c r="Q13" i="3"/>
  <c r="Q17" i="3"/>
  <c r="AA15" i="3" s="1"/>
  <c r="R23" i="3"/>
  <c r="U21" i="3"/>
  <c r="Q5" i="57"/>
  <c r="AA3" i="57" s="1"/>
  <c r="Q11" i="57"/>
  <c r="AA9" i="57" s="1"/>
  <c r="R17" i="57"/>
  <c r="T17" i="57" s="1"/>
  <c r="U15" i="57"/>
  <c r="R23" i="57"/>
  <c r="U21" i="57"/>
  <c r="R23" i="56"/>
  <c r="T23" i="56" s="1"/>
  <c r="U21" i="56"/>
  <c r="R11" i="55"/>
  <c r="S11" i="55" s="1"/>
  <c r="U9" i="55"/>
  <c r="R17" i="55"/>
  <c r="U15" i="55"/>
  <c r="R23" i="55"/>
  <c r="U21" i="55"/>
  <c r="Q25" i="55"/>
  <c r="R11" i="54"/>
  <c r="S11" i="54" s="1"/>
  <c r="U9" i="54"/>
  <c r="Q17" i="54"/>
  <c r="AA15" i="54" s="1"/>
  <c r="Q23" i="54"/>
  <c r="AA21" i="54" s="1"/>
  <c r="Q11" i="53"/>
  <c r="AA9" i="53" s="1"/>
  <c r="Q11" i="52"/>
  <c r="AA9" i="52" s="1"/>
  <c r="U21" i="52"/>
  <c r="R17" i="51"/>
  <c r="T17" i="51" s="1"/>
  <c r="U15" i="51"/>
  <c r="Q23" i="51"/>
  <c r="AA21" i="51" s="1"/>
  <c r="R11" i="50"/>
  <c r="U9" i="50"/>
  <c r="Q23" i="50"/>
  <c r="AA21" i="50" s="1"/>
  <c r="Q25" i="50"/>
  <c r="Q11" i="49"/>
  <c r="AA9" i="49" s="1"/>
  <c r="Q19" i="49"/>
  <c r="Q11" i="48"/>
  <c r="AA9" i="48" s="1"/>
  <c r="Q13" i="48"/>
  <c r="R17" i="48"/>
  <c r="S17" i="48" s="1"/>
  <c r="R23" i="48"/>
  <c r="U21" i="48"/>
  <c r="Q5" i="47"/>
  <c r="AA3" i="47" s="1"/>
  <c r="R11" i="47"/>
  <c r="U9" i="47"/>
  <c r="Q23" i="47"/>
  <c r="AA21" i="47" s="1"/>
  <c r="Q5" i="23"/>
  <c r="AA3" i="23" s="1"/>
  <c r="Q17" i="23"/>
  <c r="AA15" i="23" s="1"/>
  <c r="Q11" i="24"/>
  <c r="AA9" i="24" s="1"/>
  <c r="Q11" i="25"/>
  <c r="AA9" i="25" s="1"/>
  <c r="R17" i="25"/>
  <c r="U15" i="25"/>
  <c r="R23" i="25"/>
  <c r="U21" i="25"/>
  <c r="R17" i="26"/>
  <c r="U15" i="26"/>
  <c r="Q25" i="26"/>
  <c r="R17" i="27"/>
  <c r="U15" i="27"/>
  <c r="Q23" i="27"/>
  <c r="AA21" i="27" s="1"/>
  <c r="Q25" i="27"/>
  <c r="R11" i="28"/>
  <c r="U9" i="28"/>
  <c r="Q17" i="28"/>
  <c r="AA15" i="28" s="1"/>
  <c r="Q19" i="28"/>
  <c r="R23" i="28"/>
  <c r="T23" i="28" s="1"/>
  <c r="Q5" i="29"/>
  <c r="AA3" i="29" s="1"/>
  <c r="Q11" i="29"/>
  <c r="AA9" i="29" s="1"/>
  <c r="Q13" i="29"/>
  <c r="R17" i="29"/>
  <c r="U15" i="29"/>
  <c r="Q5" i="30"/>
  <c r="AA3" i="30" s="1"/>
  <c r="R11" i="30"/>
  <c r="U9" i="30"/>
  <c r="Q25" i="30"/>
  <c r="Q5" i="31"/>
  <c r="AA3" i="31" s="1"/>
  <c r="Q11" i="31"/>
  <c r="AA9" i="31" s="1"/>
  <c r="Q19" i="31"/>
  <c r="Q23" i="31"/>
  <c r="AA21" i="31" s="1"/>
  <c r="Q13" i="32"/>
  <c r="Q17" i="32"/>
  <c r="AA15" i="32" s="1"/>
  <c r="R23" i="32"/>
  <c r="U21" i="32"/>
  <c r="Q11" i="33"/>
  <c r="AA9" i="33" s="1"/>
  <c r="R23" i="33"/>
  <c r="U21" i="33"/>
  <c r="R11" i="34"/>
  <c r="U9" i="34" s="1"/>
  <c r="R17" i="34"/>
  <c r="S17" i="34" s="1"/>
  <c r="U15" i="34"/>
  <c r="Q23" i="34"/>
  <c r="AA21" i="34" s="1"/>
  <c r="R11" i="35"/>
  <c r="S11" i="35" s="1"/>
  <c r="T11" i="35" s="1"/>
  <c r="U9" i="35"/>
  <c r="Q25" i="35"/>
  <c r="Q13" i="37"/>
  <c r="R17" i="37"/>
  <c r="U15" i="37" s="1"/>
  <c r="R23" i="37"/>
  <c r="U21" i="37"/>
  <c r="R11" i="38"/>
  <c r="U9" i="38" s="1"/>
  <c r="Q25" i="38"/>
  <c r="Q5" i="46"/>
  <c r="AA3" i="46" s="1"/>
  <c r="R17" i="46"/>
  <c r="T17" i="46" s="1"/>
  <c r="U15" i="46"/>
  <c r="Q19" i="46"/>
  <c r="Q23" i="46"/>
  <c r="AA21" i="46" s="1"/>
  <c r="Q13" i="45"/>
  <c r="Q17" i="45"/>
  <c r="AA15" i="45" s="1"/>
  <c r="Q17" i="40"/>
  <c r="AA15" i="40" s="1"/>
  <c r="Q7" i="47"/>
  <c r="Q5" i="34"/>
  <c r="Q7" i="20"/>
  <c r="Q7" i="1"/>
  <c r="Q7" i="55"/>
  <c r="Q7" i="24"/>
  <c r="Q7" i="3"/>
  <c r="Q5" i="54"/>
  <c r="Q7" i="54"/>
  <c r="Q5" i="19"/>
  <c r="Q5" i="16"/>
  <c r="Q5" i="6"/>
  <c r="AA3" i="6" s="1"/>
  <c r="Q5" i="49"/>
  <c r="AA3" i="49" s="1"/>
  <c r="Q5" i="25"/>
  <c r="AA3" i="25" s="1"/>
  <c r="Q5" i="33"/>
  <c r="AA3" i="33" s="1"/>
  <c r="Q5" i="15"/>
  <c r="Q7" i="37"/>
  <c r="Q7" i="56"/>
  <c r="Q5" i="28"/>
  <c r="Q5" i="55"/>
  <c r="AA3" i="55" s="1"/>
  <c r="Q5" i="50"/>
  <c r="AA3" i="50" s="1"/>
  <c r="Q5" i="14"/>
  <c r="AA3" i="14" s="1"/>
  <c r="Q7" i="57"/>
  <c r="Q7" i="30"/>
  <c r="R5" i="23"/>
  <c r="T5" i="23" s="1"/>
  <c r="U3" i="23"/>
  <c r="R5" i="57"/>
  <c r="S5" i="57" s="1"/>
  <c r="U3" i="57"/>
  <c r="R5" i="20"/>
  <c r="U3" i="20"/>
  <c r="Q7" i="28"/>
  <c r="R5" i="50"/>
  <c r="Q7" i="22"/>
  <c r="U3" i="49"/>
  <c r="R5" i="30"/>
  <c r="U3" i="30"/>
  <c r="R5" i="12"/>
  <c r="U3" i="12"/>
  <c r="Q5" i="18"/>
  <c r="AA3" i="18" s="1"/>
  <c r="Q7" i="18"/>
  <c r="Q5" i="3"/>
  <c r="AA3" i="3" s="1"/>
  <c r="Q5" i="56"/>
  <c r="AA3" i="56" s="1"/>
  <c r="Q5" i="53"/>
  <c r="AA3" i="53" s="1"/>
  <c r="Q7" i="53"/>
  <c r="Q7" i="38"/>
  <c r="Q7" i="45"/>
  <c r="R5" i="22"/>
  <c r="S5" i="22" s="1"/>
  <c r="U3" i="22"/>
  <c r="Q5" i="21"/>
  <c r="AA3" i="21" s="1"/>
  <c r="Q7" i="21"/>
  <c r="Q7" i="15"/>
  <c r="Q7" i="12"/>
  <c r="Q5" i="4"/>
  <c r="AA3" i="4" s="1"/>
  <c r="Q5" i="51"/>
  <c r="AA3" i="51" s="1"/>
  <c r="R5" i="47"/>
  <c r="U3" i="47"/>
  <c r="Q5" i="26"/>
  <c r="AA3" i="26" s="1"/>
  <c r="Q7" i="31"/>
  <c r="Q7" i="33"/>
  <c r="Q7" i="35"/>
  <c r="Q7" i="44"/>
  <c r="Q7" i="14"/>
  <c r="Q5" i="9"/>
  <c r="AA3" i="9" s="1"/>
  <c r="Q7" i="9"/>
  <c r="Q5" i="52"/>
  <c r="AA3" i="52" s="1"/>
  <c r="R5" i="6"/>
  <c r="T5" i="6" s="1"/>
  <c r="U3" i="6"/>
  <c r="Q5" i="17"/>
  <c r="AA3" i="17" s="1"/>
  <c r="Q7" i="17"/>
  <c r="Q7" i="13"/>
  <c r="Q5" i="8"/>
  <c r="AA3" i="8" s="1"/>
  <c r="Q7" i="8"/>
  <c r="Q7" i="32"/>
  <c r="R5" i="55"/>
  <c r="U3" i="55"/>
  <c r="Q5" i="44"/>
  <c r="AA3" i="44" s="1"/>
  <c r="Q5" i="1"/>
  <c r="AA3" i="1" s="1"/>
  <c r="R5" i="29"/>
  <c r="U3" i="29"/>
  <c r="R5" i="33"/>
  <c r="T5" i="33" s="1"/>
  <c r="U3" i="33"/>
  <c r="V21" i="39"/>
  <c r="Y21" i="39" s="1"/>
  <c r="V15" i="39"/>
  <c r="Y15" i="39" s="1"/>
  <c r="V9" i="39"/>
  <c r="Y9" i="39" s="1"/>
  <c r="V3" i="39"/>
  <c r="Q23" i="39"/>
  <c r="Q25" i="39"/>
  <c r="S17" i="44"/>
  <c r="T17" i="44" s="1"/>
  <c r="S23" i="22"/>
  <c r="T23" i="22"/>
  <c r="T5" i="22"/>
  <c r="T11" i="9"/>
  <c r="S11" i="9"/>
  <c r="Q17" i="19"/>
  <c r="AA15" i="19" s="1"/>
  <c r="Q19" i="19"/>
  <c r="S11" i="14"/>
  <c r="T11" i="14"/>
  <c r="T17" i="55"/>
  <c r="S17" i="55"/>
  <c r="T23" i="13"/>
  <c r="S23" i="13"/>
  <c r="T17" i="6"/>
  <c r="S17" i="6"/>
  <c r="T23" i="3"/>
  <c r="S23" i="3"/>
  <c r="T17" i="34"/>
  <c r="Q17" i="21"/>
  <c r="AA15" i="21" s="1"/>
  <c r="Q23" i="21"/>
  <c r="AA21" i="21" s="1"/>
  <c r="Q11" i="19"/>
  <c r="AA9" i="19" s="1"/>
  <c r="Q13" i="19"/>
  <c r="T11" i="55"/>
  <c r="T11" i="50"/>
  <c r="S11" i="50"/>
  <c r="T23" i="25"/>
  <c r="S23" i="25"/>
  <c r="T17" i="18"/>
  <c r="S17" i="18"/>
  <c r="S17" i="15"/>
  <c r="T17" i="15"/>
  <c r="T11" i="6"/>
  <c r="S11" i="6"/>
  <c r="T11" i="54"/>
  <c r="Q13" i="21"/>
  <c r="Q19" i="21"/>
  <c r="Q25" i="21"/>
  <c r="Q23" i="20"/>
  <c r="AA21" i="20" s="1"/>
  <c r="Q25" i="20"/>
  <c r="Q7" i="19"/>
  <c r="T5" i="12"/>
  <c r="S5" i="12"/>
  <c r="T23" i="57"/>
  <c r="S23" i="57"/>
  <c r="T5" i="55"/>
  <c r="S5" i="55"/>
  <c r="T5" i="20"/>
  <c r="S5" i="20"/>
  <c r="T11" i="18"/>
  <c r="S11" i="18"/>
  <c r="T17" i="9"/>
  <c r="S23" i="33"/>
  <c r="T23" i="33" s="1"/>
  <c r="Q13" i="20"/>
  <c r="Q19" i="20"/>
  <c r="T17" i="17"/>
  <c r="S17" i="17"/>
  <c r="T23" i="14"/>
  <c r="S23" i="14"/>
  <c r="T11" i="12"/>
  <c r="S11" i="12"/>
  <c r="T17" i="8"/>
  <c r="S17" i="8"/>
  <c r="T11" i="4"/>
  <c r="S11" i="4"/>
  <c r="T23" i="55"/>
  <c r="S23" i="55"/>
  <c r="S17" i="51"/>
  <c r="S17" i="26"/>
  <c r="T17" i="26" s="1"/>
  <c r="Q7" i="52"/>
  <c r="Q5" i="45"/>
  <c r="AA3" i="45" s="1"/>
  <c r="Q11" i="51"/>
  <c r="AA9" i="51" s="1"/>
  <c r="Q13" i="51"/>
  <c r="Q13" i="49"/>
  <c r="Q7" i="48"/>
  <c r="Q5" i="24"/>
  <c r="AA3" i="24" s="1"/>
  <c r="Q17" i="24"/>
  <c r="AA15" i="24" s="1"/>
  <c r="Q13" i="25"/>
  <c r="Q23" i="26"/>
  <c r="AA21" i="26" s="1"/>
  <c r="Q5" i="27"/>
  <c r="AA3" i="27" s="1"/>
  <c r="Q7" i="27"/>
  <c r="S17" i="29"/>
  <c r="T17" i="29" s="1"/>
  <c r="Q23" i="29"/>
  <c r="AA21" i="29" s="1"/>
  <c r="Q17" i="30"/>
  <c r="AA15" i="30" s="1"/>
  <c r="Q11" i="32"/>
  <c r="AA9" i="32" s="1"/>
  <c r="Q25" i="33"/>
  <c r="Q7" i="34"/>
  <c r="Q23" i="35"/>
  <c r="AA21" i="35" s="1"/>
  <c r="Q17" i="53"/>
  <c r="AA15" i="53" s="1"/>
  <c r="Q19" i="53"/>
  <c r="Q19" i="23"/>
  <c r="Q13" i="30"/>
  <c r="Q17" i="33"/>
  <c r="AA15" i="33" s="1"/>
  <c r="Q5" i="37"/>
  <c r="AA3" i="37" s="1"/>
  <c r="Q23" i="38"/>
  <c r="AA21" i="38" s="1"/>
  <c r="Q23" i="45"/>
  <c r="AA21" i="45" s="1"/>
  <c r="Q25" i="45"/>
  <c r="Q25" i="52"/>
  <c r="Q7" i="51"/>
  <c r="Q19" i="50"/>
  <c r="Q7" i="49"/>
  <c r="Q5" i="48"/>
  <c r="AA3" i="48" s="1"/>
  <c r="S5" i="23"/>
  <c r="Q23" i="23"/>
  <c r="AA21" i="23" s="1"/>
  <c r="Q23" i="24"/>
  <c r="AA21" i="24" s="1"/>
  <c r="Q7" i="25"/>
  <c r="Q19" i="26"/>
  <c r="Q25" i="28"/>
  <c r="Q19" i="29"/>
  <c r="Q25" i="31"/>
  <c r="Q11" i="46"/>
  <c r="AA9" i="46" s="1"/>
  <c r="Q17" i="52"/>
  <c r="AA15" i="52" s="1"/>
  <c r="Q11" i="23"/>
  <c r="AA9" i="23" s="1"/>
  <c r="Q11" i="26"/>
  <c r="AA9" i="26" s="1"/>
  <c r="S11" i="28"/>
  <c r="T11" i="28" s="1"/>
  <c r="Q13" i="28"/>
  <c r="Q7" i="29"/>
  <c r="Q17" i="31"/>
  <c r="AA15" i="31" s="1"/>
  <c r="Q5" i="32"/>
  <c r="AA3" i="32" s="1"/>
  <c r="Q13" i="33"/>
  <c r="Q25" i="34"/>
  <c r="Q13" i="35"/>
  <c r="Q17" i="35"/>
  <c r="AA15" i="35" s="1"/>
  <c r="Q17" i="38"/>
  <c r="AA15" i="38" s="1"/>
  <c r="Q7" i="46"/>
  <c r="Q19" i="45"/>
  <c r="T11" i="47"/>
  <c r="S11" i="47"/>
  <c r="Q7" i="23"/>
  <c r="Q5" i="35"/>
  <c r="AA3" i="35" s="1"/>
  <c r="S17" i="37"/>
  <c r="T17" i="37" s="1"/>
  <c r="T23" i="37"/>
  <c r="S23" i="37"/>
  <c r="Q11" i="45"/>
  <c r="AA9" i="45" s="1"/>
  <c r="Q13" i="52"/>
  <c r="Q25" i="51"/>
  <c r="T5" i="50"/>
  <c r="S5" i="50"/>
  <c r="Q7" i="50"/>
  <c r="T17" i="48"/>
  <c r="T23" i="48"/>
  <c r="S23" i="48"/>
  <c r="Q7" i="26"/>
  <c r="S17" i="27"/>
  <c r="Q19" i="27"/>
  <c r="T5" i="29"/>
  <c r="S5" i="29"/>
  <c r="Q23" i="30"/>
  <c r="AA21" i="30" s="1"/>
  <c r="S23" i="32"/>
  <c r="T23" i="32" s="1"/>
  <c r="Q25" i="32"/>
  <c r="Q5" i="38"/>
  <c r="AA3" i="38" s="1"/>
  <c r="Q17" i="50"/>
  <c r="AA15" i="50" s="1"/>
  <c r="T17" i="25"/>
  <c r="S17" i="25"/>
  <c r="S11" i="34"/>
  <c r="T11" i="34" s="1"/>
  <c r="Q11" i="37"/>
  <c r="AA9" i="37" s="1"/>
  <c r="S17" i="46"/>
  <c r="Q23" i="43"/>
  <c r="AA21" i="43" s="1"/>
  <c r="Q19" i="39"/>
  <c r="Q11" i="41"/>
  <c r="AA9" i="41" s="1"/>
  <c r="Q11" i="43"/>
  <c r="AA9" i="43" s="1"/>
  <c r="Q13" i="41"/>
  <c r="Q7" i="42"/>
  <c r="Q7" i="40"/>
  <c r="Q7" i="41"/>
  <c r="Q23" i="40"/>
  <c r="AA21" i="40" s="1"/>
  <c r="Q25" i="40"/>
  <c r="Q25" i="41"/>
  <c r="Q23" i="41"/>
  <c r="AA21" i="41" s="1"/>
  <c r="Q23" i="42"/>
  <c r="AA21" i="42" s="1"/>
  <c r="Q25" i="43"/>
  <c r="Q19" i="40"/>
  <c r="Q17" i="39"/>
  <c r="Q17" i="42"/>
  <c r="AA15" i="42" s="1"/>
  <c r="Q19" i="42"/>
  <c r="Q17" i="43"/>
  <c r="AA15" i="43" s="1"/>
  <c r="Q19" i="43"/>
  <c r="Q17" i="41"/>
  <c r="AA15" i="41" s="1"/>
  <c r="Q19" i="41"/>
  <c r="Q11" i="39"/>
  <c r="Q13" i="39"/>
  <c r="Q11" i="42"/>
  <c r="AA9" i="42" s="1"/>
  <c r="Q11" i="40"/>
  <c r="AA9" i="40" s="1"/>
  <c r="Q13" i="40"/>
  <c r="Q13" i="43"/>
  <c r="Q5" i="40"/>
  <c r="AA3" i="40" s="1"/>
  <c r="Q7" i="43"/>
  <c r="Q5" i="43"/>
  <c r="AA3" i="43" s="1"/>
  <c r="Q5" i="41"/>
  <c r="AA3" i="41" s="1"/>
  <c r="Q7" i="39"/>
  <c r="Q5" i="39"/>
  <c r="W15" i="40"/>
  <c r="W9" i="40"/>
  <c r="W21" i="40"/>
  <c r="T17" i="47" l="1"/>
  <c r="S17" i="47"/>
  <c r="S11" i="38"/>
  <c r="T11" i="38" s="1"/>
  <c r="U3" i="46"/>
  <c r="U3" i="13"/>
  <c r="U21" i="53"/>
  <c r="U15" i="56"/>
  <c r="U21" i="18"/>
  <c r="X21" i="18" s="1"/>
  <c r="R11" i="22"/>
  <c r="U21" i="58"/>
  <c r="V21" i="58" s="1"/>
  <c r="S11" i="16"/>
  <c r="R5" i="46"/>
  <c r="R5" i="13"/>
  <c r="R23" i="53"/>
  <c r="R17" i="56"/>
  <c r="U9" i="8"/>
  <c r="V9" i="8" s="1"/>
  <c r="U15" i="13"/>
  <c r="R23" i="18"/>
  <c r="U3" i="14"/>
  <c r="U3" i="50"/>
  <c r="U21" i="49"/>
  <c r="U9" i="56"/>
  <c r="R17" i="1"/>
  <c r="R11" i="8"/>
  <c r="R17" i="13"/>
  <c r="U21" i="16"/>
  <c r="S17" i="57"/>
  <c r="S11" i="17"/>
  <c r="R5" i="14"/>
  <c r="T5" i="14" s="1"/>
  <c r="R11" i="27"/>
  <c r="S11" i="27" s="1"/>
  <c r="T11" i="27" s="1"/>
  <c r="R23" i="49"/>
  <c r="R11" i="56"/>
  <c r="R23" i="16"/>
  <c r="S23" i="16" s="1"/>
  <c r="U15" i="18"/>
  <c r="X15" i="18" s="1"/>
  <c r="S23" i="56"/>
  <c r="U3" i="25"/>
  <c r="U21" i="8"/>
  <c r="R5" i="25"/>
  <c r="T5" i="25" s="1"/>
  <c r="U3" i="31"/>
  <c r="R23" i="8"/>
  <c r="T23" i="8" s="1"/>
  <c r="T23" i="4"/>
  <c r="R5" i="49"/>
  <c r="R5" i="31"/>
  <c r="U15" i="48"/>
  <c r="R23" i="52"/>
  <c r="T23" i="52" s="1"/>
  <c r="U15" i="9"/>
  <c r="U9" i="44"/>
  <c r="V9" i="44" s="1"/>
  <c r="R17" i="58"/>
  <c r="U15" i="58" s="1"/>
  <c r="T17" i="27"/>
  <c r="R5" i="39"/>
  <c r="AA3" i="39"/>
  <c r="R11" i="39"/>
  <c r="AA9" i="39"/>
  <c r="R17" i="39"/>
  <c r="S17" i="39" s="1"/>
  <c r="T17" i="39" s="1"/>
  <c r="AA15" i="39"/>
  <c r="R23" i="39"/>
  <c r="S23" i="39" s="1"/>
  <c r="T23" i="39" s="1"/>
  <c r="AA21" i="39"/>
  <c r="R5" i="28"/>
  <c r="AA3" i="28"/>
  <c r="R5" i="15"/>
  <c r="AA3" i="15"/>
  <c r="R5" i="16"/>
  <c r="AA3" i="16"/>
  <c r="R5" i="19"/>
  <c r="AA3" i="19"/>
  <c r="R5" i="54"/>
  <c r="T5" i="54" s="1"/>
  <c r="AA3" i="54"/>
  <c r="R5" i="34"/>
  <c r="AA3" i="34"/>
  <c r="R11" i="20"/>
  <c r="AA9" i="20"/>
  <c r="U15" i="47"/>
  <c r="AA15" i="47"/>
  <c r="R11" i="3"/>
  <c r="S11" i="3" s="1"/>
  <c r="AA9" i="3"/>
  <c r="R17" i="20"/>
  <c r="AA15" i="20"/>
  <c r="R17" i="49"/>
  <c r="T17" i="49" s="1"/>
  <c r="AA15" i="49"/>
  <c r="U21" i="19"/>
  <c r="AA21" i="19"/>
  <c r="R23" i="12"/>
  <c r="T23" i="12" s="1"/>
  <c r="AA21" i="12"/>
  <c r="U21" i="28"/>
  <c r="AA21" i="28"/>
  <c r="V9" i="58"/>
  <c r="X9" i="58"/>
  <c r="T23" i="58"/>
  <c r="S23" i="58"/>
  <c r="T5" i="58"/>
  <c r="S5" i="58"/>
  <c r="X3" i="58"/>
  <c r="V3" i="58"/>
  <c r="T11" i="58"/>
  <c r="S11" i="58"/>
  <c r="T17" i="58"/>
  <c r="S17" i="58"/>
  <c r="X15" i="58"/>
  <c r="V15" i="58"/>
  <c r="T11" i="3"/>
  <c r="T11" i="20"/>
  <c r="S11" i="20"/>
  <c r="S17" i="49"/>
  <c r="T17" i="20"/>
  <c r="S17" i="20"/>
  <c r="S23" i="12"/>
  <c r="S23" i="28"/>
  <c r="T23" i="16"/>
  <c r="S23" i="8"/>
  <c r="U9" i="20"/>
  <c r="U3" i="54"/>
  <c r="T17" i="12"/>
  <c r="S23" i="9"/>
  <c r="S23" i="52"/>
  <c r="U15" i="49"/>
  <c r="U21" i="12"/>
  <c r="V21" i="12" s="1"/>
  <c r="R23" i="19"/>
  <c r="S11" i="30"/>
  <c r="T11" i="30" s="1"/>
  <c r="U3" i="15"/>
  <c r="R11" i="42"/>
  <c r="S11" i="42" s="1"/>
  <c r="T11" i="42" s="1"/>
  <c r="U9" i="42"/>
  <c r="R17" i="41"/>
  <c r="S17" i="41" s="1"/>
  <c r="T17" i="41" s="1"/>
  <c r="U15" i="41"/>
  <c r="R17" i="43"/>
  <c r="S17" i="43" s="1"/>
  <c r="T17" i="43" s="1"/>
  <c r="U15" i="43"/>
  <c r="R17" i="42"/>
  <c r="S17" i="42" s="1"/>
  <c r="T17" i="42" s="1"/>
  <c r="R23" i="42"/>
  <c r="S23" i="42" s="1"/>
  <c r="T23" i="42" s="1"/>
  <c r="U21" i="42"/>
  <c r="R23" i="41"/>
  <c r="S23" i="41" s="1"/>
  <c r="U21" i="41"/>
  <c r="R11" i="43"/>
  <c r="U9" i="43"/>
  <c r="R11" i="41"/>
  <c r="U9" i="41"/>
  <c r="R23" i="43"/>
  <c r="U21" i="43"/>
  <c r="R11" i="37"/>
  <c r="U9" i="37"/>
  <c r="R17" i="50"/>
  <c r="U15" i="50"/>
  <c r="R23" i="30"/>
  <c r="U21" i="30"/>
  <c r="R11" i="45"/>
  <c r="U9" i="45"/>
  <c r="R17" i="38"/>
  <c r="U15" i="38"/>
  <c r="R17" i="35"/>
  <c r="S17" i="35" s="1"/>
  <c r="T17" i="35" s="1"/>
  <c r="R17" i="31"/>
  <c r="S17" i="31" s="1"/>
  <c r="R11" i="26"/>
  <c r="U9" i="26"/>
  <c r="R11" i="23"/>
  <c r="U9" i="23"/>
  <c r="R17" i="52"/>
  <c r="T17" i="52" s="1"/>
  <c r="U15" i="52"/>
  <c r="R11" i="46"/>
  <c r="T11" i="46" s="1"/>
  <c r="U9" i="46"/>
  <c r="R23" i="24"/>
  <c r="U21" i="24"/>
  <c r="R23" i="23"/>
  <c r="U21" i="23"/>
  <c r="R23" i="45"/>
  <c r="U21" i="45" s="1"/>
  <c r="R23" i="38"/>
  <c r="U21" i="38" s="1"/>
  <c r="R17" i="33"/>
  <c r="U15" i="33" s="1"/>
  <c r="R17" i="53"/>
  <c r="U15" i="53"/>
  <c r="R23" i="35"/>
  <c r="S23" i="35" s="1"/>
  <c r="R11" i="32"/>
  <c r="T11" i="32" s="1"/>
  <c r="U9" i="32"/>
  <c r="R17" i="30"/>
  <c r="U15" i="30"/>
  <c r="R23" i="29"/>
  <c r="U21" i="29"/>
  <c r="R23" i="26"/>
  <c r="U21" i="26" s="1"/>
  <c r="R17" i="24"/>
  <c r="S17" i="24" s="1"/>
  <c r="U15" i="24"/>
  <c r="R11" i="51"/>
  <c r="U9" i="51"/>
  <c r="R23" i="20"/>
  <c r="U21" i="20"/>
  <c r="R11" i="19"/>
  <c r="T11" i="19" s="1"/>
  <c r="U9" i="19"/>
  <c r="R23" i="21"/>
  <c r="S23" i="21" s="1"/>
  <c r="U21" i="21"/>
  <c r="R17" i="21"/>
  <c r="U15" i="21"/>
  <c r="R17" i="19"/>
  <c r="U15" i="19"/>
  <c r="R17" i="45"/>
  <c r="U15" i="45" s="1"/>
  <c r="R23" i="46"/>
  <c r="U21" i="46"/>
  <c r="X15" i="46"/>
  <c r="V15" i="46"/>
  <c r="V9" i="38"/>
  <c r="X9" i="38"/>
  <c r="V21" i="37"/>
  <c r="X21" i="37"/>
  <c r="V15" i="37"/>
  <c r="X15" i="37"/>
  <c r="V9" i="35"/>
  <c r="X9" i="35"/>
  <c r="R23" i="34"/>
  <c r="U21" i="34"/>
  <c r="X15" i="34"/>
  <c r="V15" i="34"/>
  <c r="X9" i="34"/>
  <c r="V9" i="34"/>
  <c r="X21" i="33"/>
  <c r="V21" i="33"/>
  <c r="R11" i="33"/>
  <c r="U9" i="33"/>
  <c r="V21" i="32"/>
  <c r="X21" i="32"/>
  <c r="R17" i="32"/>
  <c r="U15" i="32"/>
  <c r="R23" i="31"/>
  <c r="U21" i="31"/>
  <c r="R11" i="31"/>
  <c r="U9" i="31"/>
  <c r="X9" i="30"/>
  <c r="V9" i="30"/>
  <c r="V15" i="29"/>
  <c r="X15" i="29"/>
  <c r="R11" i="29"/>
  <c r="U9" i="29" s="1"/>
  <c r="X21" i="28"/>
  <c r="V21" i="28"/>
  <c r="R17" i="28"/>
  <c r="U15" i="28"/>
  <c r="X9" i="28"/>
  <c r="V9" i="28"/>
  <c r="R23" i="27"/>
  <c r="U21" i="27"/>
  <c r="X15" i="27"/>
  <c r="V15" i="27"/>
  <c r="X15" i="26"/>
  <c r="V15" i="26"/>
  <c r="V21" i="25"/>
  <c r="X21" i="25"/>
  <c r="V15" i="25"/>
  <c r="X15" i="25"/>
  <c r="R11" i="25"/>
  <c r="U9" i="25"/>
  <c r="R11" i="24"/>
  <c r="U9" i="24"/>
  <c r="R17" i="23"/>
  <c r="U15" i="23"/>
  <c r="R23" i="47"/>
  <c r="U21" i="47"/>
  <c r="X15" i="47"/>
  <c r="V15" i="47"/>
  <c r="X9" i="47"/>
  <c r="V9" i="47"/>
  <c r="V21" i="48"/>
  <c r="X21" i="48"/>
  <c r="X15" i="48"/>
  <c r="V15" i="48"/>
  <c r="R11" i="48"/>
  <c r="U9" i="48"/>
  <c r="X21" i="49"/>
  <c r="V21" i="49"/>
  <c r="X15" i="49"/>
  <c r="V15" i="49"/>
  <c r="R11" i="49"/>
  <c r="U9" i="49"/>
  <c r="R23" i="50"/>
  <c r="U21" i="50"/>
  <c r="V9" i="50"/>
  <c r="X9" i="50"/>
  <c r="R23" i="51"/>
  <c r="U21" i="51"/>
  <c r="X15" i="51"/>
  <c r="V15" i="51"/>
  <c r="V21" i="52"/>
  <c r="X21" i="52"/>
  <c r="R11" i="52"/>
  <c r="U9" i="52"/>
  <c r="V21" i="53"/>
  <c r="X21" i="53"/>
  <c r="R11" i="53"/>
  <c r="U9" i="53"/>
  <c r="R23" i="54"/>
  <c r="U21" i="54"/>
  <c r="R17" i="54"/>
  <c r="U15" i="54"/>
  <c r="X9" i="54"/>
  <c r="V9" i="54"/>
  <c r="V21" i="55"/>
  <c r="X21" i="55"/>
  <c r="X15" i="55"/>
  <c r="V15" i="55"/>
  <c r="X9" i="55"/>
  <c r="V9" i="55"/>
  <c r="V21" i="56"/>
  <c r="X21" i="56"/>
  <c r="X15" i="56"/>
  <c r="V15" i="56"/>
  <c r="X9" i="56"/>
  <c r="V9" i="56"/>
  <c r="X21" i="57"/>
  <c r="V21" i="57"/>
  <c r="V15" i="57"/>
  <c r="X15" i="57"/>
  <c r="R11" i="57"/>
  <c r="U9" i="57"/>
  <c r="X21" i="3"/>
  <c r="V21" i="3"/>
  <c r="R17" i="3"/>
  <c r="U15" i="3"/>
  <c r="V9" i="3"/>
  <c r="X9" i="3"/>
  <c r="R23" i="1"/>
  <c r="U21" i="1"/>
  <c r="X15" i="1"/>
  <c r="V15" i="1"/>
  <c r="R11" i="1"/>
  <c r="U9" i="1"/>
  <c r="V21" i="4"/>
  <c r="X21" i="4"/>
  <c r="R17" i="4"/>
  <c r="U15" i="4"/>
  <c r="V9" i="4"/>
  <c r="X9" i="4"/>
  <c r="R23" i="6"/>
  <c r="U21" i="6"/>
  <c r="V15" i="6"/>
  <c r="X15" i="6"/>
  <c r="X9" i="6"/>
  <c r="V9" i="6"/>
  <c r="X21" i="8"/>
  <c r="V21" i="8"/>
  <c r="X15" i="8"/>
  <c r="V15" i="8"/>
  <c r="X9" i="8"/>
  <c r="X21" i="9"/>
  <c r="V21" i="9"/>
  <c r="X15" i="9"/>
  <c r="V15" i="9"/>
  <c r="X9" i="9"/>
  <c r="V9" i="9"/>
  <c r="X21" i="12"/>
  <c r="X15" i="12"/>
  <c r="V15" i="12"/>
  <c r="X9" i="12"/>
  <c r="V9" i="12"/>
  <c r="X21" i="13"/>
  <c r="V21" i="13"/>
  <c r="V15" i="13"/>
  <c r="X15" i="13"/>
  <c r="R11" i="13"/>
  <c r="U9" i="13"/>
  <c r="X21" i="14"/>
  <c r="V21" i="14"/>
  <c r="R17" i="14"/>
  <c r="U15" i="14"/>
  <c r="V9" i="14"/>
  <c r="X9" i="14"/>
  <c r="R23" i="15"/>
  <c r="U21" i="15"/>
  <c r="X15" i="15"/>
  <c r="V15" i="15"/>
  <c r="R11" i="15"/>
  <c r="U9" i="15"/>
  <c r="X21" i="16"/>
  <c r="V21" i="16"/>
  <c r="R17" i="16"/>
  <c r="U15" i="16"/>
  <c r="V9" i="16"/>
  <c r="X9" i="16"/>
  <c r="R23" i="17"/>
  <c r="U21" i="17"/>
  <c r="V15" i="17"/>
  <c r="X15" i="17"/>
  <c r="V9" i="17"/>
  <c r="X9" i="17"/>
  <c r="V21" i="18"/>
  <c r="V15" i="18"/>
  <c r="X9" i="18"/>
  <c r="V9" i="18"/>
  <c r="X21" i="19"/>
  <c r="V21" i="19"/>
  <c r="V15" i="20"/>
  <c r="X15" i="20"/>
  <c r="X9" i="20"/>
  <c r="V9" i="20"/>
  <c r="R11" i="21"/>
  <c r="U9" i="21"/>
  <c r="X21" i="22"/>
  <c r="V21" i="22"/>
  <c r="R17" i="22"/>
  <c r="U15" i="22"/>
  <c r="V9" i="22"/>
  <c r="X9" i="22"/>
  <c r="R23" i="44"/>
  <c r="U21" i="44" s="1"/>
  <c r="V15" i="44"/>
  <c r="X15" i="44"/>
  <c r="R11" i="40"/>
  <c r="S11" i="40" s="1"/>
  <c r="U9" i="40"/>
  <c r="R23" i="40"/>
  <c r="S23" i="40" s="1"/>
  <c r="U21" i="40"/>
  <c r="R17" i="40"/>
  <c r="U15" i="40"/>
  <c r="T5" i="15"/>
  <c r="S5" i="15"/>
  <c r="S5" i="28"/>
  <c r="T5" i="28" s="1"/>
  <c r="S5" i="16"/>
  <c r="T5" i="16"/>
  <c r="S5" i="34"/>
  <c r="T5" i="34"/>
  <c r="S5" i="6"/>
  <c r="U3" i="16"/>
  <c r="V3" i="16" s="1"/>
  <c r="S5" i="33"/>
  <c r="T5" i="57"/>
  <c r="U3" i="34"/>
  <c r="X3" i="34" s="1"/>
  <c r="S5" i="14"/>
  <c r="U3" i="28"/>
  <c r="X3" i="28" s="1"/>
  <c r="T5" i="19"/>
  <c r="S5" i="19"/>
  <c r="U3" i="19"/>
  <c r="X3" i="19" s="1"/>
  <c r="S5" i="25"/>
  <c r="V3" i="34"/>
  <c r="V3" i="55"/>
  <c r="X3" i="55"/>
  <c r="X3" i="47"/>
  <c r="V3" i="47"/>
  <c r="X3" i="30"/>
  <c r="V3" i="30"/>
  <c r="X3" i="31"/>
  <c r="V3" i="31"/>
  <c r="R5" i="27"/>
  <c r="T5" i="27" s="1"/>
  <c r="U3" i="27"/>
  <c r="R5" i="17"/>
  <c r="U3" i="17"/>
  <c r="R5" i="9"/>
  <c r="U3" i="9"/>
  <c r="S5" i="47"/>
  <c r="T5" i="47"/>
  <c r="R5" i="21"/>
  <c r="U3" i="21"/>
  <c r="R5" i="53"/>
  <c r="U3" i="53"/>
  <c r="S5" i="30"/>
  <c r="T5" i="30"/>
  <c r="R5" i="35"/>
  <c r="T5" i="35" s="1"/>
  <c r="V3" i="33"/>
  <c r="X3" i="33"/>
  <c r="X3" i="20"/>
  <c r="V3" i="20"/>
  <c r="R5" i="41"/>
  <c r="S5" i="41" s="1"/>
  <c r="U3" i="41"/>
  <c r="R5" i="4"/>
  <c r="U3" i="4"/>
  <c r="R5" i="3"/>
  <c r="U3" i="3"/>
  <c r="V3" i="50"/>
  <c r="X3" i="50"/>
  <c r="R5" i="38"/>
  <c r="U3" i="38"/>
  <c r="X3" i="14"/>
  <c r="V3" i="14"/>
  <c r="X3" i="49"/>
  <c r="V3" i="49"/>
  <c r="R5" i="43"/>
  <c r="S5" i="43" s="1"/>
  <c r="U3" i="43"/>
  <c r="R5" i="32"/>
  <c r="T5" i="32" s="1"/>
  <c r="U3" i="32"/>
  <c r="V3" i="29"/>
  <c r="X3" i="29"/>
  <c r="X3" i="22"/>
  <c r="V3" i="22"/>
  <c r="X3" i="57"/>
  <c r="V3" i="57"/>
  <c r="R5" i="48"/>
  <c r="U3" i="48"/>
  <c r="X3" i="6"/>
  <c r="V3" i="6"/>
  <c r="R5" i="56"/>
  <c r="U3" i="56"/>
  <c r="R5" i="42"/>
  <c r="R5" i="45"/>
  <c r="S5" i="45" s="1"/>
  <c r="U3" i="45"/>
  <c r="X3" i="25"/>
  <c r="V3" i="25"/>
  <c r="R5" i="18"/>
  <c r="U3" i="18"/>
  <c r="V3" i="54"/>
  <c r="X3" i="54"/>
  <c r="R5" i="51"/>
  <c r="U3" i="51"/>
  <c r="R5" i="40"/>
  <c r="S5" i="40" s="1"/>
  <c r="T5" i="40" s="1"/>
  <c r="U3" i="40"/>
  <c r="R5" i="37"/>
  <c r="U3" i="37"/>
  <c r="R5" i="24"/>
  <c r="S5" i="24" s="1"/>
  <c r="U3" i="24"/>
  <c r="X3" i="46"/>
  <c r="V3" i="46"/>
  <c r="R5" i="1"/>
  <c r="U3" i="1"/>
  <c r="R5" i="8"/>
  <c r="U3" i="8"/>
  <c r="X3" i="15"/>
  <c r="V3" i="15"/>
  <c r="V3" i="12"/>
  <c r="X3" i="12"/>
  <c r="X3" i="23"/>
  <c r="V3" i="23"/>
  <c r="R5" i="44"/>
  <c r="U3" i="44"/>
  <c r="R5" i="52"/>
  <c r="U3" i="52"/>
  <c r="R5" i="26"/>
  <c r="U3" i="26" s="1"/>
  <c r="X3" i="13"/>
  <c r="V3" i="13"/>
  <c r="T17" i="50"/>
  <c r="S17" i="50"/>
  <c r="S11" i="26"/>
  <c r="T11" i="26" s="1"/>
  <c r="T5" i="48"/>
  <c r="S5" i="48"/>
  <c r="T11" i="51"/>
  <c r="S11" i="51"/>
  <c r="S17" i="38"/>
  <c r="T17" i="38" s="1"/>
  <c r="T17" i="31"/>
  <c r="T11" i="23"/>
  <c r="S11" i="23"/>
  <c r="T23" i="20"/>
  <c r="S23" i="20"/>
  <c r="T17" i="19"/>
  <c r="S17" i="19"/>
  <c r="S11" i="37"/>
  <c r="T11" i="37"/>
  <c r="T23" i="24"/>
  <c r="S23" i="24"/>
  <c r="T5" i="37"/>
  <c r="S5" i="37"/>
  <c r="S5" i="38"/>
  <c r="T5" i="38"/>
  <c r="S11" i="45"/>
  <c r="T11" i="45" s="1"/>
  <c r="T23" i="23"/>
  <c r="S23" i="23"/>
  <c r="T17" i="53"/>
  <c r="S17" i="53"/>
  <c r="S17" i="30"/>
  <c r="T17" i="30" s="1"/>
  <c r="S17" i="33"/>
  <c r="T17" i="33" s="1"/>
  <c r="S23" i="29"/>
  <c r="T23" i="29" s="1"/>
  <c r="T17" i="21"/>
  <c r="S17" i="21"/>
  <c r="S11" i="41"/>
  <c r="T11" i="41" s="1"/>
  <c r="S11" i="39"/>
  <c r="T11" i="39" s="1"/>
  <c r="T23" i="41"/>
  <c r="S5" i="39"/>
  <c r="T5" i="39" s="1"/>
  <c r="T5" i="43"/>
  <c r="T5" i="41"/>
  <c r="T23" i="49" l="1"/>
  <c r="S23" i="49"/>
  <c r="S17" i="1"/>
  <c r="T17" i="1"/>
  <c r="S17" i="52"/>
  <c r="T17" i="24"/>
  <c r="V3" i="28"/>
  <c r="X9" i="44"/>
  <c r="T17" i="56"/>
  <c r="S17" i="56"/>
  <c r="T23" i="21"/>
  <c r="S11" i="32"/>
  <c r="S5" i="54"/>
  <c r="X21" i="58"/>
  <c r="T23" i="53"/>
  <c r="S23" i="53"/>
  <c r="T23" i="40"/>
  <c r="T5" i="24"/>
  <c r="U15" i="31"/>
  <c r="X15" i="31" s="1"/>
  <c r="U15" i="42"/>
  <c r="U9" i="27"/>
  <c r="S5" i="13"/>
  <c r="T5" i="13"/>
  <c r="S23" i="45"/>
  <c r="T23" i="45" s="1"/>
  <c r="T5" i="31"/>
  <c r="S5" i="31"/>
  <c r="S5" i="46"/>
  <c r="T5" i="46"/>
  <c r="U15" i="35"/>
  <c r="S5" i="49"/>
  <c r="T5" i="49"/>
  <c r="T17" i="13"/>
  <c r="S17" i="13"/>
  <c r="T23" i="18"/>
  <c r="S23" i="18"/>
  <c r="T11" i="40"/>
  <c r="U3" i="35"/>
  <c r="U21" i="35"/>
  <c r="T11" i="56"/>
  <c r="S11" i="56"/>
  <c r="S11" i="8"/>
  <c r="T11" i="8"/>
  <c r="T11" i="22"/>
  <c r="S11" i="22"/>
  <c r="S11" i="19"/>
  <c r="S11" i="46"/>
  <c r="S23" i="30"/>
  <c r="T23" i="30" s="1"/>
  <c r="T23" i="19"/>
  <c r="S23" i="19"/>
  <c r="S23" i="38"/>
  <c r="T23" i="38" s="1"/>
  <c r="S23" i="26"/>
  <c r="T23" i="26" s="1"/>
  <c r="T23" i="35"/>
  <c r="X21" i="44"/>
  <c r="V21" i="44"/>
  <c r="S23" i="44"/>
  <c r="T23" i="44" s="1"/>
  <c r="X15" i="22"/>
  <c r="V15" i="22"/>
  <c r="T17" i="22"/>
  <c r="S17" i="22"/>
  <c r="X9" i="21"/>
  <c r="V9" i="21"/>
  <c r="T11" i="21"/>
  <c r="S11" i="21"/>
  <c r="V21" i="17"/>
  <c r="X21" i="17"/>
  <c r="T23" i="17"/>
  <c r="S23" i="17"/>
  <c r="V15" i="16"/>
  <c r="X15" i="16"/>
  <c r="T17" i="16"/>
  <c r="S17" i="16"/>
  <c r="X9" i="15"/>
  <c r="V9" i="15"/>
  <c r="T11" i="15"/>
  <c r="S11" i="15"/>
  <c r="X21" i="15"/>
  <c r="V21" i="15"/>
  <c r="T23" i="15"/>
  <c r="S23" i="15"/>
  <c r="X15" i="14"/>
  <c r="V15" i="14"/>
  <c r="T17" i="14"/>
  <c r="S17" i="14"/>
  <c r="V9" i="13"/>
  <c r="X9" i="13"/>
  <c r="T11" i="13"/>
  <c r="S11" i="13"/>
  <c r="V21" i="6"/>
  <c r="X21" i="6"/>
  <c r="T23" i="6"/>
  <c r="S23" i="6"/>
  <c r="V15" i="4"/>
  <c r="X15" i="4"/>
  <c r="T17" i="4"/>
  <c r="S17" i="4"/>
  <c r="X9" i="1"/>
  <c r="V9" i="1"/>
  <c r="T11" i="1"/>
  <c r="S11" i="1"/>
  <c r="X21" i="1"/>
  <c r="V21" i="1"/>
  <c r="T23" i="1"/>
  <c r="S23" i="1"/>
  <c r="X15" i="3"/>
  <c r="V15" i="3"/>
  <c r="T17" i="3"/>
  <c r="S17" i="3"/>
  <c r="X9" i="57"/>
  <c r="V9" i="57"/>
  <c r="T11" i="57"/>
  <c r="S11" i="57"/>
  <c r="X15" i="54"/>
  <c r="V15" i="54"/>
  <c r="T17" i="54"/>
  <c r="S17" i="54"/>
  <c r="X21" i="54"/>
  <c r="V21" i="54"/>
  <c r="T23" i="54"/>
  <c r="S23" i="54"/>
  <c r="X9" i="53"/>
  <c r="V9" i="53"/>
  <c r="T11" i="53"/>
  <c r="S11" i="53"/>
  <c r="V9" i="52"/>
  <c r="X9" i="52"/>
  <c r="T11" i="52"/>
  <c r="S11" i="52"/>
  <c r="X21" i="51"/>
  <c r="V21" i="51"/>
  <c r="T23" i="51"/>
  <c r="S23" i="51"/>
  <c r="X21" i="50"/>
  <c r="V21" i="50"/>
  <c r="S23" i="50"/>
  <c r="T23" i="50"/>
  <c r="V9" i="49"/>
  <c r="X9" i="49"/>
  <c r="T11" i="49"/>
  <c r="S11" i="49"/>
  <c r="X9" i="48"/>
  <c r="V9" i="48"/>
  <c r="S11" i="48"/>
  <c r="T11" i="48"/>
  <c r="V21" i="47"/>
  <c r="X21" i="47"/>
  <c r="T23" i="47"/>
  <c r="S23" i="47"/>
  <c r="X15" i="23"/>
  <c r="V15" i="23"/>
  <c r="T17" i="23"/>
  <c r="S17" i="23"/>
  <c r="X9" i="24"/>
  <c r="V9" i="24"/>
  <c r="T11" i="24"/>
  <c r="S11" i="24"/>
  <c r="V9" i="25"/>
  <c r="X9" i="25"/>
  <c r="T11" i="25"/>
  <c r="S11" i="25"/>
  <c r="X21" i="27"/>
  <c r="V21" i="27"/>
  <c r="S23" i="27"/>
  <c r="T23" i="27"/>
  <c r="X15" i="28"/>
  <c r="V15" i="28"/>
  <c r="S17" i="28"/>
  <c r="T17" i="28"/>
  <c r="X9" i="29"/>
  <c r="V9" i="29"/>
  <c r="S11" i="29"/>
  <c r="T11" i="29"/>
  <c r="X9" i="31"/>
  <c r="V9" i="31"/>
  <c r="S11" i="31"/>
  <c r="T11" i="31" s="1"/>
  <c r="X21" i="31"/>
  <c r="V21" i="31"/>
  <c r="S23" i="31"/>
  <c r="T23" i="31" s="1"/>
  <c r="V15" i="32"/>
  <c r="X15" i="32"/>
  <c r="S17" i="32"/>
  <c r="T17" i="32" s="1"/>
  <c r="V9" i="33"/>
  <c r="X9" i="33"/>
  <c r="S11" i="33"/>
  <c r="T11" i="33" s="1"/>
  <c r="X21" i="34"/>
  <c r="V21" i="34"/>
  <c r="S23" i="34"/>
  <c r="T23" i="34" s="1"/>
  <c r="X21" i="46"/>
  <c r="V21" i="46"/>
  <c r="S23" i="46"/>
  <c r="T23" i="46" s="1"/>
  <c r="V15" i="45"/>
  <c r="X15" i="45"/>
  <c r="S17" i="45"/>
  <c r="T17" i="45" s="1"/>
  <c r="X15" i="19"/>
  <c r="V15" i="19"/>
  <c r="V15" i="21"/>
  <c r="X15" i="21"/>
  <c r="X21" i="21"/>
  <c r="V21" i="21"/>
  <c r="X9" i="19"/>
  <c r="V9" i="19"/>
  <c r="X21" i="20"/>
  <c r="V21" i="20"/>
  <c r="X9" i="51"/>
  <c r="V9" i="51"/>
  <c r="V15" i="24"/>
  <c r="X15" i="24"/>
  <c r="X21" i="26"/>
  <c r="V21" i="26"/>
  <c r="V21" i="29"/>
  <c r="X21" i="29"/>
  <c r="X15" i="30"/>
  <c r="V15" i="30"/>
  <c r="V9" i="32"/>
  <c r="X9" i="32"/>
  <c r="X21" i="35"/>
  <c r="V21" i="35"/>
  <c r="V15" i="53"/>
  <c r="X15" i="53"/>
  <c r="V15" i="33"/>
  <c r="X15" i="33"/>
  <c r="X21" i="38"/>
  <c r="V21" i="38"/>
  <c r="V21" i="45"/>
  <c r="X21" i="45"/>
  <c r="X21" i="23"/>
  <c r="V21" i="23"/>
  <c r="V21" i="24"/>
  <c r="X21" i="24"/>
  <c r="X9" i="46"/>
  <c r="V9" i="46"/>
  <c r="V15" i="52"/>
  <c r="X15" i="52"/>
  <c r="X9" i="23"/>
  <c r="V9" i="23"/>
  <c r="X9" i="26"/>
  <c r="V9" i="26"/>
  <c r="V15" i="31"/>
  <c r="X15" i="35"/>
  <c r="V15" i="35"/>
  <c r="X15" i="38"/>
  <c r="V15" i="38"/>
  <c r="V9" i="45"/>
  <c r="X9" i="45"/>
  <c r="X21" i="30"/>
  <c r="V21" i="30"/>
  <c r="X15" i="50"/>
  <c r="V15" i="50"/>
  <c r="X9" i="37"/>
  <c r="V9" i="37"/>
  <c r="X21" i="43"/>
  <c r="V21" i="43"/>
  <c r="S23" i="43"/>
  <c r="T23" i="43" s="1"/>
  <c r="X9" i="41"/>
  <c r="V9" i="41"/>
  <c r="X9" i="43"/>
  <c r="V9" i="43"/>
  <c r="S11" i="43"/>
  <c r="T11" i="43"/>
  <c r="X21" i="41"/>
  <c r="V21" i="41"/>
  <c r="X21" i="42"/>
  <c r="V21" i="42"/>
  <c r="X15" i="42"/>
  <c r="V15" i="42"/>
  <c r="X15" i="43"/>
  <c r="V15" i="43"/>
  <c r="X15" i="41"/>
  <c r="V15" i="41"/>
  <c r="V9" i="42"/>
  <c r="X9" i="42"/>
  <c r="S5" i="42"/>
  <c r="T5" i="42"/>
  <c r="X15" i="40"/>
  <c r="V15" i="40"/>
  <c r="T17" i="40"/>
  <c r="S17" i="40"/>
  <c r="X21" i="40"/>
  <c r="V21" i="40"/>
  <c r="Y21" i="40" s="1"/>
  <c r="X9" i="40"/>
  <c r="V9" i="40"/>
  <c r="T5" i="45"/>
  <c r="X3" i="16"/>
  <c r="V3" i="19"/>
  <c r="S5" i="32"/>
  <c r="S5" i="27"/>
  <c r="S5" i="35"/>
  <c r="U3" i="42"/>
  <c r="X3" i="42" s="1"/>
  <c r="T5" i="9"/>
  <c r="S5" i="9"/>
  <c r="V3" i="52"/>
  <c r="X3" i="52"/>
  <c r="V3" i="51"/>
  <c r="X3" i="51"/>
  <c r="X3" i="45"/>
  <c r="V3" i="45"/>
  <c r="X3" i="48"/>
  <c r="V3" i="48"/>
  <c r="X3" i="3"/>
  <c r="V3" i="3"/>
  <c r="X3" i="53"/>
  <c r="V3" i="53"/>
  <c r="V3" i="17"/>
  <c r="X3" i="17"/>
  <c r="V3" i="26"/>
  <c r="X3" i="26"/>
  <c r="S5" i="26"/>
  <c r="T5" i="26" s="1"/>
  <c r="T5" i="52"/>
  <c r="S5" i="52"/>
  <c r="T5" i="51"/>
  <c r="S5" i="51"/>
  <c r="T5" i="3"/>
  <c r="S5" i="3"/>
  <c r="T5" i="53"/>
  <c r="S5" i="53"/>
  <c r="T5" i="17"/>
  <c r="S5" i="17"/>
  <c r="V3" i="32"/>
  <c r="X3" i="32"/>
  <c r="X3" i="21"/>
  <c r="V3" i="21"/>
  <c r="X3" i="27"/>
  <c r="V3" i="27"/>
  <c r="X3" i="1"/>
  <c r="V3" i="1"/>
  <c r="X3" i="24"/>
  <c r="V3" i="24"/>
  <c r="S5" i="44"/>
  <c r="T5" i="44" s="1"/>
  <c r="T5" i="4"/>
  <c r="S5" i="4"/>
  <c r="T5" i="21"/>
  <c r="S5" i="21"/>
  <c r="X3" i="40"/>
  <c r="V3" i="40"/>
  <c r="V3" i="44"/>
  <c r="X3" i="44"/>
  <c r="X3" i="35"/>
  <c r="V3" i="35"/>
  <c r="V3" i="8"/>
  <c r="X3" i="8"/>
  <c r="V3" i="37"/>
  <c r="X3" i="37"/>
  <c r="V3" i="18"/>
  <c r="X3" i="18"/>
  <c r="X3" i="56"/>
  <c r="V3" i="56"/>
  <c r="X3" i="43"/>
  <c r="V3" i="43"/>
  <c r="X3" i="38"/>
  <c r="V3" i="38"/>
  <c r="X3" i="41"/>
  <c r="V3" i="41"/>
  <c r="X3" i="9"/>
  <c r="V3" i="9"/>
  <c r="T5" i="1"/>
  <c r="S5" i="1"/>
  <c r="V3" i="4"/>
  <c r="X3" i="4"/>
  <c r="T5" i="8"/>
  <c r="S5" i="8"/>
  <c r="T5" i="18"/>
  <c r="S5" i="18"/>
  <c r="T5" i="56"/>
  <c r="S5" i="56"/>
  <c r="C1" i="11"/>
  <c r="Y3" i="11"/>
  <c r="A22" i="11"/>
  <c r="A25" i="11"/>
  <c r="A13" i="11"/>
  <c r="A23" i="11"/>
  <c r="A28" i="11"/>
  <c r="A31" i="11"/>
  <c r="A21" i="11"/>
  <c r="A5" i="11"/>
  <c r="A19" i="11"/>
  <c r="A27" i="11"/>
  <c r="A16" i="11"/>
  <c r="A6" i="11"/>
  <c r="A18" i="11"/>
  <c r="A12" i="11"/>
  <c r="A7" i="11"/>
  <c r="A17" i="11"/>
  <c r="W21" i="41"/>
  <c r="A24" i="11"/>
  <c r="A29" i="11"/>
  <c r="A3" i="11"/>
  <c r="A15" i="11"/>
  <c r="A30" i="11"/>
  <c r="A9" i="11"/>
  <c r="A4" i="11"/>
  <c r="A10" i="11"/>
  <c r="A11" i="11"/>
  <c r="X9" i="27" l="1"/>
  <c r="V9" i="27"/>
  <c r="Y9" i="40"/>
  <c r="Y15" i="40"/>
  <c r="V3" i="42"/>
  <c r="Y4" i="11"/>
  <c r="G1" i="11"/>
  <c r="W15" i="41"/>
  <c r="W9" i="41"/>
  <c r="Y9" i="41" l="1"/>
  <c r="Y15" i="41"/>
  <c r="Y21" i="41"/>
  <c r="Y5" i="11"/>
  <c r="K1" i="11"/>
  <c r="W9" i="42"/>
  <c r="R17" i="11"/>
  <c r="W21" i="42"/>
  <c r="W15" i="42"/>
  <c r="Y9" i="42" l="1"/>
  <c r="Y15" i="42"/>
  <c r="Y21" i="42"/>
  <c r="O1" i="11"/>
  <c r="C24" i="11"/>
  <c r="G24" i="11"/>
  <c r="C30" i="11"/>
  <c r="O24" i="11"/>
  <c r="W9" i="43"/>
  <c r="G30" i="11"/>
  <c r="K30" i="11"/>
  <c r="O30" i="11"/>
  <c r="W21" i="43"/>
  <c r="K24" i="11"/>
  <c r="W15" i="43"/>
  <c r="Y9" i="43" l="1"/>
  <c r="Y15" i="43"/>
  <c r="Y21" i="43"/>
  <c r="S30" i="11"/>
  <c r="S24" i="11"/>
  <c r="K23" i="11"/>
  <c r="G31" i="11"/>
  <c r="J23" i="11"/>
  <c r="P29" i="11"/>
  <c r="W21" i="44"/>
  <c r="C31" i="11"/>
  <c r="O23" i="11"/>
  <c r="W9" i="44"/>
  <c r="K31" i="11"/>
  <c r="K29" i="11"/>
  <c r="F23" i="11"/>
  <c r="D23" i="11"/>
  <c r="O25" i="11"/>
  <c r="H23" i="11"/>
  <c r="H29" i="11"/>
  <c r="M23" i="11"/>
  <c r="R23" i="11"/>
  <c r="D29" i="11"/>
  <c r="N23" i="11"/>
  <c r="C23" i="11"/>
  <c r="G23" i="11"/>
  <c r="C25" i="11"/>
  <c r="I29" i="11"/>
  <c r="P23" i="11"/>
  <c r="C29" i="11"/>
  <c r="E23" i="11"/>
  <c r="I23" i="11"/>
  <c r="O31" i="11"/>
  <c r="J29" i="11"/>
  <c r="L23" i="11"/>
  <c r="G25" i="11"/>
  <c r="Q23" i="11"/>
  <c r="G29" i="11"/>
  <c r="L29" i="11"/>
  <c r="K25" i="11"/>
  <c r="O29" i="11"/>
  <c r="W15" i="44"/>
  <c r="Y9" i="44" l="1"/>
  <c r="Y15" i="44"/>
  <c r="Y21" i="44"/>
  <c r="S23" i="11"/>
  <c r="S31" i="11"/>
  <c r="S25" i="11"/>
  <c r="S29" i="11"/>
  <c r="U23" i="11"/>
  <c r="V23" i="11"/>
  <c r="T23" i="11"/>
  <c r="T29" i="11"/>
  <c r="K18" i="11"/>
  <c r="W15" i="45"/>
  <c r="O12" i="11"/>
  <c r="O18" i="11"/>
  <c r="K12" i="11"/>
  <c r="E29" i="11"/>
  <c r="W21" i="45"/>
  <c r="W9" i="45"/>
  <c r="F29" i="11"/>
  <c r="Q29" i="11"/>
  <c r="M29" i="11"/>
  <c r="G6" i="11"/>
  <c r="G18" i="11"/>
  <c r="G12" i="11"/>
  <c r="K6" i="11"/>
  <c r="O6" i="11"/>
  <c r="Y9" i="45" l="1"/>
  <c r="Y15" i="45"/>
  <c r="Y21" i="45"/>
  <c r="U29" i="11"/>
  <c r="K17" i="11"/>
  <c r="W21" i="46"/>
  <c r="G7" i="11"/>
  <c r="W15" i="46"/>
  <c r="O17" i="11"/>
  <c r="K11" i="11"/>
  <c r="W9" i="46"/>
  <c r="O5" i="11"/>
  <c r="K7" i="11"/>
  <c r="K5" i="11"/>
  <c r="N29" i="11"/>
  <c r="O7" i="11"/>
  <c r="O11" i="11"/>
  <c r="R29" i="11"/>
  <c r="Y9" i="46" l="1"/>
  <c r="Y15" i="46"/>
  <c r="Y21" i="46"/>
  <c r="V29" i="11"/>
  <c r="C6" i="11"/>
  <c r="K13" i="11"/>
  <c r="C18" i="11"/>
  <c r="O13" i="11"/>
  <c r="W21" i="38"/>
  <c r="L5" i="11"/>
  <c r="W15" i="38"/>
  <c r="L11" i="11"/>
  <c r="P11" i="11"/>
  <c r="G17" i="11"/>
  <c r="G11" i="11"/>
  <c r="J17" i="11"/>
  <c r="K19" i="11"/>
  <c r="W9" i="38"/>
  <c r="O19" i="11"/>
  <c r="C12" i="11"/>
  <c r="J5" i="11"/>
  <c r="P5" i="11"/>
  <c r="P17" i="11"/>
  <c r="G5" i="11"/>
  <c r="J11" i="11"/>
  <c r="L17" i="11"/>
  <c r="G13" i="11"/>
  <c r="G19" i="11"/>
  <c r="Y9" i="38" l="1"/>
  <c r="Y15" i="38"/>
  <c r="Y21" i="38"/>
  <c r="S12" i="11"/>
  <c r="I11" i="11"/>
  <c r="C13" i="11"/>
  <c r="M5" i="11"/>
  <c r="W21" i="37"/>
  <c r="C17" i="11"/>
  <c r="Q11" i="11"/>
  <c r="N11" i="11"/>
  <c r="M17" i="11"/>
  <c r="W15" i="37"/>
  <c r="Q5" i="11"/>
  <c r="Q17" i="11"/>
  <c r="I5" i="11"/>
  <c r="I17" i="11"/>
  <c r="W9" i="37"/>
  <c r="M11" i="11"/>
  <c r="R11" i="11"/>
  <c r="R5" i="11"/>
  <c r="C7" i="11"/>
  <c r="C11" i="11"/>
  <c r="C5" i="11"/>
  <c r="N5" i="11"/>
  <c r="C19" i="11"/>
  <c r="H5" i="11"/>
  <c r="N17" i="11"/>
  <c r="H17" i="11"/>
  <c r="H11" i="11"/>
  <c r="Y9" i="37" l="1"/>
  <c r="Y15" i="37"/>
  <c r="Y21" i="37"/>
  <c r="S17" i="11"/>
  <c r="S13" i="11"/>
  <c r="S11" i="11"/>
  <c r="S18" i="11"/>
  <c r="S6" i="11"/>
  <c r="W21" i="58"/>
  <c r="W15" i="58"/>
  <c r="W9" i="58"/>
  <c r="D11" i="11"/>
  <c r="D17" i="11"/>
  <c r="D5" i="11"/>
  <c r="Y21" i="58" l="1"/>
  <c r="Y15" i="58"/>
  <c r="Y9" i="58"/>
  <c r="T11" i="11"/>
  <c r="T17" i="11"/>
  <c r="T5" i="11"/>
  <c r="W21" i="35"/>
  <c r="F17" i="11"/>
  <c r="E5" i="11"/>
  <c r="E11" i="11"/>
  <c r="F5" i="11"/>
  <c r="F11" i="11"/>
  <c r="E17" i="11"/>
  <c r="W15" i="35"/>
  <c r="W9" i="35"/>
  <c r="Y9" i="35" l="1"/>
  <c r="Y15" i="35"/>
  <c r="Y21" i="35"/>
  <c r="V17" i="11"/>
  <c r="U17" i="11"/>
  <c r="V11" i="11"/>
  <c r="U11" i="11"/>
  <c r="V5" i="11"/>
  <c r="U5" i="11"/>
  <c r="S7" i="11"/>
  <c r="S19" i="11"/>
  <c r="W9" i="34"/>
  <c r="W15" i="34"/>
  <c r="W21" i="34"/>
  <c r="Y9" i="34" l="1"/>
  <c r="Y15" i="34"/>
  <c r="Y21" i="34"/>
  <c r="S5" i="11"/>
  <c r="W15" i="33"/>
  <c r="W21" i="33"/>
  <c r="W9" i="33"/>
  <c r="Y9" i="33" l="1"/>
  <c r="Y15" i="33"/>
  <c r="Y21" i="33"/>
  <c r="W21" i="32"/>
  <c r="W15" i="32"/>
  <c r="W9" i="32"/>
  <c r="Y9" i="32" l="1"/>
  <c r="Y15" i="32"/>
  <c r="Y21" i="32"/>
  <c r="W9" i="31"/>
  <c r="W21" i="31"/>
  <c r="W15" i="31"/>
  <c r="Y9" i="31" l="1"/>
  <c r="Y15" i="31"/>
  <c r="Y21" i="31"/>
  <c r="W9" i="30"/>
  <c r="W15" i="30"/>
  <c r="W21" i="30"/>
  <c r="Y9" i="30" l="1"/>
  <c r="Y15" i="30"/>
  <c r="Y21" i="30"/>
  <c r="W15" i="29"/>
  <c r="W9" i="29"/>
  <c r="W21" i="29"/>
  <c r="Y9" i="29" l="1"/>
  <c r="Y15" i="29"/>
  <c r="Y21" i="29"/>
  <c r="W21" i="28"/>
  <c r="W9" i="28"/>
  <c r="W15" i="28"/>
  <c r="Y9" i="28" l="1"/>
  <c r="Y15" i="28"/>
  <c r="Y21" i="28"/>
  <c r="W9" i="27"/>
  <c r="W15" i="27"/>
  <c r="W21" i="27"/>
  <c r="Y9" i="27" l="1"/>
  <c r="Y15" i="27"/>
  <c r="Y21" i="27"/>
  <c r="W21" i="26"/>
  <c r="W15" i="26"/>
  <c r="W9" i="26"/>
  <c r="Y9" i="26" l="1"/>
  <c r="Y15" i="26"/>
  <c r="Y21" i="26"/>
  <c r="W15" i="25"/>
  <c r="W21" i="25"/>
  <c r="W9" i="25"/>
  <c r="Y9" i="25" l="1"/>
  <c r="Y15" i="25"/>
  <c r="Y21" i="25"/>
  <c r="W15" i="24"/>
  <c r="W21" i="24"/>
  <c r="W9" i="24"/>
  <c r="Y9" i="24" l="1"/>
  <c r="Y15" i="24"/>
  <c r="Y21" i="24"/>
  <c r="W21" i="23"/>
  <c r="W15" i="23"/>
  <c r="W9" i="23"/>
  <c r="Y9" i="23" l="1"/>
  <c r="Y15" i="23"/>
  <c r="Y21" i="23"/>
  <c r="W15" i="47"/>
  <c r="W21" i="47"/>
  <c r="W9" i="47"/>
  <c r="Y9" i="47" l="1"/>
  <c r="Y15" i="47"/>
  <c r="Y21" i="47"/>
  <c r="W21" i="48"/>
  <c r="W9" i="48"/>
  <c r="W15" i="48"/>
  <c r="Y9" i="48" l="1"/>
  <c r="Y15" i="48"/>
  <c r="Y21" i="48"/>
  <c r="W21" i="49"/>
  <c r="W15" i="49"/>
  <c r="W9" i="49"/>
  <c r="Y9" i="49" l="1"/>
  <c r="Y15" i="49"/>
  <c r="Y21" i="49"/>
  <c r="W21" i="50"/>
  <c r="W15" i="50"/>
  <c r="W9" i="50"/>
  <c r="Y9" i="50" l="1"/>
  <c r="Y15" i="50"/>
  <c r="Y21" i="50"/>
  <c r="W15" i="51"/>
  <c r="W21" i="51"/>
  <c r="W9" i="51"/>
  <c r="Y9" i="51" l="1"/>
  <c r="Y15" i="51"/>
  <c r="Y21" i="51"/>
  <c r="W9" i="52"/>
  <c r="W15" i="52"/>
  <c r="W21" i="52"/>
  <c r="Y9" i="52" l="1"/>
  <c r="Y15" i="52"/>
  <c r="Y21" i="52"/>
  <c r="W15" i="53"/>
  <c r="W21" i="53"/>
  <c r="W9" i="53"/>
  <c r="Y9" i="53" l="1"/>
  <c r="Y15" i="53"/>
  <c r="Y21" i="53"/>
  <c r="Y3" i="39"/>
  <c r="W3" i="40"/>
  <c r="W21" i="54"/>
  <c r="W15" i="54"/>
  <c r="W9" i="54"/>
  <c r="Y3" i="40" l="1"/>
  <c r="Y21" i="54"/>
  <c r="Y15" i="54"/>
  <c r="Y9" i="54"/>
  <c r="W15" i="55"/>
  <c r="W21" i="55"/>
  <c r="W3" i="41"/>
  <c r="W9" i="55"/>
  <c r="Y9" i="55" l="1"/>
  <c r="Y15" i="55"/>
  <c r="Y21" i="55"/>
  <c r="W21" i="56"/>
  <c r="W15" i="56"/>
  <c r="W9" i="56"/>
  <c r="Y21" i="56" l="1"/>
  <c r="Y15" i="56"/>
  <c r="Y9" i="56"/>
  <c r="W15" i="57"/>
  <c r="W21" i="57"/>
  <c r="W9" i="57"/>
  <c r="Y9" i="57" l="1"/>
  <c r="Y15" i="57"/>
  <c r="Y21" i="57"/>
  <c r="W15" i="3"/>
  <c r="W21" i="3"/>
  <c r="W9" i="3"/>
  <c r="Y21" i="3" l="1"/>
  <c r="Y15" i="3"/>
  <c r="Y9" i="3"/>
  <c r="W21" i="1"/>
  <c r="W9" i="1"/>
  <c r="W15" i="1"/>
  <c r="Y9" i="1" l="1"/>
  <c r="Y15" i="1"/>
  <c r="Y21" i="1"/>
  <c r="W21" i="4"/>
  <c r="W15" i="4"/>
  <c r="W9" i="4"/>
  <c r="Y21" i="4" l="1"/>
  <c r="Y15" i="4"/>
  <c r="Y9" i="4"/>
  <c r="W21" i="6"/>
  <c r="W15" i="6"/>
  <c r="W9" i="6"/>
  <c r="Y9" i="6" l="1"/>
  <c r="Y15" i="6"/>
  <c r="Y21" i="6"/>
  <c r="W9" i="8"/>
  <c r="W21" i="8"/>
  <c r="W15" i="8"/>
  <c r="Y21" i="8" l="1"/>
  <c r="Y15" i="8"/>
  <c r="Y9" i="8"/>
  <c r="W21" i="9"/>
  <c r="W15" i="9"/>
  <c r="W9" i="9"/>
  <c r="Y9" i="9" l="1"/>
  <c r="Y15" i="9"/>
  <c r="Y21" i="9"/>
  <c r="W21" i="12"/>
  <c r="W9" i="12"/>
  <c r="W15" i="12"/>
  <c r="Y21" i="12" l="1"/>
  <c r="Y15" i="12"/>
  <c r="Y9" i="12"/>
  <c r="W21" i="13"/>
  <c r="W15" i="13"/>
  <c r="W9" i="13"/>
  <c r="Y9" i="13" l="1"/>
  <c r="Y15" i="13"/>
  <c r="Y21" i="13"/>
  <c r="W15" i="14"/>
  <c r="W21" i="14"/>
  <c r="W9" i="14"/>
  <c r="Y21" i="14" l="1"/>
  <c r="Y15" i="14"/>
  <c r="Y9" i="14"/>
  <c r="W15" i="15"/>
  <c r="W21" i="15"/>
  <c r="W9" i="15"/>
  <c r="Y9" i="15" l="1"/>
  <c r="Y15" i="15"/>
  <c r="Y21" i="15"/>
  <c r="W21" i="16"/>
  <c r="W9" i="16"/>
  <c r="W15" i="16"/>
  <c r="Y15" i="16" l="1"/>
  <c r="Y21" i="16"/>
  <c r="Y9" i="16"/>
  <c r="W9" i="17"/>
  <c r="W15" i="17"/>
  <c r="W21" i="17"/>
  <c r="Y9" i="17" l="1"/>
  <c r="Y21" i="17"/>
  <c r="Y15" i="17"/>
  <c r="W15" i="18"/>
  <c r="W9" i="18"/>
  <c r="W21" i="18"/>
  <c r="Y21" i="18" l="1"/>
  <c r="Y15" i="18"/>
  <c r="Y9" i="18"/>
  <c r="W15" i="19"/>
  <c r="W21" i="19"/>
  <c r="W9" i="19"/>
  <c r="Y9" i="19" l="1"/>
  <c r="Y15" i="19"/>
  <c r="Y21" i="19"/>
  <c r="W9" i="20"/>
  <c r="W15" i="20"/>
  <c r="W21" i="20"/>
  <c r="Y21" i="20" l="1"/>
  <c r="Y15" i="20"/>
  <c r="Y9" i="20"/>
  <c r="W15" i="21"/>
  <c r="W21" i="21"/>
  <c r="W9" i="21"/>
  <c r="Y9" i="21" l="1"/>
  <c r="Y15" i="21"/>
  <c r="Y21" i="21"/>
  <c r="W15" i="22"/>
  <c r="W21" i="22"/>
  <c r="W9" i="22"/>
  <c r="Y21" i="22" l="1"/>
  <c r="Y15" i="22"/>
  <c r="Y9" i="22"/>
  <c r="Y3" i="41" l="1"/>
  <c r="W3" i="42"/>
  <c r="Y3" i="42" l="1"/>
  <c r="W3" i="43"/>
  <c r="Y3" i="43" l="1"/>
  <c r="W3" i="44"/>
  <c r="Y3" i="44" l="1"/>
  <c r="W3" i="45"/>
  <c r="Y3" i="45" l="1"/>
  <c r="W3" i="46"/>
  <c r="Y3" i="46" l="1"/>
  <c r="W3" i="38"/>
  <c r="Y3" i="38" l="1"/>
  <c r="W3" i="37"/>
  <c r="Y3" i="37" l="1"/>
  <c r="W3" i="58"/>
  <c r="Y3" i="58" l="1"/>
  <c r="W3" i="35"/>
  <c r="Y3" i="35" l="1"/>
  <c r="W3" i="34"/>
  <c r="Y3" i="34" l="1"/>
  <c r="W3" i="33"/>
  <c r="Y3" i="33" l="1"/>
  <c r="W3" i="32"/>
  <c r="Y3" i="32" l="1"/>
  <c r="W3" i="31"/>
  <c r="Y3" i="31" l="1"/>
  <c r="W3" i="30"/>
  <c r="Y3" i="30" l="1"/>
  <c r="W3" i="29"/>
  <c r="Y3" i="29" l="1"/>
  <c r="W3" i="28"/>
  <c r="Y3" i="28" l="1"/>
  <c r="W3" i="27"/>
  <c r="Y3" i="27" l="1"/>
  <c r="W3" i="26"/>
  <c r="Y3" i="26" l="1"/>
  <c r="W3" i="25"/>
  <c r="Y3" i="25" l="1"/>
  <c r="W3" i="24"/>
  <c r="Y3" i="24" l="1"/>
  <c r="W3" i="23"/>
  <c r="Y3" i="23" l="1"/>
  <c r="W3" i="47"/>
  <c r="Y3" i="47" l="1"/>
  <c r="W3" i="48"/>
  <c r="Y3" i="48" l="1"/>
  <c r="W3" i="49"/>
  <c r="Y3" i="49" l="1"/>
  <c r="W3" i="50"/>
  <c r="Y3" i="50" l="1"/>
  <c r="W3" i="51"/>
  <c r="Y3" i="51" l="1"/>
  <c r="W3" i="52"/>
  <c r="Y3" i="52" l="1"/>
  <c r="W3" i="53"/>
  <c r="Y3" i="53" l="1"/>
  <c r="W3" i="54"/>
  <c r="Y3" i="54" l="1"/>
  <c r="W3" i="55"/>
  <c r="Y3" i="55" l="1"/>
  <c r="W3" i="56"/>
  <c r="Y3" i="56" l="1"/>
  <c r="W3" i="57"/>
  <c r="Y3" i="57" l="1"/>
  <c r="W3" i="3"/>
  <c r="Y3" i="3" l="1"/>
  <c r="W3" i="1"/>
  <c r="Y3" i="1" l="1"/>
  <c r="W3" i="4"/>
  <c r="Y3" i="4" l="1"/>
  <c r="W3" i="6"/>
  <c r="Y3" i="6" l="1"/>
  <c r="W3" i="8"/>
  <c r="Y3" i="8" l="1"/>
  <c r="W3" i="9"/>
  <c r="Y3" i="9" l="1"/>
  <c r="W3" i="12"/>
  <c r="Y3" i="12" l="1"/>
  <c r="W3" i="13"/>
  <c r="Y3" i="13" l="1"/>
  <c r="W3" i="14"/>
  <c r="Y3" i="14" l="1"/>
  <c r="W3" i="15"/>
  <c r="Y3" i="15" l="1"/>
  <c r="W3" i="16"/>
  <c r="Y3" i="16" l="1"/>
  <c r="W3" i="17"/>
  <c r="Y3" i="17" l="1"/>
  <c r="W3" i="18"/>
  <c r="Y3" i="18" l="1"/>
  <c r="W3" i="19"/>
  <c r="Y3" i="19" l="1"/>
  <c r="W3" i="20"/>
  <c r="Y3" i="20" l="1"/>
  <c r="W3" i="21"/>
  <c r="Y3" i="21" l="1"/>
  <c r="W3" i="22"/>
  <c r="Y3" i="22" l="1"/>
</calcChain>
</file>

<file path=xl/sharedStrings.xml><?xml version="1.0" encoding="utf-8"?>
<sst xmlns="http://schemas.openxmlformats.org/spreadsheetml/2006/main" count="2806" uniqueCount="75">
  <si>
    <t>Heures</t>
  </si>
  <si>
    <t>Déb. Nuit</t>
  </si>
  <si>
    <t>Fin nuit</t>
  </si>
  <si>
    <t>Sup</t>
  </si>
  <si>
    <t>Pour protéger et déprotéger d'un seul coup, la macro est toujours le plus simple moyen. Moi, j'utilise ceci:</t>
  </si>
  <si>
    <t>Code :</t>
  </si>
  <si>
    <r>
      <t>Sub</t>
    </r>
    <r>
      <rPr>
        <sz val="10"/>
        <color rgb="FF000000"/>
        <rFont val="Courier New"/>
        <family val="3"/>
      </rPr>
      <t xml:space="preserve"> Protection()</t>
    </r>
  </si>
  <si>
    <r>
      <t>For</t>
    </r>
    <r>
      <rPr>
        <sz val="10"/>
        <color rgb="FF000000"/>
        <rFont val="Courier New"/>
        <family val="3"/>
      </rPr>
      <t xml:space="preserve"> i = </t>
    </r>
    <r>
      <rPr>
        <sz val="10"/>
        <color rgb="FFCC66CC"/>
        <rFont val="Courier New"/>
        <family val="3"/>
      </rPr>
      <t>1</t>
    </r>
    <r>
      <rPr>
        <sz val="10"/>
        <color rgb="FF000000"/>
        <rFont val="Courier New"/>
        <family val="3"/>
      </rPr>
      <t xml:space="preserve"> </t>
    </r>
    <r>
      <rPr>
        <sz val="10"/>
        <color rgb="FF0000FF"/>
        <rFont val="Courier New"/>
        <family val="3"/>
      </rPr>
      <t>To</t>
    </r>
    <r>
      <rPr>
        <sz val="10"/>
        <color rgb="FF000000"/>
        <rFont val="Courier New"/>
        <family val="3"/>
      </rPr>
      <t xml:space="preserve"> Sheets.Count</t>
    </r>
  </si>
  <si>
    <r>
      <t xml:space="preserve">     Sheets(i).Protect Password:=</t>
    </r>
    <r>
      <rPr>
        <sz val="10"/>
        <color rgb="FFFF0000"/>
        <rFont val="Courier New"/>
        <family val="3"/>
      </rPr>
      <t>"Mon mot de passe"</t>
    </r>
  </si>
  <si>
    <t>Next</t>
  </si>
  <si>
    <r>
      <t>End</t>
    </r>
    <r>
      <rPr>
        <sz val="10"/>
        <color rgb="FF000000"/>
        <rFont val="Courier New"/>
        <family val="3"/>
      </rPr>
      <t xml:space="preserve"> </t>
    </r>
    <r>
      <rPr>
        <sz val="10"/>
        <color rgb="FF0000FF"/>
        <rFont val="Courier New"/>
        <family val="3"/>
      </rPr>
      <t>Sub</t>
    </r>
  </si>
  <si>
    <r>
      <t>Sub</t>
    </r>
    <r>
      <rPr>
        <sz val="10"/>
        <color rgb="FF000000"/>
        <rFont val="Courier New"/>
        <family val="3"/>
      </rPr>
      <t xml:space="preserve"> OterProtection()</t>
    </r>
  </si>
  <si>
    <r>
      <t xml:space="preserve">     Sheets(i).Unprotect Password:=</t>
    </r>
    <r>
      <rPr>
        <sz val="10"/>
        <color rgb="FFFF0000"/>
        <rFont val="Courier New"/>
        <family val="3"/>
      </rPr>
      <t>"Mon mot de passe"</t>
    </r>
  </si>
  <si>
    <t>VM LABO CANEJAN</t>
  </si>
  <si>
    <t>Total</t>
  </si>
  <si>
    <t>TOTAL HS</t>
  </si>
  <si>
    <t>HS 25%</t>
  </si>
  <si>
    <t>HS 50%</t>
  </si>
  <si>
    <t>HC 
(+ / - )</t>
  </si>
  <si>
    <t>Heures à Récupérer</t>
  </si>
  <si>
    <t>Solde Heures M-1</t>
  </si>
  <si>
    <t>Heures à déduire</t>
  </si>
  <si>
    <t>Total Heures à Récupérer</t>
  </si>
  <si>
    <t>Salariés</t>
  </si>
  <si>
    <t>Déb.</t>
  </si>
  <si>
    <t>Fin</t>
  </si>
  <si>
    <t>E-commerce</t>
  </si>
  <si>
    <t>Nuit</t>
  </si>
  <si>
    <t>Commentaires</t>
  </si>
  <si>
    <t>congé</t>
  </si>
  <si>
    <t>APPRENTI VMR</t>
  </si>
  <si>
    <t>ecole</t>
  </si>
  <si>
    <t xml:space="preserve">Mis à jour le </t>
  </si>
  <si>
    <t>13/07/21</t>
  </si>
  <si>
    <t xml:space="preserve">Attention le Format pour la saisie des heures doit impérativement être respecté </t>
  </si>
  <si>
    <t>il faut utiliser les   "    :    "           Exemple 10 : 00</t>
  </si>
  <si>
    <t>Pour les Absences utiliser la ligne Commentaire  en Indiquant CP - Maladie - AT - …</t>
  </si>
  <si>
    <t>Total Heures Payées</t>
  </si>
  <si>
    <t>chomage</t>
  </si>
  <si>
    <t>15/01/21</t>
  </si>
  <si>
    <t>25/01</t>
  </si>
  <si>
    <t>28/01</t>
  </si>
  <si>
    <t>malade</t>
  </si>
  <si>
    <t>16/02</t>
  </si>
  <si>
    <t>CP DC</t>
  </si>
  <si>
    <t>22/02</t>
  </si>
  <si>
    <t xml:space="preserve">CP DC </t>
  </si>
  <si>
    <t>CP</t>
  </si>
  <si>
    <t>cours</t>
  </si>
  <si>
    <t>26/02</t>
  </si>
  <si>
    <t>19/03</t>
  </si>
  <si>
    <t>Chomage p</t>
  </si>
  <si>
    <t>26/03</t>
  </si>
  <si>
    <t>férié</t>
  </si>
  <si>
    <t>CHOMAGE PARTIEL</t>
  </si>
  <si>
    <t>cp</t>
  </si>
  <si>
    <t>23/04</t>
  </si>
  <si>
    <t>repos compensateur</t>
  </si>
  <si>
    <t>chomage partiel</t>
  </si>
  <si>
    <t>travail jour férier de 7h à 12h30</t>
  </si>
  <si>
    <t>férier</t>
  </si>
  <si>
    <t>travail jour férier de 7h à 12h</t>
  </si>
  <si>
    <t>congé p</t>
  </si>
  <si>
    <t>tombée malade en cours de journée</t>
  </si>
  <si>
    <t>17/05</t>
  </si>
  <si>
    <t>21/05</t>
  </si>
  <si>
    <t>ferier travaillé 9h à 13h</t>
  </si>
  <si>
    <t>ferier travaillée 9h à 13h</t>
  </si>
  <si>
    <t>28/05</t>
  </si>
  <si>
    <t>Période</t>
  </si>
  <si>
    <t>Semaine</t>
  </si>
  <si>
    <t>ADAM</t>
  </si>
  <si>
    <t>Brigitte</t>
  </si>
  <si>
    <t>Jean</t>
  </si>
  <si>
    <t>Marie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</si>
</sst>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_(* #,##0.00_);_(* \(#,##0.00\);_(* &quot;-&quot;??_);_(@_)"/>
    <numFmt numFmtId="166" formatCode="[$-F800]dddd\,\ mmmm\ dd\,\ yyyy"/>
    <numFmt numFmtId="167" formatCode="&quot;S&quot;0\!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2" tint="-0.499984740745262"/>
      <name val="Calibri"/>
      <family val="2"/>
      <scheme val="minor"/>
    </font>
    <font>
      <b/>
      <sz val="12"/>
      <color theme="4" tint="-0.2499465926084170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Times New Roman"/>
      <family val="1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0"/>
      <color rgb="FF333333"/>
      <name val="Verdana"/>
      <family val="2"/>
    </font>
    <font>
      <sz val="11"/>
      <color rgb="FF000000"/>
      <name val="Verdana"/>
      <family val="2"/>
    </font>
    <font>
      <u/>
      <sz val="11"/>
      <color rgb="FF325078"/>
      <name val="Verdana"/>
      <family val="2"/>
    </font>
    <font>
      <sz val="9"/>
      <color rgb="FF333333"/>
      <name val="Courier New"/>
      <family val="3"/>
    </font>
    <font>
      <sz val="11"/>
      <color rgb="FF000000"/>
      <name val="Courier New"/>
      <family val="3"/>
    </font>
    <font>
      <sz val="10"/>
      <color rgb="FF0000FF"/>
      <name val="Courier New"/>
      <family val="3"/>
    </font>
    <font>
      <sz val="10"/>
      <color rgb="FF000000"/>
      <name val="Courier New"/>
      <family val="3"/>
    </font>
    <font>
      <sz val="10"/>
      <color rgb="FFCC66CC"/>
      <name val="Courier New"/>
      <family val="3"/>
    </font>
    <font>
      <sz val="10"/>
      <color rgb="FFFF0000"/>
      <name val="Courier New"/>
      <family val="3"/>
    </font>
    <font>
      <b/>
      <sz val="14"/>
      <color rgb="FFFF0000"/>
      <name val="Calibri"/>
      <family val="2"/>
      <scheme val="minor"/>
    </font>
    <font>
      <sz val="16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gradientFill degree="270">
        <stop position="0">
          <color theme="4" tint="0.80001220740379042"/>
        </stop>
        <stop position="1">
          <color theme="4" tint="0.59999389629810485"/>
        </stop>
      </gradient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FAFA"/>
        <bgColor rgb="FF000000"/>
      </patternFill>
    </fill>
  </fills>
  <borders count="40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3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thick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/>
      <bottom style="thick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/>
      <bottom style="double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 style="thick">
        <color theme="4" tint="-0.24994659260841701"/>
      </top>
      <bottom/>
      <diagonal/>
    </border>
    <border>
      <left style="medium">
        <color theme="4" tint="-0.24994659260841701"/>
      </left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thick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thick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theme="4" tint="-0.24994659260841701"/>
      </right>
      <top/>
      <bottom/>
      <diagonal/>
    </border>
    <border>
      <left style="thin">
        <color indexed="64"/>
      </left>
      <right style="medium">
        <color theme="4" tint="-0.24994659260841701"/>
      </right>
      <top style="thick">
        <color theme="4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4" tint="-0.24994659260841701"/>
      </left>
      <right style="medium">
        <color theme="4" tint="-0.24994659260841701"/>
      </right>
      <top style="medium">
        <color theme="4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 style="double">
        <color theme="4" tint="-0.24994659260841701"/>
      </left>
      <right style="medium">
        <color theme="4" tint="-0.24994659260841701"/>
      </right>
      <top/>
      <bottom style="medium">
        <color theme="4" tint="-0.24994659260841701"/>
      </bottom>
      <diagonal/>
    </border>
    <border>
      <left style="double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double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thick">
        <color theme="4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double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 style="medium">
        <color theme="4" tint="-0.24994659260841701"/>
      </right>
      <top style="double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</borders>
  <cellStyleXfs count="43">
    <xf numFmtId="0" fontId="0" fillId="0" borderId="0"/>
    <xf numFmtId="0" fontId="12" fillId="0" borderId="0" applyNumberFormat="0" applyFill="0" applyBorder="0" applyAlignment="0" applyProtection="0"/>
    <xf numFmtId="0" fontId="13" fillId="0" borderId="15" applyNumberFormat="0" applyFill="0" applyAlignment="0" applyProtection="0"/>
    <xf numFmtId="0" fontId="14" fillId="0" borderId="16" applyNumberFormat="0" applyFill="0" applyAlignment="0" applyProtection="0"/>
    <xf numFmtId="0" fontId="15" fillId="0" borderId="1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18" applyNumberFormat="0" applyAlignment="0" applyProtection="0"/>
    <xf numFmtId="0" fontId="20" fillId="11" borderId="19" applyNumberFormat="0" applyAlignment="0" applyProtection="0"/>
    <xf numFmtId="0" fontId="21" fillId="11" borderId="18" applyNumberFormat="0" applyAlignment="0" applyProtection="0"/>
    <xf numFmtId="0" fontId="22" fillId="0" borderId="20" applyNumberFormat="0" applyFill="0" applyAlignment="0" applyProtection="0"/>
    <xf numFmtId="0" fontId="23" fillId="12" borderId="21" applyNumberFormat="0" applyAlignment="0" applyProtection="0"/>
    <xf numFmtId="0" fontId="24" fillId="0" borderId="0" applyNumberFormat="0" applyFill="0" applyBorder="0" applyAlignment="0" applyProtection="0"/>
    <xf numFmtId="0" fontId="1" fillId="13" borderId="22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23" applyNumberFormat="0" applyFill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26" fillId="37" borderId="0" applyNumberFormat="0" applyBorder="0" applyAlignment="0" applyProtection="0"/>
    <xf numFmtId="165" fontId="1" fillId="0" borderId="0" applyFont="0" applyFill="0" applyBorder="0" applyAlignment="0" applyProtection="0"/>
  </cellStyleXfs>
  <cellXfs count="173">
    <xf numFmtId="0" fontId="0" fillId="0" borderId="0" xfId="0"/>
    <xf numFmtId="20" fontId="6" fillId="4" borderId="7" xfId="0" applyNumberFormat="1" applyFont="1" applyFill="1" applyBorder="1" applyAlignment="1" applyProtection="1">
      <alignment horizontal="center" vertical="center"/>
      <protection locked="0"/>
    </xf>
    <xf numFmtId="20" fontId="6" fillId="4" borderId="9" xfId="0" applyNumberFormat="1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9" fillId="3" borderId="9" xfId="0" quotePrefix="1" applyFont="1" applyFill="1" applyBorder="1" applyAlignment="1" applyProtection="1">
      <alignment horizontal="center" vertical="center"/>
      <protection locked="0"/>
    </xf>
    <xf numFmtId="0" fontId="2" fillId="5" borderId="9" xfId="0" applyFont="1" applyFill="1" applyBorder="1" applyAlignment="1" applyProtection="1">
      <alignment horizontal="center" vertical="center"/>
      <protection locked="0"/>
    </xf>
    <xf numFmtId="20" fontId="4" fillId="5" borderId="9" xfId="0" applyNumberFormat="1" applyFont="1" applyFill="1" applyBorder="1" applyAlignment="1" applyProtection="1">
      <alignment horizontal="center" vertical="center"/>
      <protection locked="0"/>
    </xf>
    <xf numFmtId="0" fontId="9" fillId="5" borderId="9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20" fontId="9" fillId="4" borderId="3" xfId="0" applyNumberFormat="1" applyFont="1" applyFill="1" applyBorder="1" applyAlignment="1" applyProtection="1">
      <alignment horizontal="center" vertical="center"/>
      <protection locked="0"/>
    </xf>
    <xf numFmtId="20" fontId="10" fillId="4" borderId="7" xfId="0" applyNumberFormat="1" applyFont="1" applyFill="1" applyBorder="1" applyAlignment="1" applyProtection="1">
      <alignment horizontal="center" vertical="center"/>
      <protection locked="0"/>
    </xf>
    <xf numFmtId="20" fontId="10" fillId="4" borderId="9" xfId="0" applyNumberFormat="1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4" borderId="9" xfId="0" applyFill="1" applyBorder="1" applyAlignment="1" applyProtection="1">
      <alignment horizontal="center" vertical="center"/>
      <protection locked="0"/>
    </xf>
    <xf numFmtId="20" fontId="0" fillId="4" borderId="9" xfId="0" applyNumberFormat="1" applyFill="1" applyBorder="1" applyAlignment="1" applyProtection="1">
      <alignment horizontal="center" vertical="center"/>
      <protection locked="0"/>
    </xf>
    <xf numFmtId="0" fontId="0" fillId="4" borderId="0" xfId="0" applyFill="1"/>
    <xf numFmtId="0" fontId="5" fillId="38" borderId="6" xfId="0" applyFont="1" applyFill="1" applyBorder="1" applyAlignment="1" applyProtection="1">
      <alignment horizontal="center" vertical="center"/>
      <protection locked="0"/>
    </xf>
    <xf numFmtId="0" fontId="27" fillId="38" borderId="24" xfId="0" applyFont="1" applyFill="1" applyBorder="1" applyAlignment="1">
      <alignment horizontal="center"/>
    </xf>
    <xf numFmtId="0" fontId="2" fillId="38" borderId="8" xfId="0" applyFont="1" applyFill="1" applyBorder="1" applyAlignment="1" applyProtection="1">
      <alignment horizontal="center" vertical="center"/>
      <protection locked="0"/>
    </xf>
    <xf numFmtId="14" fontId="2" fillId="38" borderId="4" xfId="0" applyNumberFormat="1" applyFont="1" applyFill="1" applyBorder="1" applyAlignment="1" applyProtection="1">
      <alignment horizontal="center" vertical="center"/>
      <protection locked="0"/>
    </xf>
    <xf numFmtId="0" fontId="4" fillId="38" borderId="4" xfId="0" applyFont="1" applyFill="1" applyBorder="1" applyAlignment="1" applyProtection="1">
      <alignment horizontal="center" vertical="center"/>
      <protection locked="0"/>
    </xf>
    <xf numFmtId="0" fontId="28" fillId="38" borderId="25" xfId="0" applyFont="1" applyFill="1" applyBorder="1" applyAlignment="1">
      <alignment horizontal="center" vertical="center"/>
    </xf>
    <xf numFmtId="0" fontId="28" fillId="38" borderId="25" xfId="0" applyFont="1" applyFill="1" applyBorder="1" applyAlignment="1">
      <alignment horizontal="center" vertical="center" wrapText="1"/>
    </xf>
    <xf numFmtId="0" fontId="29" fillId="38" borderId="1" xfId="0" applyFont="1" applyFill="1" applyBorder="1" applyAlignment="1" applyProtection="1">
      <alignment horizontal="center" vertical="center"/>
      <protection locked="0"/>
    </xf>
    <xf numFmtId="0" fontId="29" fillId="38" borderId="3" xfId="0" applyFont="1" applyFill="1" applyBorder="1" applyAlignment="1" applyProtection="1">
      <alignment horizontal="center" vertical="center"/>
      <protection locked="0"/>
    </xf>
    <xf numFmtId="20" fontId="6" fillId="39" borderId="7" xfId="0" applyNumberFormat="1" applyFont="1" applyFill="1" applyBorder="1" applyAlignment="1" applyProtection="1">
      <alignment horizontal="center" vertical="center"/>
      <protection locked="0"/>
    </xf>
    <xf numFmtId="20" fontId="6" fillId="39" borderId="9" xfId="0" applyNumberFormat="1" applyFont="1" applyFill="1" applyBorder="1" applyAlignment="1" applyProtection="1">
      <alignment horizontal="center" vertical="center"/>
      <protection locked="0"/>
    </xf>
    <xf numFmtId="20" fontId="4" fillId="39" borderId="9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2" fillId="5" borderId="7" xfId="0" applyFont="1" applyFill="1" applyBorder="1" applyAlignment="1" applyProtection="1">
      <alignment horizontal="center" vertical="center"/>
      <protection locked="0"/>
    </xf>
    <xf numFmtId="0" fontId="8" fillId="40" borderId="9" xfId="0" applyFont="1" applyFill="1" applyBorder="1" applyAlignment="1" applyProtection="1">
      <alignment horizontal="center" vertical="center"/>
      <protection locked="0"/>
    </xf>
    <xf numFmtId="0" fontId="3" fillId="40" borderId="14" xfId="0" applyFont="1" applyFill="1" applyBorder="1" applyAlignment="1" applyProtection="1">
      <alignment horizontal="center" vertical="center"/>
      <protection locked="0"/>
    </xf>
    <xf numFmtId="0" fontId="3" fillId="40" borderId="9" xfId="0" applyFont="1" applyFill="1" applyBorder="1" applyAlignment="1" applyProtection="1">
      <alignment horizontal="center" vertical="center"/>
      <protection locked="0"/>
    </xf>
    <xf numFmtId="0" fontId="3" fillId="39" borderId="9" xfId="0" applyFont="1" applyFill="1" applyBorder="1" applyAlignment="1" applyProtection="1">
      <alignment horizontal="center" vertical="center"/>
      <protection locked="0"/>
    </xf>
    <xf numFmtId="2" fontId="31" fillId="2" borderId="9" xfId="0" applyNumberFormat="1" applyFont="1" applyFill="1" applyBorder="1" applyAlignment="1" applyProtection="1">
      <alignment horizontal="center" vertical="center"/>
      <protection locked="0"/>
    </xf>
    <xf numFmtId="2" fontId="8" fillId="2" borderId="31" xfId="0" applyNumberFormat="1" applyFont="1" applyFill="1" applyBorder="1" applyAlignment="1" applyProtection="1">
      <alignment horizontal="center" vertical="center"/>
      <protection locked="0"/>
    </xf>
    <xf numFmtId="2" fontId="8" fillId="2" borderId="9" xfId="0" applyNumberFormat="1" applyFont="1" applyFill="1" applyBorder="1" applyAlignment="1" applyProtection="1">
      <alignment horizontal="center" vertical="center"/>
      <protection locked="0"/>
    </xf>
    <xf numFmtId="165" fontId="32" fillId="5" borderId="9" xfId="42" applyFont="1" applyFill="1" applyBorder="1" applyAlignment="1" applyProtection="1">
      <alignment horizontal="center" vertical="center"/>
      <protection locked="0"/>
    </xf>
    <xf numFmtId="165" fontId="9" fillId="5" borderId="9" xfId="42" applyFont="1" applyFill="1" applyBorder="1" applyAlignment="1" applyProtection="1">
      <alignment horizontal="center" vertical="center"/>
      <protection locked="0"/>
    </xf>
    <xf numFmtId="2" fontId="31" fillId="38" borderId="9" xfId="0" applyNumberFormat="1" applyFont="1" applyFill="1" applyBorder="1" applyAlignment="1" applyProtection="1">
      <alignment horizontal="center" vertical="center"/>
      <protection locked="0"/>
    </xf>
    <xf numFmtId="0" fontId="31" fillId="38" borderId="9" xfId="0" applyFont="1" applyFill="1" applyBorder="1" applyAlignment="1" applyProtection="1">
      <alignment horizontal="center" vertical="center"/>
      <protection locked="0"/>
    </xf>
    <xf numFmtId="165" fontId="33" fillId="38" borderId="31" xfId="42" applyFont="1" applyFill="1" applyBorder="1" applyAlignment="1" applyProtection="1">
      <alignment horizontal="center" vertical="center"/>
      <protection locked="0"/>
    </xf>
    <xf numFmtId="0" fontId="9" fillId="38" borderId="9" xfId="0" applyFont="1" applyFill="1" applyBorder="1" applyAlignment="1" applyProtection="1">
      <alignment horizontal="center" vertical="center"/>
      <protection locked="0"/>
    </xf>
    <xf numFmtId="20" fontId="6" fillId="4" borderId="29" xfId="0" applyNumberFormat="1" applyFont="1" applyFill="1" applyBorder="1" applyAlignment="1" applyProtection="1">
      <alignment horizontal="center" vertical="center"/>
      <protection locked="0"/>
    </xf>
    <xf numFmtId="20" fontId="6" fillId="4" borderId="12" xfId="0" applyNumberFormat="1" applyFont="1" applyFill="1" applyBorder="1" applyAlignment="1" applyProtection="1">
      <alignment horizontal="center" vertical="center"/>
      <protection locked="0"/>
    </xf>
    <xf numFmtId="20" fontId="9" fillId="4" borderId="10" xfId="0" applyNumberFormat="1" applyFont="1" applyFill="1" applyBorder="1" applyAlignment="1" applyProtection="1">
      <alignment horizontal="center" vertical="center"/>
      <protection locked="0"/>
    </xf>
    <xf numFmtId="20" fontId="10" fillId="4" borderId="29" xfId="0" applyNumberFormat="1" applyFont="1" applyFill="1" applyBorder="1" applyAlignment="1" applyProtection="1">
      <alignment horizontal="center" vertical="center"/>
      <protection locked="0"/>
    </xf>
    <xf numFmtId="20" fontId="10" fillId="4" borderId="12" xfId="0" applyNumberFormat="1" applyFont="1" applyFill="1" applyBorder="1" applyAlignment="1" applyProtection="1">
      <alignment horizontal="center" vertical="center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20" fontId="6" fillId="4" borderId="30" xfId="0" applyNumberFormat="1" applyFont="1" applyFill="1" applyBorder="1" applyAlignment="1" applyProtection="1">
      <alignment horizontal="center" vertical="center"/>
      <protection locked="0"/>
    </xf>
    <xf numFmtId="20" fontId="6" fillId="4" borderId="31" xfId="0" applyNumberFormat="1" applyFont="1" applyFill="1" applyBorder="1" applyAlignment="1" applyProtection="1">
      <alignment horizontal="center" vertical="center"/>
      <protection locked="0"/>
    </xf>
    <xf numFmtId="165" fontId="33" fillId="5" borderId="31" xfId="42" applyFont="1" applyFill="1" applyBorder="1" applyAlignment="1" applyProtection="1">
      <alignment horizontal="center" vertical="center"/>
      <protection locked="0"/>
    </xf>
    <xf numFmtId="20" fontId="9" fillId="4" borderId="32" xfId="0" applyNumberFormat="1" applyFont="1" applyFill="1" applyBorder="1" applyAlignment="1" applyProtection="1">
      <alignment horizontal="center" vertical="center"/>
      <protection locked="0"/>
    </xf>
    <xf numFmtId="20" fontId="10" fillId="4" borderId="30" xfId="0" applyNumberFormat="1" applyFont="1" applyFill="1" applyBorder="1" applyAlignment="1" applyProtection="1">
      <alignment horizontal="center" vertical="center"/>
      <protection locked="0"/>
    </xf>
    <xf numFmtId="20" fontId="10" fillId="4" borderId="31" xfId="0" applyNumberFormat="1" applyFont="1" applyFill="1" applyBorder="1" applyAlignment="1" applyProtection="1">
      <alignment horizontal="center" vertical="center"/>
      <protection locked="0"/>
    </xf>
    <xf numFmtId="0" fontId="4" fillId="38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3" borderId="9" xfId="0" quotePrefix="1" applyFont="1" applyFill="1" applyBorder="1" applyAlignment="1">
      <alignment horizontal="center" vertical="center"/>
    </xf>
    <xf numFmtId="20" fontId="4" fillId="5" borderId="9" xfId="0" applyNumberFormat="1" applyFont="1" applyFill="1" applyBorder="1" applyAlignment="1">
      <alignment horizontal="center" vertical="center"/>
    </xf>
    <xf numFmtId="20" fontId="4" fillId="39" borderId="9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8" fillId="40" borderId="9" xfId="0" applyFont="1" applyFill="1" applyBorder="1" applyAlignment="1">
      <alignment horizontal="center" vertical="center"/>
    </xf>
    <xf numFmtId="20" fontId="10" fillId="4" borderId="7" xfId="0" applyNumberFormat="1" applyFont="1" applyFill="1" applyBorder="1" applyAlignment="1">
      <alignment horizontal="center" vertical="center"/>
    </xf>
    <xf numFmtId="20" fontId="10" fillId="4" borderId="9" xfId="0" applyNumberFormat="1" applyFont="1" applyFill="1" applyBorder="1" applyAlignment="1">
      <alignment horizontal="center" vertical="center"/>
    </xf>
    <xf numFmtId="14" fontId="34" fillId="0" borderId="26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/>
    <xf numFmtId="0" fontId="35" fillId="0" borderId="0" xfId="0" applyFont="1"/>
    <xf numFmtId="0" fontId="38" fillId="0" borderId="0" xfId="0" applyFont="1" applyAlignment="1">
      <alignment horizontal="left" vertical="center" wrapText="1" indent="2"/>
    </xf>
    <xf numFmtId="0" fontId="39" fillId="0" borderId="0" xfId="0" applyFont="1" applyAlignment="1">
      <alignment horizontal="left" vertical="center" wrapText="1"/>
    </xf>
    <xf numFmtId="0" fontId="40" fillId="0" borderId="0" xfId="0" applyFont="1" applyAlignment="1">
      <alignment horizontal="right" vertical="center" wrapText="1"/>
    </xf>
    <xf numFmtId="0" fontId="41" fillId="42" borderId="0" xfId="0" applyFont="1" applyFill="1" applyAlignment="1">
      <alignment horizontal="left" vertical="center" wrapText="1" indent="2"/>
    </xf>
    <xf numFmtId="0" fontId="42" fillId="0" borderId="0" xfId="0" applyFont="1" applyAlignment="1">
      <alignment horizontal="right"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1" fillId="0" borderId="0" xfId="0" applyFont="1" applyAlignment="1">
      <alignment horizontal="left" vertical="center" wrapText="1" indent="2"/>
    </xf>
    <xf numFmtId="0" fontId="28" fillId="38" borderId="25" xfId="0" applyFont="1" applyFill="1" applyBorder="1" applyAlignment="1" applyProtection="1">
      <alignment horizontal="center" vertical="center"/>
      <protection locked="0"/>
    </xf>
    <xf numFmtId="0" fontId="27" fillId="38" borderId="24" xfId="0" applyFont="1" applyFill="1" applyBorder="1" applyAlignment="1" applyProtection="1">
      <alignment horizontal="center"/>
      <protection locked="0"/>
    </xf>
    <xf numFmtId="0" fontId="3" fillId="40" borderId="14" xfId="0" applyFont="1" applyFill="1" applyBorder="1" applyAlignment="1">
      <alignment horizontal="center" vertical="center"/>
    </xf>
    <xf numFmtId="0" fontId="3" fillId="40" borderId="9" xfId="0" applyFont="1" applyFill="1" applyBorder="1" applyAlignment="1">
      <alignment horizontal="center" vertical="center"/>
    </xf>
    <xf numFmtId="0" fontId="3" fillId="39" borderId="9" xfId="0" applyFont="1" applyFill="1" applyBorder="1" applyAlignment="1">
      <alignment horizontal="center" vertical="center"/>
    </xf>
    <xf numFmtId="0" fontId="0" fillId="0" borderId="26" xfId="0" applyBorder="1"/>
    <xf numFmtId="2" fontId="9" fillId="3" borderId="9" xfId="42" quotePrefix="1" applyNumberFormat="1" applyFont="1" applyFill="1" applyBorder="1" applyAlignment="1" applyProtection="1">
      <alignment horizontal="center" vertical="center"/>
    </xf>
    <xf numFmtId="0" fontId="3" fillId="2" borderId="37" xfId="0" applyFont="1" applyFill="1" applyBorder="1" applyAlignment="1" applyProtection="1">
      <alignment horizontal="center" vertical="center"/>
      <protection locked="0"/>
    </xf>
    <xf numFmtId="0" fontId="47" fillId="3" borderId="2" xfId="0" quotePrefix="1" applyFont="1" applyFill="1" applyBorder="1" applyAlignment="1" applyProtection="1">
      <alignment horizontal="center" vertical="center"/>
      <protection locked="0"/>
    </xf>
    <xf numFmtId="2" fontId="9" fillId="5" borderId="9" xfId="0" applyNumberFormat="1" applyFont="1" applyFill="1" applyBorder="1" applyAlignment="1">
      <alignment horizontal="center" vertical="center"/>
    </xf>
    <xf numFmtId="165" fontId="33" fillId="5" borderId="9" xfId="42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21" fontId="0" fillId="0" borderId="0" xfId="0" applyNumberFormat="1" applyAlignment="1">
      <alignment horizontal="center" vertical="center"/>
    </xf>
    <xf numFmtId="2" fontId="9" fillId="5" borderId="9" xfId="42" applyNumberFormat="1" applyFont="1" applyFill="1" applyBorder="1" applyAlignment="1" applyProtection="1">
      <alignment horizontal="center" vertical="center"/>
    </xf>
    <xf numFmtId="2" fontId="9" fillId="4" borderId="3" xfId="42" applyNumberFormat="1" applyFont="1" applyFill="1" applyBorder="1" applyAlignment="1" applyProtection="1">
      <alignment horizontal="center" vertical="center"/>
    </xf>
    <xf numFmtId="2" fontId="9" fillId="5" borderId="2" xfId="42" applyNumberFormat="1" applyFont="1" applyFill="1" applyBorder="1" applyAlignment="1" applyProtection="1">
      <alignment horizontal="center" vertical="center"/>
    </xf>
    <xf numFmtId="20" fontId="3" fillId="40" borderId="9" xfId="0" applyNumberFormat="1" applyFont="1" applyFill="1" applyBorder="1" applyAlignment="1" applyProtection="1">
      <alignment horizontal="center" vertical="center"/>
      <protection locked="0"/>
    </xf>
    <xf numFmtId="0" fontId="4" fillId="38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20" fontId="9" fillId="4" borderId="2" xfId="0" applyNumberFormat="1" applyFont="1" applyFill="1" applyBorder="1" applyAlignment="1">
      <alignment horizontal="center" vertical="center"/>
    </xf>
    <xf numFmtId="20" fontId="9" fillId="4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20" fontId="0" fillId="0" borderId="0" xfId="0" applyNumberFormat="1"/>
    <xf numFmtId="0" fontId="11" fillId="6" borderId="12" xfId="0" applyFont="1" applyFill="1" applyBorder="1" applyAlignment="1" applyProtection="1">
      <alignment horizontal="center" vertical="center"/>
      <protection locked="0"/>
    </xf>
    <xf numFmtId="0" fontId="11" fillId="6" borderId="13" xfId="0" applyFont="1" applyFill="1" applyBorder="1" applyAlignment="1" applyProtection="1">
      <alignment horizontal="center" vertical="center"/>
      <protection locked="0"/>
    </xf>
    <xf numFmtId="0" fontId="11" fillId="6" borderId="14" xfId="0" applyFont="1" applyFill="1" applyBorder="1" applyAlignment="1" applyProtection="1">
      <alignment horizontal="center" vertical="center"/>
      <protection locked="0"/>
    </xf>
    <xf numFmtId="4" fontId="9" fillId="3" borderId="38" xfId="42" quotePrefix="1" applyNumberFormat="1" applyFont="1" applyFill="1" applyBorder="1" applyAlignment="1">
      <alignment horizontal="center" vertical="center"/>
    </xf>
    <xf numFmtId="4" fontId="9" fillId="3" borderId="8" xfId="42" quotePrefix="1" applyNumberFormat="1" applyFont="1" applyFill="1" applyBorder="1" applyAlignment="1">
      <alignment horizontal="center" vertical="center"/>
    </xf>
    <xf numFmtId="4" fontId="9" fillId="3" borderId="7" xfId="42" quotePrefix="1" applyNumberFormat="1" applyFont="1" applyFill="1" applyBorder="1" applyAlignment="1">
      <alignment horizontal="center" vertical="center"/>
    </xf>
    <xf numFmtId="2" fontId="9" fillId="3" borderId="38" xfId="42" quotePrefix="1" applyNumberFormat="1" applyFont="1" applyFill="1" applyBorder="1" applyAlignment="1" applyProtection="1">
      <alignment horizontal="center" vertical="center"/>
    </xf>
    <xf numFmtId="2" fontId="9" fillId="3" borderId="8" xfId="42" quotePrefix="1" applyNumberFormat="1" applyFont="1" applyFill="1" applyBorder="1" applyAlignment="1" applyProtection="1">
      <alignment horizontal="center" vertical="center"/>
    </xf>
    <xf numFmtId="2" fontId="9" fillId="3" borderId="7" xfId="42" quotePrefix="1" applyNumberFormat="1" applyFont="1" applyFill="1" applyBorder="1" applyAlignment="1" applyProtection="1">
      <alignment horizontal="center" vertical="center"/>
    </xf>
    <xf numFmtId="2" fontId="48" fillId="3" borderId="38" xfId="42" quotePrefix="1" applyNumberFormat="1" applyFont="1" applyFill="1" applyBorder="1" applyAlignment="1" applyProtection="1">
      <alignment horizontal="center" vertical="center"/>
    </xf>
    <xf numFmtId="2" fontId="48" fillId="3" borderId="8" xfId="42" quotePrefix="1" applyNumberFormat="1" applyFont="1" applyFill="1" applyBorder="1" applyAlignment="1" applyProtection="1">
      <alignment horizontal="center" vertical="center"/>
    </xf>
    <xf numFmtId="2" fontId="48" fillId="3" borderId="7" xfId="42" quotePrefix="1" applyNumberFormat="1" applyFont="1" applyFill="1" applyBorder="1" applyAlignment="1" applyProtection="1">
      <alignment horizontal="center" vertical="center"/>
    </xf>
    <xf numFmtId="2" fontId="6" fillId="4" borderId="38" xfId="0" applyNumberFormat="1" applyFont="1" applyFill="1" applyBorder="1" applyAlignment="1">
      <alignment horizontal="center" vertical="center"/>
    </xf>
    <xf numFmtId="2" fontId="6" fillId="4" borderId="8" xfId="0" applyNumberFormat="1" applyFont="1" applyFill="1" applyBorder="1" applyAlignment="1">
      <alignment horizontal="center" vertical="center"/>
    </xf>
    <xf numFmtId="2" fontId="6" fillId="4" borderId="7" xfId="0" applyNumberFormat="1" applyFont="1" applyFill="1" applyBorder="1" applyAlignment="1">
      <alignment horizontal="center" vertical="center"/>
    </xf>
    <xf numFmtId="4" fontId="47" fillId="4" borderId="38" xfId="42" applyNumberFormat="1" applyFont="1" applyFill="1" applyBorder="1" applyAlignment="1" applyProtection="1">
      <alignment horizontal="center" vertical="center"/>
    </xf>
    <xf numFmtId="4" fontId="47" fillId="4" borderId="8" xfId="42" applyNumberFormat="1" applyFont="1" applyFill="1" applyBorder="1" applyAlignment="1" applyProtection="1">
      <alignment horizontal="center" vertical="center"/>
    </xf>
    <xf numFmtId="4" fontId="47" fillId="4" borderId="7" xfId="42" applyNumberFormat="1" applyFont="1" applyFill="1" applyBorder="1" applyAlignment="1" applyProtection="1">
      <alignment horizontal="center" vertical="center"/>
    </xf>
    <xf numFmtId="0" fontId="4" fillId="3" borderId="2" xfId="0" quotePrefix="1" applyFont="1" applyFill="1" applyBorder="1" applyAlignment="1">
      <alignment horizontal="center" vertical="center" wrapText="1"/>
    </xf>
    <xf numFmtId="0" fontId="4" fillId="3" borderId="5" xfId="0" quotePrefix="1" applyFont="1" applyFill="1" applyBorder="1" applyAlignment="1">
      <alignment horizontal="center" vertical="center"/>
    </xf>
    <xf numFmtId="2" fontId="4" fillId="3" borderId="2" xfId="42" quotePrefix="1" applyNumberFormat="1" applyFont="1" applyFill="1" applyBorder="1" applyAlignment="1" applyProtection="1">
      <alignment horizontal="center" vertical="center" wrapText="1"/>
    </xf>
    <xf numFmtId="2" fontId="4" fillId="3" borderId="5" xfId="42" quotePrefix="1" applyNumberFormat="1" applyFont="1" applyFill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0" fontId="3" fillId="39" borderId="9" xfId="0" applyNumberFormat="1" applyFont="1" applyFill="1" applyBorder="1" applyAlignment="1">
      <alignment horizontal="center" vertical="center"/>
    </xf>
    <xf numFmtId="0" fontId="2" fillId="40" borderId="26" xfId="0" applyFont="1" applyFill="1" applyBorder="1" applyAlignment="1">
      <alignment horizontal="center" vertical="center"/>
    </xf>
    <xf numFmtId="20" fontId="4" fillId="4" borderId="39" xfId="0" applyNumberFormat="1" applyFont="1" applyFill="1" applyBorder="1" applyAlignment="1" applyProtection="1">
      <alignment horizontal="center" vertical="center"/>
      <protection locked="0"/>
    </xf>
    <xf numFmtId="20" fontId="4" fillId="4" borderId="37" xfId="0" applyNumberFormat="1" applyFont="1" applyFill="1" applyBorder="1" applyAlignment="1" applyProtection="1">
      <alignment horizontal="center" vertical="center"/>
      <protection locked="0"/>
    </xf>
    <xf numFmtId="20" fontId="4" fillId="39" borderId="39" xfId="0" applyNumberFormat="1" applyFont="1" applyFill="1" applyBorder="1" applyAlignment="1" applyProtection="1">
      <alignment horizontal="center" vertical="center"/>
      <protection locked="0"/>
    </xf>
    <xf numFmtId="20" fontId="4" fillId="39" borderId="37" xfId="0" applyNumberFormat="1" applyFont="1" applyFill="1" applyBorder="1" applyAlignment="1" applyProtection="1">
      <alignment horizontal="center" vertical="center"/>
      <protection locked="0"/>
    </xf>
    <xf numFmtId="20" fontId="3" fillId="2" borderId="9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20" fontId="3" fillId="39" borderId="9" xfId="0" applyNumberFormat="1" applyFont="1" applyFill="1" applyBorder="1" applyAlignment="1" applyProtection="1">
      <alignment horizontal="center" vertical="center"/>
      <protection locked="0"/>
    </xf>
    <xf numFmtId="0" fontId="2" fillId="40" borderId="26" xfId="0" applyFont="1" applyFill="1" applyBorder="1" applyAlignment="1" applyProtection="1">
      <alignment horizontal="center" vertical="center"/>
      <protection locked="0"/>
    </xf>
    <xf numFmtId="20" fontId="4" fillId="4" borderId="10" xfId="0" applyNumberFormat="1" applyFont="1" applyFill="1" applyBorder="1" applyAlignment="1" applyProtection="1">
      <alignment horizontal="center" vertical="center"/>
      <protection locked="0"/>
    </xf>
    <xf numFmtId="20" fontId="4" fillId="4" borderId="11" xfId="0" applyNumberFormat="1" applyFont="1" applyFill="1" applyBorder="1" applyAlignment="1" applyProtection="1">
      <alignment horizontal="center" vertical="center"/>
      <protection locked="0"/>
    </xf>
    <xf numFmtId="20" fontId="4" fillId="39" borderId="10" xfId="0" applyNumberFormat="1" applyFont="1" applyFill="1" applyBorder="1" applyAlignment="1" applyProtection="1">
      <alignment horizontal="center" vertical="center"/>
      <protection locked="0"/>
    </xf>
    <xf numFmtId="20" fontId="4" fillId="39" borderId="11" xfId="0" applyNumberFormat="1" applyFont="1" applyFill="1" applyBorder="1" applyAlignment="1" applyProtection="1">
      <alignment horizontal="center" vertical="center"/>
      <protection locked="0"/>
    </xf>
    <xf numFmtId="20" fontId="3" fillId="2" borderId="9" xfId="0" applyNumberFormat="1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horizontal="center" vertical="center"/>
      <protection locked="0"/>
    </xf>
    <xf numFmtId="2" fontId="4" fillId="3" borderId="2" xfId="42" quotePrefix="1" applyNumberFormat="1" applyFont="1" applyFill="1" applyBorder="1" applyAlignment="1" applyProtection="1">
      <alignment horizontal="center" vertical="center"/>
    </xf>
    <xf numFmtId="2" fontId="4" fillId="3" borderId="5" xfId="42" quotePrefix="1" applyNumberFormat="1" applyFont="1" applyFill="1" applyBorder="1" applyAlignment="1" applyProtection="1">
      <alignment horizontal="center" vertical="center"/>
    </xf>
    <xf numFmtId="0" fontId="29" fillId="38" borderId="2" xfId="0" applyFont="1" applyFill="1" applyBorder="1" applyAlignment="1" applyProtection="1">
      <alignment horizontal="center" vertical="center"/>
      <protection locked="0"/>
    </xf>
    <xf numFmtId="0" fontId="29" fillId="38" borderId="4" xfId="0" applyFont="1" applyFill="1" applyBorder="1" applyAlignment="1" applyProtection="1">
      <alignment horizontal="center" vertical="center"/>
      <protection locked="0"/>
    </xf>
    <xf numFmtId="166" fontId="29" fillId="38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/>
      <protection locked="0"/>
    </xf>
    <xf numFmtId="2" fontId="47" fillId="4" borderId="38" xfId="0" applyNumberFormat="1" applyFont="1" applyFill="1" applyBorder="1" applyAlignment="1">
      <alignment horizontal="center" vertical="center"/>
    </xf>
    <xf numFmtId="2" fontId="47" fillId="4" borderId="8" xfId="0" applyNumberFormat="1" applyFont="1" applyFill="1" applyBorder="1" applyAlignment="1">
      <alignment horizontal="center" vertical="center"/>
    </xf>
    <xf numFmtId="2" fontId="47" fillId="4" borderId="7" xfId="0" applyNumberFormat="1" applyFont="1" applyFill="1" applyBorder="1" applyAlignment="1">
      <alignment horizontal="center" vertical="center"/>
    </xf>
    <xf numFmtId="2" fontId="47" fillId="4" borderId="38" xfId="0" applyNumberFormat="1" applyFont="1" applyFill="1" applyBorder="1" applyAlignment="1" applyProtection="1">
      <alignment horizontal="center" vertical="center"/>
      <protection locked="0"/>
    </xf>
    <xf numFmtId="2" fontId="47" fillId="4" borderId="8" xfId="0" applyNumberFormat="1" applyFont="1" applyFill="1" applyBorder="1" applyAlignment="1" applyProtection="1">
      <alignment horizontal="center" vertical="center"/>
      <protection locked="0"/>
    </xf>
    <xf numFmtId="2" fontId="47" fillId="4" borderId="7" xfId="0" applyNumberFormat="1" applyFont="1" applyFill="1" applyBorder="1" applyAlignment="1" applyProtection="1">
      <alignment horizontal="center" vertical="center"/>
      <protection locked="0"/>
    </xf>
    <xf numFmtId="167" fontId="4" fillId="41" borderId="35" xfId="0" applyNumberFormat="1" applyFont="1" applyFill="1" applyBorder="1" applyAlignment="1">
      <alignment horizontal="center" vertical="center"/>
    </xf>
    <xf numFmtId="167" fontId="4" fillId="41" borderId="36" xfId="0" applyNumberFormat="1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illiers" xfId="42" builtinId="3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092"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  <dxf>
      <font>
        <color theme="0"/>
      </font>
      <fill>
        <patternFill>
          <bgColor theme="3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25"/>
  <sheetViews>
    <sheetView workbookViewId="0">
      <selection activeCell="B21" sqref="B21:B25"/>
    </sheetView>
  </sheetViews>
  <sheetFormatPr baseColWidth="10" defaultColWidth="11.42578125" defaultRowHeight="15" x14ac:dyDescent="0.25"/>
  <sheetData>
    <row r="1" spans="1:3" ht="16.5" thickBot="1" x14ac:dyDescent="0.3">
      <c r="A1" s="105" t="s">
        <v>0</v>
      </c>
      <c r="B1" s="106"/>
      <c r="C1" s="107"/>
    </row>
    <row r="2" spans="1:3" ht="15.75" thickBot="1" x14ac:dyDescent="0.3">
      <c r="A2" s="17" t="s">
        <v>1</v>
      </c>
      <c r="B2" s="17" t="s">
        <v>2</v>
      </c>
      <c r="C2" s="17" t="s">
        <v>3</v>
      </c>
    </row>
    <row r="3" spans="1:3" ht="15.75" thickBot="1" x14ac:dyDescent="0.3">
      <c r="A3" s="18">
        <v>0.875</v>
      </c>
      <c r="B3" s="18">
        <v>0.25</v>
      </c>
      <c r="C3" s="17">
        <v>7</v>
      </c>
    </row>
    <row r="7" spans="1:3" x14ac:dyDescent="0.25">
      <c r="A7" s="72" t="s">
        <v>4</v>
      </c>
      <c r="B7" s="73"/>
    </row>
    <row r="8" spans="1:3" x14ac:dyDescent="0.25">
      <c r="A8" s="74"/>
      <c r="B8" s="73"/>
    </row>
    <row r="9" spans="1:3" x14ac:dyDescent="0.25">
      <c r="A9" s="75" t="s">
        <v>5</v>
      </c>
      <c r="B9" s="76"/>
    </row>
    <row r="10" spans="1:3" x14ac:dyDescent="0.25">
      <c r="A10" s="77"/>
      <c r="B10" s="73"/>
    </row>
    <row r="11" spans="1:3" x14ac:dyDescent="0.25">
      <c r="A11" s="78">
        <v>1</v>
      </c>
      <c r="B11" s="79" t="s">
        <v>6</v>
      </c>
    </row>
    <row r="12" spans="1:3" x14ac:dyDescent="0.25">
      <c r="A12" s="78">
        <v>2</v>
      </c>
      <c r="B12" s="79" t="s">
        <v>7</v>
      </c>
    </row>
    <row r="13" spans="1:3" x14ac:dyDescent="0.25">
      <c r="A13" s="78">
        <v>3</v>
      </c>
      <c r="B13" s="80" t="s">
        <v>8</v>
      </c>
    </row>
    <row r="14" spans="1:3" x14ac:dyDescent="0.25">
      <c r="A14" s="78">
        <v>4</v>
      </c>
      <c r="B14" s="79" t="s">
        <v>9</v>
      </c>
    </row>
    <row r="15" spans="1:3" x14ac:dyDescent="0.25">
      <c r="A15" s="78">
        <v>5</v>
      </c>
      <c r="B15" s="79" t="s">
        <v>10</v>
      </c>
    </row>
    <row r="16" spans="1:3" x14ac:dyDescent="0.25">
      <c r="A16" s="74"/>
      <c r="B16" s="73"/>
    </row>
    <row r="17" spans="1:2" x14ac:dyDescent="0.25">
      <c r="A17" s="74"/>
      <c r="B17" s="73"/>
    </row>
    <row r="18" spans="1:2" x14ac:dyDescent="0.25">
      <c r="A18" s="74"/>
      <c r="B18" s="73"/>
    </row>
    <row r="19" spans="1:2" x14ac:dyDescent="0.25">
      <c r="A19" s="75" t="s">
        <v>5</v>
      </c>
      <c r="B19" s="76"/>
    </row>
    <row r="20" spans="1:2" x14ac:dyDescent="0.25">
      <c r="A20" s="81"/>
      <c r="B20" s="73"/>
    </row>
    <row r="21" spans="1:2" x14ac:dyDescent="0.25">
      <c r="A21" s="78">
        <v>1</v>
      </c>
      <c r="B21" s="79" t="s">
        <v>11</v>
      </c>
    </row>
    <row r="22" spans="1:2" x14ac:dyDescent="0.25">
      <c r="A22" s="78">
        <v>2</v>
      </c>
      <c r="B22" s="79" t="s">
        <v>7</v>
      </c>
    </row>
    <row r="23" spans="1:2" x14ac:dyDescent="0.25">
      <c r="A23" s="78">
        <v>3</v>
      </c>
      <c r="B23" s="80" t="s">
        <v>12</v>
      </c>
    </row>
    <row r="24" spans="1:2" x14ac:dyDescent="0.25">
      <c r="A24" s="78">
        <v>4</v>
      </c>
      <c r="B24" s="79" t="s">
        <v>9</v>
      </c>
    </row>
    <row r="25" spans="1:2" x14ac:dyDescent="0.25">
      <c r="A25" s="78">
        <v>5</v>
      </c>
      <c r="B25" s="79" t="s">
        <v>10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60029-722B-4E2F-85C4-F035FBBA6217}">
  <sheetPr codeName="Feuil19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5" width="15.140625" customWidth="1"/>
  </cols>
  <sheetData>
    <row r="1" spans="1:27" ht="19.5" thickBot="1" x14ac:dyDescent="0.3">
      <c r="A1" s="27" t="s">
        <v>13</v>
      </c>
      <c r="B1" s="152">
        <v>1</v>
      </c>
      <c r="C1" s="154">
        <f>7*B1+DATE(2021,1,3)-WEEKDAY(DATE(2021,1,3))-5</f>
        <v>42738</v>
      </c>
      <c r="D1" s="154"/>
      <c r="E1" s="154">
        <f>+C1+1</f>
        <v>42739</v>
      </c>
      <c r="F1" s="154"/>
      <c r="G1" s="154">
        <f t="shared" ref="G1" si="0">+E1+1</f>
        <v>42740</v>
      </c>
      <c r="H1" s="154"/>
      <c r="I1" s="154">
        <f t="shared" ref="I1" si="1">+G1+1</f>
        <v>42741</v>
      </c>
      <c r="J1" s="154"/>
      <c r="K1" s="154">
        <f t="shared" ref="K1" si="2">+I1+1</f>
        <v>42742</v>
      </c>
      <c r="L1" s="154"/>
      <c r="M1" s="154">
        <f t="shared" ref="M1" si="3">+K1+1</f>
        <v>42743</v>
      </c>
      <c r="N1" s="154"/>
      <c r="O1" s="154">
        <f t="shared" ref="O1" si="4">+M1+1</f>
        <v>42744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</row>
    <row r="2" spans="1:27" ht="23.25" customHeight="1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</row>
    <row r="3" spans="1:27" ht="20.25" thickTop="1" thickBot="1" x14ac:dyDescent="0.3">
      <c r="A3" s="20" t="s">
        <v>71</v>
      </c>
      <c r="B3" s="157"/>
      <c r="C3" s="1">
        <v>0.29166666666666669</v>
      </c>
      <c r="D3" s="1">
        <v>0.58333333333333337</v>
      </c>
      <c r="E3" s="1">
        <v>0.29166666666666669</v>
      </c>
      <c r="F3" s="1">
        <v>0.625</v>
      </c>
      <c r="G3" s="1">
        <v>0.29166666666666669</v>
      </c>
      <c r="H3" s="1">
        <v>0.625</v>
      </c>
      <c r="I3" s="1">
        <v>0.29166666666666669</v>
      </c>
      <c r="J3" s="1">
        <v>0.625</v>
      </c>
      <c r="K3" s="1">
        <v>0.29166666666666669</v>
      </c>
      <c r="L3" s="1">
        <v>0.625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 t="str">
        <f>IF(T3=0,"0",T3-D5)</f>
        <v>0</v>
      </c>
      <c r="V3" s="111">
        <f>IF(AND(U3&lt;0,U3&gt;-39),U3,0)</f>
        <v>0</v>
      </c>
      <c r="W3" s="114">
        <v>0</v>
      </c>
      <c r="X3" s="117" t="str">
        <f>IF(U3&gt;0,U3,"0")</f>
        <v>0</v>
      </c>
      <c r="Y3" s="120">
        <f>V3+W3+X3</f>
        <v>0</v>
      </c>
      <c r="AA3">
        <f>Q5</f>
        <v>39</v>
      </c>
    </row>
    <row r="4" spans="1:27" ht="19.5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5"/>
      <c r="X4" s="118"/>
      <c r="Y4" s="121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0.29166666666666669</v>
      </c>
      <c r="D5" s="147"/>
      <c r="E5" s="147">
        <f>MOD(F3-E3,1) + MOD(F4-E4,1)</f>
        <v>0.33333333333333331</v>
      </c>
      <c r="F5" s="147"/>
      <c r="G5" s="147">
        <f>MOD(H3-G3,1) + MOD(H4-G4,1)</f>
        <v>0.33333333333333331</v>
      </c>
      <c r="H5" s="147"/>
      <c r="I5" s="147">
        <f>MOD(J3-I3,1) + MOD(J4-I4,1)</f>
        <v>0.33333333333333331</v>
      </c>
      <c r="J5" s="147"/>
      <c r="K5" s="147">
        <f>MOD(L3-K3,1) + MOD(L4-K4,1)</f>
        <v>0.33333333333333331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39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6"/>
      <c r="X5" s="119"/>
      <c r="Y5" s="122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</row>
    <row r="8" spans="1:27" ht="22.5" thickTop="1" thickBot="1" x14ac:dyDescent="0.3">
      <c r="A8" s="24" t="s">
        <v>28</v>
      </c>
      <c r="B8" s="9"/>
      <c r="C8" s="143" t="s">
        <v>29</v>
      </c>
      <c r="D8" s="144"/>
      <c r="E8" s="143" t="s">
        <v>29</v>
      </c>
      <c r="F8" s="144"/>
      <c r="G8" s="143" t="s">
        <v>29</v>
      </c>
      <c r="H8" s="144"/>
      <c r="I8" s="143" t="s">
        <v>29</v>
      </c>
      <c r="J8" s="144"/>
      <c r="K8" s="143" t="s">
        <v>29</v>
      </c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0.58333333333333337</v>
      </c>
      <c r="G9" s="1">
        <v>0.29166666666666669</v>
      </c>
      <c r="H9" s="1">
        <v>0.58333333333333337</v>
      </c>
      <c r="I9" s="1">
        <v>0.29166666666666669</v>
      </c>
      <c r="J9" s="1">
        <v>0.58333333333333337</v>
      </c>
      <c r="K9" s="1">
        <v>0.29166666666666669</v>
      </c>
      <c r="L9" s="1">
        <v>0.58333333333333337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 t="str">
        <f>IF(T9=0,"0",T9-D11)</f>
        <v>0</v>
      </c>
      <c r="V9" s="111">
        <f>IF(AND(U9&lt;0,U9&gt;-39),U9,0)</f>
        <v>0</v>
      </c>
      <c r="W9" s="114">
        <v>0</v>
      </c>
      <c r="X9" s="117" t="str">
        <f>IF(U9&gt;0,U9,"0")</f>
        <v>0</v>
      </c>
      <c r="Y9" s="120">
        <f>V9+W9+X9</f>
        <v>0</v>
      </c>
      <c r="AA9">
        <f>Q11</f>
        <v>35.000000000000007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5"/>
      <c r="X10" s="118"/>
      <c r="Y10" s="121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0.29166666666666669</v>
      </c>
      <c r="F11" s="147"/>
      <c r="G11" s="147">
        <f>MOD(H9-G9,1) + MOD(H10-G10,1)</f>
        <v>0.29166666666666669</v>
      </c>
      <c r="H11" s="147"/>
      <c r="I11" s="147">
        <f>MOD(J9-I9,1) + MOD(J10-I10,1)</f>
        <v>0.29166666666666669</v>
      </c>
      <c r="J11" s="147"/>
      <c r="K11" s="147">
        <f>MOD(L9-K9,1) + MOD(L10-K10,1)</f>
        <v>0.29166666666666669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35.000000000000007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6"/>
      <c r="X11" s="119"/>
      <c r="Y11" s="122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</row>
    <row r="14" spans="1:27" ht="22.5" thickTop="1" thickBot="1" x14ac:dyDescent="0.3">
      <c r="A14" s="24" t="s">
        <v>28</v>
      </c>
      <c r="B14" s="13"/>
      <c r="C14" s="143" t="s">
        <v>29</v>
      </c>
      <c r="D14" s="144"/>
      <c r="E14" s="143" t="s">
        <v>29</v>
      </c>
      <c r="F14" s="144"/>
      <c r="G14" s="143" t="s">
        <v>29</v>
      </c>
      <c r="H14" s="144"/>
      <c r="I14" s="143" t="s">
        <v>29</v>
      </c>
      <c r="J14" s="144"/>
      <c r="K14" s="143" t="s">
        <v>29</v>
      </c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0.58333333333333337</v>
      </c>
      <c r="E15" s="1">
        <v>0.29166666666666669</v>
      </c>
      <c r="F15" s="1">
        <v>0.58333333333333337</v>
      </c>
      <c r="G15" s="1">
        <v>0.29166666666666669</v>
      </c>
      <c r="H15" s="1">
        <v>0.58333333333333337</v>
      </c>
      <c r="I15" s="1">
        <v>0.29166666666666669</v>
      </c>
      <c r="J15" s="1">
        <v>0.58333333333333337</v>
      </c>
      <c r="K15" s="1">
        <v>0.29166666666666669</v>
      </c>
      <c r="L15" s="1">
        <v>0.58333333333333337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 t="str">
        <f>IF(T15=0,"0",T15-D17)</f>
        <v>0</v>
      </c>
      <c r="V15" s="111">
        <f>IF(AND(U15&lt;0,U15&gt;-39),U15,0)</f>
        <v>0</v>
      </c>
      <c r="W15" s="114">
        <v>0</v>
      </c>
      <c r="X15" s="117" t="str">
        <f>IF(U15&gt;0,U15,"0")</f>
        <v>0</v>
      </c>
      <c r="Y15" s="120">
        <f>V15+W15+X15</f>
        <v>0</v>
      </c>
      <c r="AA15">
        <f>Q17</f>
        <v>35.000000000000007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5"/>
      <c r="X16" s="118"/>
      <c r="Y16" s="121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0.29166666666666669</v>
      </c>
      <c r="D17" s="147"/>
      <c r="E17" s="147">
        <f>MOD(F15-E15,1) + MOD(F16-E16,1)</f>
        <v>0.29166666666666669</v>
      </c>
      <c r="F17" s="147"/>
      <c r="G17" s="147">
        <f>MOD(H15-G15,1) + MOD(H16-G16,1)</f>
        <v>0.29166666666666669</v>
      </c>
      <c r="H17" s="147"/>
      <c r="I17" s="147">
        <f>MOD(J15-I15,1) + MOD(J16-I16,1)</f>
        <v>0.29166666666666669</v>
      </c>
      <c r="J17" s="147"/>
      <c r="K17" s="147">
        <f>MOD(L15-K15,1) + MOD(L16-K16,1)</f>
        <v>0.29166666666666669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35.000000000000007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6"/>
      <c r="X17" s="119"/>
      <c r="Y17" s="122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</row>
    <row r="20" spans="1:27" ht="22.5" thickTop="1" thickBot="1" x14ac:dyDescent="0.3">
      <c r="A20" s="24" t="s">
        <v>28</v>
      </c>
      <c r="B20" s="13"/>
      <c r="C20" s="143" t="s">
        <v>29</v>
      </c>
      <c r="D20" s="144"/>
      <c r="E20" s="143" t="s">
        <v>29</v>
      </c>
      <c r="F20" s="144"/>
      <c r="G20" s="143" t="s">
        <v>29</v>
      </c>
      <c r="H20" s="144"/>
      <c r="I20" s="143" t="s">
        <v>29</v>
      </c>
      <c r="J20" s="144"/>
      <c r="K20" s="143" t="s">
        <v>29</v>
      </c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 t="str">
        <f>IF(T21=0,"0",T21-D23)</f>
        <v>0</v>
      </c>
      <c r="V21" s="111">
        <f>IF(AND(U21&lt;0,U21&gt;-39),U21,0)</f>
        <v>0</v>
      </c>
      <c r="W21" s="114">
        <v>0</v>
      </c>
      <c r="X21" s="117" t="str">
        <f>IF(U21&gt;0,U21,"0")</f>
        <v>0</v>
      </c>
      <c r="Y21" s="120">
        <f>V21+W21+X21</f>
        <v>0</v>
      </c>
      <c r="AA21">
        <f>Q23</f>
        <v>35.000000000000007</v>
      </c>
    </row>
    <row r="22" spans="1:27" ht="21.75" thickBot="1" x14ac:dyDescent="0.3">
      <c r="A22" s="83" t="s">
        <v>30</v>
      </c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5"/>
      <c r="X22" s="118"/>
      <c r="Y22" s="121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35.000000000000007</v>
      </c>
      <c r="R23" s="88">
        <f>IF(Q23&gt;A23,Q23-A23,0)</f>
        <v>0</v>
      </c>
      <c r="S23" s="88">
        <f>IF(R23&gt;8,MIN(8,R23),R23)</f>
        <v>0</v>
      </c>
      <c r="T23" s="88">
        <f>IF(R23&gt;8,R23-S23,0)</f>
        <v>0</v>
      </c>
      <c r="U23" s="110"/>
      <c r="V23" s="113"/>
      <c r="W23" s="116"/>
      <c r="X23" s="119"/>
      <c r="Y23" s="122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</row>
    <row r="26" spans="1:27" ht="21.75" thickTop="1" x14ac:dyDescent="0.25">
      <c r="A26" s="99" t="s">
        <v>28</v>
      </c>
      <c r="B26" s="100"/>
      <c r="C26" s="134" t="s">
        <v>31</v>
      </c>
      <c r="D26" s="135"/>
      <c r="E26" s="134" t="s">
        <v>31</v>
      </c>
      <c r="F26" s="135"/>
      <c r="G26" s="134" t="s">
        <v>31</v>
      </c>
      <c r="H26" s="135"/>
      <c r="I26" s="134" t="s">
        <v>31</v>
      </c>
      <c r="J26" s="135"/>
      <c r="K26" s="134" t="s">
        <v>31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</row>
    <row r="28" spans="1:27" ht="21" x14ac:dyDescent="0.25">
      <c r="A28" s="127" t="s">
        <v>32</v>
      </c>
      <c r="B28" s="128"/>
      <c r="C28" s="71" t="s">
        <v>33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05">
    <mergeCell ref="B3:B4"/>
    <mergeCell ref="C5:D5"/>
    <mergeCell ref="E5:F5"/>
    <mergeCell ref="G5:H5"/>
    <mergeCell ref="I5:J5"/>
    <mergeCell ref="B9:B10"/>
    <mergeCell ref="C11:D11"/>
    <mergeCell ref="E11:F11"/>
    <mergeCell ref="G11:H11"/>
    <mergeCell ref="I11:J11"/>
    <mergeCell ref="M5:N5"/>
    <mergeCell ref="O5:P5"/>
    <mergeCell ref="A6:B6"/>
    <mergeCell ref="C8:D8"/>
    <mergeCell ref="E8:F8"/>
    <mergeCell ref="G8:H8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I8:J8"/>
    <mergeCell ref="K8:L8"/>
    <mergeCell ref="M8:N8"/>
    <mergeCell ref="O8:P8"/>
    <mergeCell ref="K5:L5"/>
    <mergeCell ref="B15:B16"/>
    <mergeCell ref="C17:D17"/>
    <mergeCell ref="E17:F17"/>
    <mergeCell ref="G17:H17"/>
    <mergeCell ref="I17:J17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23:J23"/>
    <mergeCell ref="M17:N17"/>
    <mergeCell ref="O17:P17"/>
    <mergeCell ref="A18:B18"/>
    <mergeCell ref="C20:D20"/>
    <mergeCell ref="E20:F20"/>
    <mergeCell ref="G20:H20"/>
    <mergeCell ref="I20:J20"/>
    <mergeCell ref="K20:L20"/>
    <mergeCell ref="M20:N20"/>
    <mergeCell ref="O20:P20"/>
    <mergeCell ref="K17:L17"/>
    <mergeCell ref="U1:U2"/>
    <mergeCell ref="V1:V2"/>
    <mergeCell ref="W1:W2"/>
    <mergeCell ref="X1:X2"/>
    <mergeCell ref="Y1:Y2"/>
    <mergeCell ref="A28:B28"/>
    <mergeCell ref="A30:R3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B21:B22"/>
    <mergeCell ref="C23:D23"/>
    <mergeCell ref="E23:F23"/>
    <mergeCell ref="G23:H23"/>
    <mergeCell ref="U9:U11"/>
    <mergeCell ref="V9:V11"/>
    <mergeCell ref="W9:W11"/>
    <mergeCell ref="X9:X11"/>
    <mergeCell ref="Y9:Y11"/>
    <mergeCell ref="U3:U5"/>
    <mergeCell ref="V3:V5"/>
    <mergeCell ref="W3:W5"/>
    <mergeCell ref="X3:X5"/>
    <mergeCell ref="Y3:Y5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1091" priority="33" operator="greaterThan">
      <formula>0.416666666666667</formula>
    </cfRule>
  </conditionalFormatting>
  <conditionalFormatting sqref="E5:F6">
    <cfRule type="cellIs" dxfId="1090" priority="32" operator="greaterThan">
      <formula>0.416666666666667</formula>
    </cfRule>
  </conditionalFormatting>
  <conditionalFormatting sqref="G11:P11">
    <cfRule type="cellIs" dxfId="1089" priority="30" operator="greaterThan">
      <formula>0.416666666666667</formula>
    </cfRule>
  </conditionalFormatting>
  <conditionalFormatting sqref="E11:F11">
    <cfRule type="cellIs" dxfId="1088" priority="29" operator="greaterThan">
      <formula>0.416666666666667</formula>
    </cfRule>
  </conditionalFormatting>
  <conditionalFormatting sqref="C5:D6">
    <cfRule type="cellIs" dxfId="1087" priority="31" operator="greaterThan">
      <formula>0.416666666666667</formula>
    </cfRule>
  </conditionalFormatting>
  <conditionalFormatting sqref="G17:P17">
    <cfRule type="cellIs" dxfId="1086" priority="27" operator="greaterThan">
      <formula>0.416666666666667</formula>
    </cfRule>
  </conditionalFormatting>
  <conditionalFormatting sqref="E17:F17">
    <cfRule type="cellIs" dxfId="1085" priority="26" operator="greaterThan">
      <formula>0.416666666666667</formula>
    </cfRule>
  </conditionalFormatting>
  <conditionalFormatting sqref="C17:D17">
    <cfRule type="cellIs" dxfId="1084" priority="25" operator="greaterThan">
      <formula>0.416666666666667</formula>
    </cfRule>
  </conditionalFormatting>
  <conditionalFormatting sqref="C11:D11">
    <cfRule type="cellIs" dxfId="1083" priority="28" operator="greaterThan">
      <formula>0.416666666666667</formula>
    </cfRule>
  </conditionalFormatting>
  <conditionalFormatting sqref="G12:P12">
    <cfRule type="cellIs" dxfId="1082" priority="24" operator="greaterThan">
      <formula>0.416666666666667</formula>
    </cfRule>
  </conditionalFormatting>
  <conditionalFormatting sqref="E12:F12">
    <cfRule type="cellIs" dxfId="1081" priority="23" operator="greaterThan">
      <formula>0.416666666666667</formula>
    </cfRule>
  </conditionalFormatting>
  <conditionalFormatting sqref="C12:D12">
    <cfRule type="cellIs" dxfId="1080" priority="22" operator="greaterThan">
      <formula>0.416666666666667</formula>
    </cfRule>
  </conditionalFormatting>
  <conditionalFormatting sqref="G18:P18">
    <cfRule type="cellIs" dxfId="1079" priority="21" operator="greaterThan">
      <formula>0.416666666666667</formula>
    </cfRule>
  </conditionalFormatting>
  <conditionalFormatting sqref="E18:F18">
    <cfRule type="cellIs" dxfId="1078" priority="20" operator="greaterThan">
      <formula>0.416666666666667</formula>
    </cfRule>
  </conditionalFormatting>
  <conditionalFormatting sqref="C18:D18">
    <cfRule type="cellIs" dxfId="1077" priority="19" operator="greaterThan">
      <formula>0.416666666666667</formula>
    </cfRule>
  </conditionalFormatting>
  <conditionalFormatting sqref="G23:P23">
    <cfRule type="cellIs" dxfId="1076" priority="6" operator="greaterThan">
      <formula>0.416666666666667</formula>
    </cfRule>
  </conditionalFormatting>
  <conditionalFormatting sqref="E23:F23">
    <cfRule type="cellIs" dxfId="1075" priority="5" operator="greaterThan">
      <formula>0.416666666666667</formula>
    </cfRule>
  </conditionalFormatting>
  <conditionalFormatting sqref="C23:D23">
    <cfRule type="cellIs" dxfId="1074" priority="4" operator="greaterThan">
      <formula>0.416666666666667</formula>
    </cfRule>
  </conditionalFormatting>
  <conditionalFormatting sqref="G24:P24">
    <cfRule type="cellIs" dxfId="1073" priority="3" operator="greaterThan">
      <formula>0.416666666666667</formula>
    </cfRule>
  </conditionalFormatting>
  <conditionalFormatting sqref="E24:F24">
    <cfRule type="cellIs" dxfId="1072" priority="2" operator="greaterThan">
      <formula>0.416666666666667</formula>
    </cfRule>
  </conditionalFormatting>
  <conditionalFormatting sqref="C24:D24">
    <cfRule type="cellIs" dxfId="1071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5E8D-E3ED-40B8-BF91-BB114319F008}">
  <sheetPr codeName="Feuil21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thickBot="1" x14ac:dyDescent="0.3">
      <c r="A1" s="27" t="s">
        <v>13</v>
      </c>
      <c r="B1" s="152">
        <v>2</v>
      </c>
      <c r="C1" s="154">
        <f>7*B1+DATE(2021,1,3)-WEEKDAY(DATE(2021,1,3))-5</f>
        <v>42745</v>
      </c>
      <c r="D1" s="154"/>
      <c r="E1" s="154">
        <f>+C1+1</f>
        <v>42746</v>
      </c>
      <c r="F1" s="154"/>
      <c r="G1" s="154">
        <f t="shared" ref="G1" si="0">+E1+1</f>
        <v>42747</v>
      </c>
      <c r="H1" s="154"/>
      <c r="I1" s="154">
        <f t="shared" ref="I1" si="1">+G1+1</f>
        <v>42748</v>
      </c>
      <c r="J1" s="154"/>
      <c r="K1" s="154">
        <f t="shared" ref="K1" si="2">+I1+1</f>
        <v>42749</v>
      </c>
      <c r="L1" s="154"/>
      <c r="M1" s="154">
        <f t="shared" ref="M1" si="3">+K1+1</f>
        <v>42750</v>
      </c>
      <c r="N1" s="154"/>
      <c r="O1" s="154">
        <f t="shared" ref="O1" si="4">+M1+1</f>
        <v>42751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0.58333333333333337</v>
      </c>
      <c r="E3" s="1">
        <v>0.29166666666666669</v>
      </c>
      <c r="F3" s="1">
        <v>0.625</v>
      </c>
      <c r="G3" s="1">
        <v>0.29166666666666669</v>
      </c>
      <c r="H3" s="1">
        <v>0.625</v>
      </c>
      <c r="I3" s="1">
        <v>0.29166666666666669</v>
      </c>
      <c r="J3" s="1">
        <v>0.625</v>
      </c>
      <c r="K3" s="1">
        <v>0.29166666666666669</v>
      </c>
      <c r="L3" s="1">
        <v>0.625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0</v>
      </c>
      <c r="V3" s="111">
        <f>IF(AND(U3&lt;0,U3&gt;-39),U3,0)</f>
        <v>0</v>
      </c>
      <c r="W3" s="111">
        <f ca="1">INDIRECT(MID(CELL("filename",$A$1),FIND("]",CELL("filename",$A$1))+1,32)-1&amp;"!y3")</f>
        <v>0</v>
      </c>
      <c r="X3" s="117" t="str">
        <f>IF(U3&gt;0,U3,"0")</f>
        <v>0</v>
      </c>
      <c r="Y3" s="159">
        <f ca="1">V3+W3+X3-Z3</f>
        <v>0</v>
      </c>
      <c r="Z3" s="162"/>
      <c r="AA3">
        <f>Q5</f>
        <v>39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0.29166666666666669</v>
      </c>
      <c r="D5" s="147"/>
      <c r="E5" s="147">
        <f>MOD(F3-E3,1) + MOD(F4-E4,1)</f>
        <v>0.33333333333333331</v>
      </c>
      <c r="F5" s="147"/>
      <c r="G5" s="147">
        <f>MOD(H3-G3,1) + MOD(H4-G4,1)</f>
        <v>0.33333333333333331</v>
      </c>
      <c r="H5" s="147"/>
      <c r="I5" s="147">
        <f>MOD(J3-I3,1) + MOD(J4-I4,1)</f>
        <v>0.33333333333333331</v>
      </c>
      <c r="J5" s="147"/>
      <c r="K5" s="147">
        <f>MOD(L3-K3,1) + MOD(L4-K4,1)</f>
        <v>0.33333333333333331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39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 t="s">
        <v>29</v>
      </c>
      <c r="D8" s="144"/>
      <c r="E8" s="143" t="s">
        <v>29</v>
      </c>
      <c r="F8" s="144"/>
      <c r="G8" s="143" t="s">
        <v>29</v>
      </c>
      <c r="H8" s="144"/>
      <c r="I8" s="143" t="s">
        <v>29</v>
      </c>
      <c r="J8" s="144"/>
      <c r="K8" s="143" t="s">
        <v>29</v>
      </c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0.54166666666666663</v>
      </c>
      <c r="G9" s="1">
        <v>0.29166666666666669</v>
      </c>
      <c r="H9" s="1">
        <v>0.54166666666666663</v>
      </c>
      <c r="I9" s="1">
        <v>0.29166666666666669</v>
      </c>
      <c r="J9" s="1">
        <v>0.58333333333333337</v>
      </c>
      <c r="K9" s="1">
        <v>0.29166666666666669</v>
      </c>
      <c r="L9" s="1">
        <v>0.57291666666666663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-2.25</v>
      </c>
      <c r="V9" s="111">
        <f>IF(AND(U9&lt;0,U9&gt;-39),U9,0)</f>
        <v>-2.25</v>
      </c>
      <c r="W9" s="111">
        <f ca="1">INDIRECT(MID(CELL("filename",$A$1),FIND("]",CELL("filename",$A$1))+1,32)-1&amp;"!y9:y11")</f>
        <v>0</v>
      </c>
      <c r="X9" s="117" t="str">
        <f>IF(U9&gt;0,U9,"0")</f>
        <v>0</v>
      </c>
      <c r="Y9" s="159">
        <f ca="1">V9+W9+X9-Z9</f>
        <v>-2.25</v>
      </c>
      <c r="Z9" s="162"/>
      <c r="AA9">
        <f>Q11</f>
        <v>32.75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0.24999999999999994</v>
      </c>
      <c r="F11" s="147"/>
      <c r="G11" s="147">
        <f>MOD(H9-G9,1) + MOD(H10-G10,1)</f>
        <v>0.24999999999999994</v>
      </c>
      <c r="H11" s="147"/>
      <c r="I11" s="147">
        <f>MOD(J9-I9,1) + MOD(J10-I10,1)</f>
        <v>0.29166666666666669</v>
      </c>
      <c r="J11" s="147"/>
      <c r="K11" s="147">
        <f>MOD(L9-K9,1) + MOD(L10-K10,1)</f>
        <v>0.28124999999999994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32.75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38</v>
      </c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0.52083333333333337</v>
      </c>
      <c r="E15" s="1">
        <v>0.29166666666666669</v>
      </c>
      <c r="F15" s="1">
        <v>0.54166666666666663</v>
      </c>
      <c r="G15" s="1">
        <v>0.29166666666666669</v>
      </c>
      <c r="H15" s="1">
        <v>0.54166666666666663</v>
      </c>
      <c r="I15" s="1">
        <v>0.29166666666666669</v>
      </c>
      <c r="J15" s="1">
        <v>0.58333333333333337</v>
      </c>
      <c r="K15" s="1">
        <v>0.29166666666666669</v>
      </c>
      <c r="L15" s="1">
        <v>0.57291666666666663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-3.75</v>
      </c>
      <c r="V15" s="111">
        <f>IF(AND(U15&lt;0,U15&gt;-39),U15,0)</f>
        <v>-3.75</v>
      </c>
      <c r="W15" s="111">
        <f ca="1">INDIRECT(MID(CELL("filename",$A$1),FIND("]",CELL("filename",$A$1))+1,32)-1&amp;"!y15:y17")</f>
        <v>0</v>
      </c>
      <c r="X15" s="117" t="str">
        <f>IF(U15&gt;0,U15,"0")</f>
        <v>0</v>
      </c>
      <c r="Y15" s="159">
        <f ca="1">V15+W15+X15-Z15</f>
        <v>-3.75</v>
      </c>
      <c r="Z15" s="162"/>
      <c r="AA15">
        <f>Q17</f>
        <v>31.25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0.22916666666666669</v>
      </c>
      <c r="D17" s="147"/>
      <c r="E17" s="147">
        <f>MOD(F15-E15,1) + MOD(F16-E16,1)</f>
        <v>0.24999999999999994</v>
      </c>
      <c r="F17" s="147"/>
      <c r="G17" s="147">
        <f>MOD(H15-G15,1) + MOD(H16-G16,1)</f>
        <v>0.24999999999999994</v>
      </c>
      <c r="H17" s="147"/>
      <c r="I17" s="147">
        <f>MOD(J15-I15,1) + MOD(J16-I16,1)</f>
        <v>0.29166666666666669</v>
      </c>
      <c r="J17" s="147"/>
      <c r="K17" s="147">
        <f>MOD(L15-K15,1) + MOD(L16-K16,1)</f>
        <v>0.28124999999999994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31.25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0.52083333333333337</v>
      </c>
      <c r="E21" s="1">
        <v>0.29166666666666669</v>
      </c>
      <c r="F21" s="1">
        <v>0.54166666666666663</v>
      </c>
      <c r="G21" s="1">
        <v>0.29166666666666669</v>
      </c>
      <c r="H21" s="1">
        <v>0.54166666666666663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-3.5</v>
      </c>
      <c r="V21" s="111">
        <f>IF(AND(U21&lt;0,U21&gt;-39),U21,0)</f>
        <v>-3.5</v>
      </c>
      <c r="W21" s="111">
        <f ca="1">INDIRECT(MID(CELL("filename",$A$1),FIND("]",CELL("filename",$A$1))+1,32)-1&amp;"!y21:y23")</f>
        <v>0</v>
      </c>
      <c r="X21" s="117" t="str">
        <f>IF(U21&gt;0,U21,"0")</f>
        <v>0</v>
      </c>
      <c r="Y21" s="159">
        <f ca="1">V21+W21+X21-Z21</f>
        <v>-3.5</v>
      </c>
      <c r="Z21" s="162"/>
      <c r="AA21">
        <f>Q23</f>
        <v>31.5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0.22916666666666669</v>
      </c>
      <c r="D23" s="138"/>
      <c r="E23" s="138">
        <f>MOD(F21-E21,1) + MOD(F22-E22,1)</f>
        <v>0.24999999999999994</v>
      </c>
      <c r="F23" s="138"/>
      <c r="G23" s="138">
        <f>MOD(H21-G21,1) + MOD(H22-G22,1)</f>
        <v>0.24999999999999994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31.5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 t="s">
        <v>29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39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Y21:Y23"/>
    <mergeCell ref="I23:J23"/>
    <mergeCell ref="Y15:Y17"/>
    <mergeCell ref="Y9:Y11"/>
    <mergeCell ref="Y3:Y5"/>
    <mergeCell ref="Y1:Y2"/>
    <mergeCell ref="Z1:Z2"/>
    <mergeCell ref="Z3:Z5"/>
    <mergeCell ref="Z9:Z11"/>
    <mergeCell ref="Z15:Z17"/>
    <mergeCell ref="Z21:Z23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E11:F11"/>
    <mergeCell ref="G11:H11"/>
    <mergeCell ref="I11:J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B15:B16"/>
    <mergeCell ref="C17:D17"/>
    <mergeCell ref="E17:F17"/>
    <mergeCell ref="G17:H17"/>
    <mergeCell ref="I17:J17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M17:N17"/>
    <mergeCell ref="O17:P17"/>
    <mergeCell ref="A18:B18"/>
    <mergeCell ref="C20:D20"/>
    <mergeCell ref="E20:F20"/>
    <mergeCell ref="G20:H20"/>
    <mergeCell ref="I20:J20"/>
    <mergeCell ref="K20:L20"/>
    <mergeCell ref="M20:N20"/>
    <mergeCell ref="O20:P20"/>
    <mergeCell ref="K17:L17"/>
    <mergeCell ref="U1:U2"/>
    <mergeCell ref="V1:V2"/>
    <mergeCell ref="W1:W2"/>
    <mergeCell ref="X1:X2"/>
    <mergeCell ref="A28:B28"/>
    <mergeCell ref="A30:R3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B21:B22"/>
    <mergeCell ref="C23:D23"/>
    <mergeCell ref="E23:F23"/>
    <mergeCell ref="G23:H23"/>
    <mergeCell ref="U9:U11"/>
    <mergeCell ref="V9:V11"/>
    <mergeCell ref="W9:W11"/>
    <mergeCell ref="X9:X11"/>
    <mergeCell ref="U3:U5"/>
    <mergeCell ref="V3:V5"/>
    <mergeCell ref="W3:W5"/>
    <mergeCell ref="X3:X5"/>
    <mergeCell ref="U21:U23"/>
    <mergeCell ref="V21:V23"/>
    <mergeCell ref="W21:W23"/>
    <mergeCell ref="X21:X23"/>
    <mergeCell ref="U15:U17"/>
    <mergeCell ref="V15:V17"/>
    <mergeCell ref="W15:W17"/>
    <mergeCell ref="X15:X17"/>
  </mergeCells>
  <conditionalFormatting sqref="G5:P6">
    <cfRule type="cellIs" dxfId="1070" priority="21" operator="greaterThan">
      <formula>0.416666666666667</formula>
    </cfRule>
  </conditionalFormatting>
  <conditionalFormatting sqref="E5:F6">
    <cfRule type="cellIs" dxfId="1069" priority="20" operator="greaterThan">
      <formula>0.416666666666667</formula>
    </cfRule>
  </conditionalFormatting>
  <conditionalFormatting sqref="G11:P11">
    <cfRule type="cellIs" dxfId="1068" priority="18" operator="greaterThan">
      <formula>0.416666666666667</formula>
    </cfRule>
  </conditionalFormatting>
  <conditionalFormatting sqref="E11:F11">
    <cfRule type="cellIs" dxfId="1067" priority="17" operator="greaterThan">
      <formula>0.416666666666667</formula>
    </cfRule>
  </conditionalFormatting>
  <conditionalFormatting sqref="C5:D6">
    <cfRule type="cellIs" dxfId="1066" priority="19" operator="greaterThan">
      <formula>0.416666666666667</formula>
    </cfRule>
  </conditionalFormatting>
  <conditionalFormatting sqref="G17:P17">
    <cfRule type="cellIs" dxfId="1065" priority="15" operator="greaterThan">
      <formula>0.416666666666667</formula>
    </cfRule>
  </conditionalFormatting>
  <conditionalFormatting sqref="E17:F17">
    <cfRule type="cellIs" dxfId="1064" priority="14" operator="greaterThan">
      <formula>0.416666666666667</formula>
    </cfRule>
  </conditionalFormatting>
  <conditionalFormatting sqref="C17:D17">
    <cfRule type="cellIs" dxfId="1063" priority="13" operator="greaterThan">
      <formula>0.416666666666667</formula>
    </cfRule>
  </conditionalFormatting>
  <conditionalFormatting sqref="C11:D11">
    <cfRule type="cellIs" dxfId="1062" priority="16" operator="greaterThan">
      <formula>0.416666666666667</formula>
    </cfRule>
  </conditionalFormatting>
  <conditionalFormatting sqref="G12:P12">
    <cfRule type="cellIs" dxfId="1061" priority="12" operator="greaterThan">
      <formula>0.416666666666667</formula>
    </cfRule>
  </conditionalFormatting>
  <conditionalFormatting sqref="E12:F12">
    <cfRule type="cellIs" dxfId="1060" priority="11" operator="greaterThan">
      <formula>0.416666666666667</formula>
    </cfRule>
  </conditionalFormatting>
  <conditionalFormatting sqref="C12:D12">
    <cfRule type="cellIs" dxfId="1059" priority="10" operator="greaterThan">
      <formula>0.416666666666667</formula>
    </cfRule>
  </conditionalFormatting>
  <conditionalFormatting sqref="G18:P18">
    <cfRule type="cellIs" dxfId="1058" priority="9" operator="greaterThan">
      <formula>0.416666666666667</formula>
    </cfRule>
  </conditionalFormatting>
  <conditionalFormatting sqref="E18:F18">
    <cfRule type="cellIs" dxfId="1057" priority="8" operator="greaterThan">
      <formula>0.416666666666667</formula>
    </cfRule>
  </conditionalFormatting>
  <conditionalFormatting sqref="C18:D18">
    <cfRule type="cellIs" dxfId="1056" priority="7" operator="greaterThan">
      <formula>0.416666666666667</formula>
    </cfRule>
  </conditionalFormatting>
  <conditionalFormatting sqref="G23:P23">
    <cfRule type="cellIs" dxfId="1055" priority="6" operator="greaterThan">
      <formula>0.416666666666667</formula>
    </cfRule>
  </conditionalFormatting>
  <conditionalFormatting sqref="E23:F23">
    <cfRule type="cellIs" dxfId="1054" priority="5" operator="greaterThan">
      <formula>0.416666666666667</formula>
    </cfRule>
  </conditionalFormatting>
  <conditionalFormatting sqref="C23:D23">
    <cfRule type="cellIs" dxfId="1053" priority="4" operator="greaterThan">
      <formula>0.416666666666667</formula>
    </cfRule>
  </conditionalFormatting>
  <conditionalFormatting sqref="G24:P24">
    <cfRule type="cellIs" dxfId="1052" priority="3" operator="greaterThan">
      <formula>0.416666666666667</formula>
    </cfRule>
  </conditionalFormatting>
  <conditionalFormatting sqref="E24:F24">
    <cfRule type="cellIs" dxfId="1051" priority="2" operator="greaterThan">
      <formula>0.416666666666667</formula>
    </cfRule>
  </conditionalFormatting>
  <conditionalFormatting sqref="C24:D24">
    <cfRule type="cellIs" dxfId="1050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EEEA-C72D-45BA-9885-EE183B652D79}">
  <sheetPr codeName="Feuil22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</v>
      </c>
      <c r="C1" s="154">
        <f>7*B1+DATE(2021,1,3)-WEEKDAY(DATE(2021,1,3))-5</f>
        <v>42752</v>
      </c>
      <c r="D1" s="154"/>
      <c r="E1" s="154">
        <f>+C1+1</f>
        <v>42753</v>
      </c>
      <c r="F1" s="154"/>
      <c r="G1" s="154">
        <f t="shared" ref="G1" si="0">+E1+1</f>
        <v>42754</v>
      </c>
      <c r="H1" s="154"/>
      <c r="I1" s="154">
        <f t="shared" ref="I1" si="1">+G1+1</f>
        <v>42755</v>
      </c>
      <c r="J1" s="154"/>
      <c r="K1" s="154">
        <f t="shared" ref="K1" si="2">+I1+1</f>
        <v>42756</v>
      </c>
      <c r="L1" s="154"/>
      <c r="M1" s="154">
        <f t="shared" ref="M1" si="3">+K1+1</f>
        <v>42757</v>
      </c>
      <c r="N1" s="154"/>
      <c r="O1" s="154">
        <f t="shared" ref="O1" si="4">+M1+1</f>
        <v>42758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0.52083333333333337</v>
      </c>
      <c r="E3" s="1">
        <v>0.29166666666666669</v>
      </c>
      <c r="F3" s="1">
        <v>0.625</v>
      </c>
      <c r="G3" s="1">
        <v>0.29166666666666669</v>
      </c>
      <c r="H3" s="1">
        <v>0.625</v>
      </c>
      <c r="I3" s="1">
        <v>0.29166666666666669</v>
      </c>
      <c r="J3" s="1">
        <v>0.61458333333333337</v>
      </c>
      <c r="K3" s="1">
        <v>0.29166666666666669</v>
      </c>
      <c r="L3" s="1">
        <v>0.58333333333333337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-2.7499999999999929</v>
      </c>
      <c r="V3" s="111">
        <f>IF(AND(U3&lt;0,U3&gt;-39),U3,0)</f>
        <v>-2.7499999999999929</v>
      </c>
      <c r="W3" s="111">
        <f ca="1">INDIRECT(MID(CELL("filename",$A$1),FIND("]",CELL("filename",$A$1))+1,32)-1&amp;"!y3")</f>
        <v>0</v>
      </c>
      <c r="X3" s="117" t="str">
        <f>IF(U3&gt;0,U3,"0")</f>
        <v>0</v>
      </c>
      <c r="Y3" s="159">
        <f ca="1">V3+W3+X3-Z3</f>
        <v>-2.7499999999999929</v>
      </c>
      <c r="Z3" s="162"/>
      <c r="AA3">
        <f>Q5</f>
        <v>36.250000000000007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0.22916666666666669</v>
      </c>
      <c r="D5" s="147"/>
      <c r="E5" s="147">
        <f>MOD(F3-E3,1) + MOD(F4-E4,1)</f>
        <v>0.33333333333333331</v>
      </c>
      <c r="F5" s="147"/>
      <c r="G5" s="147">
        <f>MOD(H3-G3,1) + MOD(H4-G4,1)</f>
        <v>0.33333333333333331</v>
      </c>
      <c r="H5" s="147"/>
      <c r="I5" s="147">
        <f>MOD(J3-I3,1) + MOD(J4-I4,1)</f>
        <v>0.32291666666666669</v>
      </c>
      <c r="J5" s="147"/>
      <c r="K5" s="147">
        <f>MOD(L3-K3,1) + MOD(L4-K4,1)</f>
        <v>0.29166666666666669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36.250000000000007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4</v>
      </c>
      <c r="G6" s="36"/>
      <c r="H6" s="36"/>
      <c r="I6" s="36"/>
      <c r="J6" s="36">
        <v>3</v>
      </c>
      <c r="K6" s="36"/>
      <c r="L6" s="36">
        <v>2</v>
      </c>
      <c r="M6" s="37"/>
      <c r="N6" s="37"/>
      <c r="O6" s="37"/>
      <c r="P6" s="37"/>
      <c r="Q6" s="34">
        <f>SUM(C6:L6)</f>
        <v>9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 t="s">
        <v>38</v>
      </c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0.58333333333333337</v>
      </c>
      <c r="G9" s="1">
        <v>0.29166666666666669</v>
      </c>
      <c r="H9" s="1">
        <v>0.53125</v>
      </c>
      <c r="I9" s="1">
        <v>0.29166666666666669</v>
      </c>
      <c r="J9" s="1">
        <v>0.61458333333333337</v>
      </c>
      <c r="K9" s="1">
        <v>0.29166666666666669</v>
      </c>
      <c r="L9" s="1">
        <v>0.58333333333333337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-0.49999999999999289</v>
      </c>
      <c r="V9" s="111">
        <f>IF(AND(U9&lt;0,U9&gt;-39),U9,0)</f>
        <v>-0.49999999999999289</v>
      </c>
      <c r="W9" s="111">
        <f ca="1">INDIRECT(MID(CELL("filename",$A$1),FIND("]",CELL("filename",$A$1))+1,32)-1&amp;"!y9:y11")</f>
        <v>-2.25</v>
      </c>
      <c r="X9" s="117" t="str">
        <f>IF(U9&gt;0,U9,"0")</f>
        <v>0</v>
      </c>
      <c r="Y9" s="159">
        <f ca="1">V9+W9+X9-Z9</f>
        <v>-2.7499999999999929</v>
      </c>
      <c r="Z9" s="162"/>
      <c r="AA9">
        <f>Q11</f>
        <v>34.500000000000007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0.29166666666666669</v>
      </c>
      <c r="F11" s="147"/>
      <c r="G11" s="147">
        <f>MOD(H9-G9,1) + MOD(H10-G10,1)</f>
        <v>0.23958333333333331</v>
      </c>
      <c r="H11" s="147"/>
      <c r="I11" s="147">
        <f>MOD(J9-I9,1) + MOD(J10-I10,1)</f>
        <v>0.32291666666666669</v>
      </c>
      <c r="J11" s="147"/>
      <c r="K11" s="147">
        <f>MOD(L9-K9,1) + MOD(L10-K10,1)</f>
        <v>0.29166666666666669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34.500000000000007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2</v>
      </c>
      <c r="G12" s="36"/>
      <c r="H12" s="36">
        <v>2</v>
      </c>
      <c r="I12" s="36"/>
      <c r="J12" s="36">
        <v>2</v>
      </c>
      <c r="K12" s="36"/>
      <c r="L12" s="36">
        <v>2</v>
      </c>
      <c r="M12" s="37"/>
      <c r="N12" s="37"/>
      <c r="O12" s="37"/>
      <c r="P12" s="37"/>
      <c r="Q12" s="34">
        <f>SUM(C12:L12)</f>
        <v>8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38</v>
      </c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0.58333333333333337</v>
      </c>
      <c r="E15" s="1">
        <v>0.29166666666666669</v>
      </c>
      <c r="F15" s="1">
        <v>0.58333333333333337</v>
      </c>
      <c r="G15" s="1">
        <v>0.29166666666666669</v>
      </c>
      <c r="H15" s="1">
        <v>0.53125</v>
      </c>
      <c r="I15" s="1">
        <v>0.29166666666666669</v>
      </c>
      <c r="J15" s="1">
        <v>0.61458333333333337</v>
      </c>
      <c r="K15" s="1">
        <v>0.29166666666666669</v>
      </c>
      <c r="L15" s="1">
        <v>0.58333333333333337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-0.49999999999999289</v>
      </c>
      <c r="V15" s="111">
        <f>IF(AND(U15&lt;0,U15&gt;-39),U15,0)</f>
        <v>-0.49999999999999289</v>
      </c>
      <c r="W15" s="111">
        <f ca="1">INDIRECT(MID(CELL("filename",$A$1),FIND("]",CELL("filename",$A$1))+1,32)-1&amp;"!y15:y17")</f>
        <v>-3.75</v>
      </c>
      <c r="X15" s="117" t="str">
        <f>IF(U15&gt;0,U15,"0")</f>
        <v>0</v>
      </c>
      <c r="Y15" s="159">
        <f ca="1">V15+W15+X15-Z15</f>
        <v>-4.2499999999999929</v>
      </c>
      <c r="Z15" s="162"/>
      <c r="AA15">
        <f>Q17</f>
        <v>34.500000000000007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0.29166666666666669</v>
      </c>
      <c r="D17" s="147"/>
      <c r="E17" s="147">
        <f>MOD(F15-E15,1) + MOD(F16-E16,1)</f>
        <v>0.29166666666666669</v>
      </c>
      <c r="F17" s="147"/>
      <c r="G17" s="147">
        <f>MOD(H15-G15,1) + MOD(H16-G16,1)</f>
        <v>0.23958333333333331</v>
      </c>
      <c r="H17" s="147"/>
      <c r="I17" s="147">
        <f>MOD(J15-I15,1) + MOD(J16-I16,1)</f>
        <v>0.32291666666666669</v>
      </c>
      <c r="J17" s="147"/>
      <c r="K17" s="147">
        <f>MOD(L15-K15,1) + MOD(L16-K16,1)</f>
        <v>0.29166666666666669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34.500000000000007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>
        <v>3</v>
      </c>
      <c r="I18" s="36"/>
      <c r="J18" s="36">
        <v>3</v>
      </c>
      <c r="K18" s="36"/>
      <c r="L18" s="36">
        <v>1</v>
      </c>
      <c r="M18" s="37"/>
      <c r="N18" s="37"/>
      <c r="O18" s="37"/>
      <c r="P18" s="37"/>
      <c r="Q18" s="34">
        <f>SUM(C18:L18)</f>
        <v>7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 t="s">
        <v>38</v>
      </c>
      <c r="D20" s="144"/>
      <c r="E20" s="143" t="s">
        <v>38</v>
      </c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0.52083333333333337</v>
      </c>
      <c r="E21" s="1">
        <v>0.29166666666666669</v>
      </c>
      <c r="F21" s="1">
        <v>0.58333333333333337</v>
      </c>
      <c r="G21" s="1">
        <v>0.29166666666666669</v>
      </c>
      <c r="H21" s="1">
        <v>0.53125</v>
      </c>
      <c r="I21" s="1">
        <v>0.4375</v>
      </c>
      <c r="J21" s="1">
        <v>0.61458333333333337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-5.4999999999999964</v>
      </c>
      <c r="V21" s="111">
        <f>IF(AND(U21&lt;0,U21&gt;-39),U21,0)</f>
        <v>-5.4999999999999964</v>
      </c>
      <c r="W21" s="111">
        <f ca="1">INDIRECT(MID(CELL("filename",$A$1),FIND("]",CELL("filename",$A$1))+1,32)-1&amp;"!y21:y23")</f>
        <v>-3.5</v>
      </c>
      <c r="X21" s="117" t="str">
        <f>IF(U21&gt;0,U21,"0")</f>
        <v>0</v>
      </c>
      <c r="Y21" s="159">
        <f ca="1">V21+W21+X21-Z21</f>
        <v>-8.9999999999999964</v>
      </c>
      <c r="Z21" s="162"/>
      <c r="AA21">
        <f>Q23</f>
        <v>29.500000000000004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0.22916666666666669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0.23958333333333331</v>
      </c>
      <c r="H23" s="138"/>
      <c r="I23" s="138">
        <f>MOD(J21-I21,1) + MOD(J22-I22,1)</f>
        <v>0.17708333333333337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29.500000000000004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 t="s">
        <v>29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40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1049" priority="21" operator="greaterThan">
      <formula>0.416666666666667</formula>
    </cfRule>
  </conditionalFormatting>
  <conditionalFormatting sqref="E5:F6">
    <cfRule type="cellIs" dxfId="1048" priority="20" operator="greaterThan">
      <formula>0.416666666666667</formula>
    </cfRule>
  </conditionalFormatting>
  <conditionalFormatting sqref="G11:P11">
    <cfRule type="cellIs" dxfId="1047" priority="18" operator="greaterThan">
      <formula>0.416666666666667</formula>
    </cfRule>
  </conditionalFormatting>
  <conditionalFormatting sqref="E11:F11">
    <cfRule type="cellIs" dxfId="1046" priority="17" operator="greaterThan">
      <formula>0.416666666666667</formula>
    </cfRule>
  </conditionalFormatting>
  <conditionalFormatting sqref="C5:D6">
    <cfRule type="cellIs" dxfId="1045" priority="19" operator="greaterThan">
      <formula>0.416666666666667</formula>
    </cfRule>
  </conditionalFormatting>
  <conditionalFormatting sqref="G17:P17">
    <cfRule type="cellIs" dxfId="1044" priority="15" operator="greaterThan">
      <formula>0.416666666666667</formula>
    </cfRule>
  </conditionalFormatting>
  <conditionalFormatting sqref="E17:F17">
    <cfRule type="cellIs" dxfId="1043" priority="14" operator="greaterThan">
      <formula>0.416666666666667</formula>
    </cfRule>
  </conditionalFormatting>
  <conditionalFormatting sqref="C17:D17">
    <cfRule type="cellIs" dxfId="1042" priority="13" operator="greaterThan">
      <formula>0.416666666666667</formula>
    </cfRule>
  </conditionalFormatting>
  <conditionalFormatting sqref="C11:D11">
    <cfRule type="cellIs" dxfId="1041" priority="16" operator="greaterThan">
      <formula>0.416666666666667</formula>
    </cfRule>
  </conditionalFormatting>
  <conditionalFormatting sqref="G12:P12">
    <cfRule type="cellIs" dxfId="1040" priority="12" operator="greaterThan">
      <formula>0.416666666666667</formula>
    </cfRule>
  </conditionalFormatting>
  <conditionalFormatting sqref="E12:F12">
    <cfRule type="cellIs" dxfId="1039" priority="11" operator="greaterThan">
      <formula>0.416666666666667</formula>
    </cfRule>
  </conditionalFormatting>
  <conditionalFormatting sqref="C12:D12">
    <cfRule type="cellIs" dxfId="1038" priority="10" operator="greaterThan">
      <formula>0.416666666666667</formula>
    </cfRule>
  </conditionalFormatting>
  <conditionalFormatting sqref="G18:P18">
    <cfRule type="cellIs" dxfId="1037" priority="9" operator="greaterThan">
      <formula>0.416666666666667</formula>
    </cfRule>
  </conditionalFormatting>
  <conditionalFormatting sqref="E18:F18">
    <cfRule type="cellIs" dxfId="1036" priority="8" operator="greaterThan">
      <formula>0.416666666666667</formula>
    </cfRule>
  </conditionalFormatting>
  <conditionalFormatting sqref="C18:D18">
    <cfRule type="cellIs" dxfId="1035" priority="7" operator="greaterThan">
      <formula>0.416666666666667</formula>
    </cfRule>
  </conditionalFormatting>
  <conditionalFormatting sqref="G23:P23">
    <cfRule type="cellIs" dxfId="1034" priority="6" operator="greaterThan">
      <formula>0.416666666666667</formula>
    </cfRule>
  </conditionalFormatting>
  <conditionalFormatting sqref="E23:F23">
    <cfRule type="cellIs" dxfId="1033" priority="5" operator="greaterThan">
      <formula>0.416666666666667</formula>
    </cfRule>
  </conditionalFormatting>
  <conditionalFormatting sqref="C23:D23">
    <cfRule type="cellIs" dxfId="1032" priority="4" operator="greaterThan">
      <formula>0.416666666666667</formula>
    </cfRule>
  </conditionalFormatting>
  <conditionalFormatting sqref="G24:P24">
    <cfRule type="cellIs" dxfId="1031" priority="3" operator="greaterThan">
      <formula>0.416666666666667</formula>
    </cfRule>
  </conditionalFormatting>
  <conditionalFormatting sqref="E24:F24">
    <cfRule type="cellIs" dxfId="1030" priority="2" operator="greaterThan">
      <formula>0.416666666666667</formula>
    </cfRule>
  </conditionalFormatting>
  <conditionalFormatting sqref="C24:D24">
    <cfRule type="cellIs" dxfId="1029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50FFA-0927-4866-98D1-A756DB6F0776}">
  <sheetPr codeName="Feuil23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</v>
      </c>
      <c r="C1" s="154">
        <f>7*B1+DATE(2021,1,3)-WEEKDAY(DATE(2021,1,3))-5</f>
        <v>42759</v>
      </c>
      <c r="D1" s="154"/>
      <c r="E1" s="154">
        <f>+C1+1</f>
        <v>42760</v>
      </c>
      <c r="F1" s="154"/>
      <c r="G1" s="154">
        <f t="shared" ref="G1" si="0">+E1+1</f>
        <v>42761</v>
      </c>
      <c r="H1" s="154"/>
      <c r="I1" s="154">
        <f t="shared" ref="I1" si="1">+G1+1</f>
        <v>42762</v>
      </c>
      <c r="J1" s="154"/>
      <c r="K1" s="154">
        <f t="shared" ref="K1" si="2">+I1+1</f>
        <v>42763</v>
      </c>
      <c r="L1" s="154"/>
      <c r="M1" s="154">
        <f t="shared" ref="M1" si="3">+K1+1</f>
        <v>42764</v>
      </c>
      <c r="N1" s="154"/>
      <c r="O1" s="154">
        <f t="shared" ref="O1" si="4">+M1+1</f>
        <v>42765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0.625</v>
      </c>
      <c r="E3" s="1">
        <v>0.29166666666666669</v>
      </c>
      <c r="F3" s="1">
        <v>0.58333333333333337</v>
      </c>
      <c r="G3" s="1">
        <v>0.29166666666666669</v>
      </c>
      <c r="H3" s="1">
        <v>0.625</v>
      </c>
      <c r="I3" s="1">
        <v>0.29166666666666669</v>
      </c>
      <c r="J3" s="1">
        <v>0.58333333333333337</v>
      </c>
      <c r="K3" s="1">
        <v>0.29166666666666669</v>
      </c>
      <c r="L3" s="1">
        <v>0.625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-1</v>
      </c>
      <c r="V3" s="111">
        <f>IF(AND(U3&lt;0,U3&gt;-39),U3,0)</f>
        <v>-1</v>
      </c>
      <c r="W3" s="111">
        <f ca="1">INDIRECT(MID(CELL("filename",$A$1),FIND("]",CELL("filename",$A$1))+1,32)-1&amp;"!y3")</f>
        <v>-2.7499999999999929</v>
      </c>
      <c r="X3" s="117" t="str">
        <f>IF(U3&gt;0,U3,"0")</f>
        <v>0</v>
      </c>
      <c r="Y3" s="159">
        <f ca="1">V3+W3+X3-Z3</f>
        <v>-3.7499999999999929</v>
      </c>
      <c r="Z3" s="162"/>
      <c r="AA3">
        <f>Q5</f>
        <v>38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0.33333333333333331</v>
      </c>
      <c r="D5" s="147"/>
      <c r="E5" s="147">
        <f>MOD(F3-E3,1) + MOD(F4-E4,1)</f>
        <v>0.29166666666666669</v>
      </c>
      <c r="F5" s="147"/>
      <c r="G5" s="147">
        <f>MOD(H3-G3,1) + MOD(H4-G4,1)</f>
        <v>0.33333333333333331</v>
      </c>
      <c r="H5" s="147"/>
      <c r="I5" s="147">
        <f>MOD(J3-I3,1) + MOD(J4-I4,1)</f>
        <v>0.29166666666666669</v>
      </c>
      <c r="J5" s="147"/>
      <c r="K5" s="147">
        <f>MOD(L3-K3,1) + MOD(L4-K4,1)</f>
        <v>0.33333333333333331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38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3</v>
      </c>
      <c r="G6" s="36"/>
      <c r="H6" s="36">
        <v>4</v>
      </c>
      <c r="I6" s="36"/>
      <c r="J6" s="36">
        <v>4</v>
      </c>
      <c r="K6" s="36"/>
      <c r="L6" s="36">
        <v>1</v>
      </c>
      <c r="M6" s="37"/>
      <c r="N6" s="37"/>
      <c r="O6" s="37"/>
      <c r="P6" s="37"/>
      <c r="Q6" s="34">
        <f>SUM(C6:L6)</f>
        <v>12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 t="s">
        <v>38</v>
      </c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</v>
      </c>
      <c r="E9" s="1">
        <v>0.29166666666666669</v>
      </c>
      <c r="F9" s="1">
        <v>0.58333333333333337</v>
      </c>
      <c r="G9" s="1">
        <v>0.29166666666666669</v>
      </c>
      <c r="H9" s="1">
        <v>0.58333333333333337</v>
      </c>
      <c r="I9" s="1">
        <v>0.29166666666666669</v>
      </c>
      <c r="J9" s="1">
        <v>0.58333333333333337</v>
      </c>
      <c r="K9" s="1">
        <v>0.29166666666666669</v>
      </c>
      <c r="L9" s="1">
        <v>0.60416666666666663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-1.4999999999999929</v>
      </c>
      <c r="V9" s="111">
        <f>IF(AND(U9&lt;0,U9&gt;-39),U9,0)</f>
        <v>-1.4999999999999929</v>
      </c>
      <c r="W9" s="111">
        <f ca="1">INDIRECT(MID(CELL("filename",$A$1),FIND("]",CELL("filename",$A$1))+1,32)-1&amp;"!y9:y11")</f>
        <v>-2.7499999999999929</v>
      </c>
      <c r="X9" s="117" t="str">
        <f>IF(U9&gt;0,U9,"0")</f>
        <v>0</v>
      </c>
      <c r="Y9" s="159">
        <f ca="1">V9+W9+X9-Z9</f>
        <v>-4.2499999999999858</v>
      </c>
      <c r="Z9" s="162"/>
      <c r="AA9">
        <f>Q11</f>
        <v>33.500000000000007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0.20833333333333331</v>
      </c>
      <c r="D11" s="147"/>
      <c r="E11" s="147">
        <f>MOD(F9-E9,1) + MOD(F10-E10,1)</f>
        <v>0.29166666666666669</v>
      </c>
      <c r="F11" s="147"/>
      <c r="G11" s="147">
        <f>MOD(H9-G9,1) + MOD(H10-G10,1)</f>
        <v>0.29166666666666669</v>
      </c>
      <c r="H11" s="147"/>
      <c r="I11" s="147">
        <f>MOD(J9-I9,1) + MOD(J10-I10,1)</f>
        <v>0.29166666666666669</v>
      </c>
      <c r="J11" s="147"/>
      <c r="K11" s="147">
        <f>MOD(L9-K9,1) + MOD(L10-K10,1)</f>
        <v>0.31249999999999994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33.500000000000007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0.3</v>
      </c>
      <c r="G12" s="36"/>
      <c r="H12" s="36"/>
      <c r="I12" s="36"/>
      <c r="J12" s="36">
        <v>1</v>
      </c>
      <c r="K12" s="36"/>
      <c r="L12" s="36"/>
      <c r="M12" s="37"/>
      <c r="N12" s="37"/>
      <c r="O12" s="37"/>
      <c r="P12" s="37"/>
      <c r="Q12" s="34">
        <f>SUM(C12:L12)</f>
        <v>1.3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 t="s">
        <v>38</v>
      </c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</v>
      </c>
      <c r="E15" s="1">
        <v>0.29166666666666669</v>
      </c>
      <c r="F15" s="1">
        <v>0.58333333333333337</v>
      </c>
      <c r="G15" s="1">
        <v>0.29166666666666669</v>
      </c>
      <c r="H15" s="1">
        <v>0.625</v>
      </c>
      <c r="I15" s="1">
        <v>0.29166666666666669</v>
      </c>
      <c r="J15" s="1">
        <v>0.58333333333333337</v>
      </c>
      <c r="K15" s="1">
        <v>0.29166666666666669</v>
      </c>
      <c r="L15" s="1">
        <v>0.64583333333333337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0.50000000000000711</v>
      </c>
      <c r="V15" s="111">
        <f>IF(AND(U15&lt;0,U15&gt;-39),U15,0)</f>
        <v>0</v>
      </c>
      <c r="W15" s="111">
        <f ca="1">INDIRECT(MID(CELL("filename",$A$1),FIND("]",CELL("filename",$A$1))+1,32)-1&amp;"!y15:y17")</f>
        <v>-4.2499999999999929</v>
      </c>
      <c r="X15" s="117">
        <f>IF(U15&gt;0,U15,"0")</f>
        <v>0.50000000000000711</v>
      </c>
      <c r="Y15" s="159">
        <f ca="1">V15+W15+X15-Z15</f>
        <v>-3.7499999999999858</v>
      </c>
      <c r="Z15" s="162"/>
      <c r="AA15">
        <f>Q17</f>
        <v>35.500000000000007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0.20833333333333331</v>
      </c>
      <c r="D17" s="147"/>
      <c r="E17" s="147">
        <f>MOD(F15-E15,1) + MOD(F16-E16,1)</f>
        <v>0.29166666666666669</v>
      </c>
      <c r="F17" s="147"/>
      <c r="G17" s="147">
        <f>MOD(H15-G15,1) + MOD(H16-G16,1)</f>
        <v>0.33333333333333331</v>
      </c>
      <c r="H17" s="147"/>
      <c r="I17" s="147">
        <f>MOD(J15-I15,1) + MOD(J16-I16,1)</f>
        <v>0.29166666666666669</v>
      </c>
      <c r="J17" s="147"/>
      <c r="K17" s="147">
        <f>MOD(L15-K15,1) + MOD(L16-K16,1)</f>
        <v>0.35416666666666669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35.500000000000007</v>
      </c>
      <c r="R17" s="88">
        <f>IF(Q17&gt;A17,Q17-A17,0)</f>
        <v>0.50000000000000711</v>
      </c>
      <c r="S17" s="88">
        <f>IF(R17&gt;8,MIN(8,R17),R17)</f>
        <v>0.50000000000000711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>
        <v>1</v>
      </c>
      <c r="G18" s="36"/>
      <c r="H18" s="36">
        <v>3</v>
      </c>
      <c r="I18" s="36"/>
      <c r="J18" s="36">
        <v>1</v>
      </c>
      <c r="K18" s="36"/>
      <c r="L18" s="36"/>
      <c r="M18" s="37"/>
      <c r="N18" s="37"/>
      <c r="O18" s="37"/>
      <c r="P18" s="37"/>
      <c r="Q18" s="34">
        <f>SUM(C18:L18)</f>
        <v>5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7.1054273576010019E-15</v>
      </c>
      <c r="V21" s="111">
        <f>IF(AND(U21&lt;0,U21&gt;-39),U21,0)</f>
        <v>0</v>
      </c>
      <c r="W21" s="111">
        <f ca="1">INDIRECT(MID(CELL("filename",$A$1),FIND("]",CELL("filename",$A$1))+1,32)-1&amp;"!y21:y23")</f>
        <v>-8.9999999999999964</v>
      </c>
      <c r="X21" s="117">
        <f>IF(U21&gt;0,U21,"0")</f>
        <v>7.1054273576010019E-15</v>
      </c>
      <c r="Y21" s="159">
        <f ca="1">V21+W21+X21-Z21</f>
        <v>-8.9999999999999893</v>
      </c>
      <c r="Z21" s="162"/>
      <c r="AA21">
        <f>Q23</f>
        <v>35.000000000000007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35.000000000000007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31</v>
      </c>
      <c r="D26" s="135"/>
      <c r="E26" s="134" t="s">
        <v>31</v>
      </c>
      <c r="F26" s="135"/>
      <c r="G26" s="134" t="s">
        <v>31</v>
      </c>
      <c r="H26" s="135"/>
      <c r="I26" s="134" t="s">
        <v>31</v>
      </c>
      <c r="J26" s="135"/>
      <c r="K26" s="134" t="s">
        <v>31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41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1028" priority="21" operator="greaterThan">
      <formula>0.416666666666667</formula>
    </cfRule>
  </conditionalFormatting>
  <conditionalFormatting sqref="E5:F6">
    <cfRule type="cellIs" dxfId="1027" priority="20" operator="greaterThan">
      <formula>0.416666666666667</formula>
    </cfRule>
  </conditionalFormatting>
  <conditionalFormatting sqref="G11:P11">
    <cfRule type="cellIs" dxfId="1026" priority="18" operator="greaterThan">
      <formula>0.416666666666667</formula>
    </cfRule>
  </conditionalFormatting>
  <conditionalFormatting sqref="E11:F11">
    <cfRule type="cellIs" dxfId="1025" priority="17" operator="greaterThan">
      <formula>0.416666666666667</formula>
    </cfRule>
  </conditionalFormatting>
  <conditionalFormatting sqref="C5:D6">
    <cfRule type="cellIs" dxfId="1024" priority="19" operator="greaterThan">
      <formula>0.416666666666667</formula>
    </cfRule>
  </conditionalFormatting>
  <conditionalFormatting sqref="G17:P17">
    <cfRule type="cellIs" dxfId="1023" priority="15" operator="greaterThan">
      <formula>0.416666666666667</formula>
    </cfRule>
  </conditionalFormatting>
  <conditionalFormatting sqref="E17:F17">
    <cfRule type="cellIs" dxfId="1022" priority="14" operator="greaterThan">
      <formula>0.416666666666667</formula>
    </cfRule>
  </conditionalFormatting>
  <conditionalFormatting sqref="C17:D17">
    <cfRule type="cellIs" dxfId="1021" priority="13" operator="greaterThan">
      <formula>0.416666666666667</formula>
    </cfRule>
  </conditionalFormatting>
  <conditionalFormatting sqref="C11:D11">
    <cfRule type="cellIs" dxfId="1020" priority="16" operator="greaterThan">
      <formula>0.416666666666667</formula>
    </cfRule>
  </conditionalFormatting>
  <conditionalFormatting sqref="G12:P12">
    <cfRule type="cellIs" dxfId="1019" priority="12" operator="greaterThan">
      <formula>0.416666666666667</formula>
    </cfRule>
  </conditionalFormatting>
  <conditionalFormatting sqref="E12:F12">
    <cfRule type="cellIs" dxfId="1018" priority="11" operator="greaterThan">
      <formula>0.416666666666667</formula>
    </cfRule>
  </conditionalFormatting>
  <conditionalFormatting sqref="C12:D12">
    <cfRule type="cellIs" dxfId="1017" priority="10" operator="greaterThan">
      <formula>0.416666666666667</formula>
    </cfRule>
  </conditionalFormatting>
  <conditionalFormatting sqref="G18:P18">
    <cfRule type="cellIs" dxfId="1016" priority="9" operator="greaterThan">
      <formula>0.416666666666667</formula>
    </cfRule>
  </conditionalFormatting>
  <conditionalFormatting sqref="E18:F18">
    <cfRule type="cellIs" dxfId="1015" priority="8" operator="greaterThan">
      <formula>0.416666666666667</formula>
    </cfRule>
  </conditionalFormatting>
  <conditionalFormatting sqref="C18:D18">
    <cfRule type="cellIs" dxfId="1014" priority="7" operator="greaterThan">
      <formula>0.416666666666667</formula>
    </cfRule>
  </conditionalFormatting>
  <conditionalFormatting sqref="G23:P23">
    <cfRule type="cellIs" dxfId="1013" priority="6" operator="greaterThan">
      <formula>0.416666666666667</formula>
    </cfRule>
  </conditionalFormatting>
  <conditionalFormatting sqref="E23:F23">
    <cfRule type="cellIs" dxfId="1012" priority="5" operator="greaterThan">
      <formula>0.416666666666667</formula>
    </cfRule>
  </conditionalFormatting>
  <conditionalFormatting sqref="C23:D23">
    <cfRule type="cellIs" dxfId="1011" priority="4" operator="greaterThan">
      <formula>0.416666666666667</formula>
    </cfRule>
  </conditionalFormatting>
  <conditionalFormatting sqref="G24:P24">
    <cfRule type="cellIs" dxfId="1010" priority="3" operator="greaterThan">
      <formula>0.416666666666667</formula>
    </cfRule>
  </conditionalFormatting>
  <conditionalFormatting sqref="E24:F24">
    <cfRule type="cellIs" dxfId="1009" priority="2" operator="greaterThan">
      <formula>0.416666666666667</formula>
    </cfRule>
  </conditionalFormatting>
  <conditionalFormatting sqref="C24:D24">
    <cfRule type="cellIs" dxfId="1008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3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AFA85-87E2-42BE-BF7F-92A5FF629F84}">
  <sheetPr codeName="Feuil24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5</v>
      </c>
      <c r="C1" s="154">
        <f>7*B1+DATE(2021,1,3)-WEEKDAY(DATE(2021,1,3))-5</f>
        <v>42766</v>
      </c>
      <c r="D1" s="154"/>
      <c r="E1" s="154">
        <f>+C1+1</f>
        <v>42767</v>
      </c>
      <c r="F1" s="154"/>
      <c r="G1" s="154">
        <f t="shared" ref="G1" si="0">+E1+1</f>
        <v>42768</v>
      </c>
      <c r="H1" s="154"/>
      <c r="I1" s="154">
        <f t="shared" ref="I1" si="1">+G1+1</f>
        <v>42769</v>
      </c>
      <c r="J1" s="154"/>
      <c r="K1" s="154">
        <f t="shared" ref="K1" si="2">+I1+1</f>
        <v>42770</v>
      </c>
      <c r="L1" s="154"/>
      <c r="M1" s="154">
        <f t="shared" ref="M1" si="3">+K1+1</f>
        <v>42771</v>
      </c>
      <c r="N1" s="154"/>
      <c r="O1" s="154">
        <f t="shared" ref="O1" si="4">+M1+1</f>
        <v>42772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</v>
      </c>
      <c r="E3" s="1">
        <v>0.29166666666666669</v>
      </c>
      <c r="F3" s="1">
        <v>0.6875</v>
      </c>
      <c r="G3" s="1">
        <v>0.29166666666666669</v>
      </c>
      <c r="H3" s="1">
        <v>0.60416666666666663</v>
      </c>
      <c r="I3" s="1">
        <v>0.29166666666666669</v>
      </c>
      <c r="J3" s="1">
        <v>0.625</v>
      </c>
      <c r="K3" s="1">
        <v>0.29166666666666669</v>
      </c>
      <c r="L3" s="1">
        <v>0.60416666666666663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-1.5</v>
      </c>
      <c r="V3" s="111">
        <f>IF(AND(U3&lt;0,U3&gt;-39),U3,0)</f>
        <v>-1.5</v>
      </c>
      <c r="W3" s="111">
        <f ca="1">INDIRECT(MID(CELL("filename",$A$1),FIND("]",CELL("filename",$A$1))+1,32)-1&amp;"!y3")</f>
        <v>-3.7499999999999929</v>
      </c>
      <c r="X3" s="117" t="str">
        <f>IF(U3&gt;0,U3,"0")</f>
        <v>0</v>
      </c>
      <c r="Y3" s="159">
        <f ca="1">V3+W3+X3-Z3</f>
        <v>-5.2499999999999929</v>
      </c>
      <c r="Z3" s="162"/>
      <c r="AA3">
        <f>Q5</f>
        <v>37.5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0.20833333333333331</v>
      </c>
      <c r="D5" s="147"/>
      <c r="E5" s="147">
        <f>MOD(F3-E3,1) + MOD(F4-E4,1)</f>
        <v>0.39583333333333331</v>
      </c>
      <c r="F5" s="147"/>
      <c r="G5" s="147">
        <f>MOD(H3-G3,1) + MOD(H4-G4,1)</f>
        <v>0.31249999999999994</v>
      </c>
      <c r="H5" s="147"/>
      <c r="I5" s="147">
        <f>MOD(J3-I3,1) + MOD(J4-I4,1)</f>
        <v>0.33333333333333331</v>
      </c>
      <c r="J5" s="147"/>
      <c r="K5" s="147">
        <f>MOD(L3-K3,1) + MOD(L4-K4,1)</f>
        <v>0.31249999999999994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37.5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3</v>
      </c>
      <c r="G6" s="36"/>
      <c r="H6" s="36">
        <v>4</v>
      </c>
      <c r="I6" s="36"/>
      <c r="J6" s="36">
        <v>3</v>
      </c>
      <c r="K6" s="36"/>
      <c r="L6" s="36">
        <v>3</v>
      </c>
      <c r="M6" s="37"/>
      <c r="N6" s="37"/>
      <c r="O6" s="37"/>
      <c r="P6" s="37"/>
      <c r="Q6" s="34">
        <f>SUM(C6:L6)</f>
        <v>13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</v>
      </c>
      <c r="E9" s="1">
        <v>0.29166666666666669</v>
      </c>
      <c r="F9" s="1">
        <v>0.58333333333333337</v>
      </c>
      <c r="G9" s="1">
        <v>0.29166666666666669</v>
      </c>
      <c r="H9" s="1">
        <v>0.60416666666666663</v>
      </c>
      <c r="I9" s="1">
        <v>0.29166666666666669</v>
      </c>
      <c r="J9" s="1">
        <v>0.625</v>
      </c>
      <c r="K9" s="1">
        <v>0.29166666666666669</v>
      </c>
      <c r="L9" s="1">
        <v>0.60416666666666663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0</v>
      </c>
      <c r="V9" s="111">
        <f>IF(AND(U9&lt;0,U9&gt;-39),U9,0)</f>
        <v>0</v>
      </c>
      <c r="W9" s="111">
        <f ca="1">INDIRECT(MID(CELL("filename",$A$1),FIND("]",CELL("filename",$A$1))+1,32)-1&amp;"!y9:y11")</f>
        <v>-4.2499999999999858</v>
      </c>
      <c r="X9" s="117" t="str">
        <f>IF(U9&gt;0,U9,"0")</f>
        <v>0</v>
      </c>
      <c r="Y9" s="159">
        <f ca="1">V9+W9+X9-Z9</f>
        <v>-4.2499999999999858</v>
      </c>
      <c r="Z9" s="162"/>
      <c r="AA9">
        <f>Q11</f>
        <v>35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0.20833333333333331</v>
      </c>
      <c r="D11" s="147"/>
      <c r="E11" s="147">
        <f>MOD(F9-E9,1) + MOD(F10-E10,1)</f>
        <v>0.29166666666666669</v>
      </c>
      <c r="F11" s="147"/>
      <c r="G11" s="147">
        <f>MOD(H9-G9,1) + MOD(H10-G10,1)</f>
        <v>0.31249999999999994</v>
      </c>
      <c r="H11" s="147"/>
      <c r="I11" s="147">
        <f>MOD(J9-I9,1) + MOD(J10-I10,1)</f>
        <v>0.33333333333333331</v>
      </c>
      <c r="J11" s="147"/>
      <c r="K11" s="147">
        <f>MOD(L9-K9,1) + MOD(L10-K10,1)</f>
        <v>0.31249999999999994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35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2</v>
      </c>
      <c r="G12" s="36"/>
      <c r="H12" s="36">
        <v>2</v>
      </c>
      <c r="I12" s="36"/>
      <c r="J12" s="36">
        <v>3</v>
      </c>
      <c r="K12" s="36"/>
      <c r="L12" s="36">
        <v>2</v>
      </c>
      <c r="M12" s="37"/>
      <c r="N12" s="37"/>
      <c r="O12" s="37"/>
      <c r="P12" s="37"/>
      <c r="Q12" s="34">
        <f>SUM(C12:L12)</f>
        <v>9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0.58333333333333337</v>
      </c>
      <c r="E15" s="1">
        <v>0.29166666666666669</v>
      </c>
      <c r="F15" s="1">
        <v>0.58333333333333337</v>
      </c>
      <c r="G15" s="1">
        <v>0.29166666666666669</v>
      </c>
      <c r="H15" s="1">
        <v>0.58333333333333337</v>
      </c>
      <c r="I15" s="1">
        <v>0.29166666666666669</v>
      </c>
      <c r="J15" s="1">
        <v>0.58333333333333337</v>
      </c>
      <c r="K15" s="1">
        <v>0.29166666666666669</v>
      </c>
      <c r="L15" s="1">
        <v>0.58333333333333337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7.1054273576010019E-15</v>
      </c>
      <c r="V15" s="111">
        <f>IF(AND(U15&lt;0,U15&gt;-39),U15,0)</f>
        <v>0</v>
      </c>
      <c r="W15" s="111">
        <f ca="1">INDIRECT(MID(CELL("filename",$A$1),FIND("]",CELL("filename",$A$1))+1,32)-1&amp;"!y15:y17")</f>
        <v>-3.7499999999999858</v>
      </c>
      <c r="X15" s="117">
        <f>IF(U15&gt;0,U15,"0")</f>
        <v>7.1054273576010019E-15</v>
      </c>
      <c r="Y15" s="159">
        <f ca="1">V15+W15+X15-Z15</f>
        <v>-3.7499999999999787</v>
      </c>
      <c r="Z15" s="162"/>
      <c r="AA15">
        <f>Q17</f>
        <v>35.000000000000007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0.29166666666666669</v>
      </c>
      <c r="D17" s="147"/>
      <c r="E17" s="147">
        <f>MOD(F15-E15,1) + MOD(F16-E16,1)</f>
        <v>0.29166666666666669</v>
      </c>
      <c r="F17" s="147"/>
      <c r="G17" s="147">
        <f>MOD(H15-G15,1) + MOD(H16-G16,1)</f>
        <v>0.29166666666666669</v>
      </c>
      <c r="H17" s="147"/>
      <c r="I17" s="147">
        <f>MOD(J15-I15,1) + MOD(J16-I16,1)</f>
        <v>0.29166666666666669</v>
      </c>
      <c r="J17" s="147"/>
      <c r="K17" s="147">
        <f>MOD(L15-K15,1) + MOD(L16-K16,1)</f>
        <v>0.29166666666666669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35.000000000000007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 t="s">
        <v>29</v>
      </c>
      <c r="D20" s="144"/>
      <c r="E20" s="143" t="s">
        <v>29</v>
      </c>
      <c r="F20" s="144"/>
      <c r="G20" s="143" t="s">
        <v>29</v>
      </c>
      <c r="H20" s="144"/>
      <c r="I20" s="143" t="s">
        <v>29</v>
      </c>
      <c r="J20" s="144"/>
      <c r="K20" s="143" t="s">
        <v>29</v>
      </c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</v>
      </c>
      <c r="E21" s="1">
        <v>0.29166666666666669</v>
      </c>
      <c r="F21" s="1">
        <v>0.58333333333333337</v>
      </c>
      <c r="G21" s="1">
        <v>0.29166666666666669</v>
      </c>
      <c r="H21" s="1">
        <v>0.60416666666666663</v>
      </c>
      <c r="I21" s="1">
        <v>0.29166666666666669</v>
      </c>
      <c r="J21" s="1">
        <v>0.58333333333333337</v>
      </c>
      <c r="K21" s="1">
        <v>0.29166666666666669</v>
      </c>
      <c r="L21" s="1">
        <v>0.60416666666666663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-0.99999999999999289</v>
      </c>
      <c r="V21" s="111">
        <f>IF(AND(U21&lt;0,U21&gt;-39),U21,0)</f>
        <v>-0.99999999999999289</v>
      </c>
      <c r="W21" s="111">
        <f ca="1">INDIRECT(MID(CELL("filename",$A$1),FIND("]",CELL("filename",$A$1))+1,32)-1&amp;"!y21:y23")</f>
        <v>-8.9999999999999893</v>
      </c>
      <c r="X21" s="117" t="str">
        <f>IF(U21&gt;0,U21,"0")</f>
        <v>0</v>
      </c>
      <c r="Y21" s="159">
        <f ca="1">V21+W21+X21-Z21</f>
        <v>-9.9999999999999822</v>
      </c>
      <c r="Z21" s="162"/>
      <c r="AA21">
        <f>Q23</f>
        <v>34.000000000000007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0.20833333333333331</v>
      </c>
      <c r="D23" s="138"/>
      <c r="E23" s="138">
        <f>MOD(F21-E21,1) + MOD(F22-E22,1)</f>
        <v>0.29166666666666669</v>
      </c>
      <c r="F23" s="138"/>
      <c r="G23" s="138">
        <f>MOD(H21-G21,1) + MOD(H22-G22,1)</f>
        <v>0.31249999999999994</v>
      </c>
      <c r="H23" s="138"/>
      <c r="I23" s="138">
        <f>MOD(J21-I21,1) + MOD(J22-I22,1)</f>
        <v>0.29166666666666669</v>
      </c>
      <c r="J23" s="138"/>
      <c r="K23" s="138">
        <f>MOD(L21-K21,1) + MOD(L22-K22,1)</f>
        <v>0.31249999999999994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34.000000000000007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 t="s">
        <v>42</v>
      </c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43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1007" priority="21" operator="greaterThan">
      <formula>0.416666666666667</formula>
    </cfRule>
  </conditionalFormatting>
  <conditionalFormatting sqref="E5:F6">
    <cfRule type="cellIs" dxfId="1006" priority="20" operator="greaterThan">
      <formula>0.416666666666667</formula>
    </cfRule>
  </conditionalFormatting>
  <conditionalFormatting sqref="G11:P11">
    <cfRule type="cellIs" dxfId="1005" priority="18" operator="greaterThan">
      <formula>0.416666666666667</formula>
    </cfRule>
  </conditionalFormatting>
  <conditionalFormatting sqref="E11:F11">
    <cfRule type="cellIs" dxfId="1004" priority="17" operator="greaterThan">
      <formula>0.416666666666667</formula>
    </cfRule>
  </conditionalFormatting>
  <conditionalFormatting sqref="C5:D6">
    <cfRule type="cellIs" dxfId="1003" priority="19" operator="greaterThan">
      <formula>0.416666666666667</formula>
    </cfRule>
  </conditionalFormatting>
  <conditionalFormatting sqref="G17:P17">
    <cfRule type="cellIs" dxfId="1002" priority="15" operator="greaterThan">
      <formula>0.416666666666667</formula>
    </cfRule>
  </conditionalFormatting>
  <conditionalFormatting sqref="E17:F17">
    <cfRule type="cellIs" dxfId="1001" priority="14" operator="greaterThan">
      <formula>0.416666666666667</formula>
    </cfRule>
  </conditionalFormatting>
  <conditionalFormatting sqref="C17:D17">
    <cfRule type="cellIs" dxfId="1000" priority="13" operator="greaterThan">
      <formula>0.416666666666667</formula>
    </cfRule>
  </conditionalFormatting>
  <conditionalFormatting sqref="C11:D11">
    <cfRule type="cellIs" dxfId="999" priority="16" operator="greaterThan">
      <formula>0.416666666666667</formula>
    </cfRule>
  </conditionalFormatting>
  <conditionalFormatting sqref="G12:P12">
    <cfRule type="cellIs" dxfId="998" priority="12" operator="greaterThan">
      <formula>0.416666666666667</formula>
    </cfRule>
  </conditionalFormatting>
  <conditionalFormatting sqref="E12:F12">
    <cfRule type="cellIs" dxfId="997" priority="11" operator="greaterThan">
      <formula>0.416666666666667</formula>
    </cfRule>
  </conditionalFormatting>
  <conditionalFormatting sqref="C12:D12">
    <cfRule type="cellIs" dxfId="996" priority="10" operator="greaterThan">
      <formula>0.416666666666667</formula>
    </cfRule>
  </conditionalFormatting>
  <conditionalFormatting sqref="G18:P18">
    <cfRule type="cellIs" dxfId="995" priority="9" operator="greaterThan">
      <formula>0.416666666666667</formula>
    </cfRule>
  </conditionalFormatting>
  <conditionalFormatting sqref="E18:F18">
    <cfRule type="cellIs" dxfId="994" priority="8" operator="greaterThan">
      <formula>0.416666666666667</formula>
    </cfRule>
  </conditionalFormatting>
  <conditionalFormatting sqref="C18:D18">
    <cfRule type="cellIs" dxfId="993" priority="7" operator="greaterThan">
      <formula>0.416666666666667</formula>
    </cfRule>
  </conditionalFormatting>
  <conditionalFormatting sqref="G23:P23">
    <cfRule type="cellIs" dxfId="992" priority="6" operator="greaterThan">
      <formula>0.416666666666667</formula>
    </cfRule>
  </conditionalFormatting>
  <conditionalFormatting sqref="E23:F23">
    <cfRule type="cellIs" dxfId="991" priority="5" operator="greaterThan">
      <formula>0.416666666666667</formula>
    </cfRule>
  </conditionalFormatting>
  <conditionalFormatting sqref="C23:D23">
    <cfRule type="cellIs" dxfId="990" priority="4" operator="greaterThan">
      <formula>0.416666666666667</formula>
    </cfRule>
  </conditionalFormatting>
  <conditionalFormatting sqref="G24:P24">
    <cfRule type="cellIs" dxfId="989" priority="3" operator="greaterThan">
      <formula>0.416666666666667</formula>
    </cfRule>
  </conditionalFormatting>
  <conditionalFormatting sqref="E24:F24">
    <cfRule type="cellIs" dxfId="988" priority="2" operator="greaterThan">
      <formula>0.416666666666667</formula>
    </cfRule>
  </conditionalFormatting>
  <conditionalFormatting sqref="C24:D24">
    <cfRule type="cellIs" dxfId="987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3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FD9A1-29CD-4117-9AC6-C6028B0AE76B}">
  <sheetPr codeName="Feuil25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6</v>
      </c>
      <c r="C1" s="154">
        <f>7*B1+DATE(2021,1,3)-WEEKDAY(DATE(2021,1,3))-5</f>
        <v>42773</v>
      </c>
      <c r="D1" s="154"/>
      <c r="E1" s="154">
        <f>+C1+1</f>
        <v>42774</v>
      </c>
      <c r="F1" s="154"/>
      <c r="G1" s="154">
        <f t="shared" ref="G1" si="0">+E1+1</f>
        <v>42775</v>
      </c>
      <c r="H1" s="154"/>
      <c r="I1" s="154">
        <f t="shared" ref="I1" si="1">+G1+1</f>
        <v>42776</v>
      </c>
      <c r="J1" s="154"/>
      <c r="K1" s="154">
        <f t="shared" ref="K1" si="2">+I1+1</f>
        <v>42777</v>
      </c>
      <c r="L1" s="154"/>
      <c r="M1" s="154">
        <f t="shared" ref="M1" si="3">+K1+1</f>
        <v>42778</v>
      </c>
      <c r="N1" s="154"/>
      <c r="O1" s="154">
        <f t="shared" ref="O1" si="4">+M1+1</f>
        <v>42779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0.625</v>
      </c>
      <c r="E3" s="1">
        <v>0.29166666666666669</v>
      </c>
      <c r="F3" s="1">
        <v>0.58333333333333337</v>
      </c>
      <c r="G3" s="1">
        <v>0.29166666666666669</v>
      </c>
      <c r="H3" s="1">
        <v>0.58333333333333337</v>
      </c>
      <c r="I3" s="1">
        <v>0.29166666666666669</v>
      </c>
      <c r="J3" s="1">
        <v>0.6875</v>
      </c>
      <c r="K3" s="1">
        <v>0.29166666666666669</v>
      </c>
      <c r="L3" s="1">
        <v>0.79166666666666663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4.5</v>
      </c>
      <c r="V3" s="111">
        <f>IF(AND(U3&lt;0,U3&gt;-39),U3,0)</f>
        <v>0</v>
      </c>
      <c r="W3" s="111">
        <f ca="1">INDIRECT(MID(CELL("filename",$A$1),FIND("]",CELL("filename",$A$1))+1,32)-1&amp;"!y3")</f>
        <v>-5.2499999999999929</v>
      </c>
      <c r="X3" s="117">
        <f>IF(U3&gt;0,U3,"0")</f>
        <v>4.5</v>
      </c>
      <c r="Y3" s="159">
        <f ca="1">V3+W3+X3-Z3</f>
        <v>-0.74999999999999289</v>
      </c>
      <c r="Z3" s="162"/>
      <c r="AA3">
        <f>Q5</f>
        <v>43.5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0.33333333333333331</v>
      </c>
      <c r="D5" s="147"/>
      <c r="E5" s="147">
        <f>MOD(F3-E3,1) + MOD(F4-E4,1)</f>
        <v>0.29166666666666669</v>
      </c>
      <c r="F5" s="147"/>
      <c r="G5" s="147">
        <f>MOD(H3-G3,1) + MOD(H4-G4,1)</f>
        <v>0.29166666666666669</v>
      </c>
      <c r="H5" s="147"/>
      <c r="I5" s="147">
        <f>MOD(J3-I3,1) + MOD(J4-I4,1)</f>
        <v>0.39583333333333331</v>
      </c>
      <c r="J5" s="147"/>
      <c r="K5" s="147">
        <f>MOD(L3-K3,1) + MOD(L4-K4,1)</f>
        <v>0.49999999999999994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43.5</v>
      </c>
      <c r="R5" s="88">
        <f>IF(Q5&gt;A5,Q5-A5,0)</f>
        <v>4.5</v>
      </c>
      <c r="S5" s="88">
        <f>IF(R5&gt;8,MIN(8,R5),R5)</f>
        <v>4.5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2</v>
      </c>
      <c r="G6" s="36"/>
      <c r="H6" s="36">
        <v>2</v>
      </c>
      <c r="I6" s="36"/>
      <c r="J6" s="36">
        <v>3</v>
      </c>
      <c r="K6" s="36"/>
      <c r="L6" s="36"/>
      <c r="M6" s="37"/>
      <c r="N6" s="37"/>
      <c r="O6" s="37"/>
      <c r="P6" s="37"/>
      <c r="Q6" s="34">
        <f>SUM(C6:L6)</f>
        <v>7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 t="s">
        <v>38</v>
      </c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0.58333333333333337</v>
      </c>
      <c r="G9" s="1">
        <v>0.29166666666666669</v>
      </c>
      <c r="H9" s="1">
        <v>14</v>
      </c>
      <c r="I9" s="1">
        <v>0.29166666666666669</v>
      </c>
      <c r="J9" s="1">
        <v>0.58333333333333337</v>
      </c>
      <c r="K9" s="1">
        <v>0.29166666666666669</v>
      </c>
      <c r="L9" s="1">
        <v>0.58333333333333337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10.000000000000021</v>
      </c>
      <c r="V9" s="111">
        <f>IF(AND(U9&lt;0,U9&gt;-39),U9,0)</f>
        <v>0</v>
      </c>
      <c r="W9" s="111">
        <f ca="1">INDIRECT(MID(CELL("filename",$A$1),FIND("]",CELL("filename",$A$1))+1,32)-1&amp;"!y9:y11")</f>
        <v>-4.2499999999999858</v>
      </c>
      <c r="X9" s="117">
        <f>IF(U9&gt;0,U9,"0")</f>
        <v>10.000000000000021</v>
      </c>
      <c r="Y9" s="159">
        <f ca="1">V9+W9+X9-Z9</f>
        <v>5.7500000000000355</v>
      </c>
      <c r="Z9" s="162"/>
      <c r="AA9">
        <f>Q11</f>
        <v>45.000000000000021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0.29166666666666669</v>
      </c>
      <c r="F11" s="147"/>
      <c r="G11" s="147">
        <f>MOD(H9-G9,1) + MOD(H10-G10,1)</f>
        <v>0.70833333333333393</v>
      </c>
      <c r="H11" s="147"/>
      <c r="I11" s="147">
        <f>MOD(J9-I9,1) + MOD(J10-I10,1)</f>
        <v>0.29166666666666669</v>
      </c>
      <c r="J11" s="147"/>
      <c r="K11" s="147">
        <f>MOD(L9-K9,1) + MOD(L10-K10,1)</f>
        <v>0.29166666666666669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45.000000000000021</v>
      </c>
      <c r="R11" s="88">
        <f>IF(Q11&gt;A11,Q11-A11,0)</f>
        <v>10.000000000000021</v>
      </c>
      <c r="S11" s="88">
        <f>IF(R11&gt;8,MIN(8,R11),R11)</f>
        <v>8</v>
      </c>
      <c r="T11" s="88">
        <f>IF(R11&gt;8,R11-S11,0)</f>
        <v>2.0000000000000213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1</v>
      </c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1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0.125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3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38</v>
      </c>
      <c r="D14" s="144"/>
      <c r="E14" s="143"/>
      <c r="F14" s="144"/>
      <c r="G14" s="143" t="s">
        <v>44</v>
      </c>
      <c r="H14" s="144"/>
      <c r="I14" s="143" t="s">
        <v>44</v>
      </c>
      <c r="J14" s="144"/>
      <c r="K14" s="143" t="s">
        <v>44</v>
      </c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0.52083333333333337</v>
      </c>
      <c r="E15" s="1">
        <v>0.29166666666666669</v>
      </c>
      <c r="F15" s="1">
        <v>0.58333333333333337</v>
      </c>
      <c r="G15" s="1">
        <v>0.29166666666666669</v>
      </c>
      <c r="H15" s="1">
        <v>0.58333333333333337</v>
      </c>
      <c r="I15" s="1">
        <v>0.29166666666666669</v>
      </c>
      <c r="J15" s="1">
        <v>0.6875</v>
      </c>
      <c r="K15" s="1">
        <v>0.29166666666666669</v>
      </c>
      <c r="L15" s="1">
        <v>0.78125</v>
      </c>
      <c r="M15" s="29">
        <v>2.0833333333333332E-2</v>
      </c>
      <c r="N15" s="29">
        <v>0.16666666666666666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9.25</v>
      </c>
      <c r="V15" s="111">
        <f>IF(AND(U15&lt;0,U15&gt;-39),U15,0)</f>
        <v>0</v>
      </c>
      <c r="W15" s="111">
        <f ca="1">INDIRECT(MID(CELL("filename",$A$1),FIND("]",CELL("filename",$A$1))+1,32)-1&amp;"!y15:y17")</f>
        <v>-3.7499999999999787</v>
      </c>
      <c r="X15" s="117">
        <f>IF(U15&gt;0,U15,"0")</f>
        <v>9.25</v>
      </c>
      <c r="Y15" s="159">
        <f ca="1">V15+W15+X15-Z15</f>
        <v>5.5000000000000213</v>
      </c>
      <c r="Z15" s="162"/>
      <c r="AA15">
        <f>Q17</f>
        <v>44.25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0.22916666666666669</v>
      </c>
      <c r="D17" s="147"/>
      <c r="E17" s="147">
        <f>MOD(F15-E15,1) + MOD(F16-E16,1)</f>
        <v>0.29166666666666669</v>
      </c>
      <c r="F17" s="147"/>
      <c r="G17" s="147">
        <f>MOD(H15-G15,1) + MOD(H16-G16,1)</f>
        <v>0.29166666666666669</v>
      </c>
      <c r="H17" s="147"/>
      <c r="I17" s="147">
        <f>MOD(J15-I15,1) + MOD(J16-I16,1)</f>
        <v>0.39583333333333331</v>
      </c>
      <c r="J17" s="147"/>
      <c r="K17" s="147">
        <f>MOD(L15-K15,1) + MOD(L16-K16,1)</f>
        <v>0.48958333333333331</v>
      </c>
      <c r="L17" s="147"/>
      <c r="M17" s="141">
        <f>MOD(N15-M15,1) + MOD(N16-M16,1)</f>
        <v>0.14583333333333331</v>
      </c>
      <c r="N17" s="141"/>
      <c r="O17" s="141">
        <f>MOD(P15-O15,1) + MOD(P16-O16,1)</f>
        <v>0</v>
      </c>
      <c r="P17" s="141"/>
      <c r="Q17" s="4">
        <f>SUM(C17:P17)/"1:00"</f>
        <v>44.25</v>
      </c>
      <c r="R17" s="88">
        <f>IF(Q17&gt;A17,Q17-A17,0)</f>
        <v>9.25</v>
      </c>
      <c r="S17" s="88">
        <f>IF(R17&gt;8,MIN(8,R17),R17)</f>
        <v>8</v>
      </c>
      <c r="T17" s="88">
        <f>IF(R17&gt;8,R17-S17,0)</f>
        <v>1.25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>
        <v>3</v>
      </c>
      <c r="G18" s="36"/>
      <c r="H18" s="36"/>
      <c r="I18" s="36"/>
      <c r="J18" s="36">
        <v>3</v>
      </c>
      <c r="K18" s="36"/>
      <c r="L18" s="36"/>
      <c r="M18" s="37"/>
      <c r="N18" s="37"/>
      <c r="O18" s="37"/>
      <c r="P18" s="37"/>
      <c r="Q18" s="34">
        <f>SUM(C18:L18)</f>
        <v>6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0.14583333333333331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3.4999999999999996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0.52083333333333337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0.6875</v>
      </c>
      <c r="K21" s="1">
        <v>0.29166666666666669</v>
      </c>
      <c r="L21" s="1">
        <v>0.79166666666666663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6</v>
      </c>
      <c r="V21" s="111">
        <f>IF(AND(U21&lt;0,U21&gt;-39),U21,0)</f>
        <v>0</v>
      </c>
      <c r="W21" s="111">
        <f ca="1">INDIRECT(MID(CELL("filename",$A$1),FIND("]",CELL("filename",$A$1))+1,32)-1&amp;"!y21:y23")</f>
        <v>-9.9999999999999822</v>
      </c>
      <c r="X21" s="117">
        <f>IF(U21&gt;0,U21,"0")</f>
        <v>6</v>
      </c>
      <c r="Y21" s="159">
        <f ca="1">V21+W21+X21-Z21</f>
        <v>-3.9999999999999822</v>
      </c>
      <c r="Z21" s="162"/>
      <c r="AA21">
        <f>Q23</f>
        <v>41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0.22916666666666669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0.39583333333333331</v>
      </c>
      <c r="J23" s="138"/>
      <c r="K23" s="138">
        <f>MOD(L21-K21,1) + MOD(L22-K22,1)</f>
        <v>0.49999999999999994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41</v>
      </c>
      <c r="R23" s="88">
        <f>IF(Q23&gt;A23,Q23-A23,0)</f>
        <v>6</v>
      </c>
      <c r="S23" s="88">
        <f>IF(R23&gt;8,R23-8,R23)</f>
        <v>6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 t="s">
        <v>29</v>
      </c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45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986" priority="21" operator="greaterThan">
      <formula>0.416666666666667</formula>
    </cfRule>
  </conditionalFormatting>
  <conditionalFormatting sqref="E5:F6">
    <cfRule type="cellIs" dxfId="985" priority="20" operator="greaterThan">
      <formula>0.416666666666667</formula>
    </cfRule>
  </conditionalFormatting>
  <conditionalFormatting sqref="G11:P11">
    <cfRule type="cellIs" dxfId="984" priority="18" operator="greaterThan">
      <formula>0.416666666666667</formula>
    </cfRule>
  </conditionalFormatting>
  <conditionalFormatting sqref="E11:F11">
    <cfRule type="cellIs" dxfId="983" priority="17" operator="greaterThan">
      <formula>0.416666666666667</formula>
    </cfRule>
  </conditionalFormatting>
  <conditionalFormatting sqref="C5:D6">
    <cfRule type="cellIs" dxfId="982" priority="19" operator="greaterThan">
      <formula>0.416666666666667</formula>
    </cfRule>
  </conditionalFormatting>
  <conditionalFormatting sqref="G17:P17">
    <cfRule type="cellIs" dxfId="981" priority="15" operator="greaterThan">
      <formula>0.416666666666667</formula>
    </cfRule>
  </conditionalFormatting>
  <conditionalFormatting sqref="E17:F17">
    <cfRule type="cellIs" dxfId="980" priority="14" operator="greaterThan">
      <formula>0.416666666666667</formula>
    </cfRule>
  </conditionalFormatting>
  <conditionalFormatting sqref="C17:D17">
    <cfRule type="cellIs" dxfId="979" priority="13" operator="greaterThan">
      <formula>0.416666666666667</formula>
    </cfRule>
  </conditionalFormatting>
  <conditionalFormatting sqref="C11:D11">
    <cfRule type="cellIs" dxfId="978" priority="16" operator="greaterThan">
      <formula>0.416666666666667</formula>
    </cfRule>
  </conditionalFormatting>
  <conditionalFormatting sqref="G12:P12">
    <cfRule type="cellIs" dxfId="977" priority="12" operator="greaterThan">
      <formula>0.416666666666667</formula>
    </cfRule>
  </conditionalFormatting>
  <conditionalFormatting sqref="E12:F12">
    <cfRule type="cellIs" dxfId="976" priority="11" operator="greaterThan">
      <formula>0.416666666666667</formula>
    </cfRule>
  </conditionalFormatting>
  <conditionalFormatting sqref="C12:D12">
    <cfRule type="cellIs" dxfId="975" priority="10" operator="greaterThan">
      <formula>0.416666666666667</formula>
    </cfRule>
  </conditionalFormatting>
  <conditionalFormatting sqref="G18:P18">
    <cfRule type="cellIs" dxfId="974" priority="9" operator="greaterThan">
      <formula>0.416666666666667</formula>
    </cfRule>
  </conditionalFormatting>
  <conditionalFormatting sqref="E18:F18">
    <cfRule type="cellIs" dxfId="973" priority="8" operator="greaterThan">
      <formula>0.416666666666667</formula>
    </cfRule>
  </conditionalFormatting>
  <conditionalFormatting sqref="C18:D18">
    <cfRule type="cellIs" dxfId="972" priority="7" operator="greaterThan">
      <formula>0.416666666666667</formula>
    </cfRule>
  </conditionalFormatting>
  <conditionalFormatting sqref="G23:P23">
    <cfRule type="cellIs" dxfId="971" priority="6" operator="greaterThan">
      <formula>0.416666666666667</formula>
    </cfRule>
  </conditionalFormatting>
  <conditionalFormatting sqref="E23:F23">
    <cfRule type="cellIs" dxfId="970" priority="5" operator="greaterThan">
      <formula>0.416666666666667</formula>
    </cfRule>
  </conditionalFormatting>
  <conditionalFormatting sqref="C23:D23">
    <cfRule type="cellIs" dxfId="969" priority="4" operator="greaterThan">
      <formula>0.416666666666667</formula>
    </cfRule>
  </conditionalFormatting>
  <conditionalFormatting sqref="G24:P24">
    <cfRule type="cellIs" dxfId="968" priority="3" operator="greaterThan">
      <formula>0.416666666666667</formula>
    </cfRule>
  </conditionalFormatting>
  <conditionalFormatting sqref="E24:F24">
    <cfRule type="cellIs" dxfId="967" priority="2" operator="greaterThan">
      <formula>0.416666666666667</formula>
    </cfRule>
  </conditionalFormatting>
  <conditionalFormatting sqref="C24:D24">
    <cfRule type="cellIs" dxfId="966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3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FC06F-0C20-42A3-817E-979C47DC8A77}">
  <sheetPr codeName="Feuil26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7</v>
      </c>
      <c r="C1" s="154">
        <f>7*B1+DATE(2021,1,3)-WEEKDAY(DATE(2021,1,3))-5</f>
        <v>42780</v>
      </c>
      <c r="D1" s="154"/>
      <c r="E1" s="154">
        <f>+C1+1</f>
        <v>42781</v>
      </c>
      <c r="F1" s="154"/>
      <c r="G1" s="154">
        <f t="shared" ref="G1" si="0">+E1+1</f>
        <v>42782</v>
      </c>
      <c r="H1" s="154"/>
      <c r="I1" s="154">
        <f t="shared" ref="I1" si="1">+G1+1</f>
        <v>42783</v>
      </c>
      <c r="J1" s="154"/>
      <c r="K1" s="154">
        <f t="shared" ref="K1" si="2">+I1+1</f>
        <v>42784</v>
      </c>
      <c r="L1" s="154"/>
      <c r="M1" s="154">
        <f t="shared" ref="M1" si="3">+K1+1</f>
        <v>42785</v>
      </c>
      <c r="N1" s="154"/>
      <c r="O1" s="154">
        <f t="shared" ref="O1" si="4">+M1+1</f>
        <v>42786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0.52083333333333337</v>
      </c>
      <c r="E3" s="1">
        <v>0.29166666666666669</v>
      </c>
      <c r="F3" s="1">
        <v>0.58333333333333337</v>
      </c>
      <c r="G3" s="1">
        <v>0.29166666666666669</v>
      </c>
      <c r="H3" s="1">
        <v>0.6875</v>
      </c>
      <c r="I3" s="1">
        <v>0.29166666666666669</v>
      </c>
      <c r="J3" s="1">
        <v>0.60416666666666663</v>
      </c>
      <c r="K3" s="1">
        <v>0.29166666666666669</v>
      </c>
      <c r="L3" s="1">
        <v>0.64583333333333337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-0.99999999999999289</v>
      </c>
      <c r="V3" s="111">
        <f>IF(AND(U3&lt;0,U3&gt;-39),U3,0)</f>
        <v>-0.99999999999999289</v>
      </c>
      <c r="W3" s="111">
        <f ca="1">INDIRECT(MID(CELL("filename",$A$1),FIND("]",CELL("filename",$A$1))+1,32)-1&amp;"!y3")</f>
        <v>-0.74999999999999289</v>
      </c>
      <c r="X3" s="117" t="str">
        <f>IF(U3&gt;0,U3,"0")</f>
        <v>0</v>
      </c>
      <c r="Y3" s="159">
        <f ca="1">V3+W3+X3-Z3</f>
        <v>-1.7499999999999858</v>
      </c>
      <c r="Z3" s="162"/>
      <c r="AA3">
        <f>Q5</f>
        <v>38.000000000000007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0.22916666666666669</v>
      </c>
      <c r="D5" s="147"/>
      <c r="E5" s="147">
        <f>MOD(F3-E3,1) + MOD(F4-E4,1)</f>
        <v>0.29166666666666669</v>
      </c>
      <c r="F5" s="147"/>
      <c r="G5" s="147">
        <f>MOD(H3-G3,1) + MOD(H4-G4,1)</f>
        <v>0.39583333333333331</v>
      </c>
      <c r="H5" s="147"/>
      <c r="I5" s="147">
        <f>MOD(J3-I3,1) + MOD(J4-I4,1)</f>
        <v>0.31249999999999994</v>
      </c>
      <c r="J5" s="147"/>
      <c r="K5" s="147">
        <f>MOD(L3-K3,1) + MOD(L4-K4,1)</f>
        <v>0.35416666666666669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38.000000000000007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3</v>
      </c>
      <c r="G6" s="36"/>
      <c r="H6" s="36">
        <v>2</v>
      </c>
      <c r="I6" s="36"/>
      <c r="J6" s="36"/>
      <c r="K6" s="36"/>
      <c r="L6" s="36"/>
      <c r="M6" s="37"/>
      <c r="N6" s="37"/>
      <c r="O6" s="37"/>
      <c r="P6" s="37"/>
      <c r="Q6" s="34">
        <f>SUM(C6:L6)</f>
        <v>5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0.58333333333333337</v>
      </c>
      <c r="G9" s="1">
        <v>0.29166666666666669</v>
      </c>
      <c r="H9" s="1">
        <v>0.58333333333333337</v>
      </c>
      <c r="I9" s="1">
        <v>0.29166666666666669</v>
      </c>
      <c r="J9" s="1">
        <v>0.58333333333333337</v>
      </c>
      <c r="K9" s="1">
        <v>0.29166666666666669</v>
      </c>
      <c r="L9" s="1">
        <v>0.58333333333333337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7.1054273576010019E-15</v>
      </c>
      <c r="V9" s="111">
        <f>IF(AND(U9&lt;0,U9&gt;-39),U9,0)</f>
        <v>0</v>
      </c>
      <c r="W9" s="111">
        <f ca="1">INDIRECT(MID(CELL("filename",$A$1),FIND("]",CELL("filename",$A$1))+1,32)-1&amp;"!y9:y11")</f>
        <v>5.7500000000000355</v>
      </c>
      <c r="X9" s="117">
        <f>IF(U9&gt;0,U9,"0")</f>
        <v>7.1054273576010019E-15</v>
      </c>
      <c r="Y9" s="159">
        <f ca="1">V9+W9+X9-Z9</f>
        <v>5.7500000000000426</v>
      </c>
      <c r="Z9" s="162"/>
      <c r="AA9">
        <f>Q11</f>
        <v>35.000000000000007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0.29166666666666669</v>
      </c>
      <c r="F11" s="147"/>
      <c r="G11" s="147">
        <f>MOD(H9-G9,1) + MOD(H10-G10,1)</f>
        <v>0.29166666666666669</v>
      </c>
      <c r="H11" s="147"/>
      <c r="I11" s="147">
        <f>MOD(J9-I9,1) + MOD(J10-I10,1)</f>
        <v>0.29166666666666669</v>
      </c>
      <c r="J11" s="147"/>
      <c r="K11" s="147">
        <f>MOD(L9-K9,1) + MOD(L10-K10,1)</f>
        <v>0.29166666666666669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35.000000000000007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44</v>
      </c>
      <c r="D14" s="144"/>
      <c r="E14" s="143" t="s">
        <v>46</v>
      </c>
      <c r="F14" s="144"/>
      <c r="G14" s="143" t="s">
        <v>47</v>
      </c>
      <c r="H14" s="144"/>
      <c r="I14" s="143" t="s">
        <v>47</v>
      </c>
      <c r="J14" s="144"/>
      <c r="K14" s="143" t="s">
        <v>47</v>
      </c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0.58333333333333337</v>
      </c>
      <c r="E15" s="1">
        <v>0.29166666666666669</v>
      </c>
      <c r="F15" s="1">
        <v>0.58333333333333337</v>
      </c>
      <c r="G15" s="1">
        <v>0.29166666666666669</v>
      </c>
      <c r="H15" s="1">
        <v>0.66666666666666663</v>
      </c>
      <c r="I15" s="1">
        <v>0.29166666666666669</v>
      </c>
      <c r="J15" s="1">
        <v>0.60416666666666663</v>
      </c>
      <c r="K15" s="1">
        <v>0.29166666666666669</v>
      </c>
      <c r="L15" s="1">
        <v>0.64583333333333337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4</v>
      </c>
      <c r="V15" s="111">
        <f>IF(AND(U15&lt;0,U15&gt;-39),U15,0)</f>
        <v>0</v>
      </c>
      <c r="W15" s="111">
        <f ca="1">INDIRECT(MID(CELL("filename",$A$1),FIND("]",CELL("filename",$A$1))+1,32)-1&amp;"!y15:y17")</f>
        <v>5.5000000000000213</v>
      </c>
      <c r="X15" s="117">
        <f>IF(U15&gt;0,U15,"0")</f>
        <v>4</v>
      </c>
      <c r="Y15" s="159">
        <f ca="1">V15+W15+X15-Z15</f>
        <v>9.5000000000000213</v>
      </c>
      <c r="Z15" s="162"/>
      <c r="AA15">
        <f>Q17</f>
        <v>39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0.29166666666666669</v>
      </c>
      <c r="D17" s="147"/>
      <c r="E17" s="147">
        <f>MOD(F15-E15,1) + MOD(F16-E16,1)</f>
        <v>0.29166666666666669</v>
      </c>
      <c r="F17" s="147"/>
      <c r="G17" s="147">
        <f>MOD(H15-G15,1) + MOD(H16-G16,1)</f>
        <v>0.37499999999999994</v>
      </c>
      <c r="H17" s="147"/>
      <c r="I17" s="147">
        <f>MOD(J15-I15,1) + MOD(J16-I16,1)</f>
        <v>0.31249999999999994</v>
      </c>
      <c r="J17" s="147"/>
      <c r="K17" s="147">
        <f>MOD(L15-K15,1) + MOD(L16-K16,1)</f>
        <v>0.35416666666666669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39</v>
      </c>
      <c r="R17" s="88">
        <f>IF(Q17&gt;A17,Q17-A17,0)</f>
        <v>4</v>
      </c>
      <c r="S17" s="88">
        <f>IF(R17&gt;8,MIN(8,R17),R17)</f>
        <v>4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>
        <v>2</v>
      </c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2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 t="s">
        <v>38</v>
      </c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0.52083333333333337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0.66666666666666663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0.50000000000000711</v>
      </c>
      <c r="V21" s="111">
        <f>IF(AND(U21&lt;0,U21&gt;-39),U21,0)</f>
        <v>0</v>
      </c>
      <c r="W21" s="111">
        <f ca="1">INDIRECT(MID(CELL("filename",$A$1),FIND("]",CELL("filename",$A$1))+1,32)-1&amp;"!y21:y23")</f>
        <v>-3.9999999999999822</v>
      </c>
      <c r="X21" s="117">
        <f>IF(U21&gt;0,U21,"0")</f>
        <v>0.50000000000000711</v>
      </c>
      <c r="Y21" s="159">
        <f ca="1">V21+W21+X21-Z21</f>
        <v>-3.4999999999999751</v>
      </c>
      <c r="Z21" s="162"/>
      <c r="AA21">
        <f>Q23</f>
        <v>35.500000000000007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0.22916666666666669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0.37499999999999994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35.500000000000007</v>
      </c>
      <c r="R23" s="88">
        <f>IF(Q23&gt;A23,Q23-A23,0)</f>
        <v>0.50000000000000711</v>
      </c>
      <c r="S23" s="88">
        <f>IF(R23&gt;8,R23-8,R23)</f>
        <v>0.50000000000000711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 t="s">
        <v>29</v>
      </c>
      <c r="H26" s="135"/>
      <c r="I26" s="134"/>
      <c r="J26" s="135"/>
      <c r="K26" s="134" t="s">
        <v>29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45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965" priority="21" operator="greaterThan">
      <formula>0.416666666666667</formula>
    </cfRule>
  </conditionalFormatting>
  <conditionalFormatting sqref="E5:F6">
    <cfRule type="cellIs" dxfId="964" priority="20" operator="greaterThan">
      <formula>0.416666666666667</formula>
    </cfRule>
  </conditionalFormatting>
  <conditionalFormatting sqref="G11:P11">
    <cfRule type="cellIs" dxfId="963" priority="18" operator="greaterThan">
      <formula>0.416666666666667</formula>
    </cfRule>
  </conditionalFormatting>
  <conditionalFormatting sqref="E11:F11">
    <cfRule type="cellIs" dxfId="962" priority="17" operator="greaterThan">
      <formula>0.416666666666667</formula>
    </cfRule>
  </conditionalFormatting>
  <conditionalFormatting sqref="C5:D6">
    <cfRule type="cellIs" dxfId="961" priority="19" operator="greaterThan">
      <formula>0.416666666666667</formula>
    </cfRule>
  </conditionalFormatting>
  <conditionalFormatting sqref="G17:P17">
    <cfRule type="cellIs" dxfId="960" priority="15" operator="greaterThan">
      <formula>0.416666666666667</formula>
    </cfRule>
  </conditionalFormatting>
  <conditionalFormatting sqref="E17:F17">
    <cfRule type="cellIs" dxfId="959" priority="14" operator="greaterThan">
      <formula>0.416666666666667</formula>
    </cfRule>
  </conditionalFormatting>
  <conditionalFormatting sqref="C17:D17">
    <cfRule type="cellIs" dxfId="958" priority="13" operator="greaterThan">
      <formula>0.416666666666667</formula>
    </cfRule>
  </conditionalFormatting>
  <conditionalFormatting sqref="C11:D11">
    <cfRule type="cellIs" dxfId="957" priority="16" operator="greaterThan">
      <formula>0.416666666666667</formula>
    </cfRule>
  </conditionalFormatting>
  <conditionalFormatting sqref="G12:P12">
    <cfRule type="cellIs" dxfId="956" priority="12" operator="greaterThan">
      <formula>0.416666666666667</formula>
    </cfRule>
  </conditionalFormatting>
  <conditionalFormatting sqref="E12:F12">
    <cfRule type="cellIs" dxfId="955" priority="11" operator="greaterThan">
      <formula>0.416666666666667</formula>
    </cfRule>
  </conditionalFormatting>
  <conditionalFormatting sqref="C12:D12">
    <cfRule type="cellIs" dxfId="954" priority="10" operator="greaterThan">
      <formula>0.416666666666667</formula>
    </cfRule>
  </conditionalFormatting>
  <conditionalFormatting sqref="G18:P18">
    <cfRule type="cellIs" dxfId="953" priority="9" operator="greaterThan">
      <formula>0.416666666666667</formula>
    </cfRule>
  </conditionalFormatting>
  <conditionalFormatting sqref="E18:F18">
    <cfRule type="cellIs" dxfId="952" priority="8" operator="greaterThan">
      <formula>0.416666666666667</formula>
    </cfRule>
  </conditionalFormatting>
  <conditionalFormatting sqref="C18:D18">
    <cfRule type="cellIs" dxfId="951" priority="7" operator="greaterThan">
      <formula>0.416666666666667</formula>
    </cfRule>
  </conditionalFormatting>
  <conditionalFormatting sqref="G23:P23">
    <cfRule type="cellIs" dxfId="950" priority="6" operator="greaterThan">
      <formula>0.416666666666667</formula>
    </cfRule>
  </conditionalFormatting>
  <conditionalFormatting sqref="E23:F23">
    <cfRule type="cellIs" dxfId="949" priority="5" operator="greaterThan">
      <formula>0.416666666666667</formula>
    </cfRule>
  </conditionalFormatting>
  <conditionalFormatting sqref="C23:D23">
    <cfRule type="cellIs" dxfId="948" priority="4" operator="greaterThan">
      <formula>0.416666666666667</formula>
    </cfRule>
  </conditionalFormatting>
  <conditionalFormatting sqref="G24:P24">
    <cfRule type="cellIs" dxfId="947" priority="3" operator="greaterThan">
      <formula>0.416666666666667</formula>
    </cfRule>
  </conditionalFormatting>
  <conditionalFormatting sqref="E24:F24">
    <cfRule type="cellIs" dxfId="946" priority="2" operator="greaterThan">
      <formula>0.416666666666667</formula>
    </cfRule>
  </conditionalFormatting>
  <conditionalFormatting sqref="C24:D24">
    <cfRule type="cellIs" dxfId="945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3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BEABE-5C28-446C-8611-E7A6FD38A43F}">
  <sheetPr codeName="Feuil27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8</v>
      </c>
      <c r="C1" s="154">
        <f>7*B1+DATE(2021,1,3)-WEEKDAY(DATE(2021,1,3))-5</f>
        <v>42787</v>
      </c>
      <c r="D1" s="154"/>
      <c r="E1" s="154">
        <f>+C1+1</f>
        <v>42788</v>
      </c>
      <c r="F1" s="154"/>
      <c r="G1" s="154">
        <f t="shared" ref="G1" si="0">+E1+1</f>
        <v>42789</v>
      </c>
      <c r="H1" s="154"/>
      <c r="I1" s="154">
        <f t="shared" ref="I1" si="1">+G1+1</f>
        <v>42790</v>
      </c>
      <c r="J1" s="154"/>
      <c r="K1" s="154">
        <f t="shared" ref="K1" si="2">+I1+1</f>
        <v>42791</v>
      </c>
      <c r="L1" s="154"/>
      <c r="M1" s="154">
        <f t="shared" ref="M1" si="3">+K1+1</f>
        <v>42792</v>
      </c>
      <c r="N1" s="154"/>
      <c r="O1" s="154">
        <f t="shared" ref="O1" si="4">+M1+1</f>
        <v>42793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0.625</v>
      </c>
      <c r="E3" s="1">
        <v>0.29166666666666669</v>
      </c>
      <c r="F3" s="1">
        <v>0.58333333333333337</v>
      </c>
      <c r="G3" s="1">
        <v>0.29166666666666669</v>
      </c>
      <c r="H3" s="1">
        <v>0.58333333333333337</v>
      </c>
      <c r="I3" s="1">
        <v>0.29166666666666669</v>
      </c>
      <c r="J3" s="1">
        <v>0.625</v>
      </c>
      <c r="K3" s="1">
        <v>0.29166666666666669</v>
      </c>
      <c r="L3" s="1">
        <v>0.625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-1</v>
      </c>
      <c r="V3" s="111">
        <f>IF(AND(U3&lt;0,U3&gt;-39),U3,0)</f>
        <v>-1</v>
      </c>
      <c r="W3" s="111">
        <f ca="1">INDIRECT(MID(CELL("filename",$A$1),FIND("]",CELL("filename",$A$1))+1,32)-1&amp;"!y3")</f>
        <v>-1.7499999999999858</v>
      </c>
      <c r="X3" s="117" t="str">
        <f>IF(U3&gt;0,U3,"0")</f>
        <v>0</v>
      </c>
      <c r="Y3" s="159">
        <f ca="1">V3+W3+X3-Z3</f>
        <v>-2.7499999999999858</v>
      </c>
      <c r="Z3" s="162"/>
      <c r="AA3">
        <f>Q5</f>
        <v>38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0.33333333333333331</v>
      </c>
      <c r="D5" s="147"/>
      <c r="E5" s="147">
        <f>MOD(F3-E3,1) + MOD(F4-E4,1)</f>
        <v>0.29166666666666669</v>
      </c>
      <c r="F5" s="147"/>
      <c r="G5" s="147">
        <f>MOD(H3-G3,1) + MOD(H4-G4,1)</f>
        <v>0.29166666666666669</v>
      </c>
      <c r="H5" s="147"/>
      <c r="I5" s="147">
        <f>MOD(J3-I3,1) + MOD(J4-I4,1)</f>
        <v>0.33333333333333331</v>
      </c>
      <c r="J5" s="147"/>
      <c r="K5" s="147">
        <f>MOD(L3-K3,1) + MOD(L4-K4,1)</f>
        <v>0.33333333333333331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38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2</v>
      </c>
      <c r="G6" s="36"/>
      <c r="H6" s="36">
        <v>1</v>
      </c>
      <c r="I6" s="36"/>
      <c r="J6" s="36">
        <v>3</v>
      </c>
      <c r="K6" s="36"/>
      <c r="L6" s="36">
        <v>3</v>
      </c>
      <c r="M6" s="37"/>
      <c r="N6" s="37"/>
      <c r="O6" s="37"/>
      <c r="P6" s="37"/>
      <c r="Q6" s="34">
        <f>SUM(C6:L6)</f>
        <v>9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 t="s">
        <v>38</v>
      </c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0.33333333333333331</v>
      </c>
      <c r="D9" s="1">
        <v>0.5</v>
      </c>
      <c r="E9" s="1">
        <v>0.3125</v>
      </c>
      <c r="F9" s="1">
        <v>0.58333333333333337</v>
      </c>
      <c r="G9" s="1">
        <v>0.29166666666666669</v>
      </c>
      <c r="H9" s="1">
        <v>0.58333333333333337</v>
      </c>
      <c r="I9" s="1">
        <v>0.29166666666666669</v>
      </c>
      <c r="J9" s="1">
        <v>0.625</v>
      </c>
      <c r="K9" s="1">
        <v>0.29166666666666669</v>
      </c>
      <c r="L9" s="1">
        <v>0.625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-1.5</v>
      </c>
      <c r="V9" s="111">
        <f>IF(AND(U9&lt;0,U9&gt;-39),U9,0)</f>
        <v>-1.5</v>
      </c>
      <c r="W9" s="111">
        <f ca="1">INDIRECT(MID(CELL("filename",$A$1),FIND("]",CELL("filename",$A$1))+1,32)-1&amp;"!y9:y11")</f>
        <v>5.7500000000000426</v>
      </c>
      <c r="X9" s="117" t="str">
        <f>IF(U9&gt;0,U9,"0")</f>
        <v>0</v>
      </c>
      <c r="Y9" s="159">
        <f ca="1">V9+W9+X9-Z9</f>
        <v>4.2500000000000426</v>
      </c>
      <c r="Z9" s="162"/>
      <c r="AA9">
        <f>Q11</f>
        <v>33.5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0.16666666666666669</v>
      </c>
      <c r="D11" s="147"/>
      <c r="E11" s="147">
        <f>MOD(F9-E9,1) + MOD(F10-E10,1)</f>
        <v>0.27083333333333337</v>
      </c>
      <c r="F11" s="147"/>
      <c r="G11" s="147">
        <f>MOD(H9-G9,1) + MOD(H10-G10,1)</f>
        <v>0.29166666666666669</v>
      </c>
      <c r="H11" s="147"/>
      <c r="I11" s="147">
        <f>MOD(J9-I9,1) + MOD(J10-I10,1)</f>
        <v>0.33333333333333331</v>
      </c>
      <c r="J11" s="147"/>
      <c r="K11" s="147">
        <f>MOD(L9-K9,1) + MOD(L10-K10,1)</f>
        <v>0.33333333333333331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33.5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1</v>
      </c>
      <c r="G12" s="36"/>
      <c r="H12" s="36">
        <v>1</v>
      </c>
      <c r="I12" s="36"/>
      <c r="J12" s="36">
        <v>2</v>
      </c>
      <c r="K12" s="36"/>
      <c r="L12" s="36">
        <v>1</v>
      </c>
      <c r="M12" s="37"/>
      <c r="N12" s="37"/>
      <c r="O12" s="37"/>
      <c r="P12" s="37"/>
      <c r="Q12" s="34">
        <f>SUM(C12:L12)</f>
        <v>5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0.33333333333333331</v>
      </c>
      <c r="D15" s="1">
        <v>0.5</v>
      </c>
      <c r="E15" s="1">
        <v>0.35416666666666669</v>
      </c>
      <c r="F15" s="1">
        <v>0.625</v>
      </c>
      <c r="G15" s="1">
        <v>0.29166666666666669</v>
      </c>
      <c r="H15" s="1">
        <v>0.60416666666666663</v>
      </c>
      <c r="I15" s="1">
        <v>0.29166666666666669</v>
      </c>
      <c r="J15" s="1">
        <v>0.625</v>
      </c>
      <c r="K15" s="1">
        <v>0.29166666666666669</v>
      </c>
      <c r="L15" s="1">
        <v>0.625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-1</v>
      </c>
      <c r="V15" s="111">
        <f>IF(AND(U15&lt;0,U15&gt;-39),U15,0)</f>
        <v>-1</v>
      </c>
      <c r="W15" s="111">
        <f ca="1">INDIRECT(MID(CELL("filename",$A$1),FIND("]",CELL("filename",$A$1))+1,32)-1&amp;"!y15:y17")</f>
        <v>9.5000000000000213</v>
      </c>
      <c r="X15" s="117" t="str">
        <f>IF(U15&gt;0,U15,"0")</f>
        <v>0</v>
      </c>
      <c r="Y15" s="159">
        <f ca="1">V15+W15+X15-Z15</f>
        <v>8.5000000000000213</v>
      </c>
      <c r="Z15" s="162"/>
      <c r="AA15">
        <f>Q17</f>
        <v>34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0.16666666666666669</v>
      </c>
      <c r="D17" s="147"/>
      <c r="E17" s="147">
        <f>MOD(F15-E15,1) + MOD(F16-E16,1)</f>
        <v>0.27083333333333331</v>
      </c>
      <c r="F17" s="147"/>
      <c r="G17" s="147">
        <f>MOD(H15-G15,1) + MOD(H16-G16,1)</f>
        <v>0.31249999999999994</v>
      </c>
      <c r="H17" s="147"/>
      <c r="I17" s="147">
        <f>MOD(J15-I15,1) + MOD(J16-I16,1)</f>
        <v>0.33333333333333331</v>
      </c>
      <c r="J17" s="147"/>
      <c r="K17" s="147">
        <f>MOD(L15-K15,1) + MOD(L16-K16,1)</f>
        <v>0.33333333333333331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34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>
        <v>2</v>
      </c>
      <c r="K18" s="36"/>
      <c r="L18" s="98">
        <v>2.0833333333333332E-2</v>
      </c>
      <c r="M18" s="37"/>
      <c r="N18" s="37"/>
      <c r="O18" s="37"/>
      <c r="P18" s="37"/>
      <c r="Q18" s="34">
        <f>SUM(C18:L18)</f>
        <v>2.0208333333333335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7.1054273576010019E-15</v>
      </c>
      <c r="V21" s="111">
        <f>IF(AND(U21&lt;0,U21&gt;-39),U21,0)</f>
        <v>0</v>
      </c>
      <c r="W21" s="111">
        <f ca="1">INDIRECT(MID(CELL("filename",$A$1),FIND("]",CELL("filename",$A$1))+1,32)-1&amp;"!y21:y23")</f>
        <v>-3.4999999999999751</v>
      </c>
      <c r="X21" s="117">
        <f>IF(U21&gt;0,U21,"0")</f>
        <v>7.1054273576010019E-15</v>
      </c>
      <c r="Y21" s="159">
        <f ca="1">V21+W21+X21-Z21</f>
        <v>-3.499999999999968</v>
      </c>
      <c r="Z21" s="162"/>
      <c r="AA21">
        <f>Q23</f>
        <v>35.000000000000007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35.000000000000007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48</v>
      </c>
      <c r="D26" s="135"/>
      <c r="E26" s="134" t="s">
        <v>48</v>
      </c>
      <c r="F26" s="135"/>
      <c r="G26" s="134" t="s">
        <v>48</v>
      </c>
      <c r="H26" s="135"/>
      <c r="I26" s="134" t="s">
        <v>48</v>
      </c>
      <c r="J26" s="135"/>
      <c r="K26" s="134" t="s">
        <v>48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49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944" priority="21" operator="greaterThan">
      <formula>0.416666666666667</formula>
    </cfRule>
  </conditionalFormatting>
  <conditionalFormatting sqref="E5:F6">
    <cfRule type="cellIs" dxfId="943" priority="20" operator="greaterThan">
      <formula>0.416666666666667</formula>
    </cfRule>
  </conditionalFormatting>
  <conditionalFormatting sqref="G11:P11">
    <cfRule type="cellIs" dxfId="942" priority="18" operator="greaterThan">
      <formula>0.416666666666667</formula>
    </cfRule>
  </conditionalFormatting>
  <conditionalFormatting sqref="E11:F11">
    <cfRule type="cellIs" dxfId="941" priority="17" operator="greaterThan">
      <formula>0.416666666666667</formula>
    </cfRule>
  </conditionalFormatting>
  <conditionalFormatting sqref="C5:D6">
    <cfRule type="cellIs" dxfId="940" priority="19" operator="greaterThan">
      <formula>0.416666666666667</formula>
    </cfRule>
  </conditionalFormatting>
  <conditionalFormatting sqref="G17:P17">
    <cfRule type="cellIs" dxfId="939" priority="15" operator="greaterThan">
      <formula>0.416666666666667</formula>
    </cfRule>
  </conditionalFormatting>
  <conditionalFormatting sqref="E17:F17">
    <cfRule type="cellIs" dxfId="938" priority="14" operator="greaterThan">
      <formula>0.416666666666667</formula>
    </cfRule>
  </conditionalFormatting>
  <conditionalFormatting sqref="C17:D17">
    <cfRule type="cellIs" dxfId="937" priority="13" operator="greaterThan">
      <formula>0.416666666666667</formula>
    </cfRule>
  </conditionalFormatting>
  <conditionalFormatting sqref="C11:D11">
    <cfRule type="cellIs" dxfId="936" priority="16" operator="greaterThan">
      <formula>0.416666666666667</formula>
    </cfRule>
  </conditionalFormatting>
  <conditionalFormatting sqref="G12:P12">
    <cfRule type="cellIs" dxfId="935" priority="12" operator="greaterThan">
      <formula>0.416666666666667</formula>
    </cfRule>
  </conditionalFormatting>
  <conditionalFormatting sqref="E12:F12">
    <cfRule type="cellIs" dxfId="934" priority="11" operator="greaterThan">
      <formula>0.416666666666667</formula>
    </cfRule>
  </conditionalFormatting>
  <conditionalFormatting sqref="C12:D12">
    <cfRule type="cellIs" dxfId="933" priority="10" operator="greaterThan">
      <formula>0.416666666666667</formula>
    </cfRule>
  </conditionalFormatting>
  <conditionalFormatting sqref="G18:P18">
    <cfRule type="cellIs" dxfId="932" priority="9" operator="greaterThan">
      <formula>0.416666666666667</formula>
    </cfRule>
  </conditionalFormatting>
  <conditionalFormatting sqref="E18:F18">
    <cfRule type="cellIs" dxfId="931" priority="8" operator="greaterThan">
      <formula>0.416666666666667</formula>
    </cfRule>
  </conditionalFormatting>
  <conditionalFormatting sqref="C18:D18">
    <cfRule type="cellIs" dxfId="930" priority="7" operator="greaterThan">
      <formula>0.416666666666667</formula>
    </cfRule>
  </conditionalFormatting>
  <conditionalFormatting sqref="G23:P23">
    <cfRule type="cellIs" dxfId="929" priority="6" operator="greaterThan">
      <formula>0.416666666666667</formula>
    </cfRule>
  </conditionalFormatting>
  <conditionalFormatting sqref="E23:F23">
    <cfRule type="cellIs" dxfId="928" priority="5" operator="greaterThan">
      <formula>0.416666666666667</formula>
    </cfRule>
  </conditionalFormatting>
  <conditionalFormatting sqref="C23:D23">
    <cfRule type="cellIs" dxfId="927" priority="4" operator="greaterThan">
      <formula>0.416666666666667</formula>
    </cfRule>
  </conditionalFormatting>
  <conditionalFormatting sqref="G24:P24">
    <cfRule type="cellIs" dxfId="926" priority="3" operator="greaterThan">
      <formula>0.416666666666667</formula>
    </cfRule>
  </conditionalFormatting>
  <conditionalFormatting sqref="E24:F24">
    <cfRule type="cellIs" dxfId="925" priority="2" operator="greaterThan">
      <formula>0.416666666666667</formula>
    </cfRule>
  </conditionalFormatting>
  <conditionalFormatting sqref="C24:D24">
    <cfRule type="cellIs" dxfId="924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57F02-16F3-4133-ABEF-CF455DC12370}">
  <sheetPr codeName="Feuil28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9</v>
      </c>
      <c r="C1" s="154">
        <f>7*B1+DATE(2021,1,3)-WEEKDAY(DATE(2021,1,3))-5</f>
        <v>42794</v>
      </c>
      <c r="D1" s="154"/>
      <c r="E1" s="154">
        <f>+C1+1</f>
        <v>42795</v>
      </c>
      <c r="F1" s="154"/>
      <c r="G1" s="154">
        <f t="shared" ref="G1" si="0">+E1+1</f>
        <v>42796</v>
      </c>
      <c r="H1" s="154"/>
      <c r="I1" s="154">
        <f t="shared" ref="I1" si="1">+G1+1</f>
        <v>42797</v>
      </c>
      <c r="J1" s="154"/>
      <c r="K1" s="154">
        <f t="shared" ref="K1" si="2">+I1+1</f>
        <v>42798</v>
      </c>
      <c r="L1" s="154"/>
      <c r="M1" s="154">
        <f t="shared" ref="M1" si="3">+K1+1</f>
        <v>42799</v>
      </c>
      <c r="N1" s="154"/>
      <c r="O1" s="154">
        <f t="shared" ref="O1" si="4">+M1+1</f>
        <v>42800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0.52083333333333337</v>
      </c>
      <c r="E3" s="1">
        <v>0.29166666666666669</v>
      </c>
      <c r="F3" s="1">
        <v>0.625</v>
      </c>
      <c r="G3" s="1">
        <v>0.29166666666666669</v>
      </c>
      <c r="H3" s="1">
        <v>0.58333333333333337</v>
      </c>
      <c r="I3" s="1">
        <v>0.29166666666666669</v>
      </c>
      <c r="J3" s="1">
        <v>0.625</v>
      </c>
      <c r="K3" s="1">
        <v>0.29166666666666669</v>
      </c>
      <c r="L3" s="1">
        <v>0.625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-2.5</v>
      </c>
      <c r="V3" s="111">
        <f>IF(AND(U3&lt;0,U3&gt;-39),U3,0)</f>
        <v>-2.5</v>
      </c>
      <c r="W3" s="111">
        <f ca="1">INDIRECT(MID(CELL("filename",$A$1),FIND("]",CELL("filename",$A$1))+1,32)-1&amp;"!y3")</f>
        <v>-2.7499999999999858</v>
      </c>
      <c r="X3" s="117" t="str">
        <f>IF(U3&gt;0,U3,"0")</f>
        <v>0</v>
      </c>
      <c r="Y3" s="159">
        <f ca="1">V3+W3+X3-Z3</f>
        <v>-5.2499999999999858</v>
      </c>
      <c r="Z3" s="162"/>
      <c r="AA3">
        <f>Q5</f>
        <v>36.5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0.22916666666666669</v>
      </c>
      <c r="D5" s="147"/>
      <c r="E5" s="147">
        <f>MOD(F3-E3,1) + MOD(F4-E4,1)</f>
        <v>0.33333333333333331</v>
      </c>
      <c r="F5" s="147"/>
      <c r="G5" s="147">
        <f>MOD(H3-G3,1) + MOD(H4-G4,1)</f>
        <v>0.29166666666666669</v>
      </c>
      <c r="H5" s="147"/>
      <c r="I5" s="147">
        <f>MOD(J3-I3,1) + MOD(J4-I4,1)</f>
        <v>0.33333333333333331</v>
      </c>
      <c r="J5" s="147"/>
      <c r="K5" s="147">
        <f>MOD(L3-K3,1) + MOD(L4-K4,1)</f>
        <v>0.33333333333333331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36.5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3</v>
      </c>
      <c r="G6" s="36"/>
      <c r="H6" s="36">
        <v>4</v>
      </c>
      <c r="I6" s="36"/>
      <c r="J6" s="36">
        <v>3</v>
      </c>
      <c r="K6" s="36"/>
      <c r="L6" s="36">
        <v>3</v>
      </c>
      <c r="M6" s="37"/>
      <c r="N6" s="37"/>
      <c r="O6" s="37"/>
      <c r="P6" s="37"/>
      <c r="Q6" s="34">
        <f>SUM(C6:L6)</f>
        <v>13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0.625</v>
      </c>
      <c r="G9" s="1">
        <v>0.29166666666666669</v>
      </c>
      <c r="H9" s="1">
        <v>0.58333333333333337</v>
      </c>
      <c r="I9" s="1">
        <v>0.29166666666666669</v>
      </c>
      <c r="J9" s="1">
        <v>0.625</v>
      </c>
      <c r="K9" s="1">
        <v>0.29166666666666669</v>
      </c>
      <c r="L9" s="1">
        <v>0.625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3</v>
      </c>
      <c r="V9" s="111">
        <f>IF(AND(U9&lt;0,U9&gt;-39),U9,0)</f>
        <v>0</v>
      </c>
      <c r="W9" s="111">
        <f ca="1">INDIRECT(MID(CELL("filename",$A$1),FIND("]",CELL("filename",$A$1))+1,32)-1&amp;"!y9:y11")</f>
        <v>4.2500000000000426</v>
      </c>
      <c r="X9" s="117">
        <f>IF(U9&gt;0,U9,"0")</f>
        <v>3</v>
      </c>
      <c r="Y9" s="159">
        <f ca="1">V9+W9+X9-Z9</f>
        <v>7.2500000000000426</v>
      </c>
      <c r="Z9" s="162"/>
      <c r="AA9">
        <f>Q11</f>
        <v>38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0.33333333333333331</v>
      </c>
      <c r="F11" s="147"/>
      <c r="G11" s="147">
        <f>MOD(H9-G9,1) + MOD(H10-G10,1)</f>
        <v>0.29166666666666669</v>
      </c>
      <c r="H11" s="147"/>
      <c r="I11" s="147">
        <f>MOD(J9-I9,1) + MOD(J10-I10,1)</f>
        <v>0.33333333333333331</v>
      </c>
      <c r="J11" s="147"/>
      <c r="K11" s="147">
        <f>MOD(L9-K9,1) + MOD(L10-K10,1)</f>
        <v>0.33333333333333331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38</v>
      </c>
      <c r="R11" s="88">
        <f>IF(Q11&gt;A11,Q11-A11,0)</f>
        <v>3</v>
      </c>
      <c r="S11" s="88">
        <f>IF(R11&gt;8,MIN(8,R11),R11)</f>
        <v>3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2</v>
      </c>
      <c r="G12" s="36"/>
      <c r="H12" s="36">
        <v>3</v>
      </c>
      <c r="I12" s="36"/>
      <c r="J12" s="36">
        <v>2</v>
      </c>
      <c r="K12" s="36"/>
      <c r="L12" s="36">
        <v>3</v>
      </c>
      <c r="M12" s="37"/>
      <c r="N12" s="37"/>
      <c r="O12" s="37"/>
      <c r="P12" s="37"/>
      <c r="Q12" s="34">
        <f>SUM(C12:L12)</f>
        <v>10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47</v>
      </c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0.58333333333333337</v>
      </c>
      <c r="E15" s="1">
        <v>0.29166666666666669</v>
      </c>
      <c r="F15" s="1">
        <v>0.58333333333333337</v>
      </c>
      <c r="G15" s="1">
        <v>0.29166666666666669</v>
      </c>
      <c r="H15" s="1">
        <v>0.58333333333333337</v>
      </c>
      <c r="I15" s="1">
        <v>0.29166666666666669</v>
      </c>
      <c r="J15" s="1">
        <v>0.58333333333333337</v>
      </c>
      <c r="K15" s="1">
        <v>0.29166666666666669</v>
      </c>
      <c r="L15" s="1">
        <v>0.58333333333333337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7.1054273576010019E-15</v>
      </c>
      <c r="V15" s="111">
        <f>IF(AND(U15&lt;0,U15&gt;-39),U15,0)</f>
        <v>0</v>
      </c>
      <c r="W15" s="111">
        <f ca="1">INDIRECT(MID(CELL("filename",$A$1),FIND("]",CELL("filename",$A$1))+1,32)-1&amp;"!y15:y17")</f>
        <v>8.5000000000000213</v>
      </c>
      <c r="X15" s="117">
        <f>IF(U15&gt;0,U15,"0")</f>
        <v>7.1054273576010019E-15</v>
      </c>
      <c r="Y15" s="159">
        <f ca="1">V15+W15+X15-Z15</f>
        <v>8.5000000000000284</v>
      </c>
      <c r="Z15" s="162"/>
      <c r="AA15">
        <f>Q17</f>
        <v>35.000000000000007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0.29166666666666669</v>
      </c>
      <c r="D17" s="147"/>
      <c r="E17" s="147">
        <f>MOD(F15-E15,1) + MOD(F16-E16,1)</f>
        <v>0.29166666666666669</v>
      </c>
      <c r="F17" s="147"/>
      <c r="G17" s="147">
        <f>MOD(H15-G15,1) + MOD(H16-G16,1)</f>
        <v>0.29166666666666669</v>
      </c>
      <c r="H17" s="147"/>
      <c r="I17" s="147">
        <f>MOD(J15-I15,1) + MOD(J16-I16,1)</f>
        <v>0.29166666666666669</v>
      </c>
      <c r="J17" s="147"/>
      <c r="K17" s="147">
        <f>MOD(L15-K15,1) + MOD(L16-K16,1)</f>
        <v>0.29166666666666669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35.000000000000007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 t="s">
        <v>47</v>
      </c>
      <c r="D20" s="144"/>
      <c r="E20" s="143" t="s">
        <v>47</v>
      </c>
      <c r="F20" s="144"/>
      <c r="G20" s="143" t="s">
        <v>47</v>
      </c>
      <c r="H20" s="144"/>
      <c r="I20" s="143" t="s">
        <v>47</v>
      </c>
      <c r="J20" s="144"/>
      <c r="K20" s="143" t="s">
        <v>47</v>
      </c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0.52083333333333337</v>
      </c>
      <c r="E21" s="1">
        <v>0.29166666666666669</v>
      </c>
      <c r="F21" s="1">
        <v>0.625</v>
      </c>
      <c r="G21" s="1">
        <v>0.29166666666666669</v>
      </c>
      <c r="H21" s="1">
        <v>0.58333333333333337</v>
      </c>
      <c r="I21" s="1">
        <v>0.29166666666666669</v>
      </c>
      <c r="J21" s="1">
        <v>0.625</v>
      </c>
      <c r="K21" s="1">
        <v>0.29166666666666669</v>
      </c>
      <c r="L21" s="1">
        <v>0.625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1.5</v>
      </c>
      <c r="V21" s="111">
        <f>IF(AND(U21&lt;0,U21&gt;-39),U21,0)</f>
        <v>0</v>
      </c>
      <c r="W21" s="111">
        <f ca="1">INDIRECT(MID(CELL("filename",$A$1),FIND("]",CELL("filename",$A$1))+1,32)-1&amp;"!y21:y23")</f>
        <v>-3.499999999999968</v>
      </c>
      <c r="X21" s="117">
        <f>IF(U21&gt;0,U21,"0")</f>
        <v>1.5</v>
      </c>
      <c r="Y21" s="159">
        <f ca="1">V21+W21+X21-Z21</f>
        <v>-1.999999999999968</v>
      </c>
      <c r="Z21" s="162"/>
      <c r="AA21">
        <f>Q23</f>
        <v>36.5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0.22916666666666669</v>
      </c>
      <c r="D23" s="138"/>
      <c r="E23" s="138">
        <f>MOD(F21-E21,1) + MOD(F22-E22,1)</f>
        <v>0.33333333333333331</v>
      </c>
      <c r="F23" s="138"/>
      <c r="G23" s="138">
        <f>MOD(H21-G21,1) + MOD(H22-G22,1)</f>
        <v>0.29166666666666669</v>
      </c>
      <c r="H23" s="138"/>
      <c r="I23" s="138">
        <f>MOD(J21-I21,1) + MOD(J22-I22,1)</f>
        <v>0.33333333333333331</v>
      </c>
      <c r="J23" s="138"/>
      <c r="K23" s="138">
        <f>MOD(L21-K21,1) + MOD(L22-K22,1)</f>
        <v>0.33333333333333331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36.5</v>
      </c>
      <c r="R23" s="88">
        <f>IF(Q23&gt;A23,Q23-A23,0)</f>
        <v>1.5</v>
      </c>
      <c r="S23" s="88">
        <f>IF(R23&gt;8,R23-8,R23)</f>
        <v>1.5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>
        <v>43041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923" priority="21" operator="greaterThan">
      <formula>0.416666666666667</formula>
    </cfRule>
  </conditionalFormatting>
  <conditionalFormatting sqref="E5:F6">
    <cfRule type="cellIs" dxfId="922" priority="20" operator="greaterThan">
      <formula>0.416666666666667</formula>
    </cfRule>
  </conditionalFormatting>
  <conditionalFormatting sqref="G11:P11">
    <cfRule type="cellIs" dxfId="921" priority="18" operator="greaterThan">
      <formula>0.416666666666667</formula>
    </cfRule>
  </conditionalFormatting>
  <conditionalFormatting sqref="E11:F11">
    <cfRule type="cellIs" dxfId="920" priority="17" operator="greaterThan">
      <formula>0.416666666666667</formula>
    </cfRule>
  </conditionalFormatting>
  <conditionalFormatting sqref="C5:D6">
    <cfRule type="cellIs" dxfId="919" priority="19" operator="greaterThan">
      <formula>0.416666666666667</formula>
    </cfRule>
  </conditionalFormatting>
  <conditionalFormatting sqref="G17:P17">
    <cfRule type="cellIs" dxfId="918" priority="15" operator="greaterThan">
      <formula>0.416666666666667</formula>
    </cfRule>
  </conditionalFormatting>
  <conditionalFormatting sqref="E17:F17">
    <cfRule type="cellIs" dxfId="917" priority="14" operator="greaterThan">
      <formula>0.416666666666667</formula>
    </cfRule>
  </conditionalFormatting>
  <conditionalFormatting sqref="C17:D17">
    <cfRule type="cellIs" dxfId="916" priority="13" operator="greaterThan">
      <formula>0.416666666666667</formula>
    </cfRule>
  </conditionalFormatting>
  <conditionalFormatting sqref="C11:D11">
    <cfRule type="cellIs" dxfId="915" priority="16" operator="greaterThan">
      <formula>0.416666666666667</formula>
    </cfRule>
  </conditionalFormatting>
  <conditionalFormatting sqref="G12:P12">
    <cfRule type="cellIs" dxfId="914" priority="12" operator="greaterThan">
      <formula>0.416666666666667</formula>
    </cfRule>
  </conditionalFormatting>
  <conditionalFormatting sqref="E12:F12">
    <cfRule type="cellIs" dxfId="913" priority="11" operator="greaterThan">
      <formula>0.416666666666667</formula>
    </cfRule>
  </conditionalFormatting>
  <conditionalFormatting sqref="C12:D12">
    <cfRule type="cellIs" dxfId="912" priority="10" operator="greaterThan">
      <formula>0.416666666666667</formula>
    </cfRule>
  </conditionalFormatting>
  <conditionalFormatting sqref="G18:P18">
    <cfRule type="cellIs" dxfId="911" priority="9" operator="greaterThan">
      <formula>0.416666666666667</formula>
    </cfRule>
  </conditionalFormatting>
  <conditionalFormatting sqref="E18:F18">
    <cfRule type="cellIs" dxfId="910" priority="8" operator="greaterThan">
      <formula>0.416666666666667</formula>
    </cfRule>
  </conditionalFormatting>
  <conditionalFormatting sqref="C18:D18">
    <cfRule type="cellIs" dxfId="909" priority="7" operator="greaterThan">
      <formula>0.416666666666667</formula>
    </cfRule>
  </conditionalFormatting>
  <conditionalFormatting sqref="G23:P23">
    <cfRule type="cellIs" dxfId="908" priority="6" operator="greaterThan">
      <formula>0.416666666666667</formula>
    </cfRule>
  </conditionalFormatting>
  <conditionalFormatting sqref="E23:F23">
    <cfRule type="cellIs" dxfId="907" priority="5" operator="greaterThan">
      <formula>0.416666666666667</formula>
    </cfRule>
  </conditionalFormatting>
  <conditionalFormatting sqref="C23:D23">
    <cfRule type="cellIs" dxfId="906" priority="4" operator="greaterThan">
      <formula>0.416666666666667</formula>
    </cfRule>
  </conditionalFormatting>
  <conditionalFormatting sqref="G24:P24">
    <cfRule type="cellIs" dxfId="905" priority="3" operator="greaterThan">
      <formula>0.416666666666667</formula>
    </cfRule>
  </conditionalFormatting>
  <conditionalFormatting sqref="E24:F24">
    <cfRule type="cellIs" dxfId="904" priority="2" operator="greaterThan">
      <formula>0.416666666666667</formula>
    </cfRule>
  </conditionalFormatting>
  <conditionalFormatting sqref="C24:D24">
    <cfRule type="cellIs" dxfId="903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7864C-9707-490A-BA03-8A9B8981CCAE}">
  <sheetPr codeName="Feuil29">
    <pageSetUpPr fitToPage="1"/>
  </sheetPr>
  <dimension ref="A1:AA33"/>
  <sheetViews>
    <sheetView zoomScale="55" zoomScaleNormal="55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10</v>
      </c>
      <c r="C1" s="154">
        <f>7*B1+DATE(2021,1,3)-WEEKDAY(DATE(2021,1,3))-5</f>
        <v>42801</v>
      </c>
      <c r="D1" s="154"/>
      <c r="E1" s="154">
        <f>+C1+1</f>
        <v>42802</v>
      </c>
      <c r="F1" s="154"/>
      <c r="G1" s="154">
        <f t="shared" ref="G1" si="0">+E1+1</f>
        <v>42803</v>
      </c>
      <c r="H1" s="154"/>
      <c r="I1" s="154">
        <f t="shared" ref="I1" si="1">+G1+1</f>
        <v>42804</v>
      </c>
      <c r="J1" s="154"/>
      <c r="K1" s="154">
        <f t="shared" ref="K1" si="2">+I1+1</f>
        <v>42805</v>
      </c>
      <c r="L1" s="154"/>
      <c r="M1" s="154">
        <f t="shared" ref="M1" si="3">+K1+1</f>
        <v>42806</v>
      </c>
      <c r="N1" s="154"/>
      <c r="O1" s="154">
        <f t="shared" ref="O1" si="4">+M1+1</f>
        <v>42807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0.54166666666666663</v>
      </c>
      <c r="E3" s="1">
        <v>0.29166666666666669</v>
      </c>
      <c r="F3" s="1">
        <v>0.60416666666666663</v>
      </c>
      <c r="G3" s="1">
        <v>0.29166666666666669</v>
      </c>
      <c r="H3" s="1">
        <v>0.625</v>
      </c>
      <c r="I3" s="1">
        <v>0.29166666666666669</v>
      </c>
      <c r="J3" s="1">
        <v>0.5625</v>
      </c>
      <c r="K3" s="1">
        <v>0.29166666666666669</v>
      </c>
      <c r="L3" s="1">
        <v>0.58333333333333337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-4</v>
      </c>
      <c r="V3" s="111">
        <f>IF(AND(U3&lt;0,U3&gt;-39),U3,0)</f>
        <v>-4</v>
      </c>
      <c r="W3" s="111">
        <f ca="1">INDIRECT(MID(CELL("filename",$A$1),FIND("]",CELL("filename",$A$1))+1,32)-1&amp;"!y3")</f>
        <v>-5.2499999999999858</v>
      </c>
      <c r="X3" s="117" t="str">
        <f>IF(U3&gt;0,U3,"0")</f>
        <v>0</v>
      </c>
      <c r="Y3" s="159">
        <f ca="1">V3+W3+X3-Z3</f>
        <v>-9.2499999999999858</v>
      </c>
      <c r="Z3" s="162"/>
      <c r="AA3">
        <f>Q5</f>
        <v>35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0.24999999999999994</v>
      </c>
      <c r="D5" s="147"/>
      <c r="E5" s="147">
        <f>MOD(F3-E3,1) + MOD(F4-E4,1)</f>
        <v>0.31249999999999994</v>
      </c>
      <c r="F5" s="147"/>
      <c r="G5" s="147">
        <f>MOD(H3-G3,1) + MOD(H4-G4,1)</f>
        <v>0.33333333333333331</v>
      </c>
      <c r="H5" s="147"/>
      <c r="I5" s="147">
        <f>MOD(J3-I3,1) + MOD(J4-I4,1)</f>
        <v>0.27083333333333331</v>
      </c>
      <c r="J5" s="147"/>
      <c r="K5" s="147">
        <f>MOD(L3-K3,1) + MOD(L4-K4,1)</f>
        <v>0.29166666666666669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35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3</v>
      </c>
      <c r="G6" s="36"/>
      <c r="H6" s="36">
        <v>3</v>
      </c>
      <c r="I6" s="36"/>
      <c r="J6" s="36">
        <v>3</v>
      </c>
      <c r="K6" s="36"/>
      <c r="L6" s="36">
        <v>3</v>
      </c>
      <c r="M6" s="37"/>
      <c r="N6" s="37"/>
      <c r="O6" s="37"/>
      <c r="P6" s="37"/>
      <c r="Q6" s="34">
        <f>SUM(C6:L6)</f>
        <v>12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0.54166666666666663</v>
      </c>
      <c r="E9" s="1">
        <v>0.29166666666666669</v>
      </c>
      <c r="F9" s="1">
        <v>0.60416666666666663</v>
      </c>
      <c r="G9" s="1">
        <v>0.29166666666666669</v>
      </c>
      <c r="H9" s="1">
        <v>0.47916666666666669</v>
      </c>
      <c r="I9" s="1">
        <v>0.29166666666666669</v>
      </c>
      <c r="J9" s="1">
        <v>0.5625</v>
      </c>
      <c r="K9" s="1">
        <v>0.29166666666666669</v>
      </c>
      <c r="L9" s="1">
        <v>0.58333333333333337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-3.5</v>
      </c>
      <c r="V9" s="111">
        <f>IF(AND(U9&lt;0,U9&gt;-39),U9,0)</f>
        <v>-3.5</v>
      </c>
      <c r="W9" s="111">
        <f ca="1">INDIRECT(MID(CELL("filename",$A$1),FIND("]",CELL("filename",$A$1))+1,32)-1&amp;"!y9:y11")</f>
        <v>7.2500000000000426</v>
      </c>
      <c r="X9" s="117" t="str">
        <f>IF(U9&gt;0,U9,"0")</f>
        <v>0</v>
      </c>
      <c r="Y9" s="159">
        <f ca="1">V9+W9+X9-Z9</f>
        <v>3.7500000000000426</v>
      </c>
      <c r="Z9" s="162"/>
      <c r="AA9">
        <f>Q11</f>
        <v>31.5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0.24999999999999994</v>
      </c>
      <c r="D11" s="147"/>
      <c r="E11" s="147">
        <f>MOD(F9-E9,1) + MOD(F10-E10,1)</f>
        <v>0.31249999999999994</v>
      </c>
      <c r="F11" s="147"/>
      <c r="G11" s="147">
        <f>MOD(H9-G9,1) + MOD(H10-G10,1)</f>
        <v>0.1875</v>
      </c>
      <c r="H11" s="147"/>
      <c r="I11" s="147">
        <f>MOD(J9-I9,1) + MOD(J10-I10,1)</f>
        <v>0.27083333333333331</v>
      </c>
      <c r="J11" s="147"/>
      <c r="K11" s="147">
        <f>MOD(L9-K9,1) + MOD(L10-K10,1)</f>
        <v>0.29166666666666669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31.5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3</v>
      </c>
      <c r="G12" s="36"/>
      <c r="H12" s="36">
        <v>2</v>
      </c>
      <c r="I12" s="36"/>
      <c r="J12" s="36">
        <v>1</v>
      </c>
      <c r="K12" s="36"/>
      <c r="L12" s="36">
        <v>2</v>
      </c>
      <c r="M12" s="37"/>
      <c r="N12" s="37"/>
      <c r="O12" s="37"/>
      <c r="P12" s="37"/>
      <c r="Q12" s="34">
        <f>SUM(C12:L12)</f>
        <v>8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0.5625</v>
      </c>
      <c r="E15" s="1">
        <v>0.3125</v>
      </c>
      <c r="F15" s="1">
        <v>0.60416666666666663</v>
      </c>
      <c r="G15" s="1">
        <v>0.3125</v>
      </c>
      <c r="H15" s="1">
        <v>0.625</v>
      </c>
      <c r="I15" s="1">
        <v>0.3125</v>
      </c>
      <c r="J15" s="1">
        <v>0.5625</v>
      </c>
      <c r="K15" s="1">
        <v>0.29166666666666669</v>
      </c>
      <c r="L15" s="1">
        <v>0.66666666666666663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1</v>
      </c>
      <c r="V15" s="111">
        <f>IF(AND(U15&lt;0,U15&gt;-39),U15,0)</f>
        <v>0</v>
      </c>
      <c r="W15" s="111">
        <f ca="1">INDIRECT(MID(CELL("filename",$A$1),FIND("]",CELL("filename",$A$1))+1,32)-1&amp;"!y15:y17")</f>
        <v>8.5000000000000284</v>
      </c>
      <c r="X15" s="117">
        <f>IF(U15&gt;0,U15,"0")</f>
        <v>1</v>
      </c>
      <c r="Y15" s="159">
        <f ca="1">V15+W15+X15-Z15</f>
        <v>9.5000000000000284</v>
      </c>
      <c r="Z15" s="162"/>
      <c r="AA15">
        <f>Q17</f>
        <v>36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0.27083333333333331</v>
      </c>
      <c r="D17" s="147"/>
      <c r="E17" s="147">
        <f>MOD(F15-E15,1) + MOD(F16-E16,1)</f>
        <v>0.29166666666666663</v>
      </c>
      <c r="F17" s="147"/>
      <c r="G17" s="147">
        <f>MOD(H15-G15,1) + MOD(H16-G16,1)</f>
        <v>0.3125</v>
      </c>
      <c r="H17" s="147"/>
      <c r="I17" s="147">
        <f>MOD(J15-I15,1) + MOD(J16-I16,1)</f>
        <v>0.25</v>
      </c>
      <c r="J17" s="147"/>
      <c r="K17" s="147">
        <f>MOD(L15-K15,1) + MOD(L16-K16,1)</f>
        <v>0.37499999999999994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36</v>
      </c>
      <c r="R17" s="88">
        <f>IF(Q17&gt;A17,Q17-A17,0)</f>
        <v>1</v>
      </c>
      <c r="S17" s="88">
        <f>IF(R17&gt;8,MIN(8,R17),R17)</f>
        <v>1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>
        <v>2</v>
      </c>
      <c r="K18" s="36"/>
      <c r="L18" s="36"/>
      <c r="M18" s="37"/>
      <c r="N18" s="37"/>
      <c r="O18" s="37"/>
      <c r="P18" s="37"/>
      <c r="Q18" s="34">
        <f>SUM(C18:L18)</f>
        <v>2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0.60416666666666663</v>
      </c>
      <c r="G21" s="1">
        <v>0.29166666666666669</v>
      </c>
      <c r="H21" s="1">
        <v>0.47916666666666669</v>
      </c>
      <c r="I21" s="1">
        <v>0.29166666666666669</v>
      </c>
      <c r="J21" s="1">
        <v>0.5625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-2.4999999999999929</v>
      </c>
      <c r="V21" s="111">
        <f>IF(AND(U21&lt;0,U21&gt;-39),U21,0)</f>
        <v>-2.4999999999999929</v>
      </c>
      <c r="W21" s="111">
        <f ca="1">INDIRECT(MID(CELL("filename",$A$1),FIND("]",CELL("filename",$A$1))+1,32)-1&amp;"!y21:y23")</f>
        <v>-1.999999999999968</v>
      </c>
      <c r="X21" s="117" t="str">
        <f>IF(U21&gt;0,U21,"0")</f>
        <v>0</v>
      </c>
      <c r="Y21" s="159">
        <f ca="1">V21+W21+X21-Z21</f>
        <v>-4.4999999999999609</v>
      </c>
      <c r="Z21" s="162"/>
      <c r="AA21">
        <f>Q23</f>
        <v>32.500000000000007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0.31249999999999994</v>
      </c>
      <c r="F23" s="138"/>
      <c r="G23" s="138">
        <f>MOD(H21-G21,1) + MOD(H22-G22,1)</f>
        <v>0.1875</v>
      </c>
      <c r="H23" s="138"/>
      <c r="I23" s="138">
        <f>MOD(J21-I21,1) + MOD(J22-I22,1)</f>
        <v>0.27083333333333331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32.500000000000007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47</v>
      </c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>
        <v>43071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902" priority="21" operator="greaterThan">
      <formula>0.416666666666667</formula>
    </cfRule>
  </conditionalFormatting>
  <conditionalFormatting sqref="E5:F6">
    <cfRule type="cellIs" dxfId="901" priority="20" operator="greaterThan">
      <formula>0.416666666666667</formula>
    </cfRule>
  </conditionalFormatting>
  <conditionalFormatting sqref="G11:P11">
    <cfRule type="cellIs" dxfId="900" priority="18" operator="greaterThan">
      <formula>0.416666666666667</formula>
    </cfRule>
  </conditionalFormatting>
  <conditionalFormatting sqref="E11:F11">
    <cfRule type="cellIs" dxfId="899" priority="17" operator="greaterThan">
      <formula>0.416666666666667</formula>
    </cfRule>
  </conditionalFormatting>
  <conditionalFormatting sqref="C5:D6">
    <cfRule type="cellIs" dxfId="898" priority="19" operator="greaterThan">
      <formula>0.416666666666667</formula>
    </cfRule>
  </conditionalFormatting>
  <conditionalFormatting sqref="G17:P17">
    <cfRule type="cellIs" dxfId="897" priority="15" operator="greaterThan">
      <formula>0.416666666666667</formula>
    </cfRule>
  </conditionalFormatting>
  <conditionalFormatting sqref="E17:F17">
    <cfRule type="cellIs" dxfId="896" priority="14" operator="greaterThan">
      <formula>0.416666666666667</formula>
    </cfRule>
  </conditionalFormatting>
  <conditionalFormatting sqref="C17:D17">
    <cfRule type="cellIs" dxfId="895" priority="13" operator="greaterThan">
      <formula>0.416666666666667</formula>
    </cfRule>
  </conditionalFormatting>
  <conditionalFormatting sqref="C11:D11">
    <cfRule type="cellIs" dxfId="894" priority="16" operator="greaterThan">
      <formula>0.416666666666667</formula>
    </cfRule>
  </conditionalFormatting>
  <conditionalFormatting sqref="G12:P12">
    <cfRule type="cellIs" dxfId="893" priority="12" operator="greaterThan">
      <formula>0.416666666666667</formula>
    </cfRule>
  </conditionalFormatting>
  <conditionalFormatting sqref="E12:F12">
    <cfRule type="cellIs" dxfId="892" priority="11" operator="greaterThan">
      <formula>0.416666666666667</formula>
    </cfRule>
  </conditionalFormatting>
  <conditionalFormatting sqref="C12:D12">
    <cfRule type="cellIs" dxfId="891" priority="10" operator="greaterThan">
      <formula>0.416666666666667</formula>
    </cfRule>
  </conditionalFormatting>
  <conditionalFormatting sqref="G18:P18">
    <cfRule type="cellIs" dxfId="890" priority="9" operator="greaterThan">
      <formula>0.416666666666667</formula>
    </cfRule>
  </conditionalFormatting>
  <conditionalFormatting sqref="E18:F18">
    <cfRule type="cellIs" dxfId="889" priority="8" operator="greaterThan">
      <formula>0.416666666666667</formula>
    </cfRule>
  </conditionalFormatting>
  <conditionalFormatting sqref="C18:D18">
    <cfRule type="cellIs" dxfId="888" priority="7" operator="greaterThan">
      <formula>0.416666666666667</formula>
    </cfRule>
  </conditionalFormatting>
  <conditionalFormatting sqref="G23:P23">
    <cfRule type="cellIs" dxfId="887" priority="6" operator="greaterThan">
      <formula>0.416666666666667</formula>
    </cfRule>
  </conditionalFormatting>
  <conditionalFormatting sqref="E23:F23">
    <cfRule type="cellIs" dxfId="886" priority="5" operator="greaterThan">
      <formula>0.416666666666667</formula>
    </cfRule>
  </conditionalFormatting>
  <conditionalFormatting sqref="C23:D23">
    <cfRule type="cellIs" dxfId="885" priority="4" operator="greaterThan">
      <formula>0.416666666666667</formula>
    </cfRule>
  </conditionalFormatting>
  <conditionalFormatting sqref="G24:P24">
    <cfRule type="cellIs" dxfId="884" priority="3" operator="greaterThan">
      <formula>0.416666666666667</formula>
    </cfRule>
  </conditionalFormatting>
  <conditionalFormatting sqref="E24:F24">
    <cfRule type="cellIs" dxfId="883" priority="2" operator="greaterThan">
      <formula>0.416666666666667</formula>
    </cfRule>
  </conditionalFormatting>
  <conditionalFormatting sqref="C24:D24">
    <cfRule type="cellIs" dxfId="882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A45EB-F44A-41B9-B69A-D3D625B04247}">
  <sheetPr codeName="Feuil30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11</v>
      </c>
      <c r="C1" s="154">
        <f>7*B1+DATE(2021,1,3)-WEEKDAY(DATE(2021,1,3))-5</f>
        <v>42808</v>
      </c>
      <c r="D1" s="154"/>
      <c r="E1" s="154">
        <f>+C1+1</f>
        <v>42809</v>
      </c>
      <c r="F1" s="154"/>
      <c r="G1" s="154">
        <f t="shared" ref="G1" si="0">+E1+1</f>
        <v>42810</v>
      </c>
      <c r="H1" s="154"/>
      <c r="I1" s="154">
        <f t="shared" ref="I1" si="1">+G1+1</f>
        <v>42811</v>
      </c>
      <c r="J1" s="154"/>
      <c r="K1" s="154">
        <f t="shared" ref="K1" si="2">+I1+1</f>
        <v>42812</v>
      </c>
      <c r="L1" s="154"/>
      <c r="M1" s="154">
        <f t="shared" ref="M1" si="3">+K1+1</f>
        <v>42813</v>
      </c>
      <c r="N1" s="154"/>
      <c r="O1" s="154">
        <f t="shared" ref="O1" si="4">+M1+1</f>
        <v>42814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0.5625</v>
      </c>
      <c r="E3" s="1">
        <v>0.29166666666666669</v>
      </c>
      <c r="F3" s="1">
        <v>0.58333333333333337</v>
      </c>
      <c r="G3" s="1">
        <v>0.29166666666666669</v>
      </c>
      <c r="H3" s="1">
        <v>0.54166666666666663</v>
      </c>
      <c r="I3" s="1">
        <v>0.29166666666666669</v>
      </c>
      <c r="J3" s="1">
        <v>0.58333333333333337</v>
      </c>
      <c r="K3" s="1">
        <v>0.29166666666666669</v>
      </c>
      <c r="L3" s="1">
        <v>0.6875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</v>
      </c>
      <c r="V3" s="111">
        <f>IF(AND(U3&lt;0,U3&gt;-39),U3,0)</f>
        <v>-3</v>
      </c>
      <c r="W3" s="111">
        <f ca="1">INDIRECT(MID(CELL("filename",$A$1),FIND("]",CELL("filename",$A$1))+1,32)-1&amp;"!y3")</f>
        <v>-9.2499999999999858</v>
      </c>
      <c r="X3" s="117" t="str">
        <f>IF(U3&gt;0,U3,"0")</f>
        <v>0</v>
      </c>
      <c r="Y3" s="159">
        <f ca="1">V3+W3+X3-Z3</f>
        <v>-12.249999999999986</v>
      </c>
      <c r="Z3" s="162"/>
      <c r="AA3">
        <f>Q5</f>
        <v>36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0.27083333333333331</v>
      </c>
      <c r="D5" s="147"/>
      <c r="E5" s="147">
        <f>MOD(F3-E3,1) + MOD(F4-E4,1)</f>
        <v>0.29166666666666669</v>
      </c>
      <c r="F5" s="147"/>
      <c r="G5" s="147">
        <f>MOD(H3-G3,1) + MOD(H4-G4,1)</f>
        <v>0.24999999999999994</v>
      </c>
      <c r="H5" s="147"/>
      <c r="I5" s="147">
        <f>MOD(J3-I3,1) + MOD(J4-I4,1)</f>
        <v>0.29166666666666669</v>
      </c>
      <c r="J5" s="147"/>
      <c r="K5" s="147">
        <f>MOD(L3-K3,1) + MOD(L4-K4,1)</f>
        <v>0.39583333333333331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36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3</v>
      </c>
      <c r="G6" s="36"/>
      <c r="H6" s="36">
        <v>2</v>
      </c>
      <c r="I6" s="36"/>
      <c r="J6" s="36">
        <v>3</v>
      </c>
      <c r="K6" s="36"/>
      <c r="L6" s="36">
        <v>2</v>
      </c>
      <c r="M6" s="37"/>
      <c r="N6" s="37"/>
      <c r="O6" s="37"/>
      <c r="P6" s="37"/>
      <c r="Q6" s="34">
        <f>SUM(C6:L6)</f>
        <v>10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0.5625</v>
      </c>
      <c r="E9" s="1">
        <v>0.29166666666666669</v>
      </c>
      <c r="F9" s="1">
        <v>0.58333333333333337</v>
      </c>
      <c r="G9" s="1">
        <v>0.29166666666666669</v>
      </c>
      <c r="H9" s="1">
        <v>0.54166666666666663</v>
      </c>
      <c r="I9" s="1">
        <v>0.29166666666666669</v>
      </c>
      <c r="J9" s="1">
        <v>0.58333333333333337</v>
      </c>
      <c r="K9" s="1">
        <v>0.29166666666666669</v>
      </c>
      <c r="L9" s="1">
        <v>0.6875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1</v>
      </c>
      <c r="V9" s="111">
        <f>IF(AND(U9&lt;0,U9&gt;-39),U9,0)</f>
        <v>0</v>
      </c>
      <c r="W9" s="111">
        <f ca="1">INDIRECT(MID(CELL("filename",$A$1),FIND("]",CELL("filename",$A$1))+1,32)-1&amp;"!y9:y11")</f>
        <v>3.7500000000000426</v>
      </c>
      <c r="X9" s="117">
        <f>IF(U9&gt;0,U9,"0")</f>
        <v>1</v>
      </c>
      <c r="Y9" s="159">
        <f ca="1">V9+W9+X9-Z9</f>
        <v>4.7500000000000426</v>
      </c>
      <c r="Z9" s="162"/>
      <c r="AA9">
        <f>Q11</f>
        <v>36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0.27083333333333331</v>
      </c>
      <c r="D11" s="147"/>
      <c r="E11" s="147">
        <f>MOD(F9-E9,1) + MOD(F10-E10,1)</f>
        <v>0.29166666666666669</v>
      </c>
      <c r="F11" s="147"/>
      <c r="G11" s="147">
        <f>MOD(H9-G9,1) + MOD(H10-G10,1)</f>
        <v>0.24999999999999994</v>
      </c>
      <c r="H11" s="147"/>
      <c r="I11" s="147">
        <f>MOD(J9-I9,1) + MOD(J10-I10,1)</f>
        <v>0.29166666666666669</v>
      </c>
      <c r="J11" s="147"/>
      <c r="K11" s="147">
        <f>MOD(L9-K9,1) + MOD(L10-K10,1)</f>
        <v>0.39583333333333331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36</v>
      </c>
      <c r="R11" s="88">
        <f>IF(Q11&gt;A11,Q11-A11,0)</f>
        <v>1</v>
      </c>
      <c r="S11" s="88">
        <f>IF(R11&gt;8,MIN(8,R11),R11)</f>
        <v>1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2</v>
      </c>
      <c r="G12" s="36"/>
      <c r="H12" s="36">
        <v>2</v>
      </c>
      <c r="I12" s="36"/>
      <c r="J12" s="36">
        <v>2</v>
      </c>
      <c r="K12" s="36"/>
      <c r="L12" s="36">
        <v>2</v>
      </c>
      <c r="M12" s="37"/>
      <c r="N12" s="37"/>
      <c r="O12" s="37"/>
      <c r="P12" s="37"/>
      <c r="Q12" s="34">
        <f>SUM(C12:L12)</f>
        <v>8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0.5625</v>
      </c>
      <c r="E15" s="1">
        <v>0.3125</v>
      </c>
      <c r="F15" s="1">
        <v>0.66666666666666663</v>
      </c>
      <c r="G15" s="1">
        <v>0.29166666666666669</v>
      </c>
      <c r="H15" s="1">
        <v>0.54166666666666663</v>
      </c>
      <c r="I15" s="1">
        <v>0.29166666666666669</v>
      </c>
      <c r="J15" s="1">
        <v>0.58333333333333337</v>
      </c>
      <c r="K15" s="1">
        <v>0.29166666666666669</v>
      </c>
      <c r="L15" s="1">
        <v>0.6875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2.5</v>
      </c>
      <c r="V15" s="111">
        <f>IF(AND(U15&lt;0,U15&gt;-39),U15,0)</f>
        <v>0</v>
      </c>
      <c r="W15" s="111">
        <f ca="1">INDIRECT(MID(CELL("filename",$A$1),FIND("]",CELL("filename",$A$1))+1,32)-1&amp;"!y15:y17")</f>
        <v>9.5000000000000284</v>
      </c>
      <c r="X15" s="117">
        <f>IF(U15&gt;0,U15,"0")</f>
        <v>2.5</v>
      </c>
      <c r="Y15" s="159">
        <f ca="1">V15+W15+X15-Z15</f>
        <v>12.000000000000028</v>
      </c>
      <c r="Z15" s="162"/>
      <c r="AA15">
        <f>Q17</f>
        <v>37.5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0.27083333333333331</v>
      </c>
      <c r="D17" s="147"/>
      <c r="E17" s="147">
        <f>MOD(F15-E15,1) + MOD(F16-E16,1)</f>
        <v>0.35416666666666663</v>
      </c>
      <c r="F17" s="147"/>
      <c r="G17" s="147">
        <f>MOD(H15-G15,1) + MOD(H16-G16,1)</f>
        <v>0.24999999999999994</v>
      </c>
      <c r="H17" s="147"/>
      <c r="I17" s="147">
        <f>MOD(J15-I15,1) + MOD(J16-I16,1)</f>
        <v>0.29166666666666669</v>
      </c>
      <c r="J17" s="147"/>
      <c r="K17" s="147">
        <f>MOD(L15-K15,1) + MOD(L16-K16,1)</f>
        <v>0.39583333333333331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37.5</v>
      </c>
      <c r="R17" s="88">
        <f>IF(Q17&gt;A17,Q17-A17,0)</f>
        <v>2.5</v>
      </c>
      <c r="S17" s="88">
        <f>IF(R17&gt;8,MIN(8,R17),R17)</f>
        <v>2.5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>
        <v>1</v>
      </c>
      <c r="I18" s="36"/>
      <c r="J18" s="36">
        <v>2</v>
      </c>
      <c r="K18" s="36"/>
      <c r="L18" s="36">
        <v>1</v>
      </c>
      <c r="M18" s="37"/>
      <c r="N18" s="37"/>
      <c r="O18" s="37"/>
      <c r="P18" s="37"/>
      <c r="Q18" s="34">
        <f>SUM(C18:L18)</f>
        <v>4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7.1054273576010019E-15</v>
      </c>
      <c r="V21" s="111">
        <f>IF(AND(U21&lt;0,U21&gt;-39),U21,0)</f>
        <v>0</v>
      </c>
      <c r="W21" s="111">
        <f ca="1">INDIRECT(MID(CELL("filename",$A$1),FIND("]",CELL("filename",$A$1))+1,32)-1&amp;"!y21:y23")</f>
        <v>-4.4999999999999609</v>
      </c>
      <c r="X21" s="117">
        <f>IF(U21&gt;0,U21,"0")</f>
        <v>7.1054273576010019E-15</v>
      </c>
      <c r="Y21" s="159">
        <f ca="1">V21+W21+X21-Z21</f>
        <v>-4.4999999999999538</v>
      </c>
      <c r="Z21" s="162"/>
      <c r="AA21">
        <f>Q23</f>
        <v>35.000000000000007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35.000000000000007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48</v>
      </c>
      <c r="D26" s="135"/>
      <c r="E26" s="134" t="s">
        <v>48</v>
      </c>
      <c r="F26" s="135"/>
      <c r="G26" s="134" t="s">
        <v>48</v>
      </c>
      <c r="H26" s="135"/>
      <c r="I26" s="134" t="s">
        <v>48</v>
      </c>
      <c r="J26" s="135"/>
      <c r="K26" s="134" t="s">
        <v>48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50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B1:B2"/>
    <mergeCell ref="C1:D1"/>
    <mergeCell ref="E1:F1"/>
    <mergeCell ref="G1:H1"/>
    <mergeCell ref="I1:J1"/>
    <mergeCell ref="K1:L1"/>
    <mergeCell ref="U1:U2"/>
    <mergeCell ref="V1:V2"/>
    <mergeCell ref="W1:W2"/>
    <mergeCell ref="X1:X2"/>
    <mergeCell ref="Y1:Y2"/>
    <mergeCell ref="Z1:Z2"/>
    <mergeCell ref="M1:N1"/>
    <mergeCell ref="O1:P1"/>
    <mergeCell ref="Q1:Q2"/>
    <mergeCell ref="R1:R2"/>
    <mergeCell ref="S1:S2"/>
    <mergeCell ref="T1:T2"/>
    <mergeCell ref="Z3:Z5"/>
    <mergeCell ref="C5:D5"/>
    <mergeCell ref="E5:F5"/>
    <mergeCell ref="G5:H5"/>
    <mergeCell ref="I5:J5"/>
    <mergeCell ref="K5:L5"/>
    <mergeCell ref="M5:N5"/>
    <mergeCell ref="O5:P5"/>
    <mergeCell ref="B3:B4"/>
    <mergeCell ref="U3:U5"/>
    <mergeCell ref="V3:V5"/>
    <mergeCell ref="W3:W5"/>
    <mergeCell ref="X3:X5"/>
    <mergeCell ref="Y3:Y5"/>
    <mergeCell ref="M8:N8"/>
    <mergeCell ref="O8:P8"/>
    <mergeCell ref="B9:B10"/>
    <mergeCell ref="U9:U11"/>
    <mergeCell ref="V9:V11"/>
    <mergeCell ref="W9:W11"/>
    <mergeCell ref="A6:B6"/>
    <mergeCell ref="C8:D8"/>
    <mergeCell ref="E8:F8"/>
    <mergeCell ref="G8:H8"/>
    <mergeCell ref="I8:J8"/>
    <mergeCell ref="K8:L8"/>
    <mergeCell ref="X9:X11"/>
    <mergeCell ref="Y9:Y11"/>
    <mergeCell ref="Z9:Z11"/>
    <mergeCell ref="C11:D11"/>
    <mergeCell ref="E11:F11"/>
    <mergeCell ref="G11:H11"/>
    <mergeCell ref="I11:J11"/>
    <mergeCell ref="K11:L11"/>
    <mergeCell ref="M11:N11"/>
    <mergeCell ref="O11:P11"/>
    <mergeCell ref="M14:N14"/>
    <mergeCell ref="O14:P14"/>
    <mergeCell ref="B15:B16"/>
    <mergeCell ref="U15:U17"/>
    <mergeCell ref="V15:V17"/>
    <mergeCell ref="W15:W17"/>
    <mergeCell ref="A12:B12"/>
    <mergeCell ref="C14:D14"/>
    <mergeCell ref="E14:F14"/>
    <mergeCell ref="G14:H14"/>
    <mergeCell ref="I14:J14"/>
    <mergeCell ref="K14:L14"/>
    <mergeCell ref="X15:X17"/>
    <mergeCell ref="Y15:Y17"/>
    <mergeCell ref="Z15:Z17"/>
    <mergeCell ref="C17:D17"/>
    <mergeCell ref="E17:F17"/>
    <mergeCell ref="G17:H17"/>
    <mergeCell ref="I17:J17"/>
    <mergeCell ref="K17:L17"/>
    <mergeCell ref="M17:N17"/>
    <mergeCell ref="O17:P17"/>
    <mergeCell ref="M20:N20"/>
    <mergeCell ref="O20:P20"/>
    <mergeCell ref="B21:B22"/>
    <mergeCell ref="U21:U23"/>
    <mergeCell ref="V21:V23"/>
    <mergeCell ref="W21:W23"/>
    <mergeCell ref="A18:B18"/>
    <mergeCell ref="C20:D20"/>
    <mergeCell ref="E20:F20"/>
    <mergeCell ref="G20:H20"/>
    <mergeCell ref="I20:J20"/>
    <mergeCell ref="K20:L20"/>
    <mergeCell ref="A24:B24"/>
    <mergeCell ref="C26:D26"/>
    <mergeCell ref="E26:F26"/>
    <mergeCell ref="G26:H26"/>
    <mergeCell ref="I26:J26"/>
    <mergeCell ref="K26:L26"/>
    <mergeCell ref="X21:X23"/>
    <mergeCell ref="Y21:Y23"/>
    <mergeCell ref="Z21:Z23"/>
    <mergeCell ref="C23:D23"/>
    <mergeCell ref="E23:F23"/>
    <mergeCell ref="G23:H23"/>
    <mergeCell ref="I23:J23"/>
    <mergeCell ref="K23:L23"/>
    <mergeCell ref="M23:N23"/>
    <mergeCell ref="O23:P23"/>
    <mergeCell ref="A28:B28"/>
    <mergeCell ref="A30:R30"/>
    <mergeCell ref="A31:R31"/>
    <mergeCell ref="A33:R33"/>
    <mergeCell ref="M26:N26"/>
    <mergeCell ref="O26:P26"/>
  </mergeCells>
  <conditionalFormatting sqref="G5:P6">
    <cfRule type="cellIs" dxfId="881" priority="21" operator="greaterThan">
      <formula>0.416666666666667</formula>
    </cfRule>
  </conditionalFormatting>
  <conditionalFormatting sqref="E5:F6">
    <cfRule type="cellIs" dxfId="880" priority="20" operator="greaterThan">
      <formula>0.416666666666667</formula>
    </cfRule>
  </conditionalFormatting>
  <conditionalFormatting sqref="G11:P11">
    <cfRule type="cellIs" dxfId="879" priority="18" operator="greaterThan">
      <formula>0.416666666666667</formula>
    </cfRule>
  </conditionalFormatting>
  <conditionalFormatting sqref="E11:F11">
    <cfRule type="cellIs" dxfId="878" priority="17" operator="greaterThan">
      <formula>0.416666666666667</formula>
    </cfRule>
  </conditionalFormatting>
  <conditionalFormatting sqref="C5:D6">
    <cfRule type="cellIs" dxfId="877" priority="19" operator="greaterThan">
      <formula>0.416666666666667</formula>
    </cfRule>
  </conditionalFormatting>
  <conditionalFormatting sqref="G17:P17">
    <cfRule type="cellIs" dxfId="876" priority="15" operator="greaterThan">
      <formula>0.416666666666667</formula>
    </cfRule>
  </conditionalFormatting>
  <conditionalFormatting sqref="E17:F17">
    <cfRule type="cellIs" dxfId="875" priority="14" operator="greaterThan">
      <formula>0.416666666666667</formula>
    </cfRule>
  </conditionalFormatting>
  <conditionalFormatting sqref="C17:D17">
    <cfRule type="cellIs" dxfId="874" priority="13" operator="greaterThan">
      <formula>0.416666666666667</formula>
    </cfRule>
  </conditionalFormatting>
  <conditionalFormatting sqref="C11:D11">
    <cfRule type="cellIs" dxfId="873" priority="16" operator="greaterThan">
      <formula>0.416666666666667</formula>
    </cfRule>
  </conditionalFormatting>
  <conditionalFormatting sqref="G12:P12">
    <cfRule type="cellIs" dxfId="872" priority="12" operator="greaterThan">
      <formula>0.416666666666667</formula>
    </cfRule>
  </conditionalFormatting>
  <conditionalFormatting sqref="E12:F12">
    <cfRule type="cellIs" dxfId="871" priority="11" operator="greaterThan">
      <formula>0.416666666666667</formula>
    </cfRule>
  </conditionalFormatting>
  <conditionalFormatting sqref="C12:D12">
    <cfRule type="cellIs" dxfId="870" priority="10" operator="greaterThan">
      <formula>0.416666666666667</formula>
    </cfRule>
  </conditionalFormatting>
  <conditionalFormatting sqref="G18:P18">
    <cfRule type="cellIs" dxfId="869" priority="9" operator="greaterThan">
      <formula>0.416666666666667</formula>
    </cfRule>
  </conditionalFormatting>
  <conditionalFormatting sqref="E18:F18">
    <cfRule type="cellIs" dxfId="868" priority="8" operator="greaterThan">
      <formula>0.416666666666667</formula>
    </cfRule>
  </conditionalFormatting>
  <conditionalFormatting sqref="C18:D18">
    <cfRule type="cellIs" dxfId="867" priority="7" operator="greaterThan">
      <formula>0.416666666666667</formula>
    </cfRule>
  </conditionalFormatting>
  <conditionalFormatting sqref="G23:P23">
    <cfRule type="cellIs" dxfId="866" priority="6" operator="greaterThan">
      <formula>0.416666666666667</formula>
    </cfRule>
  </conditionalFormatting>
  <conditionalFormatting sqref="E23:F23">
    <cfRule type="cellIs" dxfId="865" priority="5" operator="greaterThan">
      <formula>0.416666666666667</formula>
    </cfRule>
  </conditionalFormatting>
  <conditionalFormatting sqref="C23:D23">
    <cfRule type="cellIs" dxfId="864" priority="4" operator="greaterThan">
      <formula>0.416666666666667</formula>
    </cfRule>
  </conditionalFormatting>
  <conditionalFormatting sqref="G24:P24">
    <cfRule type="cellIs" dxfId="863" priority="3" operator="greaterThan">
      <formula>0.416666666666667</formula>
    </cfRule>
  </conditionalFormatting>
  <conditionalFormatting sqref="E24:F24">
    <cfRule type="cellIs" dxfId="862" priority="2" operator="greaterThan">
      <formula>0.416666666666667</formula>
    </cfRule>
  </conditionalFormatting>
  <conditionalFormatting sqref="C24:D24">
    <cfRule type="cellIs" dxfId="861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12E9D-781A-45C5-90CE-AB6888150EDC}">
  <sheetPr codeName="Feuil31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12</v>
      </c>
      <c r="C1" s="154">
        <f>7*B1+DATE(2021,1,3)-WEEKDAY(DATE(2021,1,3))-5</f>
        <v>42815</v>
      </c>
      <c r="D1" s="154"/>
      <c r="E1" s="154">
        <f>+C1+1</f>
        <v>42816</v>
      </c>
      <c r="F1" s="154"/>
      <c r="G1" s="154">
        <f t="shared" ref="G1" si="0">+E1+1</f>
        <v>42817</v>
      </c>
      <c r="H1" s="154"/>
      <c r="I1" s="154">
        <f t="shared" ref="I1" si="1">+G1+1</f>
        <v>42818</v>
      </c>
      <c r="J1" s="154"/>
      <c r="K1" s="154">
        <f t="shared" ref="K1" si="2">+I1+1</f>
        <v>42819</v>
      </c>
      <c r="L1" s="154"/>
      <c r="M1" s="154">
        <f t="shared" ref="M1" si="3">+K1+1</f>
        <v>42820</v>
      </c>
      <c r="N1" s="154"/>
      <c r="O1" s="154">
        <f t="shared" ref="O1" si="4">+M1+1</f>
        <v>42821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0.625</v>
      </c>
      <c r="E3" s="1">
        <v>0.29166666666666669</v>
      </c>
      <c r="F3" s="1">
        <v>0.625</v>
      </c>
      <c r="G3" s="1">
        <v>0.29166666666666669</v>
      </c>
      <c r="H3" s="1">
        <v>0.60416666666666663</v>
      </c>
      <c r="I3" s="1">
        <v>0.29166666666666669</v>
      </c>
      <c r="J3" s="1">
        <v>0.66666666666666663</v>
      </c>
      <c r="K3" s="1">
        <v>0.29166666666666669</v>
      </c>
      <c r="L3" s="1">
        <v>0.58333333333333337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0.5</v>
      </c>
      <c r="V3" s="111">
        <f>IF(AND(U3&lt;0,U3&gt;-39),U3,0)</f>
        <v>0</v>
      </c>
      <c r="W3" s="111">
        <f ca="1">INDIRECT(MID(CELL("filename",$A$1),FIND("]",CELL("filename",$A$1))+1,32)-1&amp;"!y3")</f>
        <v>-12.249999999999986</v>
      </c>
      <c r="X3" s="117">
        <f>IF(U3&gt;0,U3,"0")</f>
        <v>0.5</v>
      </c>
      <c r="Y3" s="159">
        <f ca="1">V3+W3+X3-Z3</f>
        <v>-11.749999999999986</v>
      </c>
      <c r="Z3" s="162"/>
      <c r="AA3">
        <f>Q5</f>
        <v>39.5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0.33333333333333331</v>
      </c>
      <c r="D5" s="147"/>
      <c r="E5" s="147">
        <f>MOD(F3-E3,1) + MOD(F4-E4,1)</f>
        <v>0.33333333333333331</v>
      </c>
      <c r="F5" s="147"/>
      <c r="G5" s="147">
        <f>MOD(H3-G3,1) + MOD(H4-G4,1)</f>
        <v>0.31249999999999994</v>
      </c>
      <c r="H5" s="147"/>
      <c r="I5" s="147">
        <f>MOD(J3-I3,1) + MOD(J4-I4,1)</f>
        <v>0.37499999999999994</v>
      </c>
      <c r="J5" s="147"/>
      <c r="K5" s="147">
        <f>MOD(L3-K3,1) + MOD(L4-K4,1)</f>
        <v>0.29166666666666669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39.5</v>
      </c>
      <c r="R5" s="88">
        <f>IF(Q5&gt;A5,Q5-A5,0)</f>
        <v>0.5</v>
      </c>
      <c r="S5" s="88">
        <f>IF(R5&gt;8,MIN(8,R5),R5)</f>
        <v>0.5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3</v>
      </c>
      <c r="G6" s="36"/>
      <c r="H6" s="36">
        <v>2</v>
      </c>
      <c r="I6" s="36"/>
      <c r="J6" s="36">
        <v>3</v>
      </c>
      <c r="K6" s="36"/>
      <c r="L6" s="36">
        <v>2</v>
      </c>
      <c r="M6" s="37"/>
      <c r="N6" s="37"/>
      <c r="O6" s="37"/>
      <c r="P6" s="37"/>
      <c r="Q6" s="34">
        <f>SUM(C6:L6)</f>
        <v>10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 t="s">
        <v>51</v>
      </c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0.58333333333333337</v>
      </c>
      <c r="G9" s="1">
        <v>0.29166666666666669</v>
      </c>
      <c r="H9" s="1">
        <v>0.58333333333333337</v>
      </c>
      <c r="I9" s="1">
        <v>0.29166666666666669</v>
      </c>
      <c r="J9" s="1">
        <v>0.58333333333333337</v>
      </c>
      <c r="K9" s="1">
        <v>0.29166666666666669</v>
      </c>
      <c r="L9" s="1">
        <v>0.58333333333333337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7.1054273576010019E-15</v>
      </c>
      <c r="V9" s="111">
        <f>IF(AND(U9&lt;0,U9&gt;-39),U9,0)</f>
        <v>0</v>
      </c>
      <c r="W9" s="111">
        <f ca="1">INDIRECT(MID(CELL("filename",$A$1),FIND("]",CELL("filename",$A$1))+1,32)-1&amp;"!y9:y11")</f>
        <v>4.7500000000000426</v>
      </c>
      <c r="X9" s="117">
        <f>IF(U9&gt;0,U9,"0")</f>
        <v>7.1054273576010019E-15</v>
      </c>
      <c r="Y9" s="159">
        <f ca="1">V9+W9+X9-Z9</f>
        <v>4.7500000000000497</v>
      </c>
      <c r="Z9" s="162"/>
      <c r="AA9">
        <f>Q11</f>
        <v>35.000000000000007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v>0.29166666666666669</v>
      </c>
      <c r="D11" s="147"/>
      <c r="E11" s="147">
        <v>0.29166666666666669</v>
      </c>
      <c r="F11" s="147"/>
      <c r="G11" s="147">
        <f>MOD(H9-G9,1) + MOD(H10-G10,1)</f>
        <v>0.29166666666666669</v>
      </c>
      <c r="H11" s="147"/>
      <c r="I11" s="147">
        <f>MOD(J9-I9,1) + MOD(J10-I10,1)</f>
        <v>0.29166666666666669</v>
      </c>
      <c r="J11" s="147"/>
      <c r="K11" s="147">
        <f>MOD(L9-K9,1) + MOD(L10-K10,1)</f>
        <v>0.29166666666666669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35.000000000000007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0</v>
      </c>
      <c r="G12" s="36"/>
      <c r="H12" s="36">
        <v>0</v>
      </c>
      <c r="I12" s="36"/>
      <c r="J12" s="36">
        <v>0</v>
      </c>
      <c r="K12" s="36"/>
      <c r="L12" s="36">
        <v>0</v>
      </c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47</v>
      </c>
      <c r="D14" s="144"/>
      <c r="E14" s="143" t="s">
        <v>47</v>
      </c>
      <c r="F14" s="144"/>
      <c r="G14" s="143" t="s">
        <v>47</v>
      </c>
      <c r="H14" s="144"/>
      <c r="I14" s="143" t="s">
        <v>47</v>
      </c>
      <c r="J14" s="144"/>
      <c r="K14" s="143" t="s">
        <v>47</v>
      </c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0.54166666666666663</v>
      </c>
      <c r="E15" s="1">
        <v>0.29166666666666669</v>
      </c>
      <c r="F15" s="1">
        <v>0.625</v>
      </c>
      <c r="G15" s="1">
        <v>0.3125</v>
      </c>
      <c r="H15" s="1">
        <v>0.60416666666666663</v>
      </c>
      <c r="I15" s="1">
        <v>0.29166666666666669</v>
      </c>
      <c r="J15" s="1">
        <v>0.66666666666666663</v>
      </c>
      <c r="K15" s="1">
        <v>0.29166666666666669</v>
      </c>
      <c r="L15" s="1">
        <v>0.58333333333333337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2</v>
      </c>
      <c r="V15" s="111">
        <f>IF(AND(U15&lt;0,U15&gt;-39),U15,0)</f>
        <v>0</v>
      </c>
      <c r="W15" s="111">
        <f ca="1">INDIRECT(MID(CELL("filename",$A$1),FIND("]",CELL("filename",$A$1))+1,32)-1&amp;"!y15:y17")</f>
        <v>12.000000000000028</v>
      </c>
      <c r="X15" s="117">
        <f>IF(U15&gt;0,U15,"0")</f>
        <v>2</v>
      </c>
      <c r="Y15" s="159">
        <f ca="1">V15+W15+X15-Z15</f>
        <v>14.000000000000028</v>
      </c>
      <c r="Z15" s="162"/>
      <c r="AA15">
        <f>Q17</f>
        <v>37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0.24999999999999994</v>
      </c>
      <c r="D17" s="147"/>
      <c r="E17" s="147">
        <f>MOD(F15-E15,1) + MOD(F16-E16,1)</f>
        <v>0.33333333333333331</v>
      </c>
      <c r="F17" s="147"/>
      <c r="G17" s="147">
        <f>MOD(H15-G15,1) + MOD(H16-G16,1)</f>
        <v>0.29166666666666663</v>
      </c>
      <c r="H17" s="147"/>
      <c r="I17" s="147">
        <f>MOD(J15-I15,1) + MOD(J16-I16,1)</f>
        <v>0.37499999999999994</v>
      </c>
      <c r="J17" s="147"/>
      <c r="K17" s="147">
        <f>MOD(L15-K15,1) + MOD(L16-K16,1)</f>
        <v>0.29166666666666669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37</v>
      </c>
      <c r="R17" s="88">
        <f>IF(Q17&gt;A17,Q17-A17,0)</f>
        <v>2</v>
      </c>
      <c r="S17" s="88">
        <f>IF(R17&gt;8,MIN(8,R17),R17)</f>
        <v>2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>
        <v>3</v>
      </c>
      <c r="G18" s="36"/>
      <c r="H18" s="36">
        <v>2</v>
      </c>
      <c r="I18" s="36"/>
      <c r="J18" s="36">
        <v>3</v>
      </c>
      <c r="K18" s="36"/>
      <c r="L18" s="36">
        <v>1</v>
      </c>
      <c r="M18" s="37"/>
      <c r="N18" s="37"/>
      <c r="O18" s="37"/>
      <c r="P18" s="37"/>
      <c r="Q18" s="34">
        <f>SUM(C18:L18)</f>
        <v>9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0.54166666666666663</v>
      </c>
      <c r="E21" s="1">
        <v>0.29166666666666669</v>
      </c>
      <c r="F21" s="1">
        <v>0.625</v>
      </c>
      <c r="G21" s="1">
        <v>0.29166666666666669</v>
      </c>
      <c r="H21" s="1">
        <v>0.60416666666666663</v>
      </c>
      <c r="I21" s="1">
        <v>0.29166666666666669</v>
      </c>
      <c r="J21" s="1">
        <v>0.66666666666666663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2.5</v>
      </c>
      <c r="V21" s="111">
        <f>IF(AND(U21&lt;0,U21&gt;-39),U21,0)</f>
        <v>0</v>
      </c>
      <c r="W21" s="111">
        <f ca="1">INDIRECT(MID(CELL("filename",$A$1),FIND("]",CELL("filename",$A$1))+1,32)-1&amp;"!y21:y23")</f>
        <v>-4.4999999999999538</v>
      </c>
      <c r="X21" s="117">
        <f>IF(U21&gt;0,U21,"0")</f>
        <v>2.5</v>
      </c>
      <c r="Y21" s="159">
        <f ca="1">V21+W21+X21-Z21</f>
        <v>-1.9999999999999538</v>
      </c>
      <c r="Z21" s="162"/>
      <c r="AA21">
        <f>Q23</f>
        <v>37.5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0.24999999999999994</v>
      </c>
      <c r="D23" s="138"/>
      <c r="E23" s="138">
        <f>MOD(F21-E21,1) + MOD(F22-E22,1)</f>
        <v>0.33333333333333331</v>
      </c>
      <c r="F23" s="138"/>
      <c r="G23" s="138">
        <f>MOD(H21-G21,1) + MOD(H22-G22,1)</f>
        <v>0.31249999999999994</v>
      </c>
      <c r="H23" s="138"/>
      <c r="I23" s="138">
        <f>MOD(J21-I21,1) + MOD(J22-I22,1)</f>
        <v>0.37499999999999994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37.5</v>
      </c>
      <c r="R23" s="88">
        <f>IF(Q23&gt;A23,Q23-A23,0)</f>
        <v>2.5</v>
      </c>
      <c r="S23" s="88">
        <f>IF(R23&gt;8,R23-8,R23)</f>
        <v>2.5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52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860" priority="21" operator="greaterThan">
      <formula>0.416666666666667</formula>
    </cfRule>
  </conditionalFormatting>
  <conditionalFormatting sqref="E5:F6">
    <cfRule type="cellIs" dxfId="859" priority="20" operator="greaterThan">
      <formula>0.416666666666667</formula>
    </cfRule>
  </conditionalFormatting>
  <conditionalFormatting sqref="G11:P11">
    <cfRule type="cellIs" dxfId="858" priority="18" operator="greaterThan">
      <formula>0.416666666666667</formula>
    </cfRule>
  </conditionalFormatting>
  <conditionalFormatting sqref="E11:F11">
    <cfRule type="cellIs" dxfId="857" priority="17" operator="greaterThan">
      <formula>0.416666666666667</formula>
    </cfRule>
  </conditionalFormatting>
  <conditionalFormatting sqref="C5:D6">
    <cfRule type="cellIs" dxfId="856" priority="19" operator="greaterThan">
      <formula>0.416666666666667</formula>
    </cfRule>
  </conditionalFormatting>
  <conditionalFormatting sqref="G17:P17">
    <cfRule type="cellIs" dxfId="855" priority="15" operator="greaterThan">
      <formula>0.416666666666667</formula>
    </cfRule>
  </conditionalFormatting>
  <conditionalFormatting sqref="E17:F17">
    <cfRule type="cellIs" dxfId="854" priority="14" operator="greaterThan">
      <formula>0.416666666666667</formula>
    </cfRule>
  </conditionalFormatting>
  <conditionalFormatting sqref="C17:D17">
    <cfRule type="cellIs" dxfId="853" priority="13" operator="greaterThan">
      <formula>0.416666666666667</formula>
    </cfRule>
  </conditionalFormatting>
  <conditionalFormatting sqref="C11:D11">
    <cfRule type="cellIs" dxfId="852" priority="16" operator="greaterThan">
      <formula>0.416666666666667</formula>
    </cfRule>
  </conditionalFormatting>
  <conditionalFormatting sqref="G12:P12">
    <cfRule type="cellIs" dxfId="851" priority="12" operator="greaterThan">
      <formula>0.416666666666667</formula>
    </cfRule>
  </conditionalFormatting>
  <conditionalFormatting sqref="E12:F12">
    <cfRule type="cellIs" dxfId="850" priority="11" operator="greaterThan">
      <formula>0.416666666666667</formula>
    </cfRule>
  </conditionalFormatting>
  <conditionalFormatting sqref="C12:D12">
    <cfRule type="cellIs" dxfId="849" priority="10" operator="greaterThan">
      <formula>0.416666666666667</formula>
    </cfRule>
  </conditionalFormatting>
  <conditionalFormatting sqref="G18:P18">
    <cfRule type="cellIs" dxfId="848" priority="9" operator="greaterThan">
      <formula>0.416666666666667</formula>
    </cfRule>
  </conditionalFormatting>
  <conditionalFormatting sqref="E18:F18">
    <cfRule type="cellIs" dxfId="847" priority="8" operator="greaterThan">
      <formula>0.416666666666667</formula>
    </cfRule>
  </conditionalFormatting>
  <conditionalFormatting sqref="C18:D18">
    <cfRule type="cellIs" dxfId="846" priority="7" operator="greaterThan">
      <formula>0.416666666666667</formula>
    </cfRule>
  </conditionalFormatting>
  <conditionalFormatting sqref="G23:P23">
    <cfRule type="cellIs" dxfId="845" priority="6" operator="greaterThan">
      <formula>0.416666666666667</formula>
    </cfRule>
  </conditionalFormatting>
  <conditionalFormatting sqref="E23:F23">
    <cfRule type="cellIs" dxfId="844" priority="5" operator="greaterThan">
      <formula>0.416666666666667</formula>
    </cfRule>
  </conditionalFormatting>
  <conditionalFormatting sqref="C23:D23">
    <cfRule type="cellIs" dxfId="843" priority="4" operator="greaterThan">
      <formula>0.416666666666667</formula>
    </cfRule>
  </conditionalFormatting>
  <conditionalFormatting sqref="G24:P24">
    <cfRule type="cellIs" dxfId="842" priority="3" operator="greaterThan">
      <formula>0.416666666666667</formula>
    </cfRule>
  </conditionalFormatting>
  <conditionalFormatting sqref="E24:F24">
    <cfRule type="cellIs" dxfId="841" priority="2" operator="greaterThan">
      <formula>0.416666666666667</formula>
    </cfRule>
  </conditionalFormatting>
  <conditionalFormatting sqref="C24:D24">
    <cfRule type="cellIs" dxfId="840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3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0242C-C11B-4DE2-8ED8-95AA5841A9CF}">
  <sheetPr codeName="Feuil32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13</v>
      </c>
      <c r="C1" s="154">
        <f>7*B1+DATE(2021,1,3)-WEEKDAY(DATE(2021,1,3))-5</f>
        <v>42822</v>
      </c>
      <c r="D1" s="154"/>
      <c r="E1" s="154">
        <f>+C1+1</f>
        <v>42823</v>
      </c>
      <c r="F1" s="154"/>
      <c r="G1" s="154">
        <f t="shared" ref="G1" si="0">+E1+1</f>
        <v>42824</v>
      </c>
      <c r="H1" s="154"/>
      <c r="I1" s="154">
        <f t="shared" ref="I1" si="1">+G1+1</f>
        <v>42825</v>
      </c>
      <c r="J1" s="154"/>
      <c r="K1" s="154">
        <f t="shared" ref="K1" si="2">+I1+1</f>
        <v>42826</v>
      </c>
      <c r="L1" s="154"/>
      <c r="M1" s="154">
        <f t="shared" ref="M1" si="3">+K1+1</f>
        <v>42827</v>
      </c>
      <c r="N1" s="154"/>
      <c r="O1" s="154">
        <f t="shared" ref="O1" si="4">+M1+1</f>
        <v>42828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0.60416666666666663</v>
      </c>
      <c r="E3" s="1">
        <v>0.29166666666666669</v>
      </c>
      <c r="F3" s="1">
        <v>0.64583333333333337</v>
      </c>
      <c r="G3" s="1">
        <v>0.29166666666666669</v>
      </c>
      <c r="H3" s="1">
        <v>0.70833333333333337</v>
      </c>
      <c r="I3" s="1">
        <v>0.29166666666666669</v>
      </c>
      <c r="J3" s="1">
        <v>0.60416666666666663</v>
      </c>
      <c r="K3" s="1">
        <v>0.29166666666666669</v>
      </c>
      <c r="L3" s="1">
        <v>0.63541666666666663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2.75</v>
      </c>
      <c r="V3" s="111">
        <f>IF(AND(U3&lt;0,U3&gt;-39),U3,0)</f>
        <v>0</v>
      </c>
      <c r="W3" s="111">
        <f ca="1">INDIRECT(MID(CELL("filename",$A$1),FIND("]",CELL("filename",$A$1))+1,32)-1&amp;"!y3")</f>
        <v>-11.749999999999986</v>
      </c>
      <c r="X3" s="117">
        <f>IF(U3&gt;0,U3,"0")</f>
        <v>2.75</v>
      </c>
      <c r="Y3" s="159">
        <f ca="1">V3+W3+X3-Z3</f>
        <v>-8.9999999999999858</v>
      </c>
      <c r="Z3" s="162"/>
      <c r="AA3">
        <f>Q5</f>
        <v>41.75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0.31249999999999994</v>
      </c>
      <c r="D5" s="147"/>
      <c r="E5" s="147">
        <f>MOD(F3-E3,1) + MOD(F4-E4,1)</f>
        <v>0.35416666666666669</v>
      </c>
      <c r="F5" s="147"/>
      <c r="G5" s="147">
        <f>MOD(H3-G3,1) + MOD(H4-G4,1)</f>
        <v>0.41666666666666669</v>
      </c>
      <c r="H5" s="147"/>
      <c r="I5" s="147">
        <f>MOD(J3-I3,1) + MOD(J4-I4,1)</f>
        <v>0.31249999999999994</v>
      </c>
      <c r="J5" s="147"/>
      <c r="K5" s="147">
        <f>MOD(L3-K3,1) + MOD(L4-K4,1)</f>
        <v>0.34374999999999994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41.75</v>
      </c>
      <c r="R5" s="88">
        <f>IF(Q5&gt;A5,Q5-A5,0)</f>
        <v>2.75</v>
      </c>
      <c r="S5" s="88">
        <f>IF(R5&gt;8,MIN(8,R5),R5)</f>
        <v>2.75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2</v>
      </c>
      <c r="G6" s="36"/>
      <c r="H6" s="36">
        <v>3</v>
      </c>
      <c r="I6" s="36"/>
      <c r="J6" s="36">
        <v>2</v>
      </c>
      <c r="K6" s="36"/>
      <c r="L6" s="36">
        <v>2</v>
      </c>
      <c r="M6" s="37"/>
      <c r="N6" s="37"/>
      <c r="O6" s="37"/>
      <c r="P6" s="37"/>
      <c r="Q6" s="34">
        <f>SUM(C6:L6)</f>
        <v>9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0.60416666666666663</v>
      </c>
      <c r="E9" s="1">
        <v>0.29166666666666669</v>
      </c>
      <c r="F9" s="1">
        <v>0.58333333333333337</v>
      </c>
      <c r="G9" s="1">
        <v>0.29166666666666669</v>
      </c>
      <c r="H9" s="1">
        <v>0.625</v>
      </c>
      <c r="I9" s="1">
        <v>0.29166666666666669</v>
      </c>
      <c r="J9" s="1">
        <v>0.60416666666666663</v>
      </c>
      <c r="K9" s="1">
        <v>0.29166666666666669</v>
      </c>
      <c r="L9" s="1">
        <v>0.63541666666666663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3.25</v>
      </c>
      <c r="V9" s="111">
        <f>IF(AND(U9&lt;0,U9&gt;-39),U9,0)</f>
        <v>0</v>
      </c>
      <c r="W9" s="111">
        <f ca="1">INDIRECT(MID(CELL("filename",$A$1),FIND("]",CELL("filename",$A$1))+1,32)-1&amp;"!y9:y11")</f>
        <v>4.7500000000000497</v>
      </c>
      <c r="X9" s="117">
        <f>IF(U9&gt;0,U9,"0")</f>
        <v>3.25</v>
      </c>
      <c r="Y9" s="159">
        <f ca="1">V9+W9+X9-Z9</f>
        <v>8.0000000000000497</v>
      </c>
      <c r="Z9" s="162"/>
      <c r="AA9">
        <f>Q11</f>
        <v>38.25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0.31249999999999994</v>
      </c>
      <c r="D11" s="147"/>
      <c r="E11" s="147">
        <f>MOD(F9-E9,1) + MOD(F10-E10,1)</f>
        <v>0.29166666666666669</v>
      </c>
      <c r="F11" s="147"/>
      <c r="G11" s="147">
        <f>MOD(H9-G9,1) + MOD(H10-G10,1)</f>
        <v>0.33333333333333331</v>
      </c>
      <c r="H11" s="147"/>
      <c r="I11" s="147">
        <f>MOD(J9-I9,1) + MOD(J10-I10,1)</f>
        <v>0.31249999999999994</v>
      </c>
      <c r="J11" s="147"/>
      <c r="K11" s="147">
        <f>MOD(L9-K9,1) + MOD(L10-K10,1)</f>
        <v>0.34374999999999994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38.25</v>
      </c>
      <c r="R11" s="88">
        <f>IF(Q11&gt;A11,Q11-A11,0)</f>
        <v>3.25</v>
      </c>
      <c r="S11" s="88">
        <f>IF(R11&gt;8,MIN(8,R11),R11)</f>
        <v>3.25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1</v>
      </c>
      <c r="G12" s="36"/>
      <c r="H12" s="36">
        <v>1</v>
      </c>
      <c r="I12" s="36"/>
      <c r="J12" s="36">
        <v>2</v>
      </c>
      <c r="K12" s="36"/>
      <c r="L12" s="36">
        <v>4</v>
      </c>
      <c r="M12" s="37"/>
      <c r="N12" s="37"/>
      <c r="O12" s="37"/>
      <c r="P12" s="37"/>
      <c r="Q12" s="34">
        <f>SUM(C12:L12)</f>
        <v>8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0.66666666666666663</v>
      </c>
      <c r="E15" s="1">
        <v>0.29166666666666669</v>
      </c>
      <c r="F15" s="1">
        <v>0.64583333333333337</v>
      </c>
      <c r="G15" s="1">
        <v>0.29166666666666669</v>
      </c>
      <c r="H15" s="1">
        <v>0.70833333333333337</v>
      </c>
      <c r="I15" s="1">
        <v>0.29166666666666669</v>
      </c>
      <c r="J15" s="1">
        <v>0.66666666666666663</v>
      </c>
      <c r="K15" s="1">
        <v>0.27083333333333331</v>
      </c>
      <c r="L15" s="1">
        <v>0.63541666666666663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10.25</v>
      </c>
      <c r="V15" s="111">
        <f>IF(AND(U15&lt;0,U15&gt;-39),U15,0)</f>
        <v>0</v>
      </c>
      <c r="W15" s="111">
        <f ca="1">INDIRECT(MID(CELL("filename",$A$1),FIND("]",CELL("filename",$A$1))+1,32)-1&amp;"!y15:y17")</f>
        <v>14.000000000000028</v>
      </c>
      <c r="X15" s="117">
        <f>IF(U15&gt;0,U15,"0")</f>
        <v>10.25</v>
      </c>
      <c r="Y15" s="159">
        <f ca="1">V15+W15+X15-Z15</f>
        <v>24.250000000000028</v>
      </c>
      <c r="Z15" s="162"/>
      <c r="AA15">
        <f>Q17</f>
        <v>45.25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0.37499999999999994</v>
      </c>
      <c r="D17" s="147"/>
      <c r="E17" s="147">
        <f>MOD(F15-E15,1) + MOD(F16-E16,1)</f>
        <v>0.35416666666666669</v>
      </c>
      <c r="F17" s="147"/>
      <c r="G17" s="147">
        <f>MOD(H15-G15,1) + MOD(H16-G16,1)</f>
        <v>0.41666666666666669</v>
      </c>
      <c r="H17" s="147"/>
      <c r="I17" s="147">
        <f>MOD(J15-I15,1) + MOD(J16-I16,1)</f>
        <v>0.37499999999999994</v>
      </c>
      <c r="J17" s="147"/>
      <c r="K17" s="147">
        <f>MOD(L15-K15,1) + MOD(L16-K16,1)</f>
        <v>0.36458333333333331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45.25</v>
      </c>
      <c r="R17" s="88">
        <f>IF(Q17&gt;A17,Q17-A17,0)</f>
        <v>10.25</v>
      </c>
      <c r="S17" s="88">
        <f>IF(R17&gt;8,MIN(8,R17),R17)</f>
        <v>8</v>
      </c>
      <c r="T17" s="88">
        <f>IF(R17&gt;8,R17-S17,0)</f>
        <v>2.25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>
        <v>1</v>
      </c>
      <c r="I18" s="36"/>
      <c r="J18" s="36">
        <v>1</v>
      </c>
      <c r="K18" s="36"/>
      <c r="L18" s="36">
        <v>2</v>
      </c>
      <c r="M18" s="37"/>
      <c r="N18" s="37"/>
      <c r="O18" s="37"/>
      <c r="P18" s="37"/>
      <c r="Q18" s="34">
        <f>SUM(C18:L18)</f>
        <v>4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7.1054273576010019E-15</v>
      </c>
      <c r="V21" s="111">
        <f>IF(AND(U21&lt;0,U21&gt;-39),U21,0)</f>
        <v>0</v>
      </c>
      <c r="W21" s="111">
        <f ca="1">INDIRECT(MID(CELL("filename",$A$1),FIND("]",CELL("filename",$A$1))+1,32)-1&amp;"!y21:y23")</f>
        <v>-1.9999999999999538</v>
      </c>
      <c r="X21" s="117">
        <f>IF(U21&gt;0,U21,"0")</f>
        <v>7.1054273576010019E-15</v>
      </c>
      <c r="Y21" s="159">
        <f ca="1">V21+W21+X21-Z21</f>
        <v>-1.9999999999999467</v>
      </c>
      <c r="Z21" s="162"/>
      <c r="AA21">
        <f>Q23</f>
        <v>35.000000000000007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35.000000000000007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47</v>
      </c>
      <c r="D26" s="135"/>
      <c r="E26" s="134" t="s">
        <v>47</v>
      </c>
      <c r="F26" s="135"/>
      <c r="G26" s="134" t="s">
        <v>47</v>
      </c>
      <c r="H26" s="135"/>
      <c r="I26" s="134" t="s">
        <v>47</v>
      </c>
      <c r="J26" s="135"/>
      <c r="K26" s="134" t="s">
        <v>47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839" priority="21" operator="greaterThan">
      <formula>0.416666666666667</formula>
    </cfRule>
  </conditionalFormatting>
  <conditionalFormatting sqref="E5:F6">
    <cfRule type="cellIs" dxfId="838" priority="20" operator="greaterThan">
      <formula>0.416666666666667</formula>
    </cfRule>
  </conditionalFormatting>
  <conditionalFormatting sqref="G11:P11">
    <cfRule type="cellIs" dxfId="837" priority="18" operator="greaterThan">
      <formula>0.416666666666667</formula>
    </cfRule>
  </conditionalFormatting>
  <conditionalFormatting sqref="E11:F11">
    <cfRule type="cellIs" dxfId="836" priority="17" operator="greaterThan">
      <formula>0.416666666666667</formula>
    </cfRule>
  </conditionalFormatting>
  <conditionalFormatting sqref="C5:D6">
    <cfRule type="cellIs" dxfId="835" priority="19" operator="greaterThan">
      <formula>0.416666666666667</formula>
    </cfRule>
  </conditionalFormatting>
  <conditionalFormatting sqref="G17:P17">
    <cfRule type="cellIs" dxfId="834" priority="15" operator="greaterThan">
      <formula>0.416666666666667</formula>
    </cfRule>
  </conditionalFormatting>
  <conditionalFormatting sqref="E17:F17">
    <cfRule type="cellIs" dxfId="833" priority="14" operator="greaterThan">
      <formula>0.416666666666667</formula>
    </cfRule>
  </conditionalFormatting>
  <conditionalFormatting sqref="C17:D17">
    <cfRule type="cellIs" dxfId="832" priority="13" operator="greaterThan">
      <formula>0.416666666666667</formula>
    </cfRule>
  </conditionalFormatting>
  <conditionalFormatting sqref="C11:D11">
    <cfRule type="cellIs" dxfId="831" priority="16" operator="greaterThan">
      <formula>0.416666666666667</formula>
    </cfRule>
  </conditionalFormatting>
  <conditionalFormatting sqref="G12:P12">
    <cfRule type="cellIs" dxfId="830" priority="12" operator="greaterThan">
      <formula>0.416666666666667</formula>
    </cfRule>
  </conditionalFormatting>
  <conditionalFormatting sqref="E12:F12">
    <cfRule type="cellIs" dxfId="829" priority="11" operator="greaterThan">
      <formula>0.416666666666667</formula>
    </cfRule>
  </conditionalFormatting>
  <conditionalFormatting sqref="C12:D12">
    <cfRule type="cellIs" dxfId="828" priority="10" operator="greaterThan">
      <formula>0.416666666666667</formula>
    </cfRule>
  </conditionalFormatting>
  <conditionalFormatting sqref="G18:P18">
    <cfRule type="cellIs" dxfId="827" priority="9" operator="greaterThan">
      <formula>0.416666666666667</formula>
    </cfRule>
  </conditionalFormatting>
  <conditionalFormatting sqref="E18:F18">
    <cfRule type="cellIs" dxfId="826" priority="8" operator="greaterThan">
      <formula>0.416666666666667</formula>
    </cfRule>
  </conditionalFormatting>
  <conditionalFormatting sqref="C18:D18">
    <cfRule type="cellIs" dxfId="825" priority="7" operator="greaterThan">
      <formula>0.416666666666667</formula>
    </cfRule>
  </conditionalFormatting>
  <conditionalFormatting sqref="G23:P23">
    <cfRule type="cellIs" dxfId="824" priority="6" operator="greaterThan">
      <formula>0.416666666666667</formula>
    </cfRule>
  </conditionalFormatting>
  <conditionalFormatting sqref="E23:F23">
    <cfRule type="cellIs" dxfId="823" priority="5" operator="greaterThan">
      <formula>0.416666666666667</formula>
    </cfRule>
  </conditionalFormatting>
  <conditionalFormatting sqref="C23:D23">
    <cfRule type="cellIs" dxfId="822" priority="4" operator="greaterThan">
      <formula>0.416666666666667</formula>
    </cfRule>
  </conditionalFormatting>
  <conditionalFormatting sqref="G24:P24">
    <cfRule type="cellIs" dxfId="821" priority="3" operator="greaterThan">
      <formula>0.416666666666667</formula>
    </cfRule>
  </conditionalFormatting>
  <conditionalFormatting sqref="E24:F24">
    <cfRule type="cellIs" dxfId="820" priority="2" operator="greaterThan">
      <formula>0.416666666666667</formula>
    </cfRule>
  </conditionalFormatting>
  <conditionalFormatting sqref="C24:D24">
    <cfRule type="cellIs" dxfId="819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3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2431A-5C81-4728-8412-E4703427C6F0}">
  <sheetPr codeName="Feuil33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14</v>
      </c>
      <c r="C1" s="154">
        <f>7*B1+DATE(2021,1,3)-WEEKDAY(DATE(2021,1,3))-5</f>
        <v>42829</v>
      </c>
      <c r="D1" s="154"/>
      <c r="E1" s="154">
        <f>+C1+1</f>
        <v>42830</v>
      </c>
      <c r="F1" s="154"/>
      <c r="G1" s="154">
        <f t="shared" ref="G1" si="0">+E1+1</f>
        <v>42831</v>
      </c>
      <c r="H1" s="154"/>
      <c r="I1" s="154">
        <f t="shared" ref="I1" si="1">+G1+1</f>
        <v>42832</v>
      </c>
      <c r="J1" s="154"/>
      <c r="K1" s="154">
        <f t="shared" ref="K1" si="2">+I1+1</f>
        <v>42833</v>
      </c>
      <c r="L1" s="154"/>
      <c r="M1" s="154">
        <f t="shared" ref="M1" si="3">+K1+1</f>
        <v>42834</v>
      </c>
      <c r="N1" s="154"/>
      <c r="O1" s="154">
        <f t="shared" ref="O1" si="4">+M1+1</f>
        <v>42835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0.625</v>
      </c>
      <c r="E3" s="1">
        <v>0.25</v>
      </c>
      <c r="F3" s="1">
        <v>0.54166666666666663</v>
      </c>
      <c r="G3" s="1">
        <v>0.29166666666666669</v>
      </c>
      <c r="H3" s="1">
        <v>0.5625</v>
      </c>
      <c r="I3" s="1">
        <v>0.29166666666666669</v>
      </c>
      <c r="J3" s="1">
        <v>0.60416666666666663</v>
      </c>
      <c r="K3" s="1">
        <v>0.29166666666666669</v>
      </c>
      <c r="L3" s="1">
        <v>0.60416666666666663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-2.5</v>
      </c>
      <c r="V3" s="111">
        <f>IF(AND(U3&lt;0,U3&gt;-39),U3,0)</f>
        <v>-2.5</v>
      </c>
      <c r="W3" s="111">
        <f ca="1">INDIRECT(MID(CELL("filename",$A$1),FIND("]",CELL("filename",$A$1))+1,32)-1&amp;"!y3")</f>
        <v>-8.9999999999999858</v>
      </c>
      <c r="X3" s="117" t="str">
        <f>IF(U3&gt;0,U3,"0")</f>
        <v>0</v>
      </c>
      <c r="Y3" s="159">
        <f ca="1">V3+W3+X3-Z3</f>
        <v>-11.499999999999986</v>
      </c>
      <c r="Z3" s="162"/>
      <c r="AA3">
        <f>Q5</f>
        <v>36.5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0.33333333333333331</v>
      </c>
      <c r="D5" s="147"/>
      <c r="E5" s="147">
        <f>MOD(F3-E3,1) + MOD(F4-E4,1)</f>
        <v>0.29166666666666663</v>
      </c>
      <c r="F5" s="147"/>
      <c r="G5" s="147">
        <f>MOD(H3-G3,1) + MOD(H4-G4,1)</f>
        <v>0.27083333333333331</v>
      </c>
      <c r="H5" s="147"/>
      <c r="I5" s="147">
        <f>MOD(J3-I3,1) + MOD(J4-I4,1)</f>
        <v>0.31249999999999994</v>
      </c>
      <c r="J5" s="147"/>
      <c r="K5" s="147">
        <f>MOD(L3-K3,1) + MOD(L4-K4,1)</f>
        <v>0.31249999999999994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36.5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2</v>
      </c>
      <c r="G6" s="36"/>
      <c r="H6" s="36">
        <v>2</v>
      </c>
      <c r="I6" s="36"/>
      <c r="J6" s="98">
        <v>0.10416666666666667</v>
      </c>
      <c r="K6" s="36"/>
      <c r="L6" s="36">
        <v>1</v>
      </c>
      <c r="M6" s="37"/>
      <c r="N6" s="37"/>
      <c r="O6" s="37"/>
      <c r="P6" s="37"/>
      <c r="Q6" s="34">
        <f>SUM(C6:L6)</f>
        <v>5.104166666666667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 t="s">
        <v>53</v>
      </c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0.25</v>
      </c>
      <c r="F9" s="1">
        <v>0.54166666666666663</v>
      </c>
      <c r="G9" s="1">
        <v>0.29166666666666669</v>
      </c>
      <c r="H9" s="1">
        <v>0.5625</v>
      </c>
      <c r="I9" s="1">
        <v>0.29166666666666669</v>
      </c>
      <c r="J9" s="1">
        <v>0.60416666666666663</v>
      </c>
      <c r="K9" s="1">
        <v>0.29166666666666669</v>
      </c>
      <c r="L9" s="1">
        <v>0.60416666666666663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0.5</v>
      </c>
      <c r="V9" s="111">
        <f>IF(AND(U9&lt;0,U9&gt;-39),U9,0)</f>
        <v>0</v>
      </c>
      <c r="W9" s="111">
        <f ca="1">INDIRECT(MID(CELL("filename",$A$1),FIND("]",CELL("filename",$A$1))+1,32)-1&amp;"!y9:y11")</f>
        <v>8.0000000000000497</v>
      </c>
      <c r="X9" s="117">
        <f>IF(U9&gt;0,U9,"0")</f>
        <v>0.5</v>
      </c>
      <c r="Y9" s="159">
        <f ca="1">V9+W9+X9-Z9</f>
        <v>8.5000000000000497</v>
      </c>
      <c r="Z9" s="162"/>
      <c r="AA9">
        <f>Q11</f>
        <v>35.5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0.29166666666666663</v>
      </c>
      <c r="F11" s="147"/>
      <c r="G11" s="147">
        <f>MOD(H9-G9,1) + MOD(H10-G10,1)</f>
        <v>0.27083333333333331</v>
      </c>
      <c r="H11" s="147"/>
      <c r="I11" s="147">
        <f>MOD(J9-I9,1) + MOD(J10-I10,1)</f>
        <v>0.31249999999999994</v>
      </c>
      <c r="J11" s="147"/>
      <c r="K11" s="147">
        <f>MOD(L9-K9,1) + MOD(L10-K10,1)</f>
        <v>0.31249999999999994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35.5</v>
      </c>
      <c r="R11" s="88">
        <f>IF(Q11&gt;A11,Q11-A11,0)</f>
        <v>0.5</v>
      </c>
      <c r="S11" s="88">
        <f>IF(R11&gt;8,MIN(8,R11),R11)</f>
        <v>0.5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>
        <v>1</v>
      </c>
      <c r="K12" s="36"/>
      <c r="L12" s="36">
        <v>1</v>
      </c>
      <c r="M12" s="37"/>
      <c r="N12" s="37"/>
      <c r="O12" s="37"/>
      <c r="P12" s="37"/>
      <c r="Q12" s="34">
        <f>SUM(C12:L12)</f>
        <v>2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53</v>
      </c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0.58333333333333337</v>
      </c>
      <c r="E15" s="1">
        <v>0.25</v>
      </c>
      <c r="F15" s="1">
        <v>0.54166666666666663</v>
      </c>
      <c r="G15" s="1">
        <v>0.29166666666666669</v>
      </c>
      <c r="H15" s="1">
        <v>0.5625</v>
      </c>
      <c r="I15" s="1">
        <v>0.29166666666666669</v>
      </c>
      <c r="J15" s="1">
        <v>0.60416666666666663</v>
      </c>
      <c r="K15" s="1">
        <v>0.29166666666666669</v>
      </c>
      <c r="L15" s="1">
        <v>0.60416666666666663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0.5</v>
      </c>
      <c r="V15" s="111">
        <f>IF(AND(U15&lt;0,U15&gt;-39),U15,0)</f>
        <v>0</v>
      </c>
      <c r="W15" s="111">
        <f ca="1">INDIRECT(MID(CELL("filename",$A$1),FIND("]",CELL("filename",$A$1))+1,32)-1&amp;"!y15:y17")</f>
        <v>24.250000000000028</v>
      </c>
      <c r="X15" s="117">
        <f>IF(U15&gt;0,U15,"0")</f>
        <v>0.5</v>
      </c>
      <c r="Y15" s="159">
        <f ca="1">V15+W15+X15-Z15</f>
        <v>24.750000000000028</v>
      </c>
      <c r="Z15" s="162"/>
      <c r="AA15">
        <f>Q17</f>
        <v>35.5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0.29166666666666669</v>
      </c>
      <c r="D17" s="147"/>
      <c r="E17" s="147">
        <f>MOD(F15-E15,1) + MOD(F16-E16,1)</f>
        <v>0.29166666666666663</v>
      </c>
      <c r="F17" s="147"/>
      <c r="G17" s="147">
        <f>MOD(H15-G15,1) + MOD(H16-G16,1)</f>
        <v>0.27083333333333331</v>
      </c>
      <c r="H17" s="147"/>
      <c r="I17" s="147">
        <f>MOD(J15-I15,1) + MOD(J16-I16,1)</f>
        <v>0.31249999999999994</v>
      </c>
      <c r="J17" s="147"/>
      <c r="K17" s="147">
        <f>MOD(L15-K15,1) + MOD(L16-K16,1)</f>
        <v>0.31249999999999994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35.5</v>
      </c>
      <c r="R17" s="88">
        <f>IF(Q17&gt;A17,Q17-A17,0)</f>
        <v>0.5</v>
      </c>
      <c r="S17" s="88">
        <f>IF(R17&gt;8,MIN(8,R17),R17)</f>
        <v>0.5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>
        <v>1</v>
      </c>
      <c r="K18" s="36"/>
      <c r="L18" s="36">
        <v>1</v>
      </c>
      <c r="M18" s="37"/>
      <c r="N18" s="37"/>
      <c r="O18" s="37"/>
      <c r="P18" s="37"/>
      <c r="Q18" s="34">
        <f>SUM(C18:L18)</f>
        <v>2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 t="s">
        <v>53</v>
      </c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7.1054273576010019E-15</v>
      </c>
      <c r="V21" s="111">
        <f>IF(AND(U21&lt;0,U21&gt;-39),U21,0)</f>
        <v>0</v>
      </c>
      <c r="W21" s="111">
        <f ca="1">INDIRECT(MID(CELL("filename",$A$1),FIND("]",CELL("filename",$A$1))+1,32)-1&amp;"!y21:y23")</f>
        <v>-1.9999999999999467</v>
      </c>
      <c r="X21" s="117">
        <f>IF(U21&gt;0,U21,"0")</f>
        <v>7.1054273576010019E-15</v>
      </c>
      <c r="Y21" s="159">
        <f ca="1">V21+W21+X21-Z21</f>
        <v>-1.9999999999999396</v>
      </c>
      <c r="Z21" s="162"/>
      <c r="AA21">
        <f>Q23</f>
        <v>35.000000000000007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35.000000000000007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53</v>
      </c>
      <c r="D26" s="135"/>
      <c r="E26" s="134" t="s">
        <v>48</v>
      </c>
      <c r="F26" s="135"/>
      <c r="G26" s="134" t="s">
        <v>48</v>
      </c>
      <c r="H26" s="135"/>
      <c r="I26" s="134" t="s">
        <v>48</v>
      </c>
      <c r="J26" s="135"/>
      <c r="K26" s="134" t="s">
        <v>48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818" priority="21" operator="greaterThan">
      <formula>0.416666666666667</formula>
    </cfRule>
  </conditionalFormatting>
  <conditionalFormatting sqref="E5:F6">
    <cfRule type="cellIs" dxfId="817" priority="20" operator="greaterThan">
      <formula>0.416666666666667</formula>
    </cfRule>
  </conditionalFormatting>
  <conditionalFormatting sqref="G11:P11">
    <cfRule type="cellIs" dxfId="816" priority="18" operator="greaterThan">
      <formula>0.416666666666667</formula>
    </cfRule>
  </conditionalFormatting>
  <conditionalFormatting sqref="E11:F11">
    <cfRule type="cellIs" dxfId="815" priority="17" operator="greaterThan">
      <formula>0.416666666666667</formula>
    </cfRule>
  </conditionalFormatting>
  <conditionalFormatting sqref="C5:D6">
    <cfRule type="cellIs" dxfId="814" priority="19" operator="greaterThan">
      <formula>0.416666666666667</formula>
    </cfRule>
  </conditionalFormatting>
  <conditionalFormatting sqref="G17:P17">
    <cfRule type="cellIs" dxfId="813" priority="15" operator="greaterThan">
      <formula>0.416666666666667</formula>
    </cfRule>
  </conditionalFormatting>
  <conditionalFormatting sqref="E17:F17">
    <cfRule type="cellIs" dxfId="812" priority="14" operator="greaterThan">
      <formula>0.416666666666667</formula>
    </cfRule>
  </conditionalFormatting>
  <conditionalFormatting sqref="C17:D17">
    <cfRule type="cellIs" dxfId="811" priority="13" operator="greaterThan">
      <formula>0.416666666666667</formula>
    </cfRule>
  </conditionalFormatting>
  <conditionalFormatting sqref="C11:D11">
    <cfRule type="cellIs" dxfId="810" priority="16" operator="greaterThan">
      <formula>0.416666666666667</formula>
    </cfRule>
  </conditionalFormatting>
  <conditionalFormatting sqref="G12:P12">
    <cfRule type="cellIs" dxfId="809" priority="12" operator="greaterThan">
      <formula>0.416666666666667</formula>
    </cfRule>
  </conditionalFormatting>
  <conditionalFormatting sqref="E12:F12">
    <cfRule type="cellIs" dxfId="808" priority="11" operator="greaterThan">
      <formula>0.416666666666667</formula>
    </cfRule>
  </conditionalFormatting>
  <conditionalFormatting sqref="C12:D12">
    <cfRule type="cellIs" dxfId="807" priority="10" operator="greaterThan">
      <formula>0.416666666666667</formula>
    </cfRule>
  </conditionalFormatting>
  <conditionalFormatting sqref="G18:P18">
    <cfRule type="cellIs" dxfId="806" priority="9" operator="greaterThan">
      <formula>0.416666666666667</formula>
    </cfRule>
  </conditionalFormatting>
  <conditionalFormatting sqref="E18:F18">
    <cfRule type="cellIs" dxfId="805" priority="8" operator="greaterThan">
      <formula>0.416666666666667</formula>
    </cfRule>
  </conditionalFormatting>
  <conditionalFormatting sqref="C18:D18">
    <cfRule type="cellIs" dxfId="804" priority="7" operator="greaterThan">
      <formula>0.416666666666667</formula>
    </cfRule>
  </conditionalFormatting>
  <conditionalFormatting sqref="G23:P23">
    <cfRule type="cellIs" dxfId="803" priority="6" operator="greaterThan">
      <formula>0.416666666666667</formula>
    </cfRule>
  </conditionalFormatting>
  <conditionalFormatting sqref="E23:F23">
    <cfRule type="cellIs" dxfId="802" priority="5" operator="greaterThan">
      <formula>0.416666666666667</formula>
    </cfRule>
  </conditionalFormatting>
  <conditionalFormatting sqref="C23:D23">
    <cfRule type="cellIs" dxfId="801" priority="4" operator="greaterThan">
      <formula>0.416666666666667</formula>
    </cfRule>
  </conditionalFormatting>
  <conditionalFormatting sqref="G24:P24">
    <cfRule type="cellIs" dxfId="800" priority="3" operator="greaterThan">
      <formula>0.416666666666667</formula>
    </cfRule>
  </conditionalFormatting>
  <conditionalFormatting sqref="E24:F24">
    <cfRule type="cellIs" dxfId="799" priority="2" operator="greaterThan">
      <formula>0.416666666666667</formula>
    </cfRule>
  </conditionalFormatting>
  <conditionalFormatting sqref="C24:D24">
    <cfRule type="cellIs" dxfId="798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3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B2E92-DDD6-467A-A415-86878D0326CF}">
  <sheetPr codeName="Feuil34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15</v>
      </c>
      <c r="C1" s="154">
        <f>7*B1+DATE(2021,1,3)-WEEKDAY(DATE(2021,1,3))-5</f>
        <v>42836</v>
      </c>
      <c r="D1" s="154"/>
      <c r="E1" s="154">
        <f>+C1+1</f>
        <v>42837</v>
      </c>
      <c r="F1" s="154"/>
      <c r="G1" s="154">
        <f t="shared" ref="G1" si="0">+E1+1</f>
        <v>42838</v>
      </c>
      <c r="H1" s="154"/>
      <c r="I1" s="154">
        <f t="shared" ref="I1" si="1">+G1+1</f>
        <v>42839</v>
      </c>
      <c r="J1" s="154"/>
      <c r="K1" s="154">
        <f t="shared" ref="K1" si="2">+I1+1</f>
        <v>42840</v>
      </c>
      <c r="L1" s="154"/>
      <c r="M1" s="154">
        <f t="shared" ref="M1" si="3">+K1+1</f>
        <v>42841</v>
      </c>
      <c r="N1" s="154"/>
      <c r="O1" s="154">
        <f t="shared" ref="O1" si="4">+M1+1</f>
        <v>42842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</v>
      </c>
      <c r="E3" s="1">
        <v>0.29166666666666669</v>
      </c>
      <c r="F3" s="1">
        <v>0.58333333333333337</v>
      </c>
      <c r="G3" s="1">
        <v>0.29166666666666669</v>
      </c>
      <c r="H3" s="1">
        <v>0.5625</v>
      </c>
      <c r="I3" s="1">
        <v>0.29166666666666669</v>
      </c>
      <c r="J3" s="1">
        <v>0.58333333333333337</v>
      </c>
      <c r="K3" s="1">
        <v>0.29166666666666669</v>
      </c>
      <c r="L3" s="1">
        <v>0.58333333333333337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-6.4999999999999929</v>
      </c>
      <c r="V3" s="111">
        <f>IF(AND(U3&lt;0,U3&gt;-39),U3,0)</f>
        <v>-6.4999999999999929</v>
      </c>
      <c r="W3" s="111">
        <f ca="1">INDIRECT(MID(CELL("filename",$A$1),FIND("]",CELL("filename",$A$1))+1,32)-1&amp;"!y3")</f>
        <v>-11.499999999999986</v>
      </c>
      <c r="X3" s="117" t="str">
        <f>IF(U3&gt;0,U3,"0")</f>
        <v>0</v>
      </c>
      <c r="Y3" s="159">
        <f ca="1">V3+W3+X3-Z3</f>
        <v>-17.999999999999979</v>
      </c>
      <c r="Z3" s="162"/>
      <c r="AA3">
        <f>Q5</f>
        <v>32.500000000000007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0.20833333333333331</v>
      </c>
      <c r="D5" s="147"/>
      <c r="E5" s="147">
        <f>MOD(F3-E3,1) + MOD(F4-E4,1)</f>
        <v>0.29166666666666669</v>
      </c>
      <c r="F5" s="147"/>
      <c r="G5" s="147">
        <f>MOD(H3-G3,1) + MOD(H4-G4,1)</f>
        <v>0.27083333333333331</v>
      </c>
      <c r="H5" s="147"/>
      <c r="I5" s="147">
        <f>MOD(J3-I3,1) + MOD(J4-I4,1)</f>
        <v>0.29166666666666669</v>
      </c>
      <c r="J5" s="147"/>
      <c r="K5" s="147">
        <f>MOD(L3-K3,1) + MOD(L4-K4,1)</f>
        <v>0.29166666666666669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32.500000000000007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1</v>
      </c>
      <c r="G6" s="36"/>
      <c r="H6" s="36">
        <v>1</v>
      </c>
      <c r="I6" s="36"/>
      <c r="J6" s="36">
        <v>2</v>
      </c>
      <c r="K6" s="36"/>
      <c r="L6" s="36"/>
      <c r="M6" s="37"/>
      <c r="N6" s="37"/>
      <c r="O6" s="37"/>
      <c r="P6" s="37"/>
      <c r="Q6" s="34">
        <f>SUM(C6:L6)</f>
        <v>4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</v>
      </c>
      <c r="E9" s="1">
        <v>0.29166666666666669</v>
      </c>
      <c r="F9" s="1">
        <v>0.58333333333333337</v>
      </c>
      <c r="G9" s="1">
        <v>0.29166666666666669</v>
      </c>
      <c r="H9" s="1">
        <v>0.5625</v>
      </c>
      <c r="I9" s="1">
        <v>0.29166666666666669</v>
      </c>
      <c r="J9" s="1">
        <v>0.58333333333333337</v>
      </c>
      <c r="K9" s="1">
        <v>0.29166666666666669</v>
      </c>
      <c r="L9" s="1">
        <v>0.58333333333333337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-2.4999999999999929</v>
      </c>
      <c r="V9" s="111">
        <f>IF(AND(U9&lt;0,U9&gt;-39),U9,0)</f>
        <v>-2.4999999999999929</v>
      </c>
      <c r="W9" s="111">
        <f ca="1">INDIRECT(MID(CELL("filename",$A$1),FIND("]",CELL("filename",$A$1))+1,32)-1&amp;"!y9:y11")</f>
        <v>8.5000000000000497</v>
      </c>
      <c r="X9" s="117" t="str">
        <f>IF(U9&gt;0,U9,"0")</f>
        <v>0</v>
      </c>
      <c r="Y9" s="159">
        <f ca="1">V9+W9+X9-Z9</f>
        <v>6.0000000000000568</v>
      </c>
      <c r="Z9" s="162"/>
      <c r="AA9">
        <f>Q11</f>
        <v>32.500000000000007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0.20833333333333331</v>
      </c>
      <c r="D11" s="147"/>
      <c r="E11" s="147">
        <f>MOD(F9-E9,1) + MOD(F10-E10,1)</f>
        <v>0.29166666666666669</v>
      </c>
      <c r="F11" s="147"/>
      <c r="G11" s="147">
        <f>MOD(H9-G9,1) + MOD(H10-G10,1)</f>
        <v>0.27083333333333331</v>
      </c>
      <c r="H11" s="147"/>
      <c r="I11" s="147">
        <f>MOD(J9-I9,1) + MOD(J10-I10,1)</f>
        <v>0.29166666666666669</v>
      </c>
      <c r="J11" s="147"/>
      <c r="K11" s="147">
        <f>MOD(L9-K9,1) + MOD(L10-K10,1)</f>
        <v>0.29166666666666669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32.500000000000007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>
        <v>1</v>
      </c>
      <c r="K12" s="36"/>
      <c r="L12" s="36"/>
      <c r="M12" s="37"/>
      <c r="N12" s="37"/>
      <c r="O12" s="37"/>
      <c r="P12" s="37"/>
      <c r="Q12" s="34">
        <f>SUM(C12:L12)</f>
        <v>1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0.58333333333333337</v>
      </c>
      <c r="E15" s="1">
        <v>0.29166666666666669</v>
      </c>
      <c r="F15" s="1">
        <v>0.58333333333333337</v>
      </c>
      <c r="G15" s="1">
        <v>0.29166666666666669</v>
      </c>
      <c r="H15" s="1">
        <v>0.58333333333333337</v>
      </c>
      <c r="I15" s="1">
        <v>0.29166666666666669</v>
      </c>
      <c r="J15" s="1">
        <v>0.58333333333333337</v>
      </c>
      <c r="K15" s="1">
        <v>0.29166666666666669</v>
      </c>
      <c r="L15" s="1">
        <v>0.58333333333333337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7.1054273576010019E-15</v>
      </c>
      <c r="V15" s="111">
        <f>IF(AND(U15&lt;0,U15&gt;-39),U15,0)</f>
        <v>0</v>
      </c>
      <c r="W15" s="111">
        <f ca="1">INDIRECT(MID(CELL("filename",$A$1),FIND("]",CELL("filename",$A$1))+1,32)-1&amp;"!y15:y17")</f>
        <v>24.750000000000028</v>
      </c>
      <c r="X15" s="117">
        <f>IF(U15&gt;0,U15,"0")</f>
        <v>7.1054273576010019E-15</v>
      </c>
      <c r="Y15" s="159">
        <f ca="1">V15+W15+X15-Z15</f>
        <v>24.750000000000036</v>
      </c>
      <c r="Z15" s="162"/>
      <c r="AA15">
        <f>Q17</f>
        <v>35.000000000000007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0.29166666666666669</v>
      </c>
      <c r="D17" s="147"/>
      <c r="E17" s="147">
        <f>MOD(F15-E15,1) + MOD(F16-E16,1)</f>
        <v>0.29166666666666669</v>
      </c>
      <c r="F17" s="147"/>
      <c r="G17" s="147">
        <f>MOD(H15-G15,1) + MOD(H16-G16,1)</f>
        <v>0.29166666666666669</v>
      </c>
      <c r="H17" s="147"/>
      <c r="I17" s="147">
        <f>MOD(J15-I15,1) + MOD(J16-I16,1)</f>
        <v>0.29166666666666669</v>
      </c>
      <c r="J17" s="147"/>
      <c r="K17" s="147">
        <f>MOD(L15-K15,1) + MOD(L16-K16,1)</f>
        <v>0.29166666666666669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35.000000000000007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>
        <v>2</v>
      </c>
      <c r="G18" s="36"/>
      <c r="H18" s="36">
        <v>1</v>
      </c>
      <c r="I18" s="36"/>
      <c r="J18" s="36">
        <v>1</v>
      </c>
      <c r="K18" s="36"/>
      <c r="L18" s="36">
        <v>1</v>
      </c>
      <c r="M18" s="37"/>
      <c r="N18" s="37"/>
      <c r="O18" s="37"/>
      <c r="P18" s="37"/>
      <c r="Q18" s="34">
        <f>SUM(C18:L18)</f>
        <v>5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 t="s">
        <v>54</v>
      </c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0.5625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-0.49999999999999289</v>
      </c>
      <c r="V21" s="111">
        <f>IF(AND(U21&lt;0,U21&gt;-39),U21,0)</f>
        <v>-0.49999999999999289</v>
      </c>
      <c r="W21" s="111">
        <f ca="1">INDIRECT(MID(CELL("filename",$A$1),FIND("]",CELL("filename",$A$1))+1,32)-1&amp;"!y21:y23")</f>
        <v>-1.9999999999999396</v>
      </c>
      <c r="X21" s="117" t="str">
        <f>IF(U21&gt;0,U21,"0")</f>
        <v>0</v>
      </c>
      <c r="Y21" s="159">
        <f ca="1">V21+W21+X21-Z21</f>
        <v>-2.4999999999999325</v>
      </c>
      <c r="Z21" s="162"/>
      <c r="AA21">
        <f>Q23</f>
        <v>34.500000000000007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0.27083333333333331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34.500000000000007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29</v>
      </c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797" priority="21" operator="greaterThan">
      <formula>0.416666666666667</formula>
    </cfRule>
  </conditionalFormatting>
  <conditionalFormatting sqref="E5:F6">
    <cfRule type="cellIs" dxfId="796" priority="20" operator="greaterThan">
      <formula>0.416666666666667</formula>
    </cfRule>
  </conditionalFormatting>
  <conditionalFormatting sqref="G11:P11">
    <cfRule type="cellIs" dxfId="795" priority="18" operator="greaterThan">
      <formula>0.416666666666667</formula>
    </cfRule>
  </conditionalFormatting>
  <conditionalFormatting sqref="E11:F11">
    <cfRule type="cellIs" dxfId="794" priority="17" operator="greaterThan">
      <formula>0.416666666666667</formula>
    </cfRule>
  </conditionalFormatting>
  <conditionalFormatting sqref="C5:D6">
    <cfRule type="cellIs" dxfId="793" priority="19" operator="greaterThan">
      <formula>0.416666666666667</formula>
    </cfRule>
  </conditionalFormatting>
  <conditionalFormatting sqref="G17:P17">
    <cfRule type="cellIs" dxfId="792" priority="15" operator="greaterThan">
      <formula>0.416666666666667</formula>
    </cfRule>
  </conditionalFormatting>
  <conditionalFormatting sqref="E17:F17">
    <cfRule type="cellIs" dxfId="791" priority="14" operator="greaterThan">
      <formula>0.416666666666667</formula>
    </cfRule>
  </conditionalFormatting>
  <conditionalFormatting sqref="C17:D17">
    <cfRule type="cellIs" dxfId="790" priority="13" operator="greaterThan">
      <formula>0.416666666666667</formula>
    </cfRule>
  </conditionalFormatting>
  <conditionalFormatting sqref="C11:D11">
    <cfRule type="cellIs" dxfId="789" priority="16" operator="greaterThan">
      <formula>0.416666666666667</formula>
    </cfRule>
  </conditionalFormatting>
  <conditionalFormatting sqref="G12:P12">
    <cfRule type="cellIs" dxfId="788" priority="12" operator="greaterThan">
      <formula>0.416666666666667</formula>
    </cfRule>
  </conditionalFormatting>
  <conditionalFormatting sqref="E12:F12">
    <cfRule type="cellIs" dxfId="787" priority="11" operator="greaterThan">
      <formula>0.416666666666667</formula>
    </cfRule>
  </conditionalFormatting>
  <conditionalFormatting sqref="C12:D12">
    <cfRule type="cellIs" dxfId="786" priority="10" operator="greaterThan">
      <formula>0.416666666666667</formula>
    </cfRule>
  </conditionalFormatting>
  <conditionalFormatting sqref="G18:P18">
    <cfRule type="cellIs" dxfId="785" priority="9" operator="greaterThan">
      <formula>0.416666666666667</formula>
    </cfRule>
  </conditionalFormatting>
  <conditionalFormatting sqref="E18:F18">
    <cfRule type="cellIs" dxfId="784" priority="8" operator="greaterThan">
      <formula>0.416666666666667</formula>
    </cfRule>
  </conditionalFormatting>
  <conditionalFormatting sqref="C18:D18">
    <cfRule type="cellIs" dxfId="783" priority="7" operator="greaterThan">
      <formula>0.416666666666667</formula>
    </cfRule>
  </conditionalFormatting>
  <conditionalFormatting sqref="G23:P23">
    <cfRule type="cellIs" dxfId="782" priority="6" operator="greaterThan">
      <formula>0.416666666666667</formula>
    </cfRule>
  </conditionalFormatting>
  <conditionalFormatting sqref="E23:F23">
    <cfRule type="cellIs" dxfId="781" priority="5" operator="greaterThan">
      <formula>0.416666666666667</formula>
    </cfRule>
  </conditionalFormatting>
  <conditionalFormatting sqref="C23:D23">
    <cfRule type="cellIs" dxfId="780" priority="4" operator="greaterThan">
      <formula>0.416666666666667</formula>
    </cfRule>
  </conditionalFormatting>
  <conditionalFormatting sqref="G24:P24">
    <cfRule type="cellIs" dxfId="779" priority="3" operator="greaterThan">
      <formula>0.416666666666667</formula>
    </cfRule>
  </conditionalFormatting>
  <conditionalFormatting sqref="E24:F24">
    <cfRule type="cellIs" dxfId="778" priority="2" operator="greaterThan">
      <formula>0.416666666666667</formula>
    </cfRule>
  </conditionalFormatting>
  <conditionalFormatting sqref="C24:D24">
    <cfRule type="cellIs" dxfId="777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C8BA9-AA15-4ED5-B1ED-5169CD52EE45}">
  <sheetPr codeName="Feuil35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16</v>
      </c>
      <c r="C1" s="154">
        <f>7*B1+DATE(2021,1,3)-WEEKDAY(DATE(2021,1,3))-5</f>
        <v>42843</v>
      </c>
      <c r="D1" s="154"/>
      <c r="E1" s="154">
        <f>+C1+1</f>
        <v>42844</v>
      </c>
      <c r="F1" s="154"/>
      <c r="G1" s="154">
        <f t="shared" ref="G1" si="0">+E1+1</f>
        <v>42845</v>
      </c>
      <c r="H1" s="154"/>
      <c r="I1" s="154">
        <f t="shared" ref="I1" si="1">+G1+1</f>
        <v>42846</v>
      </c>
      <c r="J1" s="154"/>
      <c r="K1" s="154">
        <f t="shared" ref="K1" si="2">+I1+1</f>
        <v>42847</v>
      </c>
      <c r="L1" s="154"/>
      <c r="M1" s="154">
        <f t="shared" ref="M1" si="3">+K1+1</f>
        <v>42848</v>
      </c>
      <c r="N1" s="154"/>
      <c r="O1" s="154">
        <f t="shared" ref="O1" si="4">+M1+1</f>
        <v>42849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0.58333333333333337</v>
      </c>
      <c r="E3" s="1">
        <v>0.29166666666666669</v>
      </c>
      <c r="F3" s="1">
        <v>0.60416666666666663</v>
      </c>
      <c r="G3" s="1">
        <v>0.29166666666666669</v>
      </c>
      <c r="H3" s="1">
        <v>0.57291666666666663</v>
      </c>
      <c r="I3" s="1">
        <v>0.29166666666666669</v>
      </c>
      <c r="J3" s="1">
        <v>0.64583333333333337</v>
      </c>
      <c r="K3" s="1">
        <v>0.29166666666666669</v>
      </c>
      <c r="L3" s="1">
        <v>0.625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-1.25</v>
      </c>
      <c r="V3" s="111">
        <f>IF(AND(U3&lt;0,U3&gt;-39),U3,0)</f>
        <v>-1.25</v>
      </c>
      <c r="W3" s="111">
        <f ca="1">INDIRECT(MID(CELL("filename",$A$1),FIND("]",CELL("filename",$A$1))+1,32)-1&amp;"!y3")</f>
        <v>-17.999999999999979</v>
      </c>
      <c r="X3" s="117" t="str">
        <f>IF(U3&gt;0,U3,"0")</f>
        <v>0</v>
      </c>
      <c r="Y3" s="159">
        <f ca="1">V3+W3+X3-Z3</f>
        <v>-19.249999999999979</v>
      </c>
      <c r="Z3" s="162"/>
      <c r="AA3">
        <f>Q5</f>
        <v>37.75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0.29166666666666669</v>
      </c>
      <c r="D5" s="147"/>
      <c r="E5" s="147">
        <f>MOD(F3-E3,1) + MOD(F4-E4,1)</f>
        <v>0.31249999999999994</v>
      </c>
      <c r="F5" s="147"/>
      <c r="G5" s="147">
        <f>MOD(H3-G3,1) + MOD(H4-G4,1)</f>
        <v>0.28124999999999994</v>
      </c>
      <c r="H5" s="147"/>
      <c r="I5" s="147">
        <f>MOD(J3-I3,1) + MOD(J4-I4,1)</f>
        <v>0.35416666666666669</v>
      </c>
      <c r="J5" s="147"/>
      <c r="K5" s="147">
        <f>MOD(L3-K3,1) + MOD(L4-K4,1)</f>
        <v>0.33333333333333331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37.75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2</v>
      </c>
      <c r="G6" s="36"/>
      <c r="H6" s="36">
        <v>2</v>
      </c>
      <c r="I6" s="36"/>
      <c r="J6" s="36">
        <v>4</v>
      </c>
      <c r="K6" s="36"/>
      <c r="L6" s="36">
        <v>2</v>
      </c>
      <c r="M6" s="37"/>
      <c r="N6" s="37"/>
      <c r="O6" s="37"/>
      <c r="P6" s="37"/>
      <c r="Q6" s="34">
        <f>SUM(C6:L6)</f>
        <v>10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 t="s">
        <v>54</v>
      </c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0.60416666666666663</v>
      </c>
      <c r="G9" s="1">
        <v>0.29166666666666669</v>
      </c>
      <c r="H9" s="1">
        <v>0.58333333333333337</v>
      </c>
      <c r="I9" s="1">
        <v>0.29166666666666669</v>
      </c>
      <c r="J9" s="1">
        <v>0.58333333333333337</v>
      </c>
      <c r="K9" s="1">
        <v>0.29166666666666669</v>
      </c>
      <c r="L9" s="1">
        <v>0.58333333333333337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0.50000000000000711</v>
      </c>
      <c r="V9" s="111">
        <f>IF(AND(U9&lt;0,U9&gt;-39),U9,0)</f>
        <v>0</v>
      </c>
      <c r="W9" s="111">
        <f ca="1">INDIRECT(MID(CELL("filename",$A$1),FIND("]",CELL("filename",$A$1))+1,32)-1&amp;"!y9:y11")</f>
        <v>6.0000000000000568</v>
      </c>
      <c r="X9" s="117">
        <f>IF(U9&gt;0,U9,"0")</f>
        <v>0.50000000000000711</v>
      </c>
      <c r="Y9" s="159">
        <f ca="1">V9+W9+X9-Z9</f>
        <v>6.5000000000000639</v>
      </c>
      <c r="Z9" s="162"/>
      <c r="AA9">
        <f>Q11</f>
        <v>35.500000000000007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0.31249999999999994</v>
      </c>
      <c r="F11" s="147"/>
      <c r="G11" s="147">
        <f>MOD(H9-G9,1) + MOD(H10-G10,1)</f>
        <v>0.29166666666666669</v>
      </c>
      <c r="H11" s="147"/>
      <c r="I11" s="147">
        <f>MOD(J9-I9,1) + MOD(J10-I10,1)</f>
        <v>0.29166666666666669</v>
      </c>
      <c r="J11" s="147"/>
      <c r="K11" s="147">
        <f>MOD(L9-K9,1) + MOD(L10-K10,1)</f>
        <v>0.29166666666666669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35.500000000000007</v>
      </c>
      <c r="R11" s="88">
        <f>IF(Q11&gt;A11,Q11-A11,0)</f>
        <v>0.50000000000000711</v>
      </c>
      <c r="S11" s="88">
        <f>IF(R11&gt;8,MIN(8,R11),R11)</f>
        <v>0.50000000000000711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1</v>
      </c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1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54</v>
      </c>
      <c r="D14" s="144"/>
      <c r="E14" s="143"/>
      <c r="F14" s="144"/>
      <c r="G14" s="143" t="s">
        <v>55</v>
      </c>
      <c r="H14" s="144"/>
      <c r="I14" s="143" t="s">
        <v>55</v>
      </c>
      <c r="J14" s="144"/>
      <c r="K14" s="143" t="s">
        <v>55</v>
      </c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</v>
      </c>
      <c r="E15" s="1">
        <v>0.29166666666666669</v>
      </c>
      <c r="F15" s="1">
        <v>0.60416666666666663</v>
      </c>
      <c r="G15" s="1">
        <v>0.29166666666666669</v>
      </c>
      <c r="H15" s="1">
        <v>0.57291666666666663</v>
      </c>
      <c r="I15" s="1">
        <v>0.29166666666666669</v>
      </c>
      <c r="J15" s="1">
        <v>0.64583333333333337</v>
      </c>
      <c r="K15" s="1">
        <v>0.29166666666666669</v>
      </c>
      <c r="L15" s="1">
        <v>0.625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0.75</v>
      </c>
      <c r="V15" s="111">
        <f>IF(AND(U15&lt;0,U15&gt;-39),U15,0)</f>
        <v>0</v>
      </c>
      <c r="W15" s="111">
        <f ca="1">INDIRECT(MID(CELL("filename",$A$1),FIND("]",CELL("filename",$A$1))+1,32)-1&amp;"!y15:y17")</f>
        <v>24.750000000000036</v>
      </c>
      <c r="X15" s="117">
        <f>IF(U15&gt;0,U15,"0")</f>
        <v>0.75</v>
      </c>
      <c r="Y15" s="159">
        <f ca="1">V15+W15+X15-Z15</f>
        <v>25.500000000000036</v>
      </c>
      <c r="Z15" s="162"/>
      <c r="AA15">
        <f>Q17</f>
        <v>35.75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0.20833333333333331</v>
      </c>
      <c r="D17" s="147"/>
      <c r="E17" s="147">
        <f>MOD(F15-E15,1) + MOD(F16-E16,1)</f>
        <v>0.31249999999999994</v>
      </c>
      <c r="F17" s="147"/>
      <c r="G17" s="147">
        <f>MOD(H15-G15,1) + MOD(H16-G16,1)</f>
        <v>0.28124999999999994</v>
      </c>
      <c r="H17" s="147"/>
      <c r="I17" s="147">
        <f>MOD(J15-I15,1) + MOD(J16-I16,1)</f>
        <v>0.35416666666666669</v>
      </c>
      <c r="J17" s="147"/>
      <c r="K17" s="147">
        <f>MOD(L15-K15,1) + MOD(L16-K16,1)</f>
        <v>0.33333333333333331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35.75</v>
      </c>
      <c r="R17" s="88">
        <f>IF(Q17&gt;A17,Q17-A17,0)</f>
        <v>0.75</v>
      </c>
      <c r="S17" s="88">
        <f>IF(R17&gt;8,MIN(8,R17),R17)</f>
        <v>0.75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>
        <v>1</v>
      </c>
      <c r="G18" s="36"/>
      <c r="H18" s="36">
        <v>2</v>
      </c>
      <c r="I18" s="36"/>
      <c r="J18" s="36">
        <v>3</v>
      </c>
      <c r="K18" s="36"/>
      <c r="L18" s="36">
        <v>2</v>
      </c>
      <c r="M18" s="37"/>
      <c r="N18" s="37"/>
      <c r="O18" s="37"/>
      <c r="P18" s="37"/>
      <c r="Q18" s="34">
        <f>SUM(C18:L18)</f>
        <v>8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</v>
      </c>
      <c r="E21" s="1">
        <v>0.41666666666666669</v>
      </c>
      <c r="F21" s="1">
        <v>0.66666666666666663</v>
      </c>
      <c r="G21" s="1">
        <v>0.29166666666666669</v>
      </c>
      <c r="H21" s="1">
        <v>0.57291666666666663</v>
      </c>
      <c r="I21" s="1">
        <v>0.29166666666666669</v>
      </c>
      <c r="J21" s="1">
        <v>0.64583333333333337</v>
      </c>
      <c r="K21" s="1">
        <v>0.29166666666666669</v>
      </c>
      <c r="L21" s="1">
        <v>0.625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-0.75</v>
      </c>
      <c r="V21" s="111">
        <f>IF(AND(U21&lt;0,U21&gt;-39),U21,0)</f>
        <v>-0.75</v>
      </c>
      <c r="W21" s="111">
        <f ca="1">INDIRECT(MID(CELL("filename",$A$1),FIND("]",CELL("filename",$A$1))+1,32)-1&amp;"!y21:y23")</f>
        <v>-2.4999999999999325</v>
      </c>
      <c r="X21" s="117" t="str">
        <f>IF(U21&gt;0,U21,"0")</f>
        <v>0</v>
      </c>
      <c r="Y21" s="159">
        <f ca="1">V21+W21+X21-Z21</f>
        <v>-3.2499999999999325</v>
      </c>
      <c r="Z21" s="162"/>
      <c r="AA21">
        <f>Q23</f>
        <v>34.25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0.20833333333333331</v>
      </c>
      <c r="D23" s="138"/>
      <c r="E23" s="138">
        <f>MOD(F21-E21,1) + MOD(F22-E22,1)</f>
        <v>0.24999999999999994</v>
      </c>
      <c r="F23" s="138"/>
      <c r="G23" s="138">
        <f>MOD(H21-G21,1) + MOD(H22-G22,1)</f>
        <v>0.28124999999999994</v>
      </c>
      <c r="H23" s="138"/>
      <c r="I23" s="138">
        <f>MOD(J21-I21,1) + MOD(J22-I22,1)</f>
        <v>0.35416666666666669</v>
      </c>
      <c r="J23" s="138"/>
      <c r="K23" s="138">
        <f>MOD(L21-K21,1) + MOD(L22-K22,1)</f>
        <v>0.33333333333333331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34.25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56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776" priority="21" operator="greaterThan">
      <formula>0.416666666666667</formula>
    </cfRule>
  </conditionalFormatting>
  <conditionalFormatting sqref="E5:F6">
    <cfRule type="cellIs" dxfId="775" priority="20" operator="greaterThan">
      <formula>0.416666666666667</formula>
    </cfRule>
  </conditionalFormatting>
  <conditionalFormatting sqref="G11:P11">
    <cfRule type="cellIs" dxfId="774" priority="18" operator="greaterThan">
      <formula>0.416666666666667</formula>
    </cfRule>
  </conditionalFormatting>
  <conditionalFormatting sqref="E11:F11">
    <cfRule type="cellIs" dxfId="773" priority="17" operator="greaterThan">
      <formula>0.416666666666667</formula>
    </cfRule>
  </conditionalFormatting>
  <conditionalFormatting sqref="C5:D6">
    <cfRule type="cellIs" dxfId="772" priority="19" operator="greaterThan">
      <formula>0.416666666666667</formula>
    </cfRule>
  </conditionalFormatting>
  <conditionalFormatting sqref="G17:P17">
    <cfRule type="cellIs" dxfId="771" priority="15" operator="greaterThan">
      <formula>0.416666666666667</formula>
    </cfRule>
  </conditionalFormatting>
  <conditionalFormatting sqref="E17:F17">
    <cfRule type="cellIs" dxfId="770" priority="14" operator="greaterThan">
      <formula>0.416666666666667</formula>
    </cfRule>
  </conditionalFormatting>
  <conditionalFormatting sqref="C17:D17">
    <cfRule type="cellIs" dxfId="769" priority="13" operator="greaterThan">
      <formula>0.416666666666667</formula>
    </cfRule>
  </conditionalFormatting>
  <conditionalFormatting sqref="C11:D11">
    <cfRule type="cellIs" dxfId="768" priority="16" operator="greaterThan">
      <formula>0.416666666666667</formula>
    </cfRule>
  </conditionalFormatting>
  <conditionalFormatting sqref="G12:P12">
    <cfRule type="cellIs" dxfId="767" priority="12" operator="greaterThan">
      <formula>0.416666666666667</formula>
    </cfRule>
  </conditionalFormatting>
  <conditionalFormatting sqref="E12:F12">
    <cfRule type="cellIs" dxfId="766" priority="11" operator="greaterThan">
      <formula>0.416666666666667</formula>
    </cfRule>
  </conditionalFormatting>
  <conditionalFormatting sqref="C12:D12">
    <cfRule type="cellIs" dxfId="765" priority="10" operator="greaterThan">
      <formula>0.416666666666667</formula>
    </cfRule>
  </conditionalFormatting>
  <conditionalFormatting sqref="G18:P18">
    <cfRule type="cellIs" dxfId="764" priority="9" operator="greaterThan">
      <formula>0.416666666666667</formula>
    </cfRule>
  </conditionalFormatting>
  <conditionalFormatting sqref="E18:F18">
    <cfRule type="cellIs" dxfId="763" priority="8" operator="greaterThan">
      <formula>0.416666666666667</formula>
    </cfRule>
  </conditionalFormatting>
  <conditionalFormatting sqref="C18:D18">
    <cfRule type="cellIs" dxfId="762" priority="7" operator="greaterThan">
      <formula>0.416666666666667</formula>
    </cfRule>
  </conditionalFormatting>
  <conditionalFormatting sqref="G23:P23">
    <cfRule type="cellIs" dxfId="761" priority="6" operator="greaterThan">
      <formula>0.416666666666667</formula>
    </cfRule>
  </conditionalFormatting>
  <conditionalFormatting sqref="E23:F23">
    <cfRule type="cellIs" dxfId="760" priority="5" operator="greaterThan">
      <formula>0.416666666666667</formula>
    </cfRule>
  </conditionalFormatting>
  <conditionalFormatting sqref="C23:D23">
    <cfRule type="cellIs" dxfId="759" priority="4" operator="greaterThan">
      <formula>0.416666666666667</formula>
    </cfRule>
  </conditionalFormatting>
  <conditionalFormatting sqref="G24:P24">
    <cfRule type="cellIs" dxfId="758" priority="3" operator="greaterThan">
      <formula>0.416666666666667</formula>
    </cfRule>
  </conditionalFormatting>
  <conditionalFormatting sqref="E24:F24">
    <cfRule type="cellIs" dxfId="757" priority="2" operator="greaterThan">
      <formula>0.416666666666667</formula>
    </cfRule>
  </conditionalFormatting>
  <conditionalFormatting sqref="C24:D24">
    <cfRule type="cellIs" dxfId="756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DFEA4-678D-4927-A120-B69C757626B7}">
  <sheetPr codeName="Feuil36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17</v>
      </c>
      <c r="C1" s="154">
        <f>7*B1+DATE(2021,1,3)-WEEKDAY(DATE(2021,1,3))-5</f>
        <v>42850</v>
      </c>
      <c r="D1" s="154"/>
      <c r="E1" s="154">
        <f>+C1+1</f>
        <v>42851</v>
      </c>
      <c r="F1" s="154"/>
      <c r="G1" s="154">
        <f t="shared" ref="G1" si="0">+E1+1</f>
        <v>42852</v>
      </c>
      <c r="H1" s="154"/>
      <c r="I1" s="154">
        <f t="shared" ref="I1" si="1">+G1+1</f>
        <v>42853</v>
      </c>
      <c r="J1" s="154"/>
      <c r="K1" s="154">
        <f t="shared" ref="K1" si="2">+I1+1</f>
        <v>42854</v>
      </c>
      <c r="L1" s="154"/>
      <c r="M1" s="154">
        <f t="shared" ref="M1" si="3">+K1+1</f>
        <v>42855</v>
      </c>
      <c r="N1" s="154"/>
      <c r="O1" s="154">
        <f t="shared" ref="O1" si="4">+M1+1</f>
        <v>42856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</v>
      </c>
      <c r="E3" s="1">
        <v>0.29166666666666669</v>
      </c>
      <c r="F3" s="1">
        <v>0.58333333333333337</v>
      </c>
      <c r="G3" s="1">
        <v>0.29166666666666669</v>
      </c>
      <c r="H3" s="1">
        <v>0.58333333333333337</v>
      </c>
      <c r="I3" s="1">
        <v>0.29166666666666669</v>
      </c>
      <c r="J3" s="1">
        <v>0.625</v>
      </c>
      <c r="K3" s="1">
        <v>0.29166666666666669</v>
      </c>
      <c r="L3" s="1">
        <v>0.60416666666666663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-4.5</v>
      </c>
      <c r="V3" s="111">
        <f>IF(AND(U3&lt;0,U3&gt;-39),U3,0)</f>
        <v>-4.5</v>
      </c>
      <c r="W3" s="111">
        <f ca="1">INDIRECT(MID(CELL("filename",$A$1),FIND("]",CELL("filename",$A$1))+1,32)-1&amp;"!y3")</f>
        <v>-19.249999999999979</v>
      </c>
      <c r="X3" s="117" t="str">
        <f>IF(U3&gt;0,U3,"0")</f>
        <v>0</v>
      </c>
      <c r="Y3" s="159">
        <f ca="1">V3+W3+X3-Z3</f>
        <v>-23.749999999999979</v>
      </c>
      <c r="Z3" s="162"/>
      <c r="AA3">
        <f>Q5</f>
        <v>34.5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0.20833333333333331</v>
      </c>
      <c r="D5" s="147"/>
      <c r="E5" s="147">
        <f>MOD(F3-E3,1) + MOD(F4-E4,1)</f>
        <v>0.29166666666666669</v>
      </c>
      <c r="F5" s="147"/>
      <c r="G5" s="147">
        <f>MOD(H3-G3,1) + MOD(H4-G4,1)</f>
        <v>0.29166666666666669</v>
      </c>
      <c r="H5" s="147"/>
      <c r="I5" s="147">
        <f>MOD(J3-I3,1) + MOD(J4-I4,1)</f>
        <v>0.33333333333333331</v>
      </c>
      <c r="J5" s="147"/>
      <c r="K5" s="147">
        <f>MOD(L3-K3,1) + MOD(L4-K4,1)</f>
        <v>0.31249999999999994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34.5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2</v>
      </c>
      <c r="G6" s="36"/>
      <c r="H6" s="36">
        <v>1</v>
      </c>
      <c r="I6" s="36"/>
      <c r="J6" s="36">
        <v>2</v>
      </c>
      <c r="K6" s="36"/>
      <c r="L6" s="36">
        <v>2</v>
      </c>
      <c r="M6" s="37"/>
      <c r="N6" s="37"/>
      <c r="O6" s="37"/>
      <c r="P6" s="37"/>
      <c r="Q6" s="34">
        <f>SUM(C6:L6)</f>
        <v>7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0.58333333333333337</v>
      </c>
      <c r="G9" s="1">
        <v>0.29166666666666669</v>
      </c>
      <c r="H9" s="1">
        <v>0.58333333333333337</v>
      </c>
      <c r="I9" s="1">
        <v>0.29166666666666669</v>
      </c>
      <c r="J9" s="1">
        <v>0.625</v>
      </c>
      <c r="K9" s="1">
        <v>0.29166666666666669</v>
      </c>
      <c r="L9" s="1">
        <v>0.60416666666666663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1.5</v>
      </c>
      <c r="V9" s="111">
        <f>IF(AND(U9&lt;0,U9&gt;-39),U9,0)</f>
        <v>0</v>
      </c>
      <c r="W9" s="111">
        <f ca="1">INDIRECT(MID(CELL("filename",$A$1),FIND("]",CELL("filename",$A$1))+1,32)-1&amp;"!y9:y11")</f>
        <v>6.5000000000000639</v>
      </c>
      <c r="X9" s="117">
        <f>IF(U9&gt;0,U9,"0")</f>
        <v>1.5</v>
      </c>
      <c r="Y9" s="159">
        <f ca="1">V9+W9+X9-Z9</f>
        <v>8.0000000000000639</v>
      </c>
      <c r="Z9" s="162"/>
      <c r="AA9">
        <f>Q11</f>
        <v>36.5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0.29166666666666669</v>
      </c>
      <c r="F11" s="147"/>
      <c r="G11" s="147">
        <f>MOD(H9-G9,1) + MOD(H10-G10,1)</f>
        <v>0.29166666666666669</v>
      </c>
      <c r="H11" s="147"/>
      <c r="I11" s="147">
        <f>MOD(J9-I9,1) + MOD(J10-I10,1)</f>
        <v>0.33333333333333331</v>
      </c>
      <c r="J11" s="147"/>
      <c r="K11" s="147">
        <f>MOD(L9-K9,1) + MOD(L10-K10,1)</f>
        <v>0.31249999999999994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36.5</v>
      </c>
      <c r="R11" s="88">
        <f>IF(Q11&gt;A11,Q11-A11,0)</f>
        <v>1.5</v>
      </c>
      <c r="S11" s="88">
        <f>IF(R11&gt;8,MIN(8,R11),R11)</f>
        <v>1.5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>
        <v>1</v>
      </c>
      <c r="I12" s="36"/>
      <c r="J12" s="36">
        <v>1</v>
      </c>
      <c r="K12" s="36"/>
      <c r="L12" s="36">
        <v>2</v>
      </c>
      <c r="M12" s="37"/>
      <c r="N12" s="37"/>
      <c r="O12" s="37"/>
      <c r="P12" s="37"/>
      <c r="Q12" s="34">
        <f>SUM(C12:L12)</f>
        <v>4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47</v>
      </c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</v>
      </c>
      <c r="E15" s="1">
        <v>0.29166666666666669</v>
      </c>
      <c r="F15" s="1">
        <v>0.58333333333333337</v>
      </c>
      <c r="G15" s="1">
        <v>0.29166666666666669</v>
      </c>
      <c r="H15" s="1">
        <v>0.58333333333333337</v>
      </c>
      <c r="I15" s="1">
        <v>0.29166666666666669</v>
      </c>
      <c r="J15" s="1">
        <v>0.625</v>
      </c>
      <c r="K15" s="1">
        <v>0.29166666666666669</v>
      </c>
      <c r="L15" s="1">
        <v>0.60416666666666663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-0.5</v>
      </c>
      <c r="V15" s="111">
        <f>IF(AND(U15&lt;0,U15&gt;-39),U15,0)</f>
        <v>-0.5</v>
      </c>
      <c r="W15" s="111">
        <f ca="1">INDIRECT(MID(CELL("filename",$A$1),FIND("]",CELL("filename",$A$1))+1,32)-1&amp;"!y15:y17")</f>
        <v>25.500000000000036</v>
      </c>
      <c r="X15" s="117" t="str">
        <f>IF(U15&gt;0,U15,"0")</f>
        <v>0</v>
      </c>
      <c r="Y15" s="159">
        <f ca="1">V15+W15+X15-Z15</f>
        <v>25.000000000000036</v>
      </c>
      <c r="Z15" s="162"/>
      <c r="AA15">
        <f>Q17</f>
        <v>34.5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0.20833333333333331</v>
      </c>
      <c r="D17" s="147"/>
      <c r="E17" s="147">
        <f>MOD(F15-E15,1) + MOD(F16-E16,1)</f>
        <v>0.29166666666666669</v>
      </c>
      <c r="F17" s="147"/>
      <c r="G17" s="147">
        <f>MOD(H15-G15,1) + MOD(H16-G16,1)</f>
        <v>0.29166666666666669</v>
      </c>
      <c r="H17" s="147"/>
      <c r="I17" s="147">
        <f>MOD(J15-I15,1) + MOD(J16-I16,1)</f>
        <v>0.33333333333333331</v>
      </c>
      <c r="J17" s="147"/>
      <c r="K17" s="147">
        <f>MOD(L15-K15,1) + MOD(L16-K16,1)</f>
        <v>0.31249999999999994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34.5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>
        <v>1</v>
      </c>
      <c r="G18" s="36"/>
      <c r="H18" s="36">
        <v>2</v>
      </c>
      <c r="I18" s="36"/>
      <c r="J18" s="36">
        <v>2</v>
      </c>
      <c r="K18" s="36"/>
      <c r="L18" s="36">
        <v>2</v>
      </c>
      <c r="M18" s="37"/>
      <c r="N18" s="37"/>
      <c r="O18" s="37"/>
      <c r="P18" s="37"/>
      <c r="Q18" s="34">
        <f>SUM(C18:L18)</f>
        <v>7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7.1054273576010019E-15</v>
      </c>
      <c r="V21" s="111">
        <f>IF(AND(U21&lt;0,U21&gt;-39),U21,0)</f>
        <v>0</v>
      </c>
      <c r="W21" s="111">
        <f ca="1">INDIRECT(MID(CELL("filename",$A$1),FIND("]",CELL("filename",$A$1))+1,32)-1&amp;"!y21:y23")</f>
        <v>-3.2499999999999325</v>
      </c>
      <c r="X21" s="117">
        <f>IF(U21&gt;0,U21,"0")</f>
        <v>7.1054273576010019E-15</v>
      </c>
      <c r="Y21" s="159">
        <f ca="1">V21+W21+X21-Z21</f>
        <v>-3.2499999999999254</v>
      </c>
      <c r="Z21" s="162"/>
      <c r="AA21">
        <f>Q23</f>
        <v>35.000000000000007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35.000000000000007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48</v>
      </c>
      <c r="D26" s="135"/>
      <c r="E26" s="134" t="s">
        <v>48</v>
      </c>
      <c r="F26" s="135"/>
      <c r="G26" s="134" t="s">
        <v>48</v>
      </c>
      <c r="H26" s="135"/>
      <c r="I26" s="134" t="s">
        <v>48</v>
      </c>
      <c r="J26" s="135"/>
      <c r="K26" s="134" t="s">
        <v>48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755" priority="21" operator="greaterThan">
      <formula>0.416666666666667</formula>
    </cfRule>
  </conditionalFormatting>
  <conditionalFormatting sqref="E5:F6">
    <cfRule type="cellIs" dxfId="754" priority="20" operator="greaterThan">
      <formula>0.416666666666667</formula>
    </cfRule>
  </conditionalFormatting>
  <conditionalFormatting sqref="G11:P11">
    <cfRule type="cellIs" dxfId="753" priority="18" operator="greaterThan">
      <formula>0.416666666666667</formula>
    </cfRule>
  </conditionalFormatting>
  <conditionalFormatting sqref="E11:F11">
    <cfRule type="cellIs" dxfId="752" priority="17" operator="greaterThan">
      <formula>0.416666666666667</formula>
    </cfRule>
  </conditionalFormatting>
  <conditionalFormatting sqref="C5:D6">
    <cfRule type="cellIs" dxfId="751" priority="19" operator="greaterThan">
      <formula>0.416666666666667</formula>
    </cfRule>
  </conditionalFormatting>
  <conditionalFormatting sqref="G17:P17">
    <cfRule type="cellIs" dxfId="750" priority="15" operator="greaterThan">
      <formula>0.416666666666667</formula>
    </cfRule>
  </conditionalFormatting>
  <conditionalFormatting sqref="E17:F17">
    <cfRule type="cellIs" dxfId="749" priority="14" operator="greaterThan">
      <formula>0.416666666666667</formula>
    </cfRule>
  </conditionalFormatting>
  <conditionalFormatting sqref="C17:D17">
    <cfRule type="cellIs" dxfId="748" priority="13" operator="greaterThan">
      <formula>0.416666666666667</formula>
    </cfRule>
  </conditionalFormatting>
  <conditionalFormatting sqref="C11:D11">
    <cfRule type="cellIs" dxfId="747" priority="16" operator="greaterThan">
      <formula>0.416666666666667</formula>
    </cfRule>
  </conditionalFormatting>
  <conditionalFormatting sqref="G12:P12">
    <cfRule type="cellIs" dxfId="746" priority="12" operator="greaterThan">
      <formula>0.416666666666667</formula>
    </cfRule>
  </conditionalFormatting>
  <conditionalFormatting sqref="E12:F12">
    <cfRule type="cellIs" dxfId="745" priority="11" operator="greaterThan">
      <formula>0.416666666666667</formula>
    </cfRule>
  </conditionalFormatting>
  <conditionalFormatting sqref="C12:D12">
    <cfRule type="cellIs" dxfId="744" priority="10" operator="greaterThan">
      <formula>0.416666666666667</formula>
    </cfRule>
  </conditionalFormatting>
  <conditionalFormatting sqref="G18:P18">
    <cfRule type="cellIs" dxfId="743" priority="9" operator="greaterThan">
      <formula>0.416666666666667</formula>
    </cfRule>
  </conditionalFormatting>
  <conditionalFormatting sqref="E18:F18">
    <cfRule type="cellIs" dxfId="742" priority="8" operator="greaterThan">
      <formula>0.416666666666667</formula>
    </cfRule>
  </conditionalFormatting>
  <conditionalFormatting sqref="C18:D18">
    <cfRule type="cellIs" dxfId="741" priority="7" operator="greaterThan">
      <formula>0.416666666666667</formula>
    </cfRule>
  </conditionalFormatting>
  <conditionalFormatting sqref="G23:P23">
    <cfRule type="cellIs" dxfId="740" priority="6" operator="greaterThan">
      <formula>0.416666666666667</formula>
    </cfRule>
  </conditionalFormatting>
  <conditionalFormatting sqref="E23:F23">
    <cfRule type="cellIs" dxfId="739" priority="5" operator="greaterThan">
      <formula>0.416666666666667</formula>
    </cfRule>
  </conditionalFormatting>
  <conditionalFormatting sqref="C23:D23">
    <cfRule type="cellIs" dxfId="738" priority="4" operator="greaterThan">
      <formula>0.416666666666667</formula>
    </cfRule>
  </conditionalFormatting>
  <conditionalFormatting sqref="G24:P24">
    <cfRule type="cellIs" dxfId="737" priority="3" operator="greaterThan">
      <formula>0.416666666666667</formula>
    </cfRule>
  </conditionalFormatting>
  <conditionalFormatting sqref="E24:F24">
    <cfRule type="cellIs" dxfId="736" priority="2" operator="greaterThan">
      <formula>0.416666666666667</formula>
    </cfRule>
  </conditionalFormatting>
  <conditionalFormatting sqref="C24:D24">
    <cfRule type="cellIs" dxfId="735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2AB2-A772-4A32-A7D9-03DF3CB721C3}">
  <sheetPr codeName="Feuil37">
    <pageSetUpPr fitToPage="1"/>
  </sheetPr>
  <dimension ref="A1:AA33"/>
  <sheetViews>
    <sheetView topLeftCell="A19"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18</v>
      </c>
      <c r="C1" s="154">
        <f>7*B1+DATE(2021,1,3)-WEEKDAY(DATE(2021,1,3))-5</f>
        <v>42857</v>
      </c>
      <c r="D1" s="154"/>
      <c r="E1" s="154">
        <f>+C1+1</f>
        <v>42858</v>
      </c>
      <c r="F1" s="154"/>
      <c r="G1" s="154">
        <f t="shared" ref="G1" si="0">+E1+1</f>
        <v>42859</v>
      </c>
      <c r="H1" s="154"/>
      <c r="I1" s="154">
        <f t="shared" ref="I1" si="1">+G1+1</f>
        <v>42860</v>
      </c>
      <c r="J1" s="154"/>
      <c r="K1" s="154">
        <f t="shared" ref="K1" si="2">+I1+1</f>
        <v>42861</v>
      </c>
      <c r="L1" s="154"/>
      <c r="M1" s="154">
        <f t="shared" ref="M1" si="3">+K1+1</f>
        <v>42862</v>
      </c>
      <c r="N1" s="154"/>
      <c r="O1" s="154">
        <f t="shared" ref="O1" si="4">+M1+1</f>
        <v>42863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0.52083333333333337</v>
      </c>
      <c r="E3" s="1">
        <v>0.29166666666666669</v>
      </c>
      <c r="F3" s="1">
        <v>0.58333333333333337</v>
      </c>
      <c r="G3" s="1">
        <v>0.29166666666666669</v>
      </c>
      <c r="H3" s="1">
        <v>0.64583333333333337</v>
      </c>
      <c r="I3" s="1">
        <v>0.29166666666666669</v>
      </c>
      <c r="J3" s="1">
        <v>0.60416666666666663</v>
      </c>
      <c r="K3" s="1">
        <v>0.29166666666666669</v>
      </c>
      <c r="L3" s="1">
        <v>0.61458333333333337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-2.7499999999999929</v>
      </c>
      <c r="V3" s="111">
        <f>IF(AND(U3&lt;0,U3&gt;-39),U3,0)</f>
        <v>-2.7499999999999929</v>
      </c>
      <c r="W3" s="111">
        <f ca="1">INDIRECT(MID(CELL("filename",$A$1),FIND("]",CELL("filename",$A$1))+1,32)-1&amp;"!y3")</f>
        <v>-23.749999999999979</v>
      </c>
      <c r="X3" s="117" t="str">
        <f>IF(U3&gt;0,U3,"0")</f>
        <v>0</v>
      </c>
      <c r="Y3" s="159">
        <f ca="1">V3+W3+X3-Z3</f>
        <v>-26.499999999999972</v>
      </c>
      <c r="Z3" s="162"/>
      <c r="AA3">
        <f>Q5</f>
        <v>36.250000000000007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0.22916666666666669</v>
      </c>
      <c r="D5" s="147"/>
      <c r="E5" s="147">
        <f>MOD(F3-E3,1) + MOD(F4-E4,1)</f>
        <v>0.29166666666666669</v>
      </c>
      <c r="F5" s="147"/>
      <c r="G5" s="147">
        <f>MOD(H3-G3,1) + MOD(H4-G4,1)</f>
        <v>0.35416666666666669</v>
      </c>
      <c r="H5" s="147"/>
      <c r="I5" s="147">
        <f>MOD(J3-I3,1) + MOD(J4-I4,1)</f>
        <v>0.31249999999999994</v>
      </c>
      <c r="J5" s="147"/>
      <c r="K5" s="147">
        <f>MOD(L3-K3,1) + MOD(L4-K4,1)</f>
        <v>0.32291666666666669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36.250000000000007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1</v>
      </c>
      <c r="G6" s="36"/>
      <c r="H6" s="36">
        <v>1</v>
      </c>
      <c r="I6" s="36"/>
      <c r="J6" s="36">
        <v>1</v>
      </c>
      <c r="K6" s="36"/>
      <c r="L6" s="36">
        <v>2</v>
      </c>
      <c r="M6" s="37"/>
      <c r="N6" s="37"/>
      <c r="O6" s="37"/>
      <c r="P6" s="37"/>
      <c r="Q6" s="34">
        <f>SUM(C6:L6)</f>
        <v>5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0.58333333333333337</v>
      </c>
      <c r="G9" s="1">
        <v>0.29166666666666669</v>
      </c>
      <c r="H9" s="1">
        <v>0.5625</v>
      </c>
      <c r="I9" s="1">
        <v>0.29166666666666669</v>
      </c>
      <c r="J9" s="1">
        <v>0.60416666666666663</v>
      </c>
      <c r="K9" s="1">
        <v>0.29166666666666669</v>
      </c>
      <c r="L9" s="1">
        <v>0.60416666666666663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0.50000000000000711</v>
      </c>
      <c r="V9" s="111">
        <f>IF(AND(U9&lt;0,U9&gt;-39),U9,0)</f>
        <v>0</v>
      </c>
      <c r="W9" s="111">
        <f ca="1">INDIRECT(MID(CELL("filename",$A$1),FIND("]",CELL("filename",$A$1))+1,32)-1&amp;"!y9:y11")</f>
        <v>8.0000000000000639</v>
      </c>
      <c r="X9" s="117">
        <f>IF(U9&gt;0,U9,"0")</f>
        <v>0.50000000000000711</v>
      </c>
      <c r="Y9" s="159">
        <f ca="1">V9+W9+X9-Z9</f>
        <v>1.5000000000000711</v>
      </c>
      <c r="Z9" s="162">
        <v>7</v>
      </c>
      <c r="AA9">
        <f>Q11</f>
        <v>35.500000000000007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0.29166666666666669</v>
      </c>
      <c r="F11" s="147"/>
      <c r="G11" s="147">
        <f>MOD(H9-G9,1) + MOD(H10-G10,1)</f>
        <v>0.27083333333333331</v>
      </c>
      <c r="H11" s="147"/>
      <c r="I11" s="147">
        <f>MOD(J9-I9,1) + MOD(J10-I10,1)</f>
        <v>0.31249999999999994</v>
      </c>
      <c r="J11" s="147"/>
      <c r="K11" s="147">
        <f>MOD(L9-K9,1) + MOD(L10-K10,1)</f>
        <v>0.31249999999999994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35.500000000000007</v>
      </c>
      <c r="R11" s="88">
        <f>IF(Q11&gt;A11,Q11-A11,0)</f>
        <v>0.50000000000000711</v>
      </c>
      <c r="S11" s="88">
        <f>IF(R11&gt;8,MIN(8,R11),R11)</f>
        <v>0.50000000000000711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>
        <v>1</v>
      </c>
      <c r="I12" s="36"/>
      <c r="J12" s="36"/>
      <c r="K12" s="36"/>
      <c r="L12" s="36">
        <v>1</v>
      </c>
      <c r="M12" s="37"/>
      <c r="N12" s="37"/>
      <c r="O12" s="37"/>
      <c r="P12" s="37"/>
      <c r="Q12" s="34">
        <f>SUM(C12:L12)</f>
        <v>2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57</v>
      </c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0.58333333333333337</v>
      </c>
      <c r="E15" s="1">
        <v>0.33333333333333331</v>
      </c>
      <c r="F15" s="1">
        <v>0.60416666666666663</v>
      </c>
      <c r="G15" s="1">
        <v>0.29166666666666669</v>
      </c>
      <c r="H15" s="1">
        <v>0.64583333333333337</v>
      </c>
      <c r="I15" s="1">
        <v>0.29166666666666669</v>
      </c>
      <c r="J15" s="1">
        <v>0.60416666666666663</v>
      </c>
      <c r="K15" s="1">
        <v>0.29166666666666669</v>
      </c>
      <c r="L15" s="1">
        <v>0.60416666666666663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2.0000000000000071</v>
      </c>
      <c r="V15" s="111">
        <f>IF(AND(U15&lt;0,U15&gt;-39),U15,0)</f>
        <v>0</v>
      </c>
      <c r="W15" s="111">
        <f ca="1">INDIRECT(MID(CELL("filename",$A$1),FIND("]",CELL("filename",$A$1))+1,32)-1&amp;"!y15:y17")</f>
        <v>25.000000000000036</v>
      </c>
      <c r="X15" s="117">
        <f>IF(U15&gt;0,U15,"0")</f>
        <v>2.0000000000000071</v>
      </c>
      <c r="Y15" s="159">
        <f ca="1">V15+W15+X15-Z15</f>
        <v>20.000000000000043</v>
      </c>
      <c r="Z15" s="162">
        <v>7</v>
      </c>
      <c r="AA15">
        <f>Q17</f>
        <v>37.000000000000007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0.29166666666666669</v>
      </c>
      <c r="D17" s="147"/>
      <c r="E17" s="147">
        <f>MOD(F15-E15,1) + MOD(F16-E16,1)</f>
        <v>0.27083333333333331</v>
      </c>
      <c r="F17" s="147"/>
      <c r="G17" s="147">
        <f>MOD(H15-G15,1) + MOD(H16-G16,1)</f>
        <v>0.35416666666666669</v>
      </c>
      <c r="H17" s="147"/>
      <c r="I17" s="147">
        <f>MOD(J15-I15,1) + MOD(J16-I16,1)</f>
        <v>0.31249999999999994</v>
      </c>
      <c r="J17" s="147"/>
      <c r="K17" s="147">
        <f>MOD(L15-K15,1) + MOD(L16-K16,1)</f>
        <v>0.31249999999999994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37.000000000000007</v>
      </c>
      <c r="R17" s="88">
        <f>IF(Q17&gt;A17,Q17-A17,0)</f>
        <v>2.0000000000000071</v>
      </c>
      <c r="S17" s="88">
        <f>IF(R17&gt;8,MIN(8,R17),R17)</f>
        <v>2.0000000000000071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>
        <v>1</v>
      </c>
      <c r="K18" s="36"/>
      <c r="L18" s="36">
        <v>1</v>
      </c>
      <c r="M18" s="37"/>
      <c r="N18" s="37"/>
      <c r="O18" s="37"/>
      <c r="P18" s="37"/>
      <c r="Q18" s="34">
        <f>SUM(C18:L18)</f>
        <v>2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 t="s">
        <v>57</v>
      </c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0.52083333333333337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0.60416666666666663</v>
      </c>
      <c r="K21" s="1">
        <v>0.29166666666666669</v>
      </c>
      <c r="L21" s="1">
        <v>0.60416666666666663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-0.5</v>
      </c>
      <c r="V21" s="111">
        <f>IF(AND(U21&lt;0,U21&gt;-39),U21,0)</f>
        <v>-0.5</v>
      </c>
      <c r="W21" s="111">
        <f ca="1">INDIRECT(MID(CELL("filename",$A$1),FIND("]",CELL("filename",$A$1))+1,32)-1&amp;"!y21:y23")</f>
        <v>-3.2499999999999254</v>
      </c>
      <c r="X21" s="117" t="str">
        <f>IF(U21&gt;0,U21,"0")</f>
        <v>0</v>
      </c>
      <c r="Y21" s="159">
        <f ca="1">V21+W21+X21-Z21</f>
        <v>-3.7499999999999254</v>
      </c>
      <c r="Z21" s="162"/>
      <c r="AA21">
        <f>Q23</f>
        <v>34.5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0.22916666666666669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0.31249999999999994</v>
      </c>
      <c r="J23" s="138"/>
      <c r="K23" s="138">
        <f>MOD(L21-K21,1) + MOD(L22-K22,1)</f>
        <v>0.31249999999999994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34.5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 t="s">
        <v>48</v>
      </c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>
        <v>43043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734" priority="21" operator="greaterThan">
      <formula>0.416666666666667</formula>
    </cfRule>
  </conditionalFormatting>
  <conditionalFormatting sqref="E5:F6">
    <cfRule type="cellIs" dxfId="733" priority="20" operator="greaterThan">
      <formula>0.416666666666667</formula>
    </cfRule>
  </conditionalFormatting>
  <conditionalFormatting sqref="G11:P11">
    <cfRule type="cellIs" dxfId="732" priority="18" operator="greaterThan">
      <formula>0.416666666666667</formula>
    </cfRule>
  </conditionalFormatting>
  <conditionalFormatting sqref="E11:F11">
    <cfRule type="cellIs" dxfId="731" priority="17" operator="greaterThan">
      <formula>0.416666666666667</formula>
    </cfRule>
  </conditionalFormatting>
  <conditionalFormatting sqref="C5:D6">
    <cfRule type="cellIs" dxfId="730" priority="19" operator="greaterThan">
      <formula>0.416666666666667</formula>
    </cfRule>
  </conditionalFormatting>
  <conditionalFormatting sqref="G17:P17">
    <cfRule type="cellIs" dxfId="729" priority="15" operator="greaterThan">
      <formula>0.416666666666667</formula>
    </cfRule>
  </conditionalFormatting>
  <conditionalFormatting sqref="E17:F17">
    <cfRule type="cellIs" dxfId="728" priority="14" operator="greaterThan">
      <formula>0.416666666666667</formula>
    </cfRule>
  </conditionalFormatting>
  <conditionalFormatting sqref="C17:D17">
    <cfRule type="cellIs" dxfId="727" priority="13" operator="greaterThan">
      <formula>0.416666666666667</formula>
    </cfRule>
  </conditionalFormatting>
  <conditionalFormatting sqref="C11:D11">
    <cfRule type="cellIs" dxfId="726" priority="16" operator="greaterThan">
      <formula>0.416666666666667</formula>
    </cfRule>
  </conditionalFormatting>
  <conditionalFormatting sqref="G12:P12">
    <cfRule type="cellIs" dxfId="725" priority="12" operator="greaterThan">
      <formula>0.416666666666667</formula>
    </cfRule>
  </conditionalFormatting>
  <conditionalFormatting sqref="E12:F12">
    <cfRule type="cellIs" dxfId="724" priority="11" operator="greaterThan">
      <formula>0.416666666666667</formula>
    </cfRule>
  </conditionalFormatting>
  <conditionalFormatting sqref="C12:D12">
    <cfRule type="cellIs" dxfId="723" priority="10" operator="greaterThan">
      <formula>0.416666666666667</formula>
    </cfRule>
  </conditionalFormatting>
  <conditionalFormatting sqref="G18:P18">
    <cfRule type="cellIs" dxfId="722" priority="9" operator="greaterThan">
      <formula>0.416666666666667</formula>
    </cfRule>
  </conditionalFormatting>
  <conditionalFormatting sqref="E18:F18">
    <cfRule type="cellIs" dxfId="721" priority="8" operator="greaterThan">
      <formula>0.416666666666667</formula>
    </cfRule>
  </conditionalFormatting>
  <conditionalFormatting sqref="C18:D18">
    <cfRule type="cellIs" dxfId="720" priority="7" operator="greaterThan">
      <formula>0.416666666666667</formula>
    </cfRule>
  </conditionalFormatting>
  <conditionalFormatting sqref="G23:P23">
    <cfRule type="cellIs" dxfId="719" priority="6" operator="greaterThan">
      <formula>0.416666666666667</formula>
    </cfRule>
  </conditionalFormatting>
  <conditionalFormatting sqref="E23:F23">
    <cfRule type="cellIs" dxfId="718" priority="5" operator="greaterThan">
      <formula>0.416666666666667</formula>
    </cfRule>
  </conditionalFormatting>
  <conditionalFormatting sqref="C23:D23">
    <cfRule type="cellIs" dxfId="717" priority="4" operator="greaterThan">
      <formula>0.416666666666667</formula>
    </cfRule>
  </conditionalFormatting>
  <conditionalFormatting sqref="G24:P24">
    <cfRule type="cellIs" dxfId="716" priority="3" operator="greaterThan">
      <formula>0.416666666666667</formula>
    </cfRule>
  </conditionalFormatting>
  <conditionalFormatting sqref="E24:F24">
    <cfRule type="cellIs" dxfId="715" priority="2" operator="greaterThan">
      <formula>0.416666666666667</formula>
    </cfRule>
  </conditionalFormatting>
  <conditionalFormatting sqref="C24:D24">
    <cfRule type="cellIs" dxfId="714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D6049-42D7-4026-9581-14EA691D5725}">
  <sheetPr codeName="Feuil38">
    <pageSetUpPr fitToPage="1"/>
  </sheetPr>
  <dimension ref="A1:AA33"/>
  <sheetViews>
    <sheetView topLeftCell="A25"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19</v>
      </c>
      <c r="C1" s="154">
        <f>7*B1+DATE(2021,1,3)-WEEKDAY(DATE(2021,1,3))-5</f>
        <v>42864</v>
      </c>
      <c r="D1" s="154"/>
      <c r="E1" s="154">
        <f>+C1+1</f>
        <v>42865</v>
      </c>
      <c r="F1" s="154"/>
      <c r="G1" s="154">
        <f t="shared" ref="G1" si="0">+E1+1</f>
        <v>42866</v>
      </c>
      <c r="H1" s="154"/>
      <c r="I1" s="154">
        <f t="shared" ref="I1" si="1">+G1+1</f>
        <v>42867</v>
      </c>
      <c r="J1" s="154"/>
      <c r="K1" s="154">
        <f t="shared" ref="K1" si="2">+I1+1</f>
        <v>42868</v>
      </c>
      <c r="L1" s="154"/>
      <c r="M1" s="154">
        <f t="shared" ref="M1" si="3">+K1+1</f>
        <v>42869</v>
      </c>
      <c r="N1" s="154"/>
      <c r="O1" s="154">
        <f t="shared" ref="O1" si="4">+M1+1</f>
        <v>42870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0.625</v>
      </c>
      <c r="E3" s="1">
        <v>0.29166666666666669</v>
      </c>
      <c r="F3" s="1">
        <v>0.60416666666666663</v>
      </c>
      <c r="G3" s="1">
        <v>0.29166666666666669</v>
      </c>
      <c r="H3" s="1">
        <v>0.625</v>
      </c>
      <c r="I3" s="1">
        <v>0.29166666666666669</v>
      </c>
      <c r="J3" s="1">
        <v>0.60416666666666663</v>
      </c>
      <c r="K3" s="1">
        <v>0.29166666666666669</v>
      </c>
      <c r="L3" s="1">
        <v>0.625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0</v>
      </c>
      <c r="V3" s="111">
        <f>IF(AND(U3&lt;0,U3&gt;-39),U3,0)</f>
        <v>0</v>
      </c>
      <c r="W3" s="111">
        <f ca="1">INDIRECT(MID(CELL("filename",$A$1),FIND("]",CELL("filename",$A$1))+1,32)-1&amp;"!y3")</f>
        <v>-26.499999999999972</v>
      </c>
      <c r="X3" s="117" t="str">
        <f>IF(U3&gt;0,U3,"0")</f>
        <v>0</v>
      </c>
      <c r="Y3" s="159">
        <f ca="1">V3+W3+X3-Z3</f>
        <v>-26.499999999999972</v>
      </c>
      <c r="Z3" s="162"/>
      <c r="AA3">
        <f>Q5</f>
        <v>39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0.33333333333333331</v>
      </c>
      <c r="D5" s="147"/>
      <c r="E5" s="147">
        <f>MOD(F3-E3,1) + MOD(F4-E4,1)</f>
        <v>0.31249999999999994</v>
      </c>
      <c r="F5" s="147"/>
      <c r="G5" s="147">
        <f>MOD(H3-G3,1) + MOD(H4-G4,1)</f>
        <v>0.33333333333333331</v>
      </c>
      <c r="H5" s="147"/>
      <c r="I5" s="147">
        <f>MOD(J3-I3,1) + MOD(J4-I4,1)</f>
        <v>0.31249999999999994</v>
      </c>
      <c r="J5" s="147"/>
      <c r="K5" s="147">
        <f>MOD(L3-K3,1) + MOD(L4-K4,1)</f>
        <v>0.33333333333333331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39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2</v>
      </c>
      <c r="G6" s="36"/>
      <c r="H6" s="36">
        <v>3</v>
      </c>
      <c r="I6" s="36"/>
      <c r="J6" s="36"/>
      <c r="K6" s="36"/>
      <c r="L6" s="36"/>
      <c r="M6" s="37"/>
      <c r="N6" s="37"/>
      <c r="O6" s="37"/>
      <c r="P6" s="37"/>
      <c r="Q6" s="34">
        <f>SUM(C6:L6)</f>
        <v>5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 t="s">
        <v>58</v>
      </c>
      <c r="D8" s="144"/>
      <c r="E8" s="143"/>
      <c r="F8" s="144"/>
      <c r="G8" s="143"/>
      <c r="H8" s="144"/>
      <c r="I8" s="143" t="s">
        <v>59</v>
      </c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</v>
      </c>
      <c r="E9" s="1">
        <v>0.29166666666666669</v>
      </c>
      <c r="F9" s="1">
        <v>0.58333333333333337</v>
      </c>
      <c r="G9" s="1">
        <v>0.29166666666666669</v>
      </c>
      <c r="H9" s="1">
        <v>0.625</v>
      </c>
      <c r="I9" s="1">
        <v>0.29166666666666669</v>
      </c>
      <c r="J9" s="1">
        <v>0.58333333333333337</v>
      </c>
      <c r="K9" s="1">
        <v>0.29166666666666669</v>
      </c>
      <c r="L9" s="1">
        <v>0.625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0</v>
      </c>
      <c r="V9" s="111">
        <f>IF(AND(U9&lt;0,U9&gt;-39),U9,0)</f>
        <v>0</v>
      </c>
      <c r="W9" s="111">
        <f ca="1">INDIRECT(MID(CELL("filename",$A$1),FIND("]",CELL("filename",$A$1))+1,32)-1&amp;"!y9:y11")</f>
        <v>1.5000000000000711</v>
      </c>
      <c r="X9" s="117" t="str">
        <f>IF(U9&gt;0,U9,"0")</f>
        <v>0</v>
      </c>
      <c r="Y9" s="159">
        <f ca="1">V9+W9+X9-Z9</f>
        <v>1.5000000000000711</v>
      </c>
      <c r="Z9" s="162"/>
      <c r="AA9">
        <f>Q11</f>
        <v>35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0.20833333333333331</v>
      </c>
      <c r="D11" s="147"/>
      <c r="E11" s="147">
        <f>MOD(F9-E9,1) + MOD(F10-E10,1)</f>
        <v>0.29166666666666669</v>
      </c>
      <c r="F11" s="147"/>
      <c r="G11" s="147">
        <f>MOD(H9-G9,1) + MOD(H10-G10,1)</f>
        <v>0.33333333333333331</v>
      </c>
      <c r="H11" s="147"/>
      <c r="I11" s="147">
        <f>MOD(J9-I9,1) + MOD(J10-I10,1)</f>
        <v>0.29166666666666669</v>
      </c>
      <c r="J11" s="147"/>
      <c r="K11" s="147">
        <f>MOD(L9-K9,1) + MOD(L10-K10,1)</f>
        <v>0.33333333333333331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35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 t="s">
        <v>60</v>
      </c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</v>
      </c>
      <c r="E15" s="1">
        <v>0.29166666666666669</v>
      </c>
      <c r="F15" s="1">
        <v>0.58333333333333337</v>
      </c>
      <c r="G15" s="1">
        <v>0.29166666666666669</v>
      </c>
      <c r="H15" s="1">
        <v>0.625</v>
      </c>
      <c r="I15" s="1">
        <v>0.29166666666666669</v>
      </c>
      <c r="J15" s="1">
        <v>0.58333333333333337</v>
      </c>
      <c r="K15" s="1">
        <v>0.28125</v>
      </c>
      <c r="L15" s="1">
        <v>0.71875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2.5</v>
      </c>
      <c r="V15" s="111">
        <f>IF(AND(U15&lt;0,U15&gt;-39),U15,0)</f>
        <v>0</v>
      </c>
      <c r="W15" s="111">
        <f ca="1">INDIRECT(MID(CELL("filename",$A$1),FIND("]",CELL("filename",$A$1))+1,32)-1&amp;"!y15:y17")</f>
        <v>20.000000000000043</v>
      </c>
      <c r="X15" s="117">
        <f>IF(U15&gt;0,U15,"0")</f>
        <v>2.5</v>
      </c>
      <c r="Y15" s="159">
        <f ca="1">V15+W15+X15-Z15</f>
        <v>22.500000000000043</v>
      </c>
      <c r="Z15" s="162"/>
      <c r="AA15">
        <f>Q17</f>
        <v>37.5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>
        <v>2</v>
      </c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0.20833333333333331</v>
      </c>
      <c r="D17" s="147"/>
      <c r="E17" s="147">
        <f>MOD(F15-E15,1) + MOD(F16-E16,1)</f>
        <v>0.29166666666666669</v>
      </c>
      <c r="F17" s="147"/>
      <c r="G17" s="147">
        <f>MOD(H15-G15,1) + MOD(H16-G16,1)</f>
        <v>0.33333333333333331</v>
      </c>
      <c r="H17" s="147"/>
      <c r="I17" s="147">
        <f>MOD(J15-I15,1) + MOD(J16-I16,1)</f>
        <v>0.29166666666666669</v>
      </c>
      <c r="J17" s="147"/>
      <c r="K17" s="147">
        <f>MOD(L15-K15,1) + MOD(L16-K16,1)</f>
        <v>0.4375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37.5</v>
      </c>
      <c r="R17" s="88">
        <f>IF(Q17&gt;A17,Q17-A17,0)</f>
        <v>2.5</v>
      </c>
      <c r="S17" s="88">
        <f>IF(R17&gt;8,MIN(8,R17),R17)</f>
        <v>2.5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>
        <v>1</v>
      </c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1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0.125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3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 t="s">
        <v>61</v>
      </c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0.4375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-3.4999999999999929</v>
      </c>
      <c r="V21" s="111">
        <f>IF(AND(U21&lt;0,U21&gt;-39),U21,0)</f>
        <v>-3.4999999999999929</v>
      </c>
      <c r="W21" s="111">
        <f ca="1">INDIRECT(MID(CELL("filename",$A$1),FIND("]",CELL("filename",$A$1))+1,32)-1&amp;"!y21:y23")</f>
        <v>-3.7499999999999254</v>
      </c>
      <c r="X21" s="117" t="str">
        <f>IF(U21&gt;0,U21,"0")</f>
        <v>0</v>
      </c>
      <c r="Y21" s="159">
        <f ca="1">V21+W21+X21-Z21</f>
        <v>-7.2499999999999183</v>
      </c>
      <c r="Z21" s="162"/>
      <c r="AA21">
        <f>Q23</f>
        <v>31.500000000000007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0.14583333333333331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31.500000000000007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62</v>
      </c>
      <c r="D26" s="135"/>
      <c r="E26" s="134"/>
      <c r="F26" s="135"/>
      <c r="G26" s="134" t="s">
        <v>63</v>
      </c>
      <c r="H26" s="135"/>
      <c r="I26" s="134" t="s">
        <v>60</v>
      </c>
      <c r="J26" s="135"/>
      <c r="K26" s="134" t="s">
        <v>42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64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713" priority="21" operator="greaterThan">
      <formula>0.416666666666667</formula>
    </cfRule>
  </conditionalFormatting>
  <conditionalFormatting sqref="E5:F6">
    <cfRule type="cellIs" dxfId="712" priority="20" operator="greaterThan">
      <formula>0.416666666666667</formula>
    </cfRule>
  </conditionalFormatting>
  <conditionalFormatting sqref="G11:P11">
    <cfRule type="cellIs" dxfId="711" priority="18" operator="greaterThan">
      <formula>0.416666666666667</formula>
    </cfRule>
  </conditionalFormatting>
  <conditionalFormatting sqref="E11:F11">
    <cfRule type="cellIs" dxfId="710" priority="17" operator="greaterThan">
      <formula>0.416666666666667</formula>
    </cfRule>
  </conditionalFormatting>
  <conditionalFormatting sqref="C5:D6">
    <cfRule type="cellIs" dxfId="709" priority="19" operator="greaterThan">
      <formula>0.416666666666667</formula>
    </cfRule>
  </conditionalFormatting>
  <conditionalFormatting sqref="G17:P17">
    <cfRule type="cellIs" dxfId="708" priority="15" operator="greaterThan">
      <formula>0.416666666666667</formula>
    </cfRule>
  </conditionalFormatting>
  <conditionalFormatting sqref="E17:F17">
    <cfRule type="cellIs" dxfId="707" priority="14" operator="greaterThan">
      <formula>0.416666666666667</formula>
    </cfRule>
  </conditionalFormatting>
  <conditionalFormatting sqref="C17:D17">
    <cfRule type="cellIs" dxfId="706" priority="13" operator="greaterThan">
      <formula>0.416666666666667</formula>
    </cfRule>
  </conditionalFormatting>
  <conditionalFormatting sqref="C11:D11">
    <cfRule type="cellIs" dxfId="705" priority="16" operator="greaterThan">
      <formula>0.416666666666667</formula>
    </cfRule>
  </conditionalFormatting>
  <conditionalFormatting sqref="G12:P12">
    <cfRule type="cellIs" dxfId="704" priority="12" operator="greaterThan">
      <formula>0.416666666666667</formula>
    </cfRule>
  </conditionalFormatting>
  <conditionalFormatting sqref="E12:F12">
    <cfRule type="cellIs" dxfId="703" priority="11" operator="greaterThan">
      <formula>0.416666666666667</formula>
    </cfRule>
  </conditionalFormatting>
  <conditionalFormatting sqref="C12:D12">
    <cfRule type="cellIs" dxfId="702" priority="10" operator="greaterThan">
      <formula>0.416666666666667</formula>
    </cfRule>
  </conditionalFormatting>
  <conditionalFormatting sqref="G18:P18">
    <cfRule type="cellIs" dxfId="701" priority="9" operator="greaterThan">
      <formula>0.416666666666667</formula>
    </cfRule>
  </conditionalFormatting>
  <conditionalFormatting sqref="E18:F18">
    <cfRule type="cellIs" dxfId="700" priority="8" operator="greaterThan">
      <formula>0.416666666666667</formula>
    </cfRule>
  </conditionalFormatting>
  <conditionalFormatting sqref="C18:D18">
    <cfRule type="cellIs" dxfId="699" priority="7" operator="greaterThan">
      <formula>0.416666666666667</formula>
    </cfRule>
  </conditionalFormatting>
  <conditionalFormatting sqref="G23:P23">
    <cfRule type="cellIs" dxfId="698" priority="6" operator="greaterThan">
      <formula>0.416666666666667</formula>
    </cfRule>
  </conditionalFormatting>
  <conditionalFormatting sqref="E23:F23">
    <cfRule type="cellIs" dxfId="697" priority="5" operator="greaterThan">
      <formula>0.416666666666667</formula>
    </cfRule>
  </conditionalFormatting>
  <conditionalFormatting sqref="C23:D23">
    <cfRule type="cellIs" dxfId="696" priority="4" operator="greaterThan">
      <formula>0.416666666666667</formula>
    </cfRule>
  </conditionalFormatting>
  <conditionalFormatting sqref="G24:P24">
    <cfRule type="cellIs" dxfId="695" priority="3" operator="greaterThan">
      <formula>0.416666666666667</formula>
    </cfRule>
  </conditionalFormatting>
  <conditionalFormatting sqref="E24:F24">
    <cfRule type="cellIs" dxfId="694" priority="2" operator="greaterThan">
      <formula>0.416666666666667</formula>
    </cfRule>
  </conditionalFormatting>
  <conditionalFormatting sqref="C24:D24">
    <cfRule type="cellIs" dxfId="693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70DDA-B83D-46E8-AECD-16059E66C5B2}">
  <sheetPr codeName="Feuil39">
    <pageSetUpPr fitToPage="1"/>
  </sheetPr>
  <dimension ref="A1:AA33"/>
  <sheetViews>
    <sheetView topLeftCell="D1"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20</v>
      </c>
      <c r="C1" s="154">
        <f>7*B1+DATE(2021,1,3)-WEEKDAY(DATE(2021,1,3))-5</f>
        <v>42871</v>
      </c>
      <c r="D1" s="154"/>
      <c r="E1" s="154">
        <f>+C1+1</f>
        <v>42872</v>
      </c>
      <c r="F1" s="154"/>
      <c r="G1" s="154">
        <f t="shared" ref="G1" si="0">+E1+1</f>
        <v>42873</v>
      </c>
      <c r="H1" s="154"/>
      <c r="I1" s="154">
        <f t="shared" ref="I1" si="1">+G1+1</f>
        <v>42874</v>
      </c>
      <c r="J1" s="154"/>
      <c r="K1" s="154">
        <f t="shared" ref="K1" si="2">+I1+1</f>
        <v>42875</v>
      </c>
      <c r="L1" s="154"/>
      <c r="M1" s="154">
        <f t="shared" ref="M1" si="3">+K1+1</f>
        <v>42876</v>
      </c>
      <c r="N1" s="154"/>
      <c r="O1" s="154">
        <f t="shared" ref="O1" si="4">+M1+1</f>
        <v>42877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0.5625</v>
      </c>
      <c r="E3" s="1">
        <v>0.29166666666666669</v>
      </c>
      <c r="F3" s="1">
        <v>0.58333333333333337</v>
      </c>
      <c r="G3" s="1">
        <v>0.29166666666666669</v>
      </c>
      <c r="H3" s="1">
        <v>0.58333333333333337</v>
      </c>
      <c r="I3" s="1">
        <v>0.29166666666666669</v>
      </c>
      <c r="J3" s="1">
        <v>0.58333333333333337</v>
      </c>
      <c r="K3" s="1">
        <v>0.29166666666666669</v>
      </c>
      <c r="L3" s="1">
        <v>0.6875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-1.9999999999999929</v>
      </c>
      <c r="V3" s="111">
        <f>IF(AND(U3&lt;0,U3&gt;-39),U3,0)</f>
        <v>-1.9999999999999929</v>
      </c>
      <c r="W3" s="111">
        <f ca="1">INDIRECT(MID(CELL("filename",$A$1),FIND("]",CELL("filename",$A$1))+1,32)-1&amp;"!y3")</f>
        <v>-26.499999999999972</v>
      </c>
      <c r="X3" s="117" t="str">
        <f>IF(U3&gt;0,U3,"0")</f>
        <v>0</v>
      </c>
      <c r="Y3" s="159">
        <f ca="1">V3+W3+X3-Z3</f>
        <v>-28.499999999999964</v>
      </c>
      <c r="Z3" s="162"/>
      <c r="AA3">
        <f>Q5</f>
        <v>37.000000000000007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0.27083333333333331</v>
      </c>
      <c r="D5" s="147"/>
      <c r="E5" s="147">
        <f>MOD(F3-E3,1) + MOD(F4-E4,1)</f>
        <v>0.29166666666666669</v>
      </c>
      <c r="F5" s="147"/>
      <c r="G5" s="147">
        <f>MOD(H3-G3,1) + MOD(H4-G4,1)</f>
        <v>0.29166666666666669</v>
      </c>
      <c r="H5" s="147"/>
      <c r="I5" s="147">
        <f>MOD(J3-I3,1) + MOD(J4-I4,1)</f>
        <v>0.29166666666666669</v>
      </c>
      <c r="J5" s="147"/>
      <c r="K5" s="147">
        <f>MOD(L3-K3,1) + MOD(L4-K4,1)</f>
        <v>0.39583333333333331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37.000000000000007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>
        <v>2</v>
      </c>
      <c r="G6" s="36"/>
      <c r="H6" s="36">
        <v>1</v>
      </c>
      <c r="I6" s="36"/>
      <c r="J6" s="36">
        <v>1</v>
      </c>
      <c r="K6" s="36"/>
      <c r="L6" s="36"/>
      <c r="M6" s="37"/>
      <c r="N6" s="37"/>
      <c r="O6" s="37"/>
      <c r="P6" s="37"/>
      <c r="Q6" s="34">
        <f>SUM(C6:L6)</f>
        <v>4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0.5625</v>
      </c>
      <c r="E9" s="1">
        <v>0.29166666666666669</v>
      </c>
      <c r="F9" s="1">
        <v>0.58333333333333337</v>
      </c>
      <c r="G9" s="1">
        <v>0.29166666666666669</v>
      </c>
      <c r="H9" s="1">
        <v>0.58333333333333337</v>
      </c>
      <c r="I9" s="1">
        <v>0.29166666666666669</v>
      </c>
      <c r="J9" s="1">
        <v>0.58333333333333337</v>
      </c>
      <c r="K9" s="1">
        <v>0.29166666666666669</v>
      </c>
      <c r="L9" s="1">
        <v>0.6875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2.0000000000000071</v>
      </c>
      <c r="V9" s="111">
        <f>IF(AND(U9&lt;0,U9&gt;-39),U9,0)</f>
        <v>0</v>
      </c>
      <c r="W9" s="111">
        <f ca="1">INDIRECT(MID(CELL("filename",$A$1),FIND("]",CELL("filename",$A$1))+1,32)-1&amp;"!y9:y11")</f>
        <v>1.5000000000000711</v>
      </c>
      <c r="X9" s="117">
        <f>IF(U9&gt;0,U9,"0")</f>
        <v>2.0000000000000071</v>
      </c>
      <c r="Y9" s="159">
        <f ca="1">V9+W9+X9-Z9</f>
        <v>3.5000000000000782</v>
      </c>
      <c r="Z9" s="162"/>
      <c r="AA9">
        <f>Q11</f>
        <v>37.000000000000007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0.27083333333333331</v>
      </c>
      <c r="D11" s="147"/>
      <c r="E11" s="147">
        <f>MOD(F9-E9,1) + MOD(F10-E10,1)</f>
        <v>0.29166666666666669</v>
      </c>
      <c r="F11" s="147"/>
      <c r="G11" s="147">
        <f>MOD(H9-G9,1) + MOD(H10-G10,1)</f>
        <v>0.29166666666666669</v>
      </c>
      <c r="H11" s="147"/>
      <c r="I11" s="147">
        <f>MOD(J9-I9,1) + MOD(J10-I10,1)</f>
        <v>0.29166666666666669</v>
      </c>
      <c r="J11" s="147"/>
      <c r="K11" s="147">
        <f>MOD(L9-K9,1) + MOD(L10-K10,1)</f>
        <v>0.39583333333333331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37.000000000000007</v>
      </c>
      <c r="R11" s="88">
        <f>IF(Q11&gt;A11,Q11-A11,0)</f>
        <v>2.0000000000000071</v>
      </c>
      <c r="S11" s="88">
        <f>IF(R11&gt;8,MIN(8,R11),R11)</f>
        <v>2.0000000000000071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>
        <v>1</v>
      </c>
      <c r="G12" s="36"/>
      <c r="H12" s="36">
        <v>1</v>
      </c>
      <c r="I12" s="36"/>
      <c r="J12" s="36">
        <v>1</v>
      </c>
      <c r="K12" s="36"/>
      <c r="L12" s="36"/>
      <c r="M12" s="37"/>
      <c r="N12" s="37"/>
      <c r="O12" s="37"/>
      <c r="P12" s="37"/>
      <c r="Q12" s="34">
        <f>SUM(C12:L12)</f>
        <v>3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0.53125</v>
      </c>
      <c r="E15" s="1">
        <v>0.33333333333333331</v>
      </c>
      <c r="F15" s="1">
        <v>0.64583333333333337</v>
      </c>
      <c r="G15" s="1">
        <v>0.33333333333333331</v>
      </c>
      <c r="H15" s="1">
        <v>0.66666666666666663</v>
      </c>
      <c r="I15" s="1">
        <v>0.29166666666666669</v>
      </c>
      <c r="J15" s="1">
        <v>0.5</v>
      </c>
      <c r="K15" s="1">
        <v>0.28125</v>
      </c>
      <c r="L15" s="1">
        <v>0.6875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1</v>
      </c>
      <c r="V15" s="111">
        <f>IF(AND(U15&lt;0,U15&gt;-39),U15,0)</f>
        <v>0</v>
      </c>
      <c r="W15" s="111">
        <f ca="1">INDIRECT(MID(CELL("filename",$A$1),FIND("]",CELL("filename",$A$1))+1,32)-1&amp;"!y15:y17")</f>
        <v>22.500000000000043</v>
      </c>
      <c r="X15" s="117">
        <f>IF(U15&gt;0,U15,"0")</f>
        <v>1</v>
      </c>
      <c r="Y15" s="159">
        <f ca="1">V15+W15+X15-Z15</f>
        <v>23.500000000000043</v>
      </c>
      <c r="Z15" s="162"/>
      <c r="AA15">
        <f>Q17</f>
        <v>36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0.23958333333333331</v>
      </c>
      <c r="D17" s="147"/>
      <c r="E17" s="147">
        <f>MOD(F15-E15,1) + MOD(F16-E16,1)</f>
        <v>0.31250000000000006</v>
      </c>
      <c r="F17" s="147"/>
      <c r="G17" s="147">
        <f>MOD(H15-G15,1) + MOD(H16-G16,1)</f>
        <v>0.33333333333333331</v>
      </c>
      <c r="H17" s="147"/>
      <c r="I17" s="147">
        <f>MOD(J15-I15,1) + MOD(J16-I16,1)</f>
        <v>0.20833333333333331</v>
      </c>
      <c r="J17" s="147"/>
      <c r="K17" s="147">
        <f>MOD(L15-K15,1) + MOD(L16-K16,1)</f>
        <v>0.40625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36</v>
      </c>
      <c r="R17" s="88">
        <f>IF(Q17&gt;A17,Q17-A17,0)</f>
        <v>1</v>
      </c>
      <c r="S17" s="88">
        <f>IF(R17&gt;8,MIN(8,R17),R17)</f>
        <v>1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>
        <v>1</v>
      </c>
      <c r="I18" s="36"/>
      <c r="J18" s="36"/>
      <c r="K18" s="36"/>
      <c r="L18" s="36"/>
      <c r="M18" s="37"/>
      <c r="N18" s="37"/>
      <c r="O18" s="37"/>
      <c r="P18" s="37"/>
      <c r="Q18" s="34">
        <f>SUM(C18:L18)</f>
        <v>1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0.58333333333333337</v>
      </c>
      <c r="I21" s="1">
        <v>0.29166666666666669</v>
      </c>
      <c r="J21" s="1">
        <v>0.58333333333333337</v>
      </c>
      <c r="K21" s="1">
        <v>0.29166666666666669</v>
      </c>
      <c r="L21" s="1">
        <v>0.58333333333333337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7.1054273576010019E-15</v>
      </c>
      <c r="V21" s="111">
        <f>IF(AND(U21&lt;0,U21&gt;-39),U21,0)</f>
        <v>0</v>
      </c>
      <c r="W21" s="111">
        <f ca="1">INDIRECT(MID(CELL("filename",$A$1),FIND("]",CELL("filename",$A$1))+1,32)-1&amp;"!y21:y23")</f>
        <v>-7.2499999999999183</v>
      </c>
      <c r="X21" s="117">
        <f>IF(U21&gt;0,U21,"0")</f>
        <v>7.1054273576010019E-15</v>
      </c>
      <c r="Y21" s="159">
        <f ca="1">V21+W21+X21-Z21</f>
        <v>-7.2499999999999112</v>
      </c>
      <c r="Z21" s="162"/>
      <c r="AA21">
        <f>Q23</f>
        <v>35.000000000000007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0.29166666666666669</v>
      </c>
      <c r="H23" s="138"/>
      <c r="I23" s="138">
        <f>MOD(J21-I21,1) + MOD(J22-I22,1)</f>
        <v>0.29166666666666669</v>
      </c>
      <c r="J23" s="138"/>
      <c r="K23" s="138">
        <f>MOD(L21-K21,1) + MOD(L22-K22,1)</f>
        <v>0.29166666666666669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35.000000000000007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48</v>
      </c>
      <c r="D26" s="135"/>
      <c r="E26" s="134" t="s">
        <v>48</v>
      </c>
      <c r="F26" s="135"/>
      <c r="G26" s="134" t="s">
        <v>48</v>
      </c>
      <c r="H26" s="135"/>
      <c r="I26" s="134" t="s">
        <v>48</v>
      </c>
      <c r="J26" s="135"/>
      <c r="K26" s="134" t="s">
        <v>48</v>
      </c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65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692" priority="21" operator="greaterThan">
      <formula>0.416666666666667</formula>
    </cfRule>
  </conditionalFormatting>
  <conditionalFormatting sqref="E5:F6">
    <cfRule type="cellIs" dxfId="691" priority="20" operator="greaterThan">
      <formula>0.416666666666667</formula>
    </cfRule>
  </conditionalFormatting>
  <conditionalFormatting sqref="G11:P11">
    <cfRule type="cellIs" dxfId="690" priority="18" operator="greaterThan">
      <formula>0.416666666666667</formula>
    </cfRule>
  </conditionalFormatting>
  <conditionalFormatting sqref="E11:F11">
    <cfRule type="cellIs" dxfId="689" priority="17" operator="greaterThan">
      <formula>0.416666666666667</formula>
    </cfRule>
  </conditionalFormatting>
  <conditionalFormatting sqref="C5:D6">
    <cfRule type="cellIs" dxfId="688" priority="19" operator="greaterThan">
      <formula>0.416666666666667</formula>
    </cfRule>
  </conditionalFormatting>
  <conditionalFormatting sqref="G17:P17">
    <cfRule type="cellIs" dxfId="687" priority="15" operator="greaterThan">
      <formula>0.416666666666667</formula>
    </cfRule>
  </conditionalFormatting>
  <conditionalFormatting sqref="E17:F17">
    <cfRule type="cellIs" dxfId="686" priority="14" operator="greaterThan">
      <formula>0.416666666666667</formula>
    </cfRule>
  </conditionalFormatting>
  <conditionalFormatting sqref="C17:D17">
    <cfRule type="cellIs" dxfId="685" priority="13" operator="greaterThan">
      <formula>0.416666666666667</formula>
    </cfRule>
  </conditionalFormatting>
  <conditionalFormatting sqref="C11:D11">
    <cfRule type="cellIs" dxfId="684" priority="16" operator="greaterThan">
      <formula>0.416666666666667</formula>
    </cfRule>
  </conditionalFormatting>
  <conditionalFormatting sqref="G12:P12">
    <cfRule type="cellIs" dxfId="683" priority="12" operator="greaterThan">
      <formula>0.416666666666667</formula>
    </cfRule>
  </conditionalFormatting>
  <conditionalFormatting sqref="E12:F12">
    <cfRule type="cellIs" dxfId="682" priority="11" operator="greaterThan">
      <formula>0.416666666666667</formula>
    </cfRule>
  </conditionalFormatting>
  <conditionalFormatting sqref="C12:D12">
    <cfRule type="cellIs" dxfId="681" priority="10" operator="greaterThan">
      <formula>0.416666666666667</formula>
    </cfRule>
  </conditionalFormatting>
  <conditionalFormatting sqref="G18:P18">
    <cfRule type="cellIs" dxfId="680" priority="9" operator="greaterThan">
      <formula>0.416666666666667</formula>
    </cfRule>
  </conditionalFormatting>
  <conditionalFormatting sqref="E18:F18">
    <cfRule type="cellIs" dxfId="679" priority="8" operator="greaterThan">
      <formula>0.416666666666667</formula>
    </cfRule>
  </conditionalFormatting>
  <conditionalFormatting sqref="C18:D18">
    <cfRule type="cellIs" dxfId="678" priority="7" operator="greaterThan">
      <formula>0.416666666666667</formula>
    </cfRule>
  </conditionalFormatting>
  <conditionalFormatting sqref="G23:P23">
    <cfRule type="cellIs" dxfId="677" priority="6" operator="greaterThan">
      <formula>0.416666666666667</formula>
    </cfRule>
  </conditionalFormatting>
  <conditionalFormatting sqref="E23:F23">
    <cfRule type="cellIs" dxfId="676" priority="5" operator="greaterThan">
      <formula>0.416666666666667</formula>
    </cfRule>
  </conditionalFormatting>
  <conditionalFormatting sqref="C23:D23">
    <cfRule type="cellIs" dxfId="675" priority="4" operator="greaterThan">
      <formula>0.416666666666667</formula>
    </cfRule>
  </conditionalFormatting>
  <conditionalFormatting sqref="G24:P24">
    <cfRule type="cellIs" dxfId="674" priority="3" operator="greaterThan">
      <formula>0.416666666666667</formula>
    </cfRule>
  </conditionalFormatting>
  <conditionalFormatting sqref="E24:F24">
    <cfRule type="cellIs" dxfId="673" priority="2" operator="greaterThan">
      <formula>0.416666666666667</formula>
    </cfRule>
  </conditionalFormatting>
  <conditionalFormatting sqref="C24:D24">
    <cfRule type="cellIs" dxfId="672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60C40-A349-4280-9220-37D098036085}">
  <sheetPr codeName="Feuil40">
    <pageSetUpPr fitToPage="1"/>
  </sheetPr>
  <dimension ref="A1:AA33"/>
  <sheetViews>
    <sheetView tabSelected="1"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21</v>
      </c>
      <c r="C1" s="154">
        <f>7*B1+DATE(2021,1,3)-WEEKDAY(DATE(2021,1,3))-5</f>
        <v>42878</v>
      </c>
      <c r="D1" s="154"/>
      <c r="E1" s="154">
        <f>+C1+1</f>
        <v>42879</v>
      </c>
      <c r="F1" s="154"/>
      <c r="G1" s="154">
        <f t="shared" ref="G1" si="0">+E1+1</f>
        <v>42880</v>
      </c>
      <c r="H1" s="154"/>
      <c r="I1" s="154">
        <f t="shared" ref="I1" si="1">+G1+1</f>
        <v>42881</v>
      </c>
      <c r="J1" s="154"/>
      <c r="K1" s="154">
        <f t="shared" ref="K1" si="2">+I1+1</f>
        <v>42882</v>
      </c>
      <c r="L1" s="154"/>
      <c r="M1" s="154">
        <f t="shared" ref="M1" si="3">+K1+1</f>
        <v>42883</v>
      </c>
      <c r="N1" s="154"/>
      <c r="O1" s="154">
        <f t="shared" ref="O1" si="4">+M1+1</f>
        <v>42884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0.29166666666666669</v>
      </c>
      <c r="D3" s="1">
        <v>0.58333333333333337</v>
      </c>
      <c r="E3" s="1">
        <v>0.29166666666666669</v>
      </c>
      <c r="F3" s="1">
        <v>0.625</v>
      </c>
      <c r="G3" s="1">
        <v>0.29166666666666669</v>
      </c>
      <c r="H3" s="1">
        <v>0.64583333333333337</v>
      </c>
      <c r="I3" s="1">
        <v>0.29166666666666669</v>
      </c>
      <c r="J3" s="1">
        <v>0.72916666666666663</v>
      </c>
      <c r="K3" s="1">
        <v>0.29166666666666669</v>
      </c>
      <c r="L3" s="1">
        <v>0.625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3</v>
      </c>
      <c r="V3" s="111">
        <f>IF(AND(U3&lt;0,U3&gt;-39),U3,0)</f>
        <v>0</v>
      </c>
      <c r="W3" s="111">
        <f ca="1">INDIRECT(MID(CELL("filename",$A$1),FIND("]",CELL("filename",$A$1))+1,32)-1&amp;"!y3")</f>
        <v>-28.499999999999964</v>
      </c>
      <c r="X3" s="117">
        <f>IF(U3&gt;0,U3,"0")</f>
        <v>3</v>
      </c>
      <c r="Y3" s="159">
        <f ca="1">V3+W3+X3-Z3</f>
        <v>-25.499999999999964</v>
      </c>
      <c r="Z3" s="162"/>
      <c r="AA3">
        <f>Q5</f>
        <v>42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  <c r="AA4" s="104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0.29166666666666669</v>
      </c>
      <c r="D5" s="147"/>
      <c r="E5" s="147">
        <f>MOD(F3-E3,1) + MOD(F4-E4,1)</f>
        <v>0.33333333333333331</v>
      </c>
      <c r="F5" s="147"/>
      <c r="G5" s="147">
        <f>MOD(H3-G3,1) + MOD(H4-G4,1)</f>
        <v>0.35416666666666669</v>
      </c>
      <c r="H5" s="147"/>
      <c r="I5" s="147">
        <f>MOD(J3-I3,1) + MOD(J4-I4,1)</f>
        <v>0.43749999999999994</v>
      </c>
      <c r="J5" s="147"/>
      <c r="K5" s="147">
        <f>MOD(L3-K3,1) + MOD(L4-K4,1)</f>
        <v>0.33333333333333331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42</v>
      </c>
      <c r="R5" s="88">
        <f>IF(Q5&gt;A5,Q5-A5,0)</f>
        <v>3</v>
      </c>
      <c r="S5" s="88">
        <f>IF(R5&gt;8,MIN(8,R5),R5)</f>
        <v>3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 t="s">
        <v>66</v>
      </c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0.29166666666666669</v>
      </c>
      <c r="D9" s="1">
        <v>0.58333333333333337</v>
      </c>
      <c r="E9" s="1">
        <v>0.29166666666666669</v>
      </c>
      <c r="F9" s="1">
        <v>0.58333333333333337</v>
      </c>
      <c r="G9" s="1">
        <v>0.29166666666666669</v>
      </c>
      <c r="H9" s="1">
        <v>0.64583333333333337</v>
      </c>
      <c r="I9" s="1">
        <v>0.29166666666666669</v>
      </c>
      <c r="J9" s="1">
        <v>0.72916666666666663</v>
      </c>
      <c r="K9" s="1">
        <v>0.29166666666666669</v>
      </c>
      <c r="L9" s="1">
        <v>0.625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6</v>
      </c>
      <c r="V9" s="111">
        <f>IF(AND(U9&lt;0,U9&gt;-39),U9,0)</f>
        <v>0</v>
      </c>
      <c r="W9" s="111">
        <f ca="1">INDIRECT(MID(CELL("filename",$A$1),FIND("]",CELL("filename",$A$1))+1,32)-1&amp;"!y9:y11")</f>
        <v>3.5000000000000782</v>
      </c>
      <c r="X9" s="117">
        <f>IF(U9&gt;0,U9,"0")</f>
        <v>6</v>
      </c>
      <c r="Y9" s="159">
        <f ca="1">V9+W9+X9-Z9</f>
        <v>9.5000000000000782</v>
      </c>
      <c r="Z9" s="162"/>
      <c r="AA9">
        <f>Q11</f>
        <v>41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0.29166666666666669</v>
      </c>
      <c r="D11" s="147"/>
      <c r="E11" s="147">
        <f>MOD(F9-E9,1) + MOD(F10-E10,1)</f>
        <v>0.29166666666666669</v>
      </c>
      <c r="F11" s="147"/>
      <c r="G11" s="147">
        <f>MOD(H9-G9,1) + MOD(H10-G10,1)</f>
        <v>0.35416666666666669</v>
      </c>
      <c r="H11" s="147"/>
      <c r="I11" s="147">
        <f>MOD(J9-I9,1) + MOD(J10-I10,1)</f>
        <v>0.43749999999999994</v>
      </c>
      <c r="J11" s="147"/>
      <c r="K11" s="147">
        <f>MOD(L9-K9,1) + MOD(L10-K10,1)</f>
        <v>0.33333333333333331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41</v>
      </c>
      <c r="R11" s="88">
        <f>IF(Q11&gt;A11,Q11-A11,0)</f>
        <v>6</v>
      </c>
      <c r="S11" s="88">
        <f>IF(R11&gt;8,MIN(8,R11),R11)</f>
        <v>6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 t="s">
        <v>67</v>
      </c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0.29166666666666669</v>
      </c>
      <c r="D15" s="1">
        <v>0.58333333333333337</v>
      </c>
      <c r="E15" s="1">
        <v>0.29166666666666669</v>
      </c>
      <c r="F15" s="1">
        <v>0.58333333333333337</v>
      </c>
      <c r="G15" s="1">
        <v>0.29166666666666669</v>
      </c>
      <c r="H15" s="1">
        <v>0.58333333333333337</v>
      </c>
      <c r="I15" s="1">
        <v>0.29166666666666669</v>
      </c>
      <c r="J15" s="1">
        <v>0.58333333333333337</v>
      </c>
      <c r="K15" s="1">
        <v>0.27083333333333331</v>
      </c>
      <c r="L15" s="1">
        <v>0.6875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3.0000000000000071</v>
      </c>
      <c r="V15" s="111">
        <f>IF(AND(U15&lt;0,U15&gt;-39),U15,0)</f>
        <v>0</v>
      </c>
      <c r="W15" s="111">
        <f ca="1">INDIRECT(MID(CELL("filename",$A$1),FIND("]",CELL("filename",$A$1))+1,32)-1&amp;"!y15:y17")</f>
        <v>23.500000000000043</v>
      </c>
      <c r="X15" s="117">
        <f>IF(U15&gt;0,U15,"0")</f>
        <v>3.0000000000000071</v>
      </c>
      <c r="Y15" s="159">
        <f ca="1">V15+W15+X15-Z15</f>
        <v>26.50000000000005</v>
      </c>
      <c r="Z15" s="162"/>
      <c r="AA15">
        <f>Q17</f>
        <v>38.000000000000007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0.29166666666666669</v>
      </c>
      <c r="D17" s="147"/>
      <c r="E17" s="147">
        <f>MOD(F15-E15,1) + MOD(F16-E16,1)</f>
        <v>0.29166666666666669</v>
      </c>
      <c r="F17" s="147"/>
      <c r="G17" s="147">
        <f>MOD(H15-G15,1) + MOD(H16-G16,1)</f>
        <v>0.29166666666666669</v>
      </c>
      <c r="H17" s="147"/>
      <c r="I17" s="147">
        <f>MOD(J15-I15,1) + MOD(J16-I16,1)</f>
        <v>0.29166666666666669</v>
      </c>
      <c r="J17" s="147"/>
      <c r="K17" s="147">
        <f>MOD(L15-K15,1) + MOD(L16-K16,1)</f>
        <v>0.41666666666666669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38.000000000000007</v>
      </c>
      <c r="R17" s="88">
        <f>IF(Q17&gt;A17,Q17-A17,0)</f>
        <v>3.0000000000000071</v>
      </c>
      <c r="S17" s="88">
        <f>IF(R17&gt;8,MIN(8,R17),R17)</f>
        <v>3.0000000000000071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 t="s">
        <v>60</v>
      </c>
      <c r="D20" s="144"/>
      <c r="E20" s="143" t="s">
        <v>29</v>
      </c>
      <c r="F20" s="144"/>
      <c r="G20" s="143" t="s">
        <v>29</v>
      </c>
      <c r="H20" s="144"/>
      <c r="I20" s="143" t="s">
        <v>29</v>
      </c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0.29166666666666669</v>
      </c>
      <c r="D21" s="1">
        <v>0.58333333333333337</v>
      </c>
      <c r="E21" s="1">
        <v>0.29166666666666669</v>
      </c>
      <c r="F21" s="1">
        <v>0.58333333333333337</v>
      </c>
      <c r="G21" s="1">
        <v>0.29166666666666669</v>
      </c>
      <c r="H21" s="1">
        <v>0.64583333333333337</v>
      </c>
      <c r="I21" s="1">
        <v>0.29166666666666669</v>
      </c>
      <c r="J21" s="1">
        <v>0.72916666666666663</v>
      </c>
      <c r="K21" s="1">
        <v>0.29166666666666669</v>
      </c>
      <c r="L21" s="1">
        <v>0.625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6</v>
      </c>
      <c r="V21" s="111">
        <f>IF(AND(U21&lt;0,U21&gt;-39),U21,0)</f>
        <v>0</v>
      </c>
      <c r="W21" s="111">
        <f ca="1">INDIRECT(MID(CELL("filename",$A$1),FIND("]",CELL("filename",$A$1))+1,32)-1&amp;"!y21:y23")</f>
        <v>-7.2499999999999112</v>
      </c>
      <c r="X21" s="117">
        <f>IF(U21&gt;0,U21,"0")</f>
        <v>6</v>
      </c>
      <c r="Y21" s="159">
        <f ca="1">V21+W21+X21-Z21</f>
        <v>-1.2499999999999112</v>
      </c>
      <c r="Z21" s="162"/>
      <c r="AA21">
        <f>Q23</f>
        <v>41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0.29166666666666669</v>
      </c>
      <c r="D23" s="138"/>
      <c r="E23" s="138">
        <f>MOD(F21-E21,1) + MOD(F22-E22,1)</f>
        <v>0.29166666666666669</v>
      </c>
      <c r="F23" s="138"/>
      <c r="G23" s="138">
        <f>MOD(H21-G21,1) + MOD(H22-G22,1)</f>
        <v>0.35416666666666669</v>
      </c>
      <c r="H23" s="138"/>
      <c r="I23" s="138">
        <f>MOD(J21-I21,1) + MOD(J22-I22,1)</f>
        <v>0.43749999999999994</v>
      </c>
      <c r="J23" s="138"/>
      <c r="K23" s="138">
        <f>MOD(L21-K21,1) + MOD(L22-K22,1)</f>
        <v>0.33333333333333331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41</v>
      </c>
      <c r="R23" s="88">
        <f>IF(Q23&gt;A23,Q23-A23,0)</f>
        <v>6</v>
      </c>
      <c r="S23" s="88">
        <f>IF(R23&gt;8,R23-8,R23)</f>
        <v>6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 t="s">
        <v>60</v>
      </c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 t="s">
        <v>68</v>
      </c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671" priority="21" operator="greaterThan">
      <formula>0.416666666666667</formula>
    </cfRule>
  </conditionalFormatting>
  <conditionalFormatting sqref="E5:F6">
    <cfRule type="cellIs" dxfId="670" priority="20" operator="greaterThan">
      <formula>0.416666666666667</formula>
    </cfRule>
  </conditionalFormatting>
  <conditionalFormatting sqref="G11:P11">
    <cfRule type="cellIs" dxfId="669" priority="18" operator="greaterThan">
      <formula>0.416666666666667</formula>
    </cfRule>
  </conditionalFormatting>
  <conditionalFormatting sqref="E11:F11">
    <cfRule type="cellIs" dxfId="668" priority="17" operator="greaterThan">
      <formula>0.416666666666667</formula>
    </cfRule>
  </conditionalFormatting>
  <conditionalFormatting sqref="C5:D6">
    <cfRule type="cellIs" dxfId="667" priority="19" operator="greaterThan">
      <formula>0.416666666666667</formula>
    </cfRule>
  </conditionalFormatting>
  <conditionalFormatting sqref="G17:P17">
    <cfRule type="cellIs" dxfId="666" priority="15" operator="greaterThan">
      <formula>0.416666666666667</formula>
    </cfRule>
  </conditionalFormatting>
  <conditionalFormatting sqref="E17:F17">
    <cfRule type="cellIs" dxfId="665" priority="14" operator="greaterThan">
      <formula>0.416666666666667</formula>
    </cfRule>
  </conditionalFormatting>
  <conditionalFormatting sqref="C17:D17">
    <cfRule type="cellIs" dxfId="664" priority="13" operator="greaterThan">
      <formula>0.416666666666667</formula>
    </cfRule>
  </conditionalFormatting>
  <conditionalFormatting sqref="C11:D11">
    <cfRule type="cellIs" dxfId="663" priority="16" operator="greaterThan">
      <formula>0.416666666666667</formula>
    </cfRule>
  </conditionalFormatting>
  <conditionalFormatting sqref="G12:P12">
    <cfRule type="cellIs" dxfId="662" priority="12" operator="greaterThan">
      <formula>0.416666666666667</formula>
    </cfRule>
  </conditionalFormatting>
  <conditionalFormatting sqref="E12:F12">
    <cfRule type="cellIs" dxfId="661" priority="11" operator="greaterThan">
      <formula>0.416666666666667</formula>
    </cfRule>
  </conditionalFormatting>
  <conditionalFormatting sqref="C12:D12">
    <cfRule type="cellIs" dxfId="660" priority="10" operator="greaterThan">
      <formula>0.416666666666667</formula>
    </cfRule>
  </conditionalFormatting>
  <conditionalFormatting sqref="G18:P18">
    <cfRule type="cellIs" dxfId="659" priority="9" operator="greaterThan">
      <formula>0.416666666666667</formula>
    </cfRule>
  </conditionalFormatting>
  <conditionalFormatting sqref="E18:F18">
    <cfRule type="cellIs" dxfId="658" priority="8" operator="greaterThan">
      <formula>0.416666666666667</formula>
    </cfRule>
  </conditionalFormatting>
  <conditionalFormatting sqref="C18:D18">
    <cfRule type="cellIs" dxfId="657" priority="7" operator="greaterThan">
      <formula>0.416666666666667</formula>
    </cfRule>
  </conditionalFormatting>
  <conditionalFormatting sqref="G23:P23">
    <cfRule type="cellIs" dxfId="656" priority="6" operator="greaterThan">
      <formula>0.416666666666667</formula>
    </cfRule>
  </conditionalFormatting>
  <conditionalFormatting sqref="E23:F23">
    <cfRule type="cellIs" dxfId="655" priority="5" operator="greaterThan">
      <formula>0.416666666666667</formula>
    </cfRule>
  </conditionalFormatting>
  <conditionalFormatting sqref="C23:D23">
    <cfRule type="cellIs" dxfId="654" priority="4" operator="greaterThan">
      <formula>0.416666666666667</formula>
    </cfRule>
  </conditionalFormatting>
  <conditionalFormatting sqref="G24:P24">
    <cfRule type="cellIs" dxfId="653" priority="3" operator="greaterThan">
      <formula>0.416666666666667</formula>
    </cfRule>
  </conditionalFormatting>
  <conditionalFormatting sqref="E24:F24">
    <cfRule type="cellIs" dxfId="652" priority="2" operator="greaterThan">
      <formula>0.416666666666667</formula>
    </cfRule>
  </conditionalFormatting>
  <conditionalFormatting sqref="C24:D24">
    <cfRule type="cellIs" dxfId="651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FA615-2A01-4EA0-AF0B-138BEA214790}">
  <sheetPr codeName="Feuil41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22</v>
      </c>
      <c r="C1" s="154">
        <f>7*B1+DATE(2021,1,3)-WEEKDAY(DATE(2021,1,3))-5</f>
        <v>42885</v>
      </c>
      <c r="D1" s="154"/>
      <c r="E1" s="154">
        <f>+C1+1</f>
        <v>42886</v>
      </c>
      <c r="F1" s="154"/>
      <c r="G1" s="154">
        <f t="shared" ref="G1" si="0">+E1+1</f>
        <v>42887</v>
      </c>
      <c r="H1" s="154"/>
      <c r="I1" s="154">
        <f t="shared" ref="I1" si="1">+G1+1</f>
        <v>42888</v>
      </c>
      <c r="J1" s="154"/>
      <c r="K1" s="154">
        <f t="shared" ref="K1" si="2">+I1+1</f>
        <v>42889</v>
      </c>
      <c r="L1" s="154"/>
      <c r="M1" s="154">
        <f t="shared" ref="M1" si="3">+K1+1</f>
        <v>42890</v>
      </c>
      <c r="N1" s="154"/>
      <c r="O1" s="154">
        <f t="shared" ref="O1" si="4">+M1+1</f>
        <v>42891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9.5000000000000782</v>
      </c>
      <c r="X9" s="117" t="str">
        <f>IF(U9&gt;0,U9,"0")</f>
        <v>0</v>
      </c>
      <c r="Y9" s="159">
        <f ca="1">V9+W9+X9-Z9</f>
        <v>-25.499999999999922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26.50000000000005</v>
      </c>
      <c r="X15" s="117" t="str">
        <f>IF(U15&gt;0,U15,"0")</f>
        <v>0</v>
      </c>
      <c r="Y15" s="159">
        <f ca="1">V15+W15+X15-Z15</f>
        <v>-8.4999999999999503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-1.2499999999999112</v>
      </c>
      <c r="X21" s="117" t="str">
        <f>IF(U21&gt;0,U21,"0")</f>
        <v>0</v>
      </c>
      <c r="Y21" s="159">
        <f ca="1">V21+W21+X21-Z21</f>
        <v>-36.249999999999915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650" priority="21" operator="greaterThan">
      <formula>0.416666666666667</formula>
    </cfRule>
  </conditionalFormatting>
  <conditionalFormatting sqref="E5:F6">
    <cfRule type="cellIs" dxfId="649" priority="20" operator="greaterThan">
      <formula>0.416666666666667</formula>
    </cfRule>
  </conditionalFormatting>
  <conditionalFormatting sqref="G11:P11">
    <cfRule type="cellIs" dxfId="648" priority="18" operator="greaterThan">
      <formula>0.416666666666667</formula>
    </cfRule>
  </conditionalFormatting>
  <conditionalFormatting sqref="E11:F11">
    <cfRule type="cellIs" dxfId="647" priority="17" operator="greaterThan">
      <formula>0.416666666666667</formula>
    </cfRule>
  </conditionalFormatting>
  <conditionalFormatting sqref="C5:D6">
    <cfRule type="cellIs" dxfId="646" priority="19" operator="greaterThan">
      <formula>0.416666666666667</formula>
    </cfRule>
  </conditionalFormatting>
  <conditionalFormatting sqref="G17:P17">
    <cfRule type="cellIs" dxfId="645" priority="15" operator="greaterThan">
      <formula>0.416666666666667</formula>
    </cfRule>
  </conditionalFormatting>
  <conditionalFormatting sqref="E17:F17">
    <cfRule type="cellIs" dxfId="644" priority="14" operator="greaterThan">
      <formula>0.416666666666667</formula>
    </cfRule>
  </conditionalFormatting>
  <conditionalFormatting sqref="C17:D17">
    <cfRule type="cellIs" dxfId="643" priority="13" operator="greaterThan">
      <formula>0.416666666666667</formula>
    </cfRule>
  </conditionalFormatting>
  <conditionalFormatting sqref="C11:D11">
    <cfRule type="cellIs" dxfId="642" priority="16" operator="greaterThan">
      <formula>0.416666666666667</formula>
    </cfRule>
  </conditionalFormatting>
  <conditionalFormatting sqref="G12:P12">
    <cfRule type="cellIs" dxfId="641" priority="12" operator="greaterThan">
      <formula>0.416666666666667</formula>
    </cfRule>
  </conditionalFormatting>
  <conditionalFormatting sqref="E12:F12">
    <cfRule type="cellIs" dxfId="640" priority="11" operator="greaterThan">
      <formula>0.416666666666667</formula>
    </cfRule>
  </conditionalFormatting>
  <conditionalFormatting sqref="C12:D12">
    <cfRule type="cellIs" dxfId="639" priority="10" operator="greaterThan">
      <formula>0.416666666666667</formula>
    </cfRule>
  </conditionalFormatting>
  <conditionalFormatting sqref="G18:P18">
    <cfRule type="cellIs" dxfId="638" priority="9" operator="greaterThan">
      <formula>0.416666666666667</formula>
    </cfRule>
  </conditionalFormatting>
  <conditionalFormatting sqref="E18:F18">
    <cfRule type="cellIs" dxfId="637" priority="8" operator="greaterThan">
      <formula>0.416666666666667</formula>
    </cfRule>
  </conditionalFormatting>
  <conditionalFormatting sqref="C18:D18">
    <cfRule type="cellIs" dxfId="636" priority="7" operator="greaterThan">
      <formula>0.416666666666667</formula>
    </cfRule>
  </conditionalFormatting>
  <conditionalFormatting sqref="G23:P23">
    <cfRule type="cellIs" dxfId="635" priority="6" operator="greaterThan">
      <formula>0.416666666666667</formula>
    </cfRule>
  </conditionalFormatting>
  <conditionalFormatting sqref="E23:F23">
    <cfRule type="cellIs" dxfId="634" priority="5" operator="greaterThan">
      <formula>0.416666666666667</formula>
    </cfRule>
  </conditionalFormatting>
  <conditionalFormatting sqref="C23:D23">
    <cfRule type="cellIs" dxfId="633" priority="4" operator="greaterThan">
      <formula>0.416666666666667</formula>
    </cfRule>
  </conditionalFormatting>
  <conditionalFormatting sqref="G24:P24">
    <cfRule type="cellIs" dxfId="632" priority="3" operator="greaterThan">
      <formula>0.416666666666667</formula>
    </cfRule>
  </conditionalFormatting>
  <conditionalFormatting sqref="E24:F24">
    <cfRule type="cellIs" dxfId="631" priority="2" operator="greaterThan">
      <formula>0.416666666666667</formula>
    </cfRule>
  </conditionalFormatting>
  <conditionalFormatting sqref="C24:D24">
    <cfRule type="cellIs" dxfId="630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A5C3-AF05-4BA0-B9AD-F5FEC05735AE}">
  <sheetPr codeName="Feuil42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23</v>
      </c>
      <c r="C1" s="154">
        <f>7*B1+DATE(2021,1,3)-WEEKDAY(DATE(2021,1,3))-5</f>
        <v>42892</v>
      </c>
      <c r="D1" s="154"/>
      <c r="E1" s="154">
        <f>+C1+1</f>
        <v>42893</v>
      </c>
      <c r="F1" s="154"/>
      <c r="G1" s="154">
        <f t="shared" ref="G1" si="0">+E1+1</f>
        <v>42894</v>
      </c>
      <c r="H1" s="154"/>
      <c r="I1" s="154">
        <f t="shared" ref="I1" si="1">+G1+1</f>
        <v>42895</v>
      </c>
      <c r="J1" s="154"/>
      <c r="K1" s="154">
        <f t="shared" ref="K1" si="2">+I1+1</f>
        <v>42896</v>
      </c>
      <c r="L1" s="154"/>
      <c r="M1" s="154">
        <f t="shared" ref="M1" si="3">+K1+1</f>
        <v>42897</v>
      </c>
      <c r="N1" s="154"/>
      <c r="O1" s="154">
        <f t="shared" ref="O1" si="4">+M1+1</f>
        <v>42898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-25.499999999999922</v>
      </c>
      <c r="X9" s="117" t="str">
        <f>IF(U9&gt;0,U9,"0")</f>
        <v>0</v>
      </c>
      <c r="Y9" s="159">
        <f ca="1">V9+W9+X9-Z9</f>
        <v>-60.499999999999922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-8.4999999999999503</v>
      </c>
      <c r="X15" s="117" t="str">
        <f>IF(U15&gt;0,U15,"0")</f>
        <v>0</v>
      </c>
      <c r="Y15" s="159">
        <f ca="1">V15+W15+X15-Z15</f>
        <v>-43.49999999999995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-36.249999999999915</v>
      </c>
      <c r="X21" s="117" t="str">
        <f>IF(U21&gt;0,U21,"0")</f>
        <v>0</v>
      </c>
      <c r="Y21" s="159">
        <f ca="1">V21+W21+X21-Z21</f>
        <v>-71.249999999999915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629" priority="21" operator="greaterThan">
      <formula>0.416666666666667</formula>
    </cfRule>
  </conditionalFormatting>
  <conditionalFormatting sqref="E5:F6">
    <cfRule type="cellIs" dxfId="628" priority="20" operator="greaterThan">
      <formula>0.416666666666667</formula>
    </cfRule>
  </conditionalFormatting>
  <conditionalFormatting sqref="G11:P11">
    <cfRule type="cellIs" dxfId="627" priority="18" operator="greaterThan">
      <formula>0.416666666666667</formula>
    </cfRule>
  </conditionalFormatting>
  <conditionalFormatting sqref="E11:F11">
    <cfRule type="cellIs" dxfId="626" priority="17" operator="greaterThan">
      <formula>0.416666666666667</formula>
    </cfRule>
  </conditionalFormatting>
  <conditionalFormatting sqref="C5:D6">
    <cfRule type="cellIs" dxfId="625" priority="19" operator="greaterThan">
      <formula>0.416666666666667</formula>
    </cfRule>
  </conditionalFormatting>
  <conditionalFormatting sqref="G17:P17">
    <cfRule type="cellIs" dxfId="624" priority="15" operator="greaterThan">
      <formula>0.416666666666667</formula>
    </cfRule>
  </conditionalFormatting>
  <conditionalFormatting sqref="E17:F17">
    <cfRule type="cellIs" dxfId="623" priority="14" operator="greaterThan">
      <formula>0.416666666666667</formula>
    </cfRule>
  </conditionalFormatting>
  <conditionalFormatting sqref="C17:D17">
    <cfRule type="cellIs" dxfId="622" priority="13" operator="greaterThan">
      <formula>0.416666666666667</formula>
    </cfRule>
  </conditionalFormatting>
  <conditionalFormatting sqref="C11:D11">
    <cfRule type="cellIs" dxfId="621" priority="16" operator="greaterThan">
      <formula>0.416666666666667</formula>
    </cfRule>
  </conditionalFormatting>
  <conditionalFormatting sqref="G12:P12">
    <cfRule type="cellIs" dxfId="620" priority="12" operator="greaterThan">
      <formula>0.416666666666667</formula>
    </cfRule>
  </conditionalFormatting>
  <conditionalFormatting sqref="E12:F12">
    <cfRule type="cellIs" dxfId="619" priority="11" operator="greaterThan">
      <formula>0.416666666666667</formula>
    </cfRule>
  </conditionalFormatting>
  <conditionalFormatting sqref="C12:D12">
    <cfRule type="cellIs" dxfId="618" priority="10" operator="greaterThan">
      <formula>0.416666666666667</formula>
    </cfRule>
  </conditionalFormatting>
  <conditionalFormatting sqref="G18:P18">
    <cfRule type="cellIs" dxfId="617" priority="9" operator="greaterThan">
      <formula>0.416666666666667</formula>
    </cfRule>
  </conditionalFormatting>
  <conditionalFormatting sqref="E18:F18">
    <cfRule type="cellIs" dxfId="616" priority="8" operator="greaterThan">
      <formula>0.416666666666667</formula>
    </cfRule>
  </conditionalFormatting>
  <conditionalFormatting sqref="C18:D18">
    <cfRule type="cellIs" dxfId="615" priority="7" operator="greaterThan">
      <formula>0.416666666666667</formula>
    </cfRule>
  </conditionalFormatting>
  <conditionalFormatting sqref="G23:P23">
    <cfRule type="cellIs" dxfId="614" priority="6" operator="greaterThan">
      <formula>0.416666666666667</formula>
    </cfRule>
  </conditionalFormatting>
  <conditionalFormatting sqref="E23:F23">
    <cfRule type="cellIs" dxfId="613" priority="5" operator="greaterThan">
      <formula>0.416666666666667</formula>
    </cfRule>
  </conditionalFormatting>
  <conditionalFormatting sqref="C23:D23">
    <cfRule type="cellIs" dxfId="612" priority="4" operator="greaterThan">
      <formula>0.416666666666667</formula>
    </cfRule>
  </conditionalFormatting>
  <conditionalFormatting sqref="G24:P24">
    <cfRule type="cellIs" dxfId="611" priority="3" operator="greaterThan">
      <formula>0.416666666666667</formula>
    </cfRule>
  </conditionalFormatting>
  <conditionalFormatting sqref="E24:F24">
    <cfRule type="cellIs" dxfId="610" priority="2" operator="greaterThan">
      <formula>0.416666666666667</formula>
    </cfRule>
  </conditionalFormatting>
  <conditionalFormatting sqref="C24:D24">
    <cfRule type="cellIs" dxfId="609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1FAE-1A93-4121-B5FD-39AC7C35A0A9}">
  <sheetPr codeName="Feuil43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24</v>
      </c>
      <c r="C1" s="154">
        <f>7*B1+DATE(2021,1,3)-WEEKDAY(DATE(2021,1,3))-5</f>
        <v>42899</v>
      </c>
      <c r="D1" s="154"/>
      <c r="E1" s="154">
        <f>+C1+1</f>
        <v>42900</v>
      </c>
      <c r="F1" s="154"/>
      <c r="G1" s="154">
        <f t="shared" ref="G1" si="0">+E1+1</f>
        <v>42901</v>
      </c>
      <c r="H1" s="154"/>
      <c r="I1" s="154">
        <f t="shared" ref="I1" si="1">+G1+1</f>
        <v>42902</v>
      </c>
      <c r="J1" s="154"/>
      <c r="K1" s="154">
        <f t="shared" ref="K1" si="2">+I1+1</f>
        <v>42903</v>
      </c>
      <c r="L1" s="154"/>
      <c r="M1" s="154">
        <f t="shared" ref="M1" si="3">+K1+1</f>
        <v>42904</v>
      </c>
      <c r="N1" s="154"/>
      <c r="O1" s="154">
        <f t="shared" ref="O1" si="4">+M1+1</f>
        <v>42905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-60.499999999999922</v>
      </c>
      <c r="X9" s="117" t="str">
        <f>IF(U9&gt;0,U9,"0")</f>
        <v>0</v>
      </c>
      <c r="Y9" s="159">
        <f ca="1">V9+W9+X9-Z9</f>
        <v>-95.499999999999915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-43.49999999999995</v>
      </c>
      <c r="X15" s="117" t="str">
        <f>IF(U15&gt;0,U15,"0")</f>
        <v>0</v>
      </c>
      <c r="Y15" s="159">
        <f ca="1">V15+W15+X15-Z15</f>
        <v>-78.499999999999943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-71.249999999999915</v>
      </c>
      <c r="X21" s="117" t="str">
        <f>IF(U21&gt;0,U21,"0")</f>
        <v>0</v>
      </c>
      <c r="Y21" s="159">
        <f ca="1">V21+W21+X21-Z21</f>
        <v>-106.24999999999991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608" priority="21" operator="greaterThan">
      <formula>0.416666666666667</formula>
    </cfRule>
  </conditionalFormatting>
  <conditionalFormatting sqref="E5:F6">
    <cfRule type="cellIs" dxfId="607" priority="20" operator="greaterThan">
      <formula>0.416666666666667</formula>
    </cfRule>
  </conditionalFormatting>
  <conditionalFormatting sqref="G11:P11">
    <cfRule type="cellIs" dxfId="606" priority="18" operator="greaterThan">
      <formula>0.416666666666667</formula>
    </cfRule>
  </conditionalFormatting>
  <conditionalFormatting sqref="E11:F11">
    <cfRule type="cellIs" dxfId="605" priority="17" operator="greaterThan">
      <formula>0.416666666666667</formula>
    </cfRule>
  </conditionalFormatting>
  <conditionalFormatting sqref="C5:D6">
    <cfRule type="cellIs" dxfId="604" priority="19" operator="greaterThan">
      <formula>0.416666666666667</formula>
    </cfRule>
  </conditionalFormatting>
  <conditionalFormatting sqref="G17:P17">
    <cfRule type="cellIs" dxfId="603" priority="15" operator="greaterThan">
      <formula>0.416666666666667</formula>
    </cfRule>
  </conditionalFormatting>
  <conditionalFormatting sqref="E17:F17">
    <cfRule type="cellIs" dxfId="602" priority="14" operator="greaterThan">
      <formula>0.416666666666667</formula>
    </cfRule>
  </conditionalFormatting>
  <conditionalFormatting sqref="C17:D17">
    <cfRule type="cellIs" dxfId="601" priority="13" operator="greaterThan">
      <formula>0.416666666666667</formula>
    </cfRule>
  </conditionalFormatting>
  <conditionalFormatting sqref="C11:D11">
    <cfRule type="cellIs" dxfId="600" priority="16" operator="greaterThan">
      <formula>0.416666666666667</formula>
    </cfRule>
  </conditionalFormatting>
  <conditionalFormatting sqref="G12:P12">
    <cfRule type="cellIs" dxfId="599" priority="12" operator="greaterThan">
      <formula>0.416666666666667</formula>
    </cfRule>
  </conditionalFormatting>
  <conditionalFormatting sqref="E12:F12">
    <cfRule type="cellIs" dxfId="598" priority="11" operator="greaterThan">
      <formula>0.416666666666667</formula>
    </cfRule>
  </conditionalFormatting>
  <conditionalFormatting sqref="C12:D12">
    <cfRule type="cellIs" dxfId="597" priority="10" operator="greaterThan">
      <formula>0.416666666666667</formula>
    </cfRule>
  </conditionalFormatting>
  <conditionalFormatting sqref="G18:P18">
    <cfRule type="cellIs" dxfId="596" priority="9" operator="greaterThan">
      <formula>0.416666666666667</formula>
    </cfRule>
  </conditionalFormatting>
  <conditionalFormatting sqref="E18:F18">
    <cfRule type="cellIs" dxfId="595" priority="8" operator="greaterThan">
      <formula>0.416666666666667</formula>
    </cfRule>
  </conditionalFormatting>
  <conditionalFormatting sqref="C18:D18">
    <cfRule type="cellIs" dxfId="594" priority="7" operator="greaterThan">
      <formula>0.416666666666667</formula>
    </cfRule>
  </conditionalFormatting>
  <conditionalFormatting sqref="G23:P23">
    <cfRule type="cellIs" dxfId="593" priority="6" operator="greaterThan">
      <formula>0.416666666666667</formula>
    </cfRule>
  </conditionalFormatting>
  <conditionalFormatting sqref="E23:F23">
    <cfRule type="cellIs" dxfId="592" priority="5" operator="greaterThan">
      <formula>0.416666666666667</formula>
    </cfRule>
  </conditionalFormatting>
  <conditionalFormatting sqref="C23:D23">
    <cfRule type="cellIs" dxfId="591" priority="4" operator="greaterThan">
      <formula>0.416666666666667</formula>
    </cfRule>
  </conditionalFormatting>
  <conditionalFormatting sqref="G24:P24">
    <cfRule type="cellIs" dxfId="590" priority="3" operator="greaterThan">
      <formula>0.416666666666667</formula>
    </cfRule>
  </conditionalFormatting>
  <conditionalFormatting sqref="E24:F24">
    <cfRule type="cellIs" dxfId="589" priority="2" operator="greaterThan">
      <formula>0.416666666666667</formula>
    </cfRule>
  </conditionalFormatting>
  <conditionalFormatting sqref="C24:D24">
    <cfRule type="cellIs" dxfId="588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490B8-74A9-471D-B68A-524900529739}">
  <sheetPr codeName="Feuil44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25</v>
      </c>
      <c r="C1" s="154">
        <f>7*B1+DATE(2021,1,3)-WEEKDAY(DATE(2021,1,3))-5</f>
        <v>42906</v>
      </c>
      <c r="D1" s="154"/>
      <c r="E1" s="154">
        <f>+C1+1</f>
        <v>42907</v>
      </c>
      <c r="F1" s="154"/>
      <c r="G1" s="154">
        <f t="shared" ref="G1" si="0">+E1+1</f>
        <v>42908</v>
      </c>
      <c r="H1" s="154"/>
      <c r="I1" s="154">
        <f t="shared" ref="I1" si="1">+G1+1</f>
        <v>42909</v>
      </c>
      <c r="J1" s="154"/>
      <c r="K1" s="154">
        <f t="shared" ref="K1" si="2">+I1+1</f>
        <v>42910</v>
      </c>
      <c r="L1" s="154"/>
      <c r="M1" s="154">
        <f t="shared" ref="M1" si="3">+K1+1</f>
        <v>42911</v>
      </c>
      <c r="N1" s="154"/>
      <c r="O1" s="154">
        <f t="shared" ref="O1" si="4">+M1+1</f>
        <v>42912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-95.499999999999915</v>
      </c>
      <c r="X9" s="117" t="str">
        <f>IF(U9&gt;0,U9,"0")</f>
        <v>0</v>
      </c>
      <c r="Y9" s="159">
        <f ca="1">V9+W9+X9-Z9</f>
        <v>-130.49999999999991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-78.499999999999943</v>
      </c>
      <c r="X15" s="117" t="str">
        <f>IF(U15&gt;0,U15,"0")</f>
        <v>0</v>
      </c>
      <c r="Y15" s="159">
        <f ca="1">V15+W15+X15-Z15</f>
        <v>-113.49999999999994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-106.24999999999991</v>
      </c>
      <c r="X21" s="117" t="str">
        <f>IF(U21&gt;0,U21,"0")</f>
        <v>0</v>
      </c>
      <c r="Y21" s="159">
        <f ca="1">V21+W21+X21-Z21</f>
        <v>-141.24999999999991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587" priority="21" operator="greaterThan">
      <formula>0.416666666666667</formula>
    </cfRule>
  </conditionalFormatting>
  <conditionalFormatting sqref="E5:F6">
    <cfRule type="cellIs" dxfId="586" priority="20" operator="greaterThan">
      <formula>0.416666666666667</formula>
    </cfRule>
  </conditionalFormatting>
  <conditionalFormatting sqref="G11:P11">
    <cfRule type="cellIs" dxfId="585" priority="18" operator="greaterThan">
      <formula>0.416666666666667</formula>
    </cfRule>
  </conditionalFormatting>
  <conditionalFormatting sqref="E11:F11">
    <cfRule type="cellIs" dxfId="584" priority="17" operator="greaterThan">
      <formula>0.416666666666667</formula>
    </cfRule>
  </conditionalFormatting>
  <conditionalFormatting sqref="C5:D6">
    <cfRule type="cellIs" dxfId="583" priority="19" operator="greaterThan">
      <formula>0.416666666666667</formula>
    </cfRule>
  </conditionalFormatting>
  <conditionalFormatting sqref="G17:P17">
    <cfRule type="cellIs" dxfId="582" priority="15" operator="greaterThan">
      <formula>0.416666666666667</formula>
    </cfRule>
  </conditionalFormatting>
  <conditionalFormatting sqref="E17:F17">
    <cfRule type="cellIs" dxfId="581" priority="14" operator="greaterThan">
      <formula>0.416666666666667</formula>
    </cfRule>
  </conditionalFormatting>
  <conditionalFormatting sqref="C17:D17">
    <cfRule type="cellIs" dxfId="580" priority="13" operator="greaterThan">
      <formula>0.416666666666667</formula>
    </cfRule>
  </conditionalFormatting>
  <conditionalFormatting sqref="C11:D11">
    <cfRule type="cellIs" dxfId="579" priority="16" operator="greaterThan">
      <formula>0.416666666666667</formula>
    </cfRule>
  </conditionalFormatting>
  <conditionalFormatting sqref="G12:P12">
    <cfRule type="cellIs" dxfId="578" priority="12" operator="greaterThan">
      <formula>0.416666666666667</formula>
    </cfRule>
  </conditionalFormatting>
  <conditionalFormatting sqref="E12:F12">
    <cfRule type="cellIs" dxfId="577" priority="11" operator="greaterThan">
      <formula>0.416666666666667</formula>
    </cfRule>
  </conditionalFormatting>
  <conditionalFormatting sqref="C12:D12">
    <cfRule type="cellIs" dxfId="576" priority="10" operator="greaterThan">
      <formula>0.416666666666667</formula>
    </cfRule>
  </conditionalFormatting>
  <conditionalFormatting sqref="G18:P18">
    <cfRule type="cellIs" dxfId="575" priority="9" operator="greaterThan">
      <formula>0.416666666666667</formula>
    </cfRule>
  </conditionalFormatting>
  <conditionalFormatting sqref="E18:F18">
    <cfRule type="cellIs" dxfId="574" priority="8" operator="greaterThan">
      <formula>0.416666666666667</formula>
    </cfRule>
  </conditionalFormatting>
  <conditionalFormatting sqref="C18:D18">
    <cfRule type="cellIs" dxfId="573" priority="7" operator="greaterThan">
      <formula>0.416666666666667</formula>
    </cfRule>
  </conditionalFormatting>
  <conditionalFormatting sqref="G23:P23">
    <cfRule type="cellIs" dxfId="572" priority="6" operator="greaterThan">
      <formula>0.416666666666667</formula>
    </cfRule>
  </conditionalFormatting>
  <conditionalFormatting sqref="E23:F23">
    <cfRule type="cellIs" dxfId="571" priority="5" operator="greaterThan">
      <formula>0.416666666666667</formula>
    </cfRule>
  </conditionalFormatting>
  <conditionalFormatting sqref="C23:D23">
    <cfRule type="cellIs" dxfId="570" priority="4" operator="greaterThan">
      <formula>0.416666666666667</formula>
    </cfRule>
  </conditionalFormatting>
  <conditionalFormatting sqref="G24:P24">
    <cfRule type="cellIs" dxfId="569" priority="3" operator="greaterThan">
      <formula>0.416666666666667</formula>
    </cfRule>
  </conditionalFormatting>
  <conditionalFormatting sqref="E24:F24">
    <cfRule type="cellIs" dxfId="568" priority="2" operator="greaterThan">
      <formula>0.416666666666667</formula>
    </cfRule>
  </conditionalFormatting>
  <conditionalFormatting sqref="C24:D24">
    <cfRule type="cellIs" dxfId="567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3C9F-0854-4FA7-A8AC-96A2C1101DC2}">
  <sheetPr codeName="Feuil45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26</v>
      </c>
      <c r="C1" s="154">
        <f>7*B1+DATE(2021,1,3)-WEEKDAY(DATE(2021,1,3))-5</f>
        <v>42913</v>
      </c>
      <c r="D1" s="154"/>
      <c r="E1" s="154">
        <f>+C1+1</f>
        <v>42914</v>
      </c>
      <c r="F1" s="154"/>
      <c r="G1" s="154">
        <f t="shared" ref="G1" si="0">+E1+1</f>
        <v>42915</v>
      </c>
      <c r="H1" s="154"/>
      <c r="I1" s="154">
        <f t="shared" ref="I1" si="1">+G1+1</f>
        <v>42916</v>
      </c>
      <c r="J1" s="154"/>
      <c r="K1" s="154">
        <f t="shared" ref="K1" si="2">+I1+1</f>
        <v>42917</v>
      </c>
      <c r="L1" s="154"/>
      <c r="M1" s="154">
        <f t="shared" ref="M1" si="3">+K1+1</f>
        <v>42918</v>
      </c>
      <c r="N1" s="154"/>
      <c r="O1" s="154">
        <f t="shared" ref="O1" si="4">+M1+1</f>
        <v>42919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-130.49999999999991</v>
      </c>
      <c r="X9" s="117" t="str">
        <f>IF(U9&gt;0,U9,"0")</f>
        <v>0</v>
      </c>
      <c r="Y9" s="159">
        <f ca="1">V9+W9+X9-Z9</f>
        <v>-165.49999999999991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-113.49999999999994</v>
      </c>
      <c r="X15" s="117" t="str">
        <f>IF(U15&gt;0,U15,"0")</f>
        <v>0</v>
      </c>
      <c r="Y15" s="159">
        <f ca="1">V15+W15+X15-Z15</f>
        <v>-148.49999999999994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-141.24999999999991</v>
      </c>
      <c r="X21" s="117" t="str">
        <f>IF(U21&gt;0,U21,"0")</f>
        <v>0</v>
      </c>
      <c r="Y21" s="159">
        <f ca="1">V21+W21+X21-Z21</f>
        <v>-176.24999999999991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566" priority="21" operator="greaterThan">
      <formula>0.416666666666667</formula>
    </cfRule>
  </conditionalFormatting>
  <conditionalFormatting sqref="E5:F6">
    <cfRule type="cellIs" dxfId="565" priority="20" operator="greaterThan">
      <formula>0.416666666666667</formula>
    </cfRule>
  </conditionalFormatting>
  <conditionalFormatting sqref="G11:P11">
    <cfRule type="cellIs" dxfId="564" priority="18" operator="greaterThan">
      <formula>0.416666666666667</formula>
    </cfRule>
  </conditionalFormatting>
  <conditionalFormatting sqref="E11:F11">
    <cfRule type="cellIs" dxfId="563" priority="17" operator="greaterThan">
      <formula>0.416666666666667</formula>
    </cfRule>
  </conditionalFormatting>
  <conditionalFormatting sqref="C5:D6">
    <cfRule type="cellIs" dxfId="562" priority="19" operator="greaterThan">
      <formula>0.416666666666667</formula>
    </cfRule>
  </conditionalFormatting>
  <conditionalFormatting sqref="G17:P17">
    <cfRule type="cellIs" dxfId="561" priority="15" operator="greaterThan">
      <formula>0.416666666666667</formula>
    </cfRule>
  </conditionalFormatting>
  <conditionalFormatting sqref="E17:F17">
    <cfRule type="cellIs" dxfId="560" priority="14" operator="greaterThan">
      <formula>0.416666666666667</formula>
    </cfRule>
  </conditionalFormatting>
  <conditionalFormatting sqref="C17:D17">
    <cfRule type="cellIs" dxfId="559" priority="13" operator="greaterThan">
      <formula>0.416666666666667</formula>
    </cfRule>
  </conditionalFormatting>
  <conditionalFormatting sqref="C11:D11">
    <cfRule type="cellIs" dxfId="558" priority="16" operator="greaterThan">
      <formula>0.416666666666667</formula>
    </cfRule>
  </conditionalFormatting>
  <conditionalFormatting sqref="G12:P12">
    <cfRule type="cellIs" dxfId="557" priority="12" operator="greaterThan">
      <formula>0.416666666666667</formula>
    </cfRule>
  </conditionalFormatting>
  <conditionalFormatting sqref="E12:F12">
    <cfRule type="cellIs" dxfId="556" priority="11" operator="greaterThan">
      <formula>0.416666666666667</formula>
    </cfRule>
  </conditionalFormatting>
  <conditionalFormatting sqref="C12:D12">
    <cfRule type="cellIs" dxfId="555" priority="10" operator="greaterThan">
      <formula>0.416666666666667</formula>
    </cfRule>
  </conditionalFormatting>
  <conditionalFormatting sqref="G18:P18">
    <cfRule type="cellIs" dxfId="554" priority="9" operator="greaterThan">
      <formula>0.416666666666667</formula>
    </cfRule>
  </conditionalFormatting>
  <conditionalFormatting sqref="E18:F18">
    <cfRule type="cellIs" dxfId="553" priority="8" operator="greaterThan">
      <formula>0.416666666666667</formula>
    </cfRule>
  </conditionalFormatting>
  <conditionalFormatting sqref="C18:D18">
    <cfRule type="cellIs" dxfId="552" priority="7" operator="greaterThan">
      <formula>0.416666666666667</formula>
    </cfRule>
  </conditionalFormatting>
  <conditionalFormatting sqref="G23:P23">
    <cfRule type="cellIs" dxfId="551" priority="6" operator="greaterThan">
      <formula>0.416666666666667</formula>
    </cfRule>
  </conditionalFormatting>
  <conditionalFormatting sqref="E23:F23">
    <cfRule type="cellIs" dxfId="550" priority="5" operator="greaterThan">
      <formula>0.416666666666667</formula>
    </cfRule>
  </conditionalFormatting>
  <conditionalFormatting sqref="C23:D23">
    <cfRule type="cellIs" dxfId="549" priority="4" operator="greaterThan">
      <formula>0.416666666666667</formula>
    </cfRule>
  </conditionalFormatting>
  <conditionalFormatting sqref="G24:P24">
    <cfRule type="cellIs" dxfId="548" priority="3" operator="greaterThan">
      <formula>0.416666666666667</formula>
    </cfRule>
  </conditionalFormatting>
  <conditionalFormatting sqref="E24:F24">
    <cfRule type="cellIs" dxfId="547" priority="2" operator="greaterThan">
      <formula>0.416666666666667</formula>
    </cfRule>
  </conditionalFormatting>
  <conditionalFormatting sqref="C24:D24">
    <cfRule type="cellIs" dxfId="546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97277-E313-4F18-8047-CA0C3DC3571B}">
  <sheetPr codeName="Feuil46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27</v>
      </c>
      <c r="C1" s="154">
        <f>7*B1+DATE(2021,1,3)-WEEKDAY(DATE(2021,1,3))-5</f>
        <v>42920</v>
      </c>
      <c r="D1" s="154"/>
      <c r="E1" s="154">
        <f>+C1+1</f>
        <v>42921</v>
      </c>
      <c r="F1" s="154"/>
      <c r="G1" s="154">
        <f t="shared" ref="G1" si="0">+E1+1</f>
        <v>42922</v>
      </c>
      <c r="H1" s="154"/>
      <c r="I1" s="154">
        <f t="shared" ref="I1" si="1">+G1+1</f>
        <v>42923</v>
      </c>
      <c r="J1" s="154"/>
      <c r="K1" s="154">
        <f t="shared" ref="K1" si="2">+I1+1</f>
        <v>42924</v>
      </c>
      <c r="L1" s="154"/>
      <c r="M1" s="154">
        <f t="shared" ref="M1" si="3">+K1+1</f>
        <v>42925</v>
      </c>
      <c r="N1" s="154"/>
      <c r="O1" s="154">
        <f t="shared" ref="O1" si="4">+M1+1</f>
        <v>42926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-165.49999999999991</v>
      </c>
      <c r="X9" s="117" t="str">
        <f>IF(U9&gt;0,U9,"0")</f>
        <v>0</v>
      </c>
      <c r="Y9" s="159">
        <f ca="1">V9+W9+X9-Z9</f>
        <v>-200.49999999999991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-148.49999999999994</v>
      </c>
      <c r="X15" s="117" t="str">
        <f>IF(U15&gt;0,U15,"0")</f>
        <v>0</v>
      </c>
      <c r="Y15" s="159">
        <f ca="1">V15+W15+X15-Z15</f>
        <v>-183.49999999999994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-176.24999999999991</v>
      </c>
      <c r="X21" s="117" t="str">
        <f>IF(U21&gt;0,U21,"0")</f>
        <v>0</v>
      </c>
      <c r="Y21" s="159">
        <f ca="1">V21+W21+X21-Z21</f>
        <v>-211.24999999999991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545" priority="21" operator="greaterThan">
      <formula>0.416666666666667</formula>
    </cfRule>
  </conditionalFormatting>
  <conditionalFormatting sqref="E5:F6">
    <cfRule type="cellIs" dxfId="544" priority="20" operator="greaterThan">
      <formula>0.416666666666667</formula>
    </cfRule>
  </conditionalFormatting>
  <conditionalFormatting sqref="G11:P11">
    <cfRule type="cellIs" dxfId="543" priority="18" operator="greaterThan">
      <formula>0.416666666666667</formula>
    </cfRule>
  </conditionalFormatting>
  <conditionalFormatting sqref="E11:F11">
    <cfRule type="cellIs" dxfId="542" priority="17" operator="greaterThan">
      <formula>0.416666666666667</formula>
    </cfRule>
  </conditionalFormatting>
  <conditionalFormatting sqref="C5:D6">
    <cfRule type="cellIs" dxfId="541" priority="19" operator="greaterThan">
      <formula>0.416666666666667</formula>
    </cfRule>
  </conditionalFormatting>
  <conditionalFormatting sqref="G17:P17">
    <cfRule type="cellIs" dxfId="540" priority="15" operator="greaterThan">
      <formula>0.416666666666667</formula>
    </cfRule>
  </conditionalFormatting>
  <conditionalFormatting sqref="E17:F17">
    <cfRule type="cellIs" dxfId="539" priority="14" operator="greaterThan">
      <formula>0.416666666666667</formula>
    </cfRule>
  </conditionalFormatting>
  <conditionalFormatting sqref="C17:D17">
    <cfRule type="cellIs" dxfId="538" priority="13" operator="greaterThan">
      <formula>0.416666666666667</formula>
    </cfRule>
  </conditionalFormatting>
  <conditionalFormatting sqref="C11:D11">
    <cfRule type="cellIs" dxfId="537" priority="16" operator="greaterThan">
      <formula>0.416666666666667</formula>
    </cfRule>
  </conditionalFormatting>
  <conditionalFormatting sqref="G12:P12">
    <cfRule type="cellIs" dxfId="536" priority="12" operator="greaterThan">
      <formula>0.416666666666667</formula>
    </cfRule>
  </conditionalFormatting>
  <conditionalFormatting sqref="E12:F12">
    <cfRule type="cellIs" dxfId="535" priority="11" operator="greaterThan">
      <formula>0.416666666666667</formula>
    </cfRule>
  </conditionalFormatting>
  <conditionalFormatting sqref="C12:D12">
    <cfRule type="cellIs" dxfId="534" priority="10" operator="greaterThan">
      <formula>0.416666666666667</formula>
    </cfRule>
  </conditionalFormatting>
  <conditionalFormatting sqref="G18:P18">
    <cfRule type="cellIs" dxfId="533" priority="9" operator="greaterThan">
      <formula>0.416666666666667</formula>
    </cfRule>
  </conditionalFormatting>
  <conditionalFormatting sqref="E18:F18">
    <cfRule type="cellIs" dxfId="532" priority="8" operator="greaterThan">
      <formula>0.416666666666667</formula>
    </cfRule>
  </conditionalFormatting>
  <conditionalFormatting sqref="C18:D18">
    <cfRule type="cellIs" dxfId="531" priority="7" operator="greaterThan">
      <formula>0.416666666666667</formula>
    </cfRule>
  </conditionalFormatting>
  <conditionalFormatting sqref="G23:P23">
    <cfRule type="cellIs" dxfId="530" priority="6" operator="greaterThan">
      <formula>0.416666666666667</formula>
    </cfRule>
  </conditionalFormatting>
  <conditionalFormatting sqref="E23:F23">
    <cfRule type="cellIs" dxfId="529" priority="5" operator="greaterThan">
      <formula>0.416666666666667</formula>
    </cfRule>
  </conditionalFormatting>
  <conditionalFormatting sqref="C23:D23">
    <cfRule type="cellIs" dxfId="528" priority="4" operator="greaterThan">
      <formula>0.416666666666667</formula>
    </cfRule>
  </conditionalFormatting>
  <conditionalFormatting sqref="G24:P24">
    <cfRule type="cellIs" dxfId="527" priority="3" operator="greaterThan">
      <formula>0.416666666666667</formula>
    </cfRule>
  </conditionalFormatting>
  <conditionalFormatting sqref="E24:F24">
    <cfRule type="cellIs" dxfId="526" priority="2" operator="greaterThan">
      <formula>0.416666666666667</formula>
    </cfRule>
  </conditionalFormatting>
  <conditionalFormatting sqref="C24:D24">
    <cfRule type="cellIs" dxfId="525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8DEBD-9086-4C78-8EDE-E47DB73C773C}">
  <sheetPr codeName="Feuil47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28</v>
      </c>
      <c r="C1" s="154">
        <f>7*B1+DATE(2021,1,3)-WEEKDAY(DATE(2021,1,3))-5</f>
        <v>42927</v>
      </c>
      <c r="D1" s="154"/>
      <c r="E1" s="154">
        <f>+C1+1</f>
        <v>42928</v>
      </c>
      <c r="F1" s="154"/>
      <c r="G1" s="154">
        <f t="shared" ref="G1" si="0">+E1+1</f>
        <v>42929</v>
      </c>
      <c r="H1" s="154"/>
      <c r="I1" s="154">
        <f t="shared" ref="I1" si="1">+G1+1</f>
        <v>42930</v>
      </c>
      <c r="J1" s="154"/>
      <c r="K1" s="154">
        <f t="shared" ref="K1" si="2">+I1+1</f>
        <v>42931</v>
      </c>
      <c r="L1" s="154"/>
      <c r="M1" s="154">
        <f t="shared" ref="M1" si="3">+K1+1</f>
        <v>42932</v>
      </c>
      <c r="N1" s="154"/>
      <c r="O1" s="154">
        <f t="shared" ref="O1" si="4">+M1+1</f>
        <v>42933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-200.49999999999991</v>
      </c>
      <c r="X9" s="117" t="str">
        <f>IF(U9&gt;0,U9,"0")</f>
        <v>0</v>
      </c>
      <c r="Y9" s="159">
        <f ca="1">V9+W9+X9-Z9</f>
        <v>-235.49999999999991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-183.49999999999994</v>
      </c>
      <c r="X15" s="117" t="str">
        <f>IF(U15&gt;0,U15,"0")</f>
        <v>0</v>
      </c>
      <c r="Y15" s="159">
        <f ca="1">V15+W15+X15-Z15</f>
        <v>-218.49999999999994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-211.24999999999991</v>
      </c>
      <c r="X21" s="117" t="str">
        <f>IF(U21&gt;0,U21,"0")</f>
        <v>0</v>
      </c>
      <c r="Y21" s="159">
        <f ca="1">V21+W21+X21-Z21</f>
        <v>-246.24999999999991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524" priority="21" operator="greaterThan">
      <formula>0.416666666666667</formula>
    </cfRule>
  </conditionalFormatting>
  <conditionalFormatting sqref="E5:F6">
    <cfRule type="cellIs" dxfId="523" priority="20" operator="greaterThan">
      <formula>0.416666666666667</formula>
    </cfRule>
  </conditionalFormatting>
  <conditionalFormatting sqref="G11:P11">
    <cfRule type="cellIs" dxfId="522" priority="18" operator="greaterThan">
      <formula>0.416666666666667</formula>
    </cfRule>
  </conditionalFormatting>
  <conditionalFormatting sqref="E11:F11">
    <cfRule type="cellIs" dxfId="521" priority="17" operator="greaterThan">
      <formula>0.416666666666667</formula>
    </cfRule>
  </conditionalFormatting>
  <conditionalFormatting sqref="C5:D6">
    <cfRule type="cellIs" dxfId="520" priority="19" operator="greaterThan">
      <formula>0.416666666666667</formula>
    </cfRule>
  </conditionalFormatting>
  <conditionalFormatting sqref="G17:P17">
    <cfRule type="cellIs" dxfId="519" priority="15" operator="greaterThan">
      <formula>0.416666666666667</formula>
    </cfRule>
  </conditionalFormatting>
  <conditionalFormatting sqref="E17:F17">
    <cfRule type="cellIs" dxfId="518" priority="14" operator="greaterThan">
      <formula>0.416666666666667</formula>
    </cfRule>
  </conditionalFormatting>
  <conditionalFormatting sqref="C17:D17">
    <cfRule type="cellIs" dxfId="517" priority="13" operator="greaterThan">
      <formula>0.416666666666667</formula>
    </cfRule>
  </conditionalFormatting>
  <conditionalFormatting sqref="C11:D11">
    <cfRule type="cellIs" dxfId="516" priority="16" operator="greaterThan">
      <formula>0.416666666666667</formula>
    </cfRule>
  </conditionalFormatting>
  <conditionalFormatting sqref="G12:P12">
    <cfRule type="cellIs" dxfId="515" priority="12" operator="greaterThan">
      <formula>0.416666666666667</formula>
    </cfRule>
  </conditionalFormatting>
  <conditionalFormatting sqref="E12:F12">
    <cfRule type="cellIs" dxfId="514" priority="11" operator="greaterThan">
      <formula>0.416666666666667</formula>
    </cfRule>
  </conditionalFormatting>
  <conditionalFormatting sqref="C12:D12">
    <cfRule type="cellIs" dxfId="513" priority="10" operator="greaterThan">
      <formula>0.416666666666667</formula>
    </cfRule>
  </conditionalFormatting>
  <conditionalFormatting sqref="G18:P18">
    <cfRule type="cellIs" dxfId="512" priority="9" operator="greaterThan">
      <formula>0.416666666666667</formula>
    </cfRule>
  </conditionalFormatting>
  <conditionalFormatting sqref="E18:F18">
    <cfRule type="cellIs" dxfId="511" priority="8" operator="greaterThan">
      <formula>0.416666666666667</formula>
    </cfRule>
  </conditionalFormatting>
  <conditionalFormatting sqref="C18:D18">
    <cfRule type="cellIs" dxfId="510" priority="7" operator="greaterThan">
      <formula>0.416666666666667</formula>
    </cfRule>
  </conditionalFormatting>
  <conditionalFormatting sqref="G23:P23">
    <cfRule type="cellIs" dxfId="509" priority="6" operator="greaterThan">
      <formula>0.416666666666667</formula>
    </cfRule>
  </conditionalFormatting>
  <conditionalFormatting sqref="E23:F23">
    <cfRule type="cellIs" dxfId="508" priority="5" operator="greaterThan">
      <formula>0.416666666666667</formula>
    </cfRule>
  </conditionalFormatting>
  <conditionalFormatting sqref="C23:D23">
    <cfRule type="cellIs" dxfId="507" priority="4" operator="greaterThan">
      <formula>0.416666666666667</formula>
    </cfRule>
  </conditionalFormatting>
  <conditionalFormatting sqref="G24:P24">
    <cfRule type="cellIs" dxfId="506" priority="3" operator="greaterThan">
      <formula>0.416666666666667</formula>
    </cfRule>
  </conditionalFormatting>
  <conditionalFormatting sqref="E24:F24">
    <cfRule type="cellIs" dxfId="505" priority="2" operator="greaterThan">
      <formula>0.416666666666667</formula>
    </cfRule>
  </conditionalFormatting>
  <conditionalFormatting sqref="C24:D24">
    <cfRule type="cellIs" dxfId="504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DCD7E-25EC-47D3-BA8B-70F0BFC002C4}">
  <sheetPr codeName="Feuil48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29</v>
      </c>
      <c r="C1" s="154">
        <f>7*B1+DATE(2021,1,3)-WEEKDAY(DATE(2021,1,3))-5</f>
        <v>42934</v>
      </c>
      <c r="D1" s="154"/>
      <c r="E1" s="154">
        <f>+C1+1</f>
        <v>42935</v>
      </c>
      <c r="F1" s="154"/>
      <c r="G1" s="154">
        <f t="shared" ref="G1" si="0">+E1+1</f>
        <v>42936</v>
      </c>
      <c r="H1" s="154"/>
      <c r="I1" s="154">
        <f t="shared" ref="I1" si="1">+G1+1</f>
        <v>42937</v>
      </c>
      <c r="J1" s="154"/>
      <c r="K1" s="154">
        <f t="shared" ref="K1" si="2">+I1+1</f>
        <v>42938</v>
      </c>
      <c r="L1" s="154"/>
      <c r="M1" s="154">
        <f t="shared" ref="M1" si="3">+K1+1</f>
        <v>42939</v>
      </c>
      <c r="N1" s="154"/>
      <c r="O1" s="154">
        <f t="shared" ref="O1" si="4">+M1+1</f>
        <v>42940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-235.49999999999991</v>
      </c>
      <c r="X9" s="117" t="str">
        <f>IF(U9&gt;0,U9,"0")</f>
        <v>0</v>
      </c>
      <c r="Y9" s="159">
        <f ca="1">V9+W9+X9-Z9</f>
        <v>-270.49999999999989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-218.49999999999994</v>
      </c>
      <c r="X15" s="117" t="str">
        <f>IF(U15&gt;0,U15,"0")</f>
        <v>0</v>
      </c>
      <c r="Y15" s="159">
        <f ca="1">V15+W15+X15-Z15</f>
        <v>-253.49999999999994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-246.24999999999991</v>
      </c>
      <c r="X21" s="117" t="str">
        <f>IF(U21&gt;0,U21,"0")</f>
        <v>0</v>
      </c>
      <c r="Y21" s="159">
        <f ca="1">V21+W21+X21-Z21</f>
        <v>-281.24999999999989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503" priority="21" operator="greaterThan">
      <formula>0.416666666666667</formula>
    </cfRule>
  </conditionalFormatting>
  <conditionalFormatting sqref="E5:F6">
    <cfRule type="cellIs" dxfId="502" priority="20" operator="greaterThan">
      <formula>0.416666666666667</formula>
    </cfRule>
  </conditionalFormatting>
  <conditionalFormatting sqref="G11:P11">
    <cfRule type="cellIs" dxfId="501" priority="18" operator="greaterThan">
      <formula>0.416666666666667</formula>
    </cfRule>
  </conditionalFormatting>
  <conditionalFormatting sqref="E11:F11">
    <cfRule type="cellIs" dxfId="500" priority="17" operator="greaterThan">
      <formula>0.416666666666667</formula>
    </cfRule>
  </conditionalFormatting>
  <conditionalFormatting sqref="C5:D6">
    <cfRule type="cellIs" dxfId="499" priority="19" operator="greaterThan">
      <formula>0.416666666666667</formula>
    </cfRule>
  </conditionalFormatting>
  <conditionalFormatting sqref="G17:P17">
    <cfRule type="cellIs" dxfId="498" priority="15" operator="greaterThan">
      <formula>0.416666666666667</formula>
    </cfRule>
  </conditionalFormatting>
  <conditionalFormatting sqref="E17:F17">
    <cfRule type="cellIs" dxfId="497" priority="14" operator="greaterThan">
      <formula>0.416666666666667</formula>
    </cfRule>
  </conditionalFormatting>
  <conditionalFormatting sqref="C17:D17">
    <cfRule type="cellIs" dxfId="496" priority="13" operator="greaterThan">
      <formula>0.416666666666667</formula>
    </cfRule>
  </conditionalFormatting>
  <conditionalFormatting sqref="C11:D11">
    <cfRule type="cellIs" dxfId="495" priority="16" operator="greaterThan">
      <formula>0.416666666666667</formula>
    </cfRule>
  </conditionalFormatting>
  <conditionalFormatting sqref="G12:P12">
    <cfRule type="cellIs" dxfId="494" priority="12" operator="greaterThan">
      <formula>0.416666666666667</formula>
    </cfRule>
  </conditionalFormatting>
  <conditionalFormatting sqref="E12:F12">
    <cfRule type="cellIs" dxfId="493" priority="11" operator="greaterThan">
      <formula>0.416666666666667</formula>
    </cfRule>
  </conditionalFormatting>
  <conditionalFormatting sqref="C12:D12">
    <cfRule type="cellIs" dxfId="492" priority="10" operator="greaterThan">
      <formula>0.416666666666667</formula>
    </cfRule>
  </conditionalFormatting>
  <conditionalFormatting sqref="G18:P18">
    <cfRule type="cellIs" dxfId="491" priority="9" operator="greaterThan">
      <formula>0.416666666666667</formula>
    </cfRule>
  </conditionalFormatting>
  <conditionalFormatting sqref="E18:F18">
    <cfRule type="cellIs" dxfId="490" priority="8" operator="greaterThan">
      <formula>0.416666666666667</formula>
    </cfRule>
  </conditionalFormatting>
  <conditionalFormatting sqref="C18:D18">
    <cfRule type="cellIs" dxfId="489" priority="7" operator="greaterThan">
      <formula>0.416666666666667</formula>
    </cfRule>
  </conditionalFormatting>
  <conditionalFormatting sqref="G23:P23">
    <cfRule type="cellIs" dxfId="488" priority="6" operator="greaterThan">
      <formula>0.416666666666667</formula>
    </cfRule>
  </conditionalFormatting>
  <conditionalFormatting sqref="E23:F23">
    <cfRule type="cellIs" dxfId="487" priority="5" operator="greaterThan">
      <formula>0.416666666666667</formula>
    </cfRule>
  </conditionalFormatting>
  <conditionalFormatting sqref="C23:D23">
    <cfRule type="cellIs" dxfId="486" priority="4" operator="greaterThan">
      <formula>0.416666666666667</formula>
    </cfRule>
  </conditionalFormatting>
  <conditionalFormatting sqref="G24:P24">
    <cfRule type="cellIs" dxfId="485" priority="3" operator="greaterThan">
      <formula>0.416666666666667</formula>
    </cfRule>
  </conditionalFormatting>
  <conditionalFormatting sqref="E24:F24">
    <cfRule type="cellIs" dxfId="484" priority="2" operator="greaterThan">
      <formula>0.416666666666667</formula>
    </cfRule>
  </conditionalFormatting>
  <conditionalFormatting sqref="C24:D24">
    <cfRule type="cellIs" dxfId="483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34EF2-7481-4183-AAA3-FE819F8034B0}">
  <sheetPr codeName="Feuil49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30</v>
      </c>
      <c r="C1" s="154">
        <f>7*B1+DATE(2021,1,3)-WEEKDAY(DATE(2021,1,3))-5</f>
        <v>42941</v>
      </c>
      <c r="D1" s="154"/>
      <c r="E1" s="154">
        <f>+C1+1</f>
        <v>42942</v>
      </c>
      <c r="F1" s="154"/>
      <c r="G1" s="154">
        <f t="shared" ref="G1" si="0">+E1+1</f>
        <v>42943</v>
      </c>
      <c r="H1" s="154"/>
      <c r="I1" s="154">
        <f t="shared" ref="I1" si="1">+G1+1</f>
        <v>42944</v>
      </c>
      <c r="J1" s="154"/>
      <c r="K1" s="154">
        <f t="shared" ref="K1" si="2">+I1+1</f>
        <v>42945</v>
      </c>
      <c r="L1" s="154"/>
      <c r="M1" s="154">
        <f t="shared" ref="M1" si="3">+K1+1</f>
        <v>42946</v>
      </c>
      <c r="N1" s="154"/>
      <c r="O1" s="154">
        <f t="shared" ref="O1" si="4">+M1+1</f>
        <v>42947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-270.49999999999989</v>
      </c>
      <c r="X9" s="117" t="str">
        <f>IF(U9&gt;0,U9,"0")</f>
        <v>0</v>
      </c>
      <c r="Y9" s="159">
        <f ca="1">V9+W9+X9-Z9</f>
        <v>-305.49999999999989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-253.49999999999994</v>
      </c>
      <c r="X15" s="117" t="str">
        <f>IF(U15&gt;0,U15,"0")</f>
        <v>0</v>
      </c>
      <c r="Y15" s="159">
        <f ca="1">V15+W15+X15-Z15</f>
        <v>-288.49999999999994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-281.24999999999989</v>
      </c>
      <c r="X21" s="117" t="str">
        <f>IF(U21&gt;0,U21,"0")</f>
        <v>0</v>
      </c>
      <c r="Y21" s="159">
        <f ca="1">V21+W21+X21-Z21</f>
        <v>-316.24999999999989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482" priority="21" operator="greaterThan">
      <formula>0.416666666666667</formula>
    </cfRule>
  </conditionalFormatting>
  <conditionalFormatting sqref="E5:F6">
    <cfRule type="cellIs" dxfId="481" priority="20" operator="greaterThan">
      <formula>0.416666666666667</formula>
    </cfRule>
  </conditionalFormatting>
  <conditionalFormatting sqref="G11:P11">
    <cfRule type="cellIs" dxfId="480" priority="18" operator="greaterThan">
      <formula>0.416666666666667</formula>
    </cfRule>
  </conditionalFormatting>
  <conditionalFormatting sqref="E11:F11">
    <cfRule type="cellIs" dxfId="479" priority="17" operator="greaterThan">
      <formula>0.416666666666667</formula>
    </cfRule>
  </conditionalFormatting>
  <conditionalFormatting sqref="C5:D6">
    <cfRule type="cellIs" dxfId="478" priority="19" operator="greaterThan">
      <formula>0.416666666666667</formula>
    </cfRule>
  </conditionalFormatting>
  <conditionalFormatting sqref="G17:P17">
    <cfRule type="cellIs" dxfId="477" priority="15" operator="greaterThan">
      <formula>0.416666666666667</formula>
    </cfRule>
  </conditionalFormatting>
  <conditionalFormatting sqref="E17:F17">
    <cfRule type="cellIs" dxfId="476" priority="14" operator="greaterThan">
      <formula>0.416666666666667</formula>
    </cfRule>
  </conditionalFormatting>
  <conditionalFormatting sqref="C17:D17">
    <cfRule type="cellIs" dxfId="475" priority="13" operator="greaterThan">
      <formula>0.416666666666667</formula>
    </cfRule>
  </conditionalFormatting>
  <conditionalFormatting sqref="C11:D11">
    <cfRule type="cellIs" dxfId="474" priority="16" operator="greaterThan">
      <formula>0.416666666666667</formula>
    </cfRule>
  </conditionalFormatting>
  <conditionalFormatting sqref="G12:P12">
    <cfRule type="cellIs" dxfId="473" priority="12" operator="greaterThan">
      <formula>0.416666666666667</formula>
    </cfRule>
  </conditionalFormatting>
  <conditionalFormatting sqref="E12:F12">
    <cfRule type="cellIs" dxfId="472" priority="11" operator="greaterThan">
      <formula>0.416666666666667</formula>
    </cfRule>
  </conditionalFormatting>
  <conditionalFormatting sqref="C12:D12">
    <cfRule type="cellIs" dxfId="471" priority="10" operator="greaterThan">
      <formula>0.416666666666667</formula>
    </cfRule>
  </conditionalFormatting>
  <conditionalFormatting sqref="G18:P18">
    <cfRule type="cellIs" dxfId="470" priority="9" operator="greaterThan">
      <formula>0.416666666666667</formula>
    </cfRule>
  </conditionalFormatting>
  <conditionalFormatting sqref="E18:F18">
    <cfRule type="cellIs" dxfId="469" priority="8" operator="greaterThan">
      <formula>0.416666666666667</formula>
    </cfRule>
  </conditionalFormatting>
  <conditionalFormatting sqref="C18:D18">
    <cfRule type="cellIs" dxfId="468" priority="7" operator="greaterThan">
      <formula>0.416666666666667</formula>
    </cfRule>
  </conditionalFormatting>
  <conditionalFormatting sqref="G23:P23">
    <cfRule type="cellIs" dxfId="467" priority="6" operator="greaterThan">
      <formula>0.416666666666667</formula>
    </cfRule>
  </conditionalFormatting>
  <conditionalFormatting sqref="E23:F23">
    <cfRule type="cellIs" dxfId="466" priority="5" operator="greaterThan">
      <formula>0.416666666666667</formula>
    </cfRule>
  </conditionalFormatting>
  <conditionalFormatting sqref="C23:D23">
    <cfRule type="cellIs" dxfId="465" priority="4" operator="greaterThan">
      <formula>0.416666666666667</formula>
    </cfRule>
  </conditionalFormatting>
  <conditionalFormatting sqref="G24:P24">
    <cfRule type="cellIs" dxfId="464" priority="3" operator="greaterThan">
      <formula>0.416666666666667</formula>
    </cfRule>
  </conditionalFormatting>
  <conditionalFormatting sqref="E24:F24">
    <cfRule type="cellIs" dxfId="463" priority="2" operator="greaterThan">
      <formula>0.416666666666667</formula>
    </cfRule>
  </conditionalFormatting>
  <conditionalFormatting sqref="C24:D24">
    <cfRule type="cellIs" dxfId="462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51438-A67D-4F1C-9DF4-4C0658417E5D}">
  <sheetPr codeName="Feuil50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31</v>
      </c>
      <c r="C1" s="154">
        <f>7*B1+DATE(2021,1,3)-WEEKDAY(DATE(2021,1,3))-5</f>
        <v>42948</v>
      </c>
      <c r="D1" s="154"/>
      <c r="E1" s="154">
        <f>+C1+1</f>
        <v>42949</v>
      </c>
      <c r="F1" s="154"/>
      <c r="G1" s="154">
        <f t="shared" ref="G1" si="0">+E1+1</f>
        <v>42950</v>
      </c>
      <c r="H1" s="154"/>
      <c r="I1" s="154">
        <f t="shared" ref="I1" si="1">+G1+1</f>
        <v>42951</v>
      </c>
      <c r="J1" s="154"/>
      <c r="K1" s="154">
        <f t="shared" ref="K1" si="2">+I1+1</f>
        <v>42952</v>
      </c>
      <c r="L1" s="154"/>
      <c r="M1" s="154">
        <f t="shared" ref="M1" si="3">+K1+1</f>
        <v>42953</v>
      </c>
      <c r="N1" s="154"/>
      <c r="O1" s="154">
        <f t="shared" ref="O1" si="4">+M1+1</f>
        <v>42954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-305.49999999999989</v>
      </c>
      <c r="X9" s="117" t="str">
        <f>IF(U9&gt;0,U9,"0")</f>
        <v>0</v>
      </c>
      <c r="Y9" s="159">
        <f ca="1">V9+W9+X9-Z9</f>
        <v>-340.49999999999989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-288.49999999999994</v>
      </c>
      <c r="X15" s="117" t="str">
        <f>IF(U15&gt;0,U15,"0")</f>
        <v>0</v>
      </c>
      <c r="Y15" s="159">
        <f ca="1">V15+W15+X15-Z15</f>
        <v>-323.49999999999994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-316.24999999999989</v>
      </c>
      <c r="X21" s="117" t="str">
        <f>IF(U21&gt;0,U21,"0")</f>
        <v>0</v>
      </c>
      <c r="Y21" s="159">
        <f ca="1">V21+W21+X21-Z21</f>
        <v>-351.24999999999989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461" priority="21" operator="greaterThan">
      <formula>0.416666666666667</formula>
    </cfRule>
  </conditionalFormatting>
  <conditionalFormatting sqref="E5:F6">
    <cfRule type="cellIs" dxfId="460" priority="20" operator="greaterThan">
      <formula>0.416666666666667</formula>
    </cfRule>
  </conditionalFormatting>
  <conditionalFormatting sqref="G11:P11">
    <cfRule type="cellIs" dxfId="459" priority="18" operator="greaterThan">
      <formula>0.416666666666667</formula>
    </cfRule>
  </conditionalFormatting>
  <conditionalFormatting sqref="E11:F11">
    <cfRule type="cellIs" dxfId="458" priority="17" operator="greaterThan">
      <formula>0.416666666666667</formula>
    </cfRule>
  </conditionalFormatting>
  <conditionalFormatting sqref="C5:D6">
    <cfRule type="cellIs" dxfId="457" priority="19" operator="greaterThan">
      <formula>0.416666666666667</formula>
    </cfRule>
  </conditionalFormatting>
  <conditionalFormatting sqref="G17:P17">
    <cfRule type="cellIs" dxfId="456" priority="15" operator="greaterThan">
      <formula>0.416666666666667</formula>
    </cfRule>
  </conditionalFormatting>
  <conditionalFormatting sqref="E17:F17">
    <cfRule type="cellIs" dxfId="455" priority="14" operator="greaterThan">
      <formula>0.416666666666667</formula>
    </cfRule>
  </conditionalFormatting>
  <conditionalFormatting sqref="C17:D17">
    <cfRule type="cellIs" dxfId="454" priority="13" operator="greaterThan">
      <formula>0.416666666666667</formula>
    </cfRule>
  </conditionalFormatting>
  <conditionalFormatting sqref="C11:D11">
    <cfRule type="cellIs" dxfId="453" priority="16" operator="greaterThan">
      <formula>0.416666666666667</formula>
    </cfRule>
  </conditionalFormatting>
  <conditionalFormatting sqref="G12:P12">
    <cfRule type="cellIs" dxfId="452" priority="12" operator="greaterThan">
      <formula>0.416666666666667</formula>
    </cfRule>
  </conditionalFormatting>
  <conditionalFormatting sqref="E12:F12">
    <cfRule type="cellIs" dxfId="451" priority="11" operator="greaterThan">
      <formula>0.416666666666667</formula>
    </cfRule>
  </conditionalFormatting>
  <conditionalFormatting sqref="C12:D12">
    <cfRule type="cellIs" dxfId="450" priority="10" operator="greaterThan">
      <formula>0.416666666666667</formula>
    </cfRule>
  </conditionalFormatting>
  <conditionalFormatting sqref="G18:P18">
    <cfRule type="cellIs" dxfId="449" priority="9" operator="greaterThan">
      <formula>0.416666666666667</formula>
    </cfRule>
  </conditionalFormatting>
  <conditionalFormatting sqref="E18:F18">
    <cfRule type="cellIs" dxfId="448" priority="8" operator="greaterThan">
      <formula>0.416666666666667</formula>
    </cfRule>
  </conditionalFormatting>
  <conditionalFormatting sqref="C18:D18">
    <cfRule type="cellIs" dxfId="447" priority="7" operator="greaterThan">
      <formula>0.416666666666667</formula>
    </cfRule>
  </conditionalFormatting>
  <conditionalFormatting sqref="G23:P23">
    <cfRule type="cellIs" dxfId="446" priority="6" operator="greaterThan">
      <formula>0.416666666666667</formula>
    </cfRule>
  </conditionalFormatting>
  <conditionalFormatting sqref="E23:F23">
    <cfRule type="cellIs" dxfId="445" priority="5" operator="greaterThan">
      <formula>0.416666666666667</formula>
    </cfRule>
  </conditionalFormatting>
  <conditionalFormatting sqref="C23:D23">
    <cfRule type="cellIs" dxfId="444" priority="4" operator="greaterThan">
      <formula>0.416666666666667</formula>
    </cfRule>
  </conditionalFormatting>
  <conditionalFormatting sqref="G24:P24">
    <cfRule type="cellIs" dxfId="443" priority="3" operator="greaterThan">
      <formula>0.416666666666667</formula>
    </cfRule>
  </conditionalFormatting>
  <conditionalFormatting sqref="E24:F24">
    <cfRule type="cellIs" dxfId="442" priority="2" operator="greaterThan">
      <formula>0.416666666666667</formula>
    </cfRule>
  </conditionalFormatting>
  <conditionalFormatting sqref="C24:D24">
    <cfRule type="cellIs" dxfId="441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870D7-8A5D-47C7-A576-42F0E6BC6BE0}">
  <sheetPr codeName="Feuil51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32</v>
      </c>
      <c r="C1" s="154">
        <f>7*B1+DATE(2021,1,3)-WEEKDAY(DATE(2021,1,3))-5</f>
        <v>42955</v>
      </c>
      <c r="D1" s="154"/>
      <c r="E1" s="154">
        <f>+C1+1</f>
        <v>42956</v>
      </c>
      <c r="F1" s="154"/>
      <c r="G1" s="154">
        <f t="shared" ref="G1" si="0">+E1+1</f>
        <v>42957</v>
      </c>
      <c r="H1" s="154"/>
      <c r="I1" s="154">
        <f t="shared" ref="I1" si="1">+G1+1</f>
        <v>42958</v>
      </c>
      <c r="J1" s="154"/>
      <c r="K1" s="154">
        <f t="shared" ref="K1" si="2">+I1+1</f>
        <v>42959</v>
      </c>
      <c r="L1" s="154"/>
      <c r="M1" s="154">
        <f t="shared" ref="M1" si="3">+K1+1</f>
        <v>42960</v>
      </c>
      <c r="N1" s="154"/>
      <c r="O1" s="154">
        <f t="shared" ref="O1" si="4">+M1+1</f>
        <v>42961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-340.49999999999989</v>
      </c>
      <c r="X9" s="117" t="str">
        <f>IF(U9&gt;0,U9,"0")</f>
        <v>0</v>
      </c>
      <c r="Y9" s="159">
        <f ca="1">V9+W9+X9-Z9</f>
        <v>-375.49999999999989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-323.49999999999994</v>
      </c>
      <c r="X15" s="117" t="str">
        <f>IF(U15&gt;0,U15,"0")</f>
        <v>0</v>
      </c>
      <c r="Y15" s="159">
        <f ca="1">V15+W15+X15-Z15</f>
        <v>-358.49999999999994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-351.24999999999989</v>
      </c>
      <c r="X21" s="117" t="str">
        <f>IF(U21&gt;0,U21,"0")</f>
        <v>0</v>
      </c>
      <c r="Y21" s="159">
        <f ca="1">V21+W21+X21-Z21</f>
        <v>-386.24999999999989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440" priority="21" operator="greaterThan">
      <formula>0.416666666666667</formula>
    </cfRule>
  </conditionalFormatting>
  <conditionalFormatting sqref="E5:F6">
    <cfRule type="cellIs" dxfId="439" priority="20" operator="greaterThan">
      <formula>0.416666666666667</formula>
    </cfRule>
  </conditionalFormatting>
  <conditionalFormatting sqref="G11:P11">
    <cfRule type="cellIs" dxfId="438" priority="18" operator="greaterThan">
      <formula>0.416666666666667</formula>
    </cfRule>
  </conditionalFormatting>
  <conditionalFormatting sqref="E11:F11">
    <cfRule type="cellIs" dxfId="437" priority="17" operator="greaterThan">
      <formula>0.416666666666667</formula>
    </cfRule>
  </conditionalFormatting>
  <conditionalFormatting sqref="C5:D6">
    <cfRule type="cellIs" dxfId="436" priority="19" operator="greaterThan">
      <formula>0.416666666666667</formula>
    </cfRule>
  </conditionalFormatting>
  <conditionalFormatting sqref="G17:P17">
    <cfRule type="cellIs" dxfId="435" priority="15" operator="greaterThan">
      <formula>0.416666666666667</formula>
    </cfRule>
  </conditionalFormatting>
  <conditionalFormatting sqref="E17:F17">
    <cfRule type="cellIs" dxfId="434" priority="14" operator="greaterThan">
      <formula>0.416666666666667</formula>
    </cfRule>
  </conditionalFormatting>
  <conditionalFormatting sqref="C17:D17">
    <cfRule type="cellIs" dxfId="433" priority="13" operator="greaterThan">
      <formula>0.416666666666667</formula>
    </cfRule>
  </conditionalFormatting>
  <conditionalFormatting sqref="C11:D11">
    <cfRule type="cellIs" dxfId="432" priority="16" operator="greaterThan">
      <formula>0.416666666666667</formula>
    </cfRule>
  </conditionalFormatting>
  <conditionalFormatting sqref="G12:P12">
    <cfRule type="cellIs" dxfId="431" priority="12" operator="greaterThan">
      <formula>0.416666666666667</formula>
    </cfRule>
  </conditionalFormatting>
  <conditionalFormatting sqref="E12:F12">
    <cfRule type="cellIs" dxfId="430" priority="11" operator="greaterThan">
      <formula>0.416666666666667</formula>
    </cfRule>
  </conditionalFormatting>
  <conditionalFormatting sqref="C12:D12">
    <cfRule type="cellIs" dxfId="429" priority="10" operator="greaterThan">
      <formula>0.416666666666667</formula>
    </cfRule>
  </conditionalFormatting>
  <conditionalFormatting sqref="G18:P18">
    <cfRule type="cellIs" dxfId="428" priority="9" operator="greaterThan">
      <formula>0.416666666666667</formula>
    </cfRule>
  </conditionalFormatting>
  <conditionalFormatting sqref="E18:F18">
    <cfRule type="cellIs" dxfId="427" priority="8" operator="greaterThan">
      <formula>0.416666666666667</formula>
    </cfRule>
  </conditionalFormatting>
  <conditionalFormatting sqref="C18:D18">
    <cfRule type="cellIs" dxfId="426" priority="7" operator="greaterThan">
      <formula>0.416666666666667</formula>
    </cfRule>
  </conditionalFormatting>
  <conditionalFormatting sqref="G23:P23">
    <cfRule type="cellIs" dxfId="425" priority="6" operator="greaterThan">
      <formula>0.416666666666667</formula>
    </cfRule>
  </conditionalFormatting>
  <conditionalFormatting sqref="E23:F23">
    <cfRule type="cellIs" dxfId="424" priority="5" operator="greaterThan">
      <formula>0.416666666666667</formula>
    </cfRule>
  </conditionalFormatting>
  <conditionalFormatting sqref="C23:D23">
    <cfRule type="cellIs" dxfId="423" priority="4" operator="greaterThan">
      <formula>0.416666666666667</formula>
    </cfRule>
  </conditionalFormatting>
  <conditionalFormatting sqref="G24:P24">
    <cfRule type="cellIs" dxfId="422" priority="3" operator="greaterThan">
      <formula>0.416666666666667</formula>
    </cfRule>
  </conditionalFormatting>
  <conditionalFormatting sqref="E24:F24">
    <cfRule type="cellIs" dxfId="421" priority="2" operator="greaterThan">
      <formula>0.416666666666667</formula>
    </cfRule>
  </conditionalFormatting>
  <conditionalFormatting sqref="C24:D24">
    <cfRule type="cellIs" dxfId="420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D453D-A8C2-4F09-BDFC-B3218CB1676F}">
  <sheetPr codeName="Feuil52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33</v>
      </c>
      <c r="C1" s="154">
        <f>7*B1+DATE(2021,1,3)-WEEKDAY(DATE(2021,1,3))-5</f>
        <v>42962</v>
      </c>
      <c r="D1" s="154"/>
      <c r="E1" s="154">
        <f>+C1+1</f>
        <v>42963</v>
      </c>
      <c r="F1" s="154"/>
      <c r="G1" s="154">
        <f t="shared" ref="G1" si="0">+E1+1</f>
        <v>42964</v>
      </c>
      <c r="H1" s="154"/>
      <c r="I1" s="154">
        <f t="shared" ref="I1" si="1">+G1+1</f>
        <v>42965</v>
      </c>
      <c r="J1" s="154"/>
      <c r="K1" s="154">
        <f t="shared" ref="K1" si="2">+I1+1</f>
        <v>42966</v>
      </c>
      <c r="L1" s="154"/>
      <c r="M1" s="154">
        <f t="shared" ref="M1" si="3">+K1+1</f>
        <v>42967</v>
      </c>
      <c r="N1" s="154"/>
      <c r="O1" s="154">
        <f t="shared" ref="O1" si="4">+M1+1</f>
        <v>42968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-375.49999999999989</v>
      </c>
      <c r="X9" s="117" t="str">
        <f>IF(U9&gt;0,U9,"0")</f>
        <v>0</v>
      </c>
      <c r="Y9" s="159">
        <f ca="1">V9+W9+X9-Z9</f>
        <v>-410.49999999999989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-358.49999999999994</v>
      </c>
      <c r="X15" s="117" t="str">
        <f>IF(U15&gt;0,U15,"0")</f>
        <v>0</v>
      </c>
      <c r="Y15" s="159">
        <f ca="1">V15+W15+X15-Z15</f>
        <v>-393.49999999999994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-386.24999999999989</v>
      </c>
      <c r="X21" s="117" t="str">
        <f>IF(U21&gt;0,U21,"0")</f>
        <v>0</v>
      </c>
      <c r="Y21" s="159">
        <f ca="1">V21+W21+X21-Z21</f>
        <v>-421.24999999999989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419" priority="21" operator="greaterThan">
      <formula>0.416666666666667</formula>
    </cfRule>
  </conditionalFormatting>
  <conditionalFormatting sqref="E5:F6">
    <cfRule type="cellIs" dxfId="418" priority="20" operator="greaterThan">
      <formula>0.416666666666667</formula>
    </cfRule>
  </conditionalFormatting>
  <conditionalFormatting sqref="G11:P11">
    <cfRule type="cellIs" dxfId="417" priority="18" operator="greaterThan">
      <formula>0.416666666666667</formula>
    </cfRule>
  </conditionalFormatting>
  <conditionalFormatting sqref="E11:F11">
    <cfRule type="cellIs" dxfId="416" priority="17" operator="greaterThan">
      <formula>0.416666666666667</formula>
    </cfRule>
  </conditionalFormatting>
  <conditionalFormatting sqref="C5:D6">
    <cfRule type="cellIs" dxfId="415" priority="19" operator="greaterThan">
      <formula>0.416666666666667</formula>
    </cfRule>
  </conditionalFormatting>
  <conditionalFormatting sqref="G17:P17">
    <cfRule type="cellIs" dxfId="414" priority="15" operator="greaterThan">
      <formula>0.416666666666667</formula>
    </cfRule>
  </conditionalFormatting>
  <conditionalFormatting sqref="E17:F17">
    <cfRule type="cellIs" dxfId="413" priority="14" operator="greaterThan">
      <formula>0.416666666666667</formula>
    </cfRule>
  </conditionalFormatting>
  <conditionalFormatting sqref="C17:D17">
    <cfRule type="cellIs" dxfId="412" priority="13" operator="greaterThan">
      <formula>0.416666666666667</formula>
    </cfRule>
  </conditionalFormatting>
  <conditionalFormatting sqref="C11:D11">
    <cfRule type="cellIs" dxfId="411" priority="16" operator="greaterThan">
      <formula>0.416666666666667</formula>
    </cfRule>
  </conditionalFormatting>
  <conditionalFormatting sqref="G12:P12">
    <cfRule type="cellIs" dxfId="410" priority="12" operator="greaterThan">
      <formula>0.416666666666667</formula>
    </cfRule>
  </conditionalFormatting>
  <conditionalFormatting sqref="E12:F12">
    <cfRule type="cellIs" dxfId="409" priority="11" operator="greaterThan">
      <formula>0.416666666666667</formula>
    </cfRule>
  </conditionalFormatting>
  <conditionalFormatting sqref="C12:D12">
    <cfRule type="cellIs" dxfId="408" priority="10" operator="greaterThan">
      <formula>0.416666666666667</formula>
    </cfRule>
  </conditionalFormatting>
  <conditionalFormatting sqref="G18:P18">
    <cfRule type="cellIs" dxfId="407" priority="9" operator="greaterThan">
      <formula>0.416666666666667</formula>
    </cfRule>
  </conditionalFormatting>
  <conditionalFormatting sqref="E18:F18">
    <cfRule type="cellIs" dxfId="406" priority="8" operator="greaterThan">
      <formula>0.416666666666667</formula>
    </cfRule>
  </conditionalFormatting>
  <conditionalFormatting sqref="C18:D18">
    <cfRule type="cellIs" dxfId="405" priority="7" operator="greaterThan">
      <formula>0.416666666666667</formula>
    </cfRule>
  </conditionalFormatting>
  <conditionalFormatting sqref="G23:P23">
    <cfRule type="cellIs" dxfId="404" priority="6" operator="greaterThan">
      <formula>0.416666666666667</formula>
    </cfRule>
  </conditionalFormatting>
  <conditionalFormatting sqref="E23:F23">
    <cfRule type="cellIs" dxfId="403" priority="5" operator="greaterThan">
      <formula>0.416666666666667</formula>
    </cfRule>
  </conditionalFormatting>
  <conditionalFormatting sqref="C23:D23">
    <cfRule type="cellIs" dxfId="402" priority="4" operator="greaterThan">
      <formula>0.416666666666667</formula>
    </cfRule>
  </conditionalFormatting>
  <conditionalFormatting sqref="G24:P24">
    <cfRule type="cellIs" dxfId="401" priority="3" operator="greaterThan">
      <formula>0.416666666666667</formula>
    </cfRule>
  </conditionalFormatting>
  <conditionalFormatting sqref="E24:F24">
    <cfRule type="cellIs" dxfId="400" priority="2" operator="greaterThan">
      <formula>0.416666666666667</formula>
    </cfRule>
  </conditionalFormatting>
  <conditionalFormatting sqref="C24:D24">
    <cfRule type="cellIs" dxfId="399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58DC-AA1D-438D-8CD5-B7BD9BC95F08}">
  <sheetPr codeName="Feuil53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34</v>
      </c>
      <c r="C1" s="154">
        <f>7*B1+DATE(2021,1,3)-WEEKDAY(DATE(2021,1,3))-5</f>
        <v>42969</v>
      </c>
      <c r="D1" s="154"/>
      <c r="E1" s="154">
        <f>+C1+1</f>
        <v>42970</v>
      </c>
      <c r="F1" s="154"/>
      <c r="G1" s="154">
        <f t="shared" ref="G1" si="0">+E1+1</f>
        <v>42971</v>
      </c>
      <c r="H1" s="154"/>
      <c r="I1" s="154">
        <f t="shared" ref="I1" si="1">+G1+1</f>
        <v>42972</v>
      </c>
      <c r="J1" s="154"/>
      <c r="K1" s="154">
        <f t="shared" ref="K1" si="2">+I1+1</f>
        <v>42973</v>
      </c>
      <c r="L1" s="154"/>
      <c r="M1" s="154">
        <f t="shared" ref="M1" si="3">+K1+1</f>
        <v>42974</v>
      </c>
      <c r="N1" s="154"/>
      <c r="O1" s="154">
        <f t="shared" ref="O1" si="4">+M1+1</f>
        <v>42975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-410.49999999999989</v>
      </c>
      <c r="X9" s="117" t="str">
        <f>IF(U9&gt;0,U9,"0")</f>
        <v>0</v>
      </c>
      <c r="Y9" s="159">
        <f ca="1">V9+W9+X9-Z9</f>
        <v>-445.49999999999989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-393.49999999999994</v>
      </c>
      <c r="X15" s="117" t="str">
        <f>IF(U15&gt;0,U15,"0")</f>
        <v>0</v>
      </c>
      <c r="Y15" s="159">
        <f ca="1">V15+W15+X15-Z15</f>
        <v>-428.49999999999994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-421.24999999999989</v>
      </c>
      <c r="X21" s="117" t="str">
        <f>IF(U21&gt;0,U21,"0")</f>
        <v>0</v>
      </c>
      <c r="Y21" s="159">
        <f ca="1">V21+W21+X21-Z21</f>
        <v>-456.24999999999989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398" priority="21" operator="greaterThan">
      <formula>0.416666666666667</formula>
    </cfRule>
  </conditionalFormatting>
  <conditionalFormatting sqref="E5:F6">
    <cfRule type="cellIs" dxfId="397" priority="20" operator="greaterThan">
      <formula>0.416666666666667</formula>
    </cfRule>
  </conditionalFormatting>
  <conditionalFormatting sqref="G11:P11">
    <cfRule type="cellIs" dxfId="396" priority="18" operator="greaterThan">
      <formula>0.416666666666667</formula>
    </cfRule>
  </conditionalFormatting>
  <conditionalFormatting sqref="E11:F11">
    <cfRule type="cellIs" dxfId="395" priority="17" operator="greaterThan">
      <formula>0.416666666666667</formula>
    </cfRule>
  </conditionalFormatting>
  <conditionalFormatting sqref="C5:D6">
    <cfRule type="cellIs" dxfId="394" priority="19" operator="greaterThan">
      <formula>0.416666666666667</formula>
    </cfRule>
  </conditionalFormatting>
  <conditionalFormatting sqref="G17:P17">
    <cfRule type="cellIs" dxfId="393" priority="15" operator="greaterThan">
      <formula>0.416666666666667</formula>
    </cfRule>
  </conditionalFormatting>
  <conditionalFormatting sqref="E17:F17">
    <cfRule type="cellIs" dxfId="392" priority="14" operator="greaterThan">
      <formula>0.416666666666667</formula>
    </cfRule>
  </conditionalFormatting>
  <conditionalFormatting sqref="C17:D17">
    <cfRule type="cellIs" dxfId="391" priority="13" operator="greaterThan">
      <formula>0.416666666666667</formula>
    </cfRule>
  </conditionalFormatting>
  <conditionalFormatting sqref="C11:D11">
    <cfRule type="cellIs" dxfId="390" priority="16" operator="greaterThan">
      <formula>0.416666666666667</formula>
    </cfRule>
  </conditionalFormatting>
  <conditionalFormatting sqref="G12:P12">
    <cfRule type="cellIs" dxfId="389" priority="12" operator="greaterThan">
      <formula>0.416666666666667</formula>
    </cfRule>
  </conditionalFormatting>
  <conditionalFormatting sqref="E12:F12">
    <cfRule type="cellIs" dxfId="388" priority="11" operator="greaterThan">
      <formula>0.416666666666667</formula>
    </cfRule>
  </conditionalFormatting>
  <conditionalFormatting sqref="C12:D12">
    <cfRule type="cellIs" dxfId="387" priority="10" operator="greaterThan">
      <formula>0.416666666666667</formula>
    </cfRule>
  </conditionalFormatting>
  <conditionalFormatting sqref="G18:P18">
    <cfRule type="cellIs" dxfId="386" priority="9" operator="greaterThan">
      <formula>0.416666666666667</formula>
    </cfRule>
  </conditionalFormatting>
  <conditionalFormatting sqref="E18:F18">
    <cfRule type="cellIs" dxfId="385" priority="8" operator="greaterThan">
      <formula>0.416666666666667</formula>
    </cfRule>
  </conditionalFormatting>
  <conditionalFormatting sqref="C18:D18">
    <cfRule type="cellIs" dxfId="384" priority="7" operator="greaterThan">
      <formula>0.416666666666667</formula>
    </cfRule>
  </conditionalFormatting>
  <conditionalFormatting sqref="G23:P23">
    <cfRule type="cellIs" dxfId="383" priority="6" operator="greaterThan">
      <formula>0.416666666666667</formula>
    </cfRule>
  </conditionalFormatting>
  <conditionalFormatting sqref="E23:F23">
    <cfRule type="cellIs" dxfId="382" priority="5" operator="greaterThan">
      <formula>0.416666666666667</formula>
    </cfRule>
  </conditionalFormatting>
  <conditionalFormatting sqref="C23:D23">
    <cfRule type="cellIs" dxfId="381" priority="4" operator="greaterThan">
      <formula>0.416666666666667</formula>
    </cfRule>
  </conditionalFormatting>
  <conditionalFormatting sqref="G24:P24">
    <cfRule type="cellIs" dxfId="380" priority="3" operator="greaterThan">
      <formula>0.416666666666667</formula>
    </cfRule>
  </conditionalFormatting>
  <conditionalFormatting sqref="E24:F24">
    <cfRule type="cellIs" dxfId="379" priority="2" operator="greaterThan">
      <formula>0.416666666666667</formula>
    </cfRule>
  </conditionalFormatting>
  <conditionalFormatting sqref="C24:D24">
    <cfRule type="cellIs" dxfId="378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7081-227E-4AC8-A8DB-D8E4E496D10B}">
  <sheetPr codeName="Feuil54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35</v>
      </c>
      <c r="C1" s="154">
        <f>7*B1+DATE(2021,1,3)-WEEKDAY(DATE(2021,1,3))-5</f>
        <v>42976</v>
      </c>
      <c r="D1" s="154"/>
      <c r="E1" s="154">
        <f>+C1+1</f>
        <v>42977</v>
      </c>
      <c r="F1" s="154"/>
      <c r="G1" s="154">
        <f t="shared" ref="G1" si="0">+E1+1</f>
        <v>42978</v>
      </c>
      <c r="H1" s="154"/>
      <c r="I1" s="154">
        <f t="shared" ref="I1" si="1">+G1+1</f>
        <v>42979</v>
      </c>
      <c r="J1" s="154"/>
      <c r="K1" s="154">
        <f t="shared" ref="K1" si="2">+I1+1</f>
        <v>42980</v>
      </c>
      <c r="L1" s="154"/>
      <c r="M1" s="154">
        <f t="shared" ref="M1" si="3">+K1+1</f>
        <v>42981</v>
      </c>
      <c r="N1" s="154"/>
      <c r="O1" s="154">
        <f t="shared" ref="O1" si="4">+M1+1</f>
        <v>42982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-445.49999999999989</v>
      </c>
      <c r="X9" s="117" t="str">
        <f>IF(U9&gt;0,U9,"0")</f>
        <v>0</v>
      </c>
      <c r="Y9" s="159">
        <f ca="1">V9+W9+X9-Z9</f>
        <v>-480.49999999999989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-428.49999999999994</v>
      </c>
      <c r="X15" s="117" t="str">
        <f>IF(U15&gt;0,U15,"0")</f>
        <v>0</v>
      </c>
      <c r="Y15" s="159">
        <f ca="1">V15+W15+X15-Z15</f>
        <v>-463.49999999999994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-456.24999999999989</v>
      </c>
      <c r="X21" s="117" t="str">
        <f>IF(U21&gt;0,U21,"0")</f>
        <v>0</v>
      </c>
      <c r="Y21" s="159">
        <f ca="1">V21+W21+X21-Z21</f>
        <v>-491.24999999999989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I23:J23"/>
    <mergeCell ref="U1:U2"/>
    <mergeCell ref="V1:V2"/>
    <mergeCell ref="W1:W2"/>
    <mergeCell ref="X1:X2"/>
    <mergeCell ref="Y1:Y2"/>
    <mergeCell ref="U3:U5"/>
    <mergeCell ref="V3:V5"/>
    <mergeCell ref="W3:W5"/>
    <mergeCell ref="X3:X5"/>
    <mergeCell ref="Y3:Y5"/>
    <mergeCell ref="K20:L20"/>
    <mergeCell ref="M20:N20"/>
    <mergeCell ref="O20:P20"/>
    <mergeCell ref="K17:L17"/>
    <mergeCell ref="U9:U11"/>
    <mergeCell ref="V9:V11"/>
    <mergeCell ref="W9:W11"/>
    <mergeCell ref="X9:X11"/>
    <mergeCell ref="B3:B4"/>
    <mergeCell ref="C5:D5"/>
    <mergeCell ref="E5:F5"/>
    <mergeCell ref="G5:H5"/>
    <mergeCell ref="I5:J5"/>
    <mergeCell ref="T1:T2"/>
    <mergeCell ref="B1:B2"/>
    <mergeCell ref="C1:D1"/>
    <mergeCell ref="E1:F1"/>
    <mergeCell ref="G1:H1"/>
    <mergeCell ref="I1:J1"/>
    <mergeCell ref="K1:L1"/>
    <mergeCell ref="M1:N1"/>
    <mergeCell ref="O1:P1"/>
    <mergeCell ref="Q1:Q2"/>
    <mergeCell ref="R1:R2"/>
    <mergeCell ref="S1:S2"/>
    <mergeCell ref="B9:B10"/>
    <mergeCell ref="C11:D11"/>
    <mergeCell ref="M5:N5"/>
    <mergeCell ref="O5:P5"/>
    <mergeCell ref="A6:B6"/>
    <mergeCell ref="C8:D8"/>
    <mergeCell ref="E8:F8"/>
    <mergeCell ref="G8:H8"/>
    <mergeCell ref="I8:J8"/>
    <mergeCell ref="K8:L8"/>
    <mergeCell ref="M8:N8"/>
    <mergeCell ref="O8:P8"/>
    <mergeCell ref="K5:L5"/>
    <mergeCell ref="M11:N11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E11:F11"/>
    <mergeCell ref="G11:H11"/>
    <mergeCell ref="I11:J11"/>
    <mergeCell ref="B15:B16"/>
    <mergeCell ref="C17:D17"/>
    <mergeCell ref="E17:F17"/>
    <mergeCell ref="G17:H17"/>
    <mergeCell ref="I17:J17"/>
    <mergeCell ref="M17:N17"/>
    <mergeCell ref="O17:P17"/>
    <mergeCell ref="A28:B28"/>
    <mergeCell ref="A30:R30"/>
    <mergeCell ref="B21:B22"/>
    <mergeCell ref="A18:B18"/>
    <mergeCell ref="C20:D20"/>
    <mergeCell ref="E20:F20"/>
    <mergeCell ref="G20:H20"/>
    <mergeCell ref="I20:J20"/>
    <mergeCell ref="A31:R31"/>
    <mergeCell ref="A33:R3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K23:L23"/>
    <mergeCell ref="C23:D23"/>
    <mergeCell ref="E23:F23"/>
    <mergeCell ref="G23:H23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377" priority="21" operator="greaterThan">
      <formula>0.416666666666667</formula>
    </cfRule>
  </conditionalFormatting>
  <conditionalFormatting sqref="E5:F6">
    <cfRule type="cellIs" dxfId="376" priority="20" operator="greaterThan">
      <formula>0.416666666666667</formula>
    </cfRule>
  </conditionalFormatting>
  <conditionalFormatting sqref="G11:P11">
    <cfRule type="cellIs" dxfId="375" priority="18" operator="greaterThan">
      <formula>0.416666666666667</formula>
    </cfRule>
  </conditionalFormatting>
  <conditionalFormatting sqref="E11:F11">
    <cfRule type="cellIs" dxfId="374" priority="17" operator="greaterThan">
      <formula>0.416666666666667</formula>
    </cfRule>
  </conditionalFormatting>
  <conditionalFormatting sqref="C5:D6">
    <cfRule type="cellIs" dxfId="373" priority="19" operator="greaterThan">
      <formula>0.416666666666667</formula>
    </cfRule>
  </conditionalFormatting>
  <conditionalFormatting sqref="G17:P17">
    <cfRule type="cellIs" dxfId="372" priority="15" operator="greaterThan">
      <formula>0.416666666666667</formula>
    </cfRule>
  </conditionalFormatting>
  <conditionalFormatting sqref="E17:F17">
    <cfRule type="cellIs" dxfId="371" priority="14" operator="greaterThan">
      <formula>0.416666666666667</formula>
    </cfRule>
  </conditionalFormatting>
  <conditionalFormatting sqref="C17:D17">
    <cfRule type="cellIs" dxfId="370" priority="13" operator="greaterThan">
      <formula>0.416666666666667</formula>
    </cfRule>
  </conditionalFormatting>
  <conditionalFormatting sqref="C11:D11">
    <cfRule type="cellIs" dxfId="369" priority="16" operator="greaterThan">
      <formula>0.416666666666667</formula>
    </cfRule>
  </conditionalFormatting>
  <conditionalFormatting sqref="G12:P12">
    <cfRule type="cellIs" dxfId="368" priority="12" operator="greaterThan">
      <formula>0.416666666666667</formula>
    </cfRule>
  </conditionalFormatting>
  <conditionalFormatting sqref="E12:F12">
    <cfRule type="cellIs" dxfId="367" priority="11" operator="greaterThan">
      <formula>0.416666666666667</formula>
    </cfRule>
  </conditionalFormatting>
  <conditionalFormatting sqref="C12:D12">
    <cfRule type="cellIs" dxfId="366" priority="10" operator="greaterThan">
      <formula>0.416666666666667</formula>
    </cfRule>
  </conditionalFormatting>
  <conditionalFormatting sqref="G18:P18">
    <cfRule type="cellIs" dxfId="365" priority="9" operator="greaterThan">
      <formula>0.416666666666667</formula>
    </cfRule>
  </conditionalFormatting>
  <conditionalFormatting sqref="E18:F18">
    <cfRule type="cellIs" dxfId="364" priority="8" operator="greaterThan">
      <formula>0.416666666666667</formula>
    </cfRule>
  </conditionalFormatting>
  <conditionalFormatting sqref="C18:D18">
    <cfRule type="cellIs" dxfId="363" priority="7" operator="greaterThan">
      <formula>0.416666666666667</formula>
    </cfRule>
  </conditionalFormatting>
  <conditionalFormatting sqref="G23:P23">
    <cfRule type="cellIs" dxfId="362" priority="6" operator="greaterThan">
      <formula>0.416666666666667</formula>
    </cfRule>
  </conditionalFormatting>
  <conditionalFormatting sqref="E23:F23">
    <cfRule type="cellIs" dxfId="361" priority="5" operator="greaterThan">
      <formula>0.416666666666667</formula>
    </cfRule>
  </conditionalFormatting>
  <conditionalFormatting sqref="C23:D23">
    <cfRule type="cellIs" dxfId="360" priority="4" operator="greaterThan">
      <formula>0.416666666666667</formula>
    </cfRule>
  </conditionalFormatting>
  <conditionalFormatting sqref="G24:P24">
    <cfRule type="cellIs" dxfId="359" priority="3" operator="greaterThan">
      <formula>0.416666666666667</formula>
    </cfRule>
  </conditionalFormatting>
  <conditionalFormatting sqref="E24:F24">
    <cfRule type="cellIs" dxfId="358" priority="2" operator="greaterThan">
      <formula>0.416666666666667</formula>
    </cfRule>
  </conditionalFormatting>
  <conditionalFormatting sqref="C24:D24">
    <cfRule type="cellIs" dxfId="357" priority="1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36</v>
      </c>
      <c r="C1" s="154">
        <f>7*B1+DATE(2021,1,3)-WEEKDAY(DATE(2021,1,3))-5</f>
        <v>42983</v>
      </c>
      <c r="D1" s="154"/>
      <c r="E1" s="154">
        <f>+C1+1</f>
        <v>42984</v>
      </c>
      <c r="F1" s="154"/>
      <c r="G1" s="154">
        <f t="shared" ref="G1" si="0">+E1+1</f>
        <v>42985</v>
      </c>
      <c r="H1" s="154"/>
      <c r="I1" s="154">
        <f t="shared" ref="I1" si="1">+G1+1</f>
        <v>42986</v>
      </c>
      <c r="J1" s="154"/>
      <c r="K1" s="154">
        <f t="shared" ref="K1" si="2">+I1+1</f>
        <v>42987</v>
      </c>
      <c r="L1" s="154"/>
      <c r="M1" s="154">
        <f t="shared" ref="M1" si="3">+K1+1</f>
        <v>42988</v>
      </c>
      <c r="N1" s="154"/>
      <c r="O1" s="154">
        <f t="shared" ref="O1" si="4">+M1+1</f>
        <v>42989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-480.49999999999989</v>
      </c>
      <c r="X9" s="117" t="str">
        <f>IF(U9&gt;0,U9,"0")</f>
        <v>0</v>
      </c>
      <c r="Y9" s="159">
        <f ca="1">V9+W9+X9-Z9</f>
        <v>-515.49999999999989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-463.49999999999994</v>
      </c>
      <c r="X15" s="117" t="str">
        <f>IF(U15&gt;0,U15,"0")</f>
        <v>0</v>
      </c>
      <c r="Y15" s="159">
        <f ca="1">V15+W15+X15-Z15</f>
        <v>-498.49999999999994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-491.24999999999989</v>
      </c>
      <c r="X21" s="117" t="str">
        <f>IF(U21&gt;0,U21,"0")</f>
        <v>0</v>
      </c>
      <c r="Y21" s="159">
        <f ca="1">V21+W21+X21-Z21</f>
        <v>-526.24999999999989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C8:D8"/>
    <mergeCell ref="E8:F8"/>
    <mergeCell ref="G8:H8"/>
    <mergeCell ref="I8:J8"/>
    <mergeCell ref="K8:L8"/>
    <mergeCell ref="G11:H11"/>
    <mergeCell ref="I11:J11"/>
    <mergeCell ref="C20:D20"/>
    <mergeCell ref="E20:F20"/>
    <mergeCell ref="G20:H20"/>
    <mergeCell ref="I20:J20"/>
    <mergeCell ref="I23:J23"/>
    <mergeCell ref="S1:S2"/>
    <mergeCell ref="T1:T2"/>
    <mergeCell ref="A18:B18"/>
    <mergeCell ref="B9:B10"/>
    <mergeCell ref="I1:J1"/>
    <mergeCell ref="K1:L1"/>
    <mergeCell ref="B15:B16"/>
    <mergeCell ref="A6:B6"/>
    <mergeCell ref="A12:B12"/>
    <mergeCell ref="B3:B4"/>
    <mergeCell ref="B1:B2"/>
    <mergeCell ref="C1:D1"/>
    <mergeCell ref="E1:F1"/>
    <mergeCell ref="G1:H1"/>
    <mergeCell ref="C5:D5"/>
    <mergeCell ref="E5:F5"/>
    <mergeCell ref="G5:H5"/>
    <mergeCell ref="I5:J5"/>
    <mergeCell ref="C14:D14"/>
    <mergeCell ref="E14:F14"/>
    <mergeCell ref="G14:H14"/>
    <mergeCell ref="I14:J14"/>
    <mergeCell ref="K14:L14"/>
    <mergeCell ref="C11:D11"/>
    <mergeCell ref="K11:L11"/>
    <mergeCell ref="E11:F11"/>
    <mergeCell ref="M20:N20"/>
    <mergeCell ref="K20:L20"/>
    <mergeCell ref="C17:D17"/>
    <mergeCell ref="E17:F17"/>
    <mergeCell ref="G17:H17"/>
    <mergeCell ref="I17:J17"/>
    <mergeCell ref="O20:P20"/>
    <mergeCell ref="K17:L17"/>
    <mergeCell ref="M5:N5"/>
    <mergeCell ref="O5:P5"/>
    <mergeCell ref="M8:N8"/>
    <mergeCell ref="O8:P8"/>
    <mergeCell ref="M1:N1"/>
    <mergeCell ref="O1:P1"/>
    <mergeCell ref="Q1:Q2"/>
    <mergeCell ref="R1:R2"/>
    <mergeCell ref="O11:P11"/>
    <mergeCell ref="M14:N14"/>
    <mergeCell ref="O14:P14"/>
    <mergeCell ref="M17:N17"/>
    <mergeCell ref="O17:P17"/>
    <mergeCell ref="M11:N11"/>
    <mergeCell ref="K5:L5"/>
    <mergeCell ref="U1:U2"/>
    <mergeCell ref="V1:V2"/>
    <mergeCell ref="W1:W2"/>
    <mergeCell ref="X1:X2"/>
    <mergeCell ref="Y1:Y2"/>
    <mergeCell ref="A28:B28"/>
    <mergeCell ref="A30:R30"/>
    <mergeCell ref="A31:R31"/>
    <mergeCell ref="A33:R33"/>
    <mergeCell ref="K23:L2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B21:B22"/>
    <mergeCell ref="C23:D23"/>
    <mergeCell ref="E23:F23"/>
    <mergeCell ref="G23:H23"/>
    <mergeCell ref="U9:U11"/>
    <mergeCell ref="V9:V11"/>
    <mergeCell ref="W9:W11"/>
    <mergeCell ref="X9:X11"/>
    <mergeCell ref="Y9:Y11"/>
    <mergeCell ref="U3:U5"/>
    <mergeCell ref="V3:V5"/>
    <mergeCell ref="W3:W5"/>
    <mergeCell ref="X3:X5"/>
    <mergeCell ref="Y3:Y5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356" priority="21" operator="greaterThan">
      <formula>0.416666666666667</formula>
    </cfRule>
  </conditionalFormatting>
  <conditionalFormatting sqref="E5:F6">
    <cfRule type="cellIs" dxfId="355" priority="20" operator="greaterThan">
      <formula>0.416666666666667</formula>
    </cfRule>
  </conditionalFormatting>
  <conditionalFormatting sqref="C5:D6">
    <cfRule type="cellIs" dxfId="354" priority="19" operator="greaterThan">
      <formula>0.416666666666667</formula>
    </cfRule>
  </conditionalFormatting>
  <conditionalFormatting sqref="G11:P11">
    <cfRule type="cellIs" dxfId="353" priority="18" operator="greaterThan">
      <formula>0.416666666666667</formula>
    </cfRule>
  </conditionalFormatting>
  <conditionalFormatting sqref="E11:F11">
    <cfRule type="cellIs" dxfId="352" priority="17" operator="greaterThan">
      <formula>0.416666666666667</formula>
    </cfRule>
  </conditionalFormatting>
  <conditionalFormatting sqref="G23:P23">
    <cfRule type="cellIs" dxfId="351" priority="6" operator="greaterThan">
      <formula>0.416666666666667</formula>
    </cfRule>
  </conditionalFormatting>
  <conditionalFormatting sqref="E23:F23">
    <cfRule type="cellIs" dxfId="350" priority="5" operator="greaterThan">
      <formula>0.416666666666667</formula>
    </cfRule>
  </conditionalFormatting>
  <conditionalFormatting sqref="C23:D23">
    <cfRule type="cellIs" dxfId="349" priority="4" operator="greaterThan">
      <formula>0.416666666666667</formula>
    </cfRule>
  </conditionalFormatting>
  <conditionalFormatting sqref="G24:P24">
    <cfRule type="cellIs" dxfId="348" priority="3" operator="greaterThan">
      <formula>0.416666666666667</formula>
    </cfRule>
  </conditionalFormatting>
  <conditionalFormatting sqref="E24:F24">
    <cfRule type="cellIs" dxfId="347" priority="2" operator="greaterThan">
      <formula>0.416666666666667</formula>
    </cfRule>
  </conditionalFormatting>
  <conditionalFormatting sqref="C24:D24">
    <cfRule type="cellIs" dxfId="346" priority="1" operator="greaterThan">
      <formula>0.416666666666667</formula>
    </cfRule>
  </conditionalFormatting>
  <conditionalFormatting sqref="G17:P17">
    <cfRule type="cellIs" dxfId="345" priority="15" operator="greaterThan">
      <formula>0.416666666666667</formula>
    </cfRule>
  </conditionalFormatting>
  <conditionalFormatting sqref="E17:F17">
    <cfRule type="cellIs" dxfId="344" priority="14" operator="greaterThan">
      <formula>0.416666666666667</formula>
    </cfRule>
  </conditionalFormatting>
  <conditionalFormatting sqref="C17:D17">
    <cfRule type="cellIs" dxfId="343" priority="13" operator="greaterThan">
      <formula>0.416666666666667</formula>
    </cfRule>
  </conditionalFormatting>
  <conditionalFormatting sqref="C11:D11">
    <cfRule type="cellIs" dxfId="342" priority="16" operator="greaterThan">
      <formula>0.416666666666667</formula>
    </cfRule>
  </conditionalFormatting>
  <conditionalFormatting sqref="G12:P12">
    <cfRule type="cellIs" dxfId="341" priority="12" operator="greaterThan">
      <formula>0.416666666666667</formula>
    </cfRule>
  </conditionalFormatting>
  <conditionalFormatting sqref="E12:F12">
    <cfRule type="cellIs" dxfId="340" priority="11" operator="greaterThan">
      <formula>0.416666666666667</formula>
    </cfRule>
  </conditionalFormatting>
  <conditionalFormatting sqref="C12:D12">
    <cfRule type="cellIs" dxfId="339" priority="10" operator="greaterThan">
      <formula>0.416666666666667</formula>
    </cfRule>
  </conditionalFormatting>
  <conditionalFormatting sqref="G18:P18">
    <cfRule type="cellIs" dxfId="338" priority="9" operator="greaterThan">
      <formula>0.416666666666667</formula>
    </cfRule>
  </conditionalFormatting>
  <conditionalFormatting sqref="E18:F18">
    <cfRule type="cellIs" dxfId="337" priority="8" operator="greaterThan">
      <formula>0.416666666666667</formula>
    </cfRule>
  </conditionalFormatting>
  <conditionalFormatting sqref="C18:D18">
    <cfRule type="cellIs" dxfId="336" priority="7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37</v>
      </c>
      <c r="C1" s="154">
        <f>7*B1+DATE(2021,1,3)-WEEKDAY(DATE(2021,1,3))-5</f>
        <v>42990</v>
      </c>
      <c r="D1" s="154"/>
      <c r="E1" s="154">
        <f>+C1+1</f>
        <v>42991</v>
      </c>
      <c r="F1" s="154"/>
      <c r="G1" s="154">
        <f t="shared" ref="G1" si="0">+E1+1</f>
        <v>42992</v>
      </c>
      <c r="H1" s="154"/>
      <c r="I1" s="154">
        <f t="shared" ref="I1" si="1">+G1+1</f>
        <v>42993</v>
      </c>
      <c r="J1" s="154"/>
      <c r="K1" s="154">
        <f t="shared" ref="K1" si="2">+I1+1</f>
        <v>42994</v>
      </c>
      <c r="L1" s="154"/>
      <c r="M1" s="154">
        <f t="shared" ref="M1" si="3">+K1+1</f>
        <v>42995</v>
      </c>
      <c r="N1" s="154"/>
      <c r="O1" s="154">
        <f t="shared" ref="O1" si="4">+M1+1</f>
        <v>42996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-515.49999999999989</v>
      </c>
      <c r="X9" s="117" t="str">
        <f>IF(U9&gt;0,U9,"0")</f>
        <v>0</v>
      </c>
      <c r="Y9" s="159">
        <f ca="1">V9+W9+X9-Z9</f>
        <v>-550.49999999999989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-498.49999999999994</v>
      </c>
      <c r="X15" s="117" t="str">
        <f>IF(U15&gt;0,U15,"0")</f>
        <v>0</v>
      </c>
      <c r="Y15" s="159">
        <f ca="1">V15+W15+X15-Z15</f>
        <v>-533.5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-526.24999999999989</v>
      </c>
      <c r="X21" s="117" t="str">
        <f>IF(U21&gt;0,U21,"0")</f>
        <v>0</v>
      </c>
      <c r="Y21" s="159">
        <f ca="1">V21+W21+X21-Z21</f>
        <v>-561.24999999999989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1:Z2"/>
    <mergeCell ref="Z3:Z5"/>
    <mergeCell ref="Z9:Z11"/>
    <mergeCell ref="Z15:Z17"/>
    <mergeCell ref="Z21:Z23"/>
    <mergeCell ref="Q1:Q2"/>
    <mergeCell ref="R1:R2"/>
    <mergeCell ref="I17:J17"/>
    <mergeCell ref="C20:D20"/>
    <mergeCell ref="E20:F20"/>
    <mergeCell ref="G20:H20"/>
    <mergeCell ref="I20:J20"/>
    <mergeCell ref="K20:L20"/>
    <mergeCell ref="G14:H14"/>
    <mergeCell ref="I14:J14"/>
    <mergeCell ref="K14:L14"/>
    <mergeCell ref="A12:B12"/>
    <mergeCell ref="O5:P5"/>
    <mergeCell ref="C8:D8"/>
    <mergeCell ref="E8:F8"/>
    <mergeCell ref="G8:H8"/>
    <mergeCell ref="I8:J8"/>
    <mergeCell ref="K8:L8"/>
    <mergeCell ref="M8:N8"/>
    <mergeCell ref="B9:B10"/>
    <mergeCell ref="C11:D11"/>
    <mergeCell ref="E11:F11"/>
    <mergeCell ref="G11:H11"/>
    <mergeCell ref="I11:J11"/>
    <mergeCell ref="M11:N11"/>
    <mergeCell ref="O11:P11"/>
    <mergeCell ref="M5:N5"/>
    <mergeCell ref="A6:B6"/>
    <mergeCell ref="B3:B4"/>
    <mergeCell ref="B1:B2"/>
    <mergeCell ref="C1:D1"/>
    <mergeCell ref="E1:F1"/>
    <mergeCell ref="G1:H1"/>
    <mergeCell ref="I1:J1"/>
    <mergeCell ref="K1:L1"/>
    <mergeCell ref="M1:N1"/>
    <mergeCell ref="O1:P1"/>
    <mergeCell ref="I23:J23"/>
    <mergeCell ref="S1:S2"/>
    <mergeCell ref="T1:T2"/>
    <mergeCell ref="A18:B18"/>
    <mergeCell ref="M17:N17"/>
    <mergeCell ref="O17:P17"/>
    <mergeCell ref="M14:N14"/>
    <mergeCell ref="O14:P14"/>
    <mergeCell ref="K11:L11"/>
    <mergeCell ref="O8:P8"/>
    <mergeCell ref="C5:D5"/>
    <mergeCell ref="E5:F5"/>
    <mergeCell ref="G5:H5"/>
    <mergeCell ref="I5:J5"/>
    <mergeCell ref="K5:L5"/>
    <mergeCell ref="C14:D14"/>
    <mergeCell ref="E14:F14"/>
    <mergeCell ref="M20:N20"/>
    <mergeCell ref="O20:P20"/>
    <mergeCell ref="K17:L17"/>
    <mergeCell ref="B15:B16"/>
    <mergeCell ref="C17:D17"/>
    <mergeCell ref="E17:F17"/>
    <mergeCell ref="G17:H17"/>
    <mergeCell ref="U1:U2"/>
    <mergeCell ref="V1:V2"/>
    <mergeCell ref="W1:W2"/>
    <mergeCell ref="X1:X2"/>
    <mergeCell ref="Y1:Y2"/>
    <mergeCell ref="A28:B28"/>
    <mergeCell ref="A30:R30"/>
    <mergeCell ref="A31:R31"/>
    <mergeCell ref="A33:R33"/>
    <mergeCell ref="K23:L2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B21:B22"/>
    <mergeCell ref="C23:D23"/>
    <mergeCell ref="E23:F23"/>
    <mergeCell ref="G23:H23"/>
    <mergeCell ref="U9:U11"/>
    <mergeCell ref="V9:V11"/>
    <mergeCell ref="W9:W11"/>
    <mergeCell ref="X9:X11"/>
    <mergeCell ref="Y9:Y11"/>
    <mergeCell ref="U3:U5"/>
    <mergeCell ref="V3:V5"/>
    <mergeCell ref="W3:W5"/>
    <mergeCell ref="X3:X5"/>
    <mergeCell ref="Y3:Y5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C5:D6">
    <cfRule type="cellIs" dxfId="335" priority="19" operator="greaterThan">
      <formula>0.416666666666667</formula>
    </cfRule>
  </conditionalFormatting>
  <conditionalFormatting sqref="G11:P11">
    <cfRule type="cellIs" dxfId="334" priority="18" operator="greaterThan">
      <formula>0.416666666666667</formula>
    </cfRule>
  </conditionalFormatting>
  <conditionalFormatting sqref="E11:F11">
    <cfRule type="cellIs" dxfId="333" priority="17" operator="greaterThan">
      <formula>0.416666666666667</formula>
    </cfRule>
  </conditionalFormatting>
  <conditionalFormatting sqref="G23:P23">
    <cfRule type="cellIs" dxfId="332" priority="6" operator="greaterThan">
      <formula>0.416666666666667</formula>
    </cfRule>
  </conditionalFormatting>
  <conditionalFormatting sqref="E23:F23">
    <cfRule type="cellIs" dxfId="331" priority="5" operator="greaterThan">
      <formula>0.416666666666667</formula>
    </cfRule>
  </conditionalFormatting>
  <conditionalFormatting sqref="C23:D23">
    <cfRule type="cellIs" dxfId="330" priority="4" operator="greaterThan">
      <formula>0.416666666666667</formula>
    </cfRule>
  </conditionalFormatting>
  <conditionalFormatting sqref="G24:P24">
    <cfRule type="cellIs" dxfId="329" priority="3" operator="greaterThan">
      <formula>0.416666666666667</formula>
    </cfRule>
  </conditionalFormatting>
  <conditionalFormatting sqref="E24:F24">
    <cfRule type="cellIs" dxfId="328" priority="2" operator="greaterThan">
      <formula>0.416666666666667</formula>
    </cfRule>
  </conditionalFormatting>
  <conditionalFormatting sqref="C24:D24">
    <cfRule type="cellIs" dxfId="327" priority="1" operator="greaterThan">
      <formula>0.416666666666667</formula>
    </cfRule>
  </conditionalFormatting>
  <conditionalFormatting sqref="G5:P6">
    <cfRule type="cellIs" dxfId="326" priority="21" operator="greaterThan">
      <formula>0.416666666666667</formula>
    </cfRule>
  </conditionalFormatting>
  <conditionalFormatting sqref="E5:F6">
    <cfRule type="cellIs" dxfId="325" priority="20" operator="greaterThan">
      <formula>0.416666666666667</formula>
    </cfRule>
  </conditionalFormatting>
  <conditionalFormatting sqref="G17:P17">
    <cfRule type="cellIs" dxfId="324" priority="15" operator="greaterThan">
      <formula>0.416666666666667</formula>
    </cfRule>
  </conditionalFormatting>
  <conditionalFormatting sqref="E17:F17">
    <cfRule type="cellIs" dxfId="323" priority="14" operator="greaterThan">
      <formula>0.416666666666667</formula>
    </cfRule>
  </conditionalFormatting>
  <conditionalFormatting sqref="C17:D17">
    <cfRule type="cellIs" dxfId="322" priority="13" operator="greaterThan">
      <formula>0.416666666666667</formula>
    </cfRule>
  </conditionalFormatting>
  <conditionalFormatting sqref="C11:D11">
    <cfRule type="cellIs" dxfId="321" priority="16" operator="greaterThan">
      <formula>0.416666666666667</formula>
    </cfRule>
  </conditionalFormatting>
  <conditionalFormatting sqref="G12:P12">
    <cfRule type="cellIs" dxfId="320" priority="12" operator="greaterThan">
      <formula>0.416666666666667</formula>
    </cfRule>
  </conditionalFormatting>
  <conditionalFormatting sqref="E12:F12">
    <cfRule type="cellIs" dxfId="319" priority="11" operator="greaterThan">
      <formula>0.416666666666667</formula>
    </cfRule>
  </conditionalFormatting>
  <conditionalFormatting sqref="C12:D12">
    <cfRule type="cellIs" dxfId="318" priority="10" operator="greaterThan">
      <formula>0.416666666666667</formula>
    </cfRule>
  </conditionalFormatting>
  <conditionalFormatting sqref="G18:P18">
    <cfRule type="cellIs" dxfId="317" priority="9" operator="greaterThan">
      <formula>0.416666666666667</formula>
    </cfRule>
  </conditionalFormatting>
  <conditionalFormatting sqref="E18:F18">
    <cfRule type="cellIs" dxfId="316" priority="8" operator="greaterThan">
      <formula>0.416666666666667</formula>
    </cfRule>
  </conditionalFormatting>
  <conditionalFormatting sqref="C18:D18">
    <cfRule type="cellIs" dxfId="315" priority="7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8FFA-021A-4B18-A99B-C691890A3C2E}">
  <sheetPr codeName="Feuil4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38</v>
      </c>
      <c r="C1" s="154">
        <f>7*B1+DATE(2021,1,3)-WEEKDAY(DATE(2021,1,3))-5</f>
        <v>42997</v>
      </c>
      <c r="D1" s="154"/>
      <c r="E1" s="154">
        <f>+C1+1</f>
        <v>42998</v>
      </c>
      <c r="F1" s="154"/>
      <c r="G1" s="154">
        <f t="shared" ref="G1" si="0">+E1+1</f>
        <v>42999</v>
      </c>
      <c r="H1" s="154"/>
      <c r="I1" s="154">
        <f t="shared" ref="I1" si="1">+G1+1</f>
        <v>43000</v>
      </c>
      <c r="J1" s="154"/>
      <c r="K1" s="154">
        <f t="shared" ref="K1" si="2">+I1+1</f>
        <v>43001</v>
      </c>
      <c r="L1" s="154"/>
      <c r="M1" s="154">
        <f t="shared" ref="M1" si="3">+K1+1</f>
        <v>43002</v>
      </c>
      <c r="N1" s="154"/>
      <c r="O1" s="154">
        <f t="shared" ref="O1" si="4">+M1+1</f>
        <v>43003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-550.49999999999989</v>
      </c>
      <c r="X9" s="117" t="str">
        <f>IF(U9&gt;0,U9,"0")</f>
        <v>0</v>
      </c>
      <c r="Y9" s="159">
        <f ca="1">V9+W9+X9-Z9</f>
        <v>-585.49999999999989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-533.5</v>
      </c>
      <c r="X15" s="117" t="str">
        <f>IF(U15&gt;0,U15,"0")</f>
        <v>0</v>
      </c>
      <c r="Y15" s="159">
        <f ca="1">V15+W15+X15-Z15</f>
        <v>-568.5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-561.24999999999989</v>
      </c>
      <c r="X21" s="117" t="str">
        <f>IF(U21&gt;0,U21,"0")</f>
        <v>0</v>
      </c>
      <c r="Y21" s="159">
        <f ca="1">V21+W21+X21-Z21</f>
        <v>-596.24999999999989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I23:J23"/>
    <mergeCell ref="S1:S2"/>
    <mergeCell ref="T1:T2"/>
    <mergeCell ref="K20:L20"/>
    <mergeCell ref="M20:N20"/>
    <mergeCell ref="O20:P20"/>
    <mergeCell ref="K17:L17"/>
    <mergeCell ref="M17:N17"/>
    <mergeCell ref="O17:P17"/>
    <mergeCell ref="O11:P11"/>
    <mergeCell ref="K14:L14"/>
    <mergeCell ref="M14:N14"/>
    <mergeCell ref="O14:P14"/>
    <mergeCell ref="I1:J1"/>
    <mergeCell ref="K1:L1"/>
    <mergeCell ref="Q1:Q2"/>
    <mergeCell ref="R1:R2"/>
    <mergeCell ref="K5:L5"/>
    <mergeCell ref="M5:N5"/>
    <mergeCell ref="M8:N8"/>
    <mergeCell ref="U1:U2"/>
    <mergeCell ref="V1:V2"/>
    <mergeCell ref="W1:W2"/>
    <mergeCell ref="X1:X2"/>
    <mergeCell ref="Y1:Y2"/>
    <mergeCell ref="Z1:Z2"/>
    <mergeCell ref="Z3:Z5"/>
    <mergeCell ref="Z9:Z11"/>
    <mergeCell ref="Z15:Z17"/>
    <mergeCell ref="Z21:Z23"/>
    <mergeCell ref="O5:P5"/>
    <mergeCell ref="O8:P8"/>
    <mergeCell ref="B9:B10"/>
    <mergeCell ref="C11:D11"/>
    <mergeCell ref="E11:F11"/>
    <mergeCell ref="G11:H11"/>
    <mergeCell ref="I11:J11"/>
    <mergeCell ref="K11:L11"/>
    <mergeCell ref="A6:B6"/>
    <mergeCell ref="M1:N1"/>
    <mergeCell ref="O1:P1"/>
    <mergeCell ref="C8:D8"/>
    <mergeCell ref="E8:F8"/>
    <mergeCell ref="G8:H8"/>
    <mergeCell ref="I8:J8"/>
    <mergeCell ref="K8:L8"/>
    <mergeCell ref="B3:B4"/>
    <mergeCell ref="C5:D5"/>
    <mergeCell ref="E5:F5"/>
    <mergeCell ref="G5:H5"/>
    <mergeCell ref="I5:J5"/>
    <mergeCell ref="B1:B2"/>
    <mergeCell ref="C1:D1"/>
    <mergeCell ref="E1:F1"/>
    <mergeCell ref="G1:H1"/>
    <mergeCell ref="M11:N11"/>
    <mergeCell ref="G20:H20"/>
    <mergeCell ref="I20:J20"/>
    <mergeCell ref="B15:B16"/>
    <mergeCell ref="C17:D17"/>
    <mergeCell ref="E17:F17"/>
    <mergeCell ref="G17:H17"/>
    <mergeCell ref="I17:J17"/>
    <mergeCell ref="C14:D14"/>
    <mergeCell ref="E14:F14"/>
    <mergeCell ref="G14:H14"/>
    <mergeCell ref="I14:J14"/>
    <mergeCell ref="A18:B18"/>
    <mergeCell ref="B21:B22"/>
    <mergeCell ref="U9:U11"/>
    <mergeCell ref="V9:V11"/>
    <mergeCell ref="W9:W11"/>
    <mergeCell ref="X9:X11"/>
    <mergeCell ref="Y9:Y11"/>
    <mergeCell ref="U3:U5"/>
    <mergeCell ref="V3:V5"/>
    <mergeCell ref="W3:W5"/>
    <mergeCell ref="X3:X5"/>
    <mergeCell ref="Y3:Y5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  <mergeCell ref="A12:B12"/>
    <mergeCell ref="C20:D20"/>
    <mergeCell ref="E20:F20"/>
    <mergeCell ref="A31:R31"/>
    <mergeCell ref="A33:R33"/>
    <mergeCell ref="K23:L2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C23:D23"/>
    <mergeCell ref="E23:F23"/>
    <mergeCell ref="G23:H23"/>
    <mergeCell ref="A28:B28"/>
    <mergeCell ref="A30:R30"/>
  </mergeCells>
  <conditionalFormatting sqref="G5:P6">
    <cfRule type="cellIs" dxfId="314" priority="21" operator="greaterThan">
      <formula>0.416666666666667</formula>
    </cfRule>
  </conditionalFormatting>
  <conditionalFormatting sqref="E5:F6">
    <cfRule type="cellIs" dxfId="313" priority="20" operator="greaterThan">
      <formula>0.416666666666667</formula>
    </cfRule>
  </conditionalFormatting>
  <conditionalFormatting sqref="C5:D6">
    <cfRule type="cellIs" dxfId="312" priority="19" operator="greaterThan">
      <formula>0.416666666666667</formula>
    </cfRule>
  </conditionalFormatting>
  <conditionalFormatting sqref="G11:P11">
    <cfRule type="cellIs" dxfId="311" priority="18" operator="greaterThan">
      <formula>0.416666666666667</formula>
    </cfRule>
  </conditionalFormatting>
  <conditionalFormatting sqref="E11:F11">
    <cfRule type="cellIs" dxfId="310" priority="17" operator="greaterThan">
      <formula>0.416666666666667</formula>
    </cfRule>
  </conditionalFormatting>
  <conditionalFormatting sqref="G23:P23">
    <cfRule type="cellIs" dxfId="309" priority="6" operator="greaterThan">
      <formula>0.416666666666667</formula>
    </cfRule>
  </conditionalFormatting>
  <conditionalFormatting sqref="E23:F23">
    <cfRule type="cellIs" dxfId="308" priority="5" operator="greaterThan">
      <formula>0.416666666666667</formula>
    </cfRule>
  </conditionalFormatting>
  <conditionalFormatting sqref="C23:D23">
    <cfRule type="cellIs" dxfId="307" priority="4" operator="greaterThan">
      <formula>0.416666666666667</formula>
    </cfRule>
  </conditionalFormatting>
  <conditionalFormatting sqref="G24:P24">
    <cfRule type="cellIs" dxfId="306" priority="3" operator="greaterThan">
      <formula>0.416666666666667</formula>
    </cfRule>
  </conditionalFormatting>
  <conditionalFormatting sqref="E24:F24">
    <cfRule type="cellIs" dxfId="305" priority="2" operator="greaterThan">
      <formula>0.416666666666667</formula>
    </cfRule>
  </conditionalFormatting>
  <conditionalFormatting sqref="C24:D24">
    <cfRule type="cellIs" dxfId="304" priority="1" operator="greaterThan">
      <formula>0.416666666666667</formula>
    </cfRule>
  </conditionalFormatting>
  <conditionalFormatting sqref="G17:P17">
    <cfRule type="cellIs" dxfId="303" priority="15" operator="greaterThan">
      <formula>0.416666666666667</formula>
    </cfRule>
  </conditionalFormatting>
  <conditionalFormatting sqref="E17:F17">
    <cfRule type="cellIs" dxfId="302" priority="14" operator="greaterThan">
      <formula>0.416666666666667</formula>
    </cfRule>
  </conditionalFormatting>
  <conditionalFormatting sqref="C17:D17">
    <cfRule type="cellIs" dxfId="301" priority="13" operator="greaterThan">
      <formula>0.416666666666667</formula>
    </cfRule>
  </conditionalFormatting>
  <conditionalFormatting sqref="C11:D11">
    <cfRule type="cellIs" dxfId="300" priority="16" operator="greaterThan">
      <formula>0.416666666666667</formula>
    </cfRule>
  </conditionalFormatting>
  <conditionalFormatting sqref="G12:P12">
    <cfRule type="cellIs" dxfId="299" priority="12" operator="greaterThan">
      <formula>0.416666666666667</formula>
    </cfRule>
  </conditionalFormatting>
  <conditionalFormatting sqref="E12:F12">
    <cfRule type="cellIs" dxfId="298" priority="11" operator="greaterThan">
      <formula>0.416666666666667</formula>
    </cfRule>
  </conditionalFormatting>
  <conditionalFormatting sqref="C12:D12">
    <cfRule type="cellIs" dxfId="297" priority="10" operator="greaterThan">
      <formula>0.416666666666667</formula>
    </cfRule>
  </conditionalFormatting>
  <conditionalFormatting sqref="G18:P18">
    <cfRule type="cellIs" dxfId="296" priority="9" operator="greaterThan">
      <formula>0.416666666666667</formula>
    </cfRule>
  </conditionalFormatting>
  <conditionalFormatting sqref="E18:F18">
    <cfRule type="cellIs" dxfId="295" priority="8" operator="greaterThan">
      <formula>0.416666666666667</formula>
    </cfRule>
  </conditionalFormatting>
  <conditionalFormatting sqref="C18:D18">
    <cfRule type="cellIs" dxfId="294" priority="7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B1A9-B2F6-4F72-AC0E-6716E451E716}">
  <sheetPr codeName="Feuil5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39</v>
      </c>
      <c r="C1" s="154">
        <f>7*B1+DATE(2021,1,3)-WEEKDAY(DATE(2021,1,3))-5</f>
        <v>43004</v>
      </c>
      <c r="D1" s="154"/>
      <c r="E1" s="154">
        <f>+C1+1</f>
        <v>43005</v>
      </c>
      <c r="F1" s="154"/>
      <c r="G1" s="154">
        <f t="shared" ref="G1" si="0">+E1+1</f>
        <v>43006</v>
      </c>
      <c r="H1" s="154"/>
      <c r="I1" s="154">
        <f t="shared" ref="I1" si="1">+G1+1</f>
        <v>43007</v>
      </c>
      <c r="J1" s="154"/>
      <c r="K1" s="154">
        <f t="shared" ref="K1" si="2">+I1+1</f>
        <v>43008</v>
      </c>
      <c r="L1" s="154"/>
      <c r="M1" s="154">
        <f t="shared" ref="M1" si="3">+K1+1</f>
        <v>43009</v>
      </c>
      <c r="N1" s="154"/>
      <c r="O1" s="154">
        <f t="shared" ref="O1" si="4">+M1+1</f>
        <v>43010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-585.49999999999989</v>
      </c>
      <c r="X9" s="117" t="str">
        <f>IF(U9&gt;0,U9,"0")</f>
        <v>0</v>
      </c>
      <c r="Y9" s="159">
        <f ca="1">V9+W9+X9-Z9</f>
        <v>-620.49999999999989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-568.5</v>
      </c>
      <c r="X15" s="117" t="str">
        <f>IF(U15&gt;0,U15,"0")</f>
        <v>0</v>
      </c>
      <c r="Y15" s="159">
        <f ca="1">V15+W15+X15-Z15</f>
        <v>-603.5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-596.24999999999989</v>
      </c>
      <c r="X21" s="117" t="str">
        <f>IF(U21&gt;0,U21,"0")</f>
        <v>0</v>
      </c>
      <c r="Y21" s="159">
        <f ca="1">V21+W21+X21-Z21</f>
        <v>-631.24999999999989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E14:F14"/>
    <mergeCell ref="K14:L14"/>
    <mergeCell ref="M14:N14"/>
    <mergeCell ref="O14:P14"/>
    <mergeCell ref="I11:J11"/>
    <mergeCell ref="I14:J14"/>
    <mergeCell ref="M20:N20"/>
    <mergeCell ref="C1:D1"/>
    <mergeCell ref="E1:F1"/>
    <mergeCell ref="G1:H1"/>
    <mergeCell ref="I20:J20"/>
    <mergeCell ref="K20:L20"/>
    <mergeCell ref="C17:D17"/>
    <mergeCell ref="E17:F17"/>
    <mergeCell ref="G17:H17"/>
    <mergeCell ref="C8:D8"/>
    <mergeCell ref="E8:F8"/>
    <mergeCell ref="G8:H8"/>
    <mergeCell ref="I8:J8"/>
    <mergeCell ref="Z1:Z2"/>
    <mergeCell ref="Z3:Z5"/>
    <mergeCell ref="Y1:Y2"/>
    <mergeCell ref="Y3:Y5"/>
    <mergeCell ref="Z9:Z11"/>
    <mergeCell ref="Z15:Z17"/>
    <mergeCell ref="Z21:Z23"/>
    <mergeCell ref="I23:J23"/>
    <mergeCell ref="I17:J17"/>
    <mergeCell ref="K17:L17"/>
    <mergeCell ref="M11:N11"/>
    <mergeCell ref="O11:P11"/>
    <mergeCell ref="C14:D14"/>
    <mergeCell ref="C20:D20"/>
    <mergeCell ref="E20:F20"/>
    <mergeCell ref="G20:H20"/>
    <mergeCell ref="S1:S2"/>
    <mergeCell ref="T1:T2"/>
    <mergeCell ref="M17:N17"/>
    <mergeCell ref="O17:P17"/>
    <mergeCell ref="K11:L11"/>
    <mergeCell ref="M5:N5"/>
    <mergeCell ref="O5:P5"/>
    <mergeCell ref="M1:N1"/>
    <mergeCell ref="O1:P1"/>
    <mergeCell ref="Q1:Q2"/>
    <mergeCell ref="R1:R2"/>
    <mergeCell ref="K8:L8"/>
    <mergeCell ref="U1:U2"/>
    <mergeCell ref="V1:V2"/>
    <mergeCell ref="W1:W2"/>
    <mergeCell ref="X1:X2"/>
    <mergeCell ref="U3:U5"/>
    <mergeCell ref="V3:V5"/>
    <mergeCell ref="W3:W5"/>
    <mergeCell ref="X3:X5"/>
    <mergeCell ref="A18:B18"/>
    <mergeCell ref="A6:B6"/>
    <mergeCell ref="B15:B16"/>
    <mergeCell ref="A12:B12"/>
    <mergeCell ref="B9:B10"/>
    <mergeCell ref="M8:N8"/>
    <mergeCell ref="O8:P8"/>
    <mergeCell ref="C5:D5"/>
    <mergeCell ref="E5:F5"/>
    <mergeCell ref="G5:H5"/>
    <mergeCell ref="I5:J5"/>
    <mergeCell ref="K5:L5"/>
    <mergeCell ref="I1:J1"/>
    <mergeCell ref="K1:L1"/>
    <mergeCell ref="B3:B4"/>
    <mergeCell ref="B1:B2"/>
    <mergeCell ref="A28:B28"/>
    <mergeCell ref="A30:R30"/>
    <mergeCell ref="A31:R31"/>
    <mergeCell ref="A33:R33"/>
    <mergeCell ref="K23:L2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B21:B22"/>
    <mergeCell ref="C23:D23"/>
    <mergeCell ref="E23:F23"/>
    <mergeCell ref="G23:H23"/>
    <mergeCell ref="U9:U11"/>
    <mergeCell ref="V9:V11"/>
    <mergeCell ref="W9:W11"/>
    <mergeCell ref="X9:X11"/>
    <mergeCell ref="Y9:Y11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  <mergeCell ref="O20:P20"/>
    <mergeCell ref="C11:D11"/>
    <mergeCell ref="E11:F11"/>
    <mergeCell ref="G11:H11"/>
    <mergeCell ref="G14:H14"/>
  </mergeCells>
  <conditionalFormatting sqref="G5:P6">
    <cfRule type="cellIs" dxfId="293" priority="21" operator="greaterThan">
      <formula>0.416666666666667</formula>
    </cfRule>
  </conditionalFormatting>
  <conditionalFormatting sqref="E5:F6">
    <cfRule type="cellIs" dxfId="292" priority="20" operator="greaterThan">
      <formula>0.416666666666667</formula>
    </cfRule>
  </conditionalFormatting>
  <conditionalFormatting sqref="C5:D6">
    <cfRule type="cellIs" dxfId="291" priority="19" operator="greaterThan">
      <formula>0.416666666666667</formula>
    </cfRule>
  </conditionalFormatting>
  <conditionalFormatting sqref="G11:P11">
    <cfRule type="cellIs" dxfId="290" priority="18" operator="greaterThan">
      <formula>0.416666666666667</formula>
    </cfRule>
  </conditionalFormatting>
  <conditionalFormatting sqref="E11:F11">
    <cfRule type="cellIs" dxfId="289" priority="17" operator="greaterThan">
      <formula>0.416666666666667</formula>
    </cfRule>
  </conditionalFormatting>
  <conditionalFormatting sqref="G23:P23">
    <cfRule type="cellIs" dxfId="288" priority="6" operator="greaterThan">
      <formula>0.416666666666667</formula>
    </cfRule>
  </conditionalFormatting>
  <conditionalFormatting sqref="E23:F23">
    <cfRule type="cellIs" dxfId="287" priority="5" operator="greaterThan">
      <formula>0.416666666666667</formula>
    </cfRule>
  </conditionalFormatting>
  <conditionalFormatting sqref="C23:D23">
    <cfRule type="cellIs" dxfId="286" priority="4" operator="greaterThan">
      <formula>0.416666666666667</formula>
    </cfRule>
  </conditionalFormatting>
  <conditionalFormatting sqref="G24:P24">
    <cfRule type="cellIs" dxfId="285" priority="3" operator="greaterThan">
      <formula>0.416666666666667</formula>
    </cfRule>
  </conditionalFormatting>
  <conditionalFormatting sqref="E24:F24">
    <cfRule type="cellIs" dxfId="284" priority="2" operator="greaterThan">
      <formula>0.416666666666667</formula>
    </cfRule>
  </conditionalFormatting>
  <conditionalFormatting sqref="C24:D24">
    <cfRule type="cellIs" dxfId="283" priority="1" operator="greaterThan">
      <formula>0.416666666666667</formula>
    </cfRule>
  </conditionalFormatting>
  <conditionalFormatting sqref="G17:P17">
    <cfRule type="cellIs" dxfId="282" priority="15" operator="greaterThan">
      <formula>0.416666666666667</formula>
    </cfRule>
  </conditionalFormatting>
  <conditionalFormatting sqref="E17:F17">
    <cfRule type="cellIs" dxfId="281" priority="14" operator="greaterThan">
      <formula>0.416666666666667</formula>
    </cfRule>
  </conditionalFormatting>
  <conditionalFormatting sqref="C17:D17">
    <cfRule type="cellIs" dxfId="280" priority="13" operator="greaterThan">
      <formula>0.416666666666667</formula>
    </cfRule>
  </conditionalFormatting>
  <conditionalFormatting sqref="C11:D11">
    <cfRule type="cellIs" dxfId="279" priority="16" operator="greaterThan">
      <formula>0.416666666666667</formula>
    </cfRule>
  </conditionalFormatting>
  <conditionalFormatting sqref="G12:P12">
    <cfRule type="cellIs" dxfId="278" priority="12" operator="greaterThan">
      <formula>0.416666666666667</formula>
    </cfRule>
  </conditionalFormatting>
  <conditionalFormatting sqref="E12:F12">
    <cfRule type="cellIs" dxfId="277" priority="11" operator="greaterThan">
      <formula>0.416666666666667</formula>
    </cfRule>
  </conditionalFormatting>
  <conditionalFormatting sqref="C12:D12">
    <cfRule type="cellIs" dxfId="276" priority="10" operator="greaterThan">
      <formula>0.416666666666667</formula>
    </cfRule>
  </conditionalFormatting>
  <conditionalFormatting sqref="G18:P18">
    <cfRule type="cellIs" dxfId="275" priority="9" operator="greaterThan">
      <formula>0.416666666666667</formula>
    </cfRule>
  </conditionalFormatting>
  <conditionalFormatting sqref="E18:F18">
    <cfRule type="cellIs" dxfId="274" priority="8" operator="greaterThan">
      <formula>0.416666666666667</formula>
    </cfRule>
  </conditionalFormatting>
  <conditionalFormatting sqref="C18:D18">
    <cfRule type="cellIs" dxfId="273" priority="7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0AAC-D8BE-4FA2-9475-EB19B938CAE6}">
  <sheetPr codeName="Feuil6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40</v>
      </c>
      <c r="C1" s="154">
        <f>7*B1+DATE(2021,1,3)-WEEKDAY(DATE(2021,1,3))-5</f>
        <v>43011</v>
      </c>
      <c r="D1" s="154"/>
      <c r="E1" s="154">
        <f>+C1+1</f>
        <v>43012</v>
      </c>
      <c r="F1" s="154"/>
      <c r="G1" s="154">
        <f t="shared" ref="G1" si="0">+E1+1</f>
        <v>43013</v>
      </c>
      <c r="H1" s="154"/>
      <c r="I1" s="154">
        <f t="shared" ref="I1" si="1">+G1+1</f>
        <v>43014</v>
      </c>
      <c r="J1" s="154"/>
      <c r="K1" s="154">
        <f t="shared" ref="K1" si="2">+I1+1</f>
        <v>43015</v>
      </c>
      <c r="L1" s="154"/>
      <c r="M1" s="154">
        <f t="shared" ref="M1" si="3">+K1+1</f>
        <v>43016</v>
      </c>
      <c r="N1" s="154"/>
      <c r="O1" s="154">
        <f t="shared" ref="O1" si="4">+M1+1</f>
        <v>43017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-620.49999999999989</v>
      </c>
      <c r="X9" s="117" t="str">
        <f>IF(U9&gt;0,U9,"0")</f>
        <v>0</v>
      </c>
      <c r="Y9" s="159">
        <f ca="1">V9+W9+X9-Z9</f>
        <v>-655.49999999999989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-603.5</v>
      </c>
      <c r="X15" s="117" t="str">
        <f>IF(U15&gt;0,U15,"0")</f>
        <v>0</v>
      </c>
      <c r="Y15" s="159">
        <f ca="1">V15+W15+X15-Z15</f>
        <v>-638.5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-631.24999999999989</v>
      </c>
      <c r="X21" s="117" t="str">
        <f>IF(U21&gt;0,U21,"0")</f>
        <v>0</v>
      </c>
      <c r="Y21" s="159">
        <f ca="1">V21+W21+X21-Z21</f>
        <v>-666.24999999999989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Z9:Z11"/>
    <mergeCell ref="Z15:Z17"/>
    <mergeCell ref="Z21:Z23"/>
    <mergeCell ref="M17:N17"/>
    <mergeCell ref="O17:P17"/>
    <mergeCell ref="K11:L11"/>
    <mergeCell ref="M11:N11"/>
    <mergeCell ref="K17:L17"/>
    <mergeCell ref="K14:L14"/>
    <mergeCell ref="I23:J23"/>
    <mergeCell ref="O20:P20"/>
    <mergeCell ref="M20:N20"/>
    <mergeCell ref="Y9:Y11"/>
    <mergeCell ref="B3:B4"/>
    <mergeCell ref="B1:B2"/>
    <mergeCell ref="C1:D1"/>
    <mergeCell ref="E1:F1"/>
    <mergeCell ref="G1:H1"/>
    <mergeCell ref="I1:J1"/>
    <mergeCell ref="K1:L1"/>
    <mergeCell ref="Z1:Z2"/>
    <mergeCell ref="Z3:Z5"/>
    <mergeCell ref="C5:D5"/>
    <mergeCell ref="E5:F5"/>
    <mergeCell ref="G5:H5"/>
    <mergeCell ref="I5:J5"/>
    <mergeCell ref="K5:L5"/>
    <mergeCell ref="M1:N1"/>
    <mergeCell ref="O1:P1"/>
    <mergeCell ref="Q1:Q2"/>
    <mergeCell ref="R1:R2"/>
    <mergeCell ref="S1:S2"/>
    <mergeCell ref="T1:T2"/>
    <mergeCell ref="U1:U2"/>
    <mergeCell ref="V1:V2"/>
    <mergeCell ref="W1:W2"/>
    <mergeCell ref="X1:X2"/>
    <mergeCell ref="A12:B12"/>
    <mergeCell ref="C14:D14"/>
    <mergeCell ref="E14:F14"/>
    <mergeCell ref="G14:H14"/>
    <mergeCell ref="M5:N5"/>
    <mergeCell ref="O5:P5"/>
    <mergeCell ref="K8:L8"/>
    <mergeCell ref="M8:N8"/>
    <mergeCell ref="O8:P8"/>
    <mergeCell ref="O11:P11"/>
    <mergeCell ref="I14:J14"/>
    <mergeCell ref="M14:N14"/>
    <mergeCell ref="O14:P14"/>
    <mergeCell ref="A6:B6"/>
    <mergeCell ref="C8:D8"/>
    <mergeCell ref="E8:F8"/>
    <mergeCell ref="G8:H8"/>
    <mergeCell ref="I8:J8"/>
    <mergeCell ref="B9:B10"/>
    <mergeCell ref="C11:D11"/>
    <mergeCell ref="E11:F11"/>
    <mergeCell ref="G11:H11"/>
    <mergeCell ref="I11:J11"/>
    <mergeCell ref="A18:B18"/>
    <mergeCell ref="C20:D20"/>
    <mergeCell ref="E20:F20"/>
    <mergeCell ref="G20:H20"/>
    <mergeCell ref="I20:J20"/>
    <mergeCell ref="B15:B16"/>
    <mergeCell ref="C17:D17"/>
    <mergeCell ref="E17:F17"/>
    <mergeCell ref="K20:L20"/>
    <mergeCell ref="G17:H17"/>
    <mergeCell ref="I17:J17"/>
    <mergeCell ref="Y1:Y2"/>
    <mergeCell ref="A28:B28"/>
    <mergeCell ref="A30:R30"/>
    <mergeCell ref="A31:R31"/>
    <mergeCell ref="A33:R33"/>
    <mergeCell ref="K23:L23"/>
    <mergeCell ref="M23:N23"/>
    <mergeCell ref="O23:P23"/>
    <mergeCell ref="A24:B24"/>
    <mergeCell ref="C26:D26"/>
    <mergeCell ref="E26:F26"/>
    <mergeCell ref="G26:H26"/>
    <mergeCell ref="I26:J26"/>
    <mergeCell ref="K26:L26"/>
    <mergeCell ref="M26:N26"/>
    <mergeCell ref="O26:P26"/>
    <mergeCell ref="B21:B22"/>
    <mergeCell ref="C23:D23"/>
    <mergeCell ref="E23:F23"/>
    <mergeCell ref="G23:H23"/>
    <mergeCell ref="U9:U11"/>
    <mergeCell ref="V9:V11"/>
    <mergeCell ref="W9:W11"/>
    <mergeCell ref="X9:X11"/>
    <mergeCell ref="U3:U5"/>
    <mergeCell ref="V3:V5"/>
    <mergeCell ref="W3:W5"/>
    <mergeCell ref="X3:X5"/>
    <mergeCell ref="Y3:Y5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</mergeCells>
  <conditionalFormatting sqref="G5:P6">
    <cfRule type="cellIs" dxfId="272" priority="21" operator="greaterThan">
      <formula>0.416666666666667</formula>
    </cfRule>
  </conditionalFormatting>
  <conditionalFormatting sqref="E5:F6">
    <cfRule type="cellIs" dxfId="271" priority="20" operator="greaterThan">
      <formula>0.416666666666667</formula>
    </cfRule>
  </conditionalFormatting>
  <conditionalFormatting sqref="C5:D6">
    <cfRule type="cellIs" dxfId="270" priority="19" operator="greaterThan">
      <formula>0.416666666666667</formula>
    </cfRule>
  </conditionalFormatting>
  <conditionalFormatting sqref="G11:P11">
    <cfRule type="cellIs" dxfId="269" priority="18" operator="greaterThan">
      <formula>0.416666666666667</formula>
    </cfRule>
  </conditionalFormatting>
  <conditionalFormatting sqref="E11:F11">
    <cfRule type="cellIs" dxfId="268" priority="17" operator="greaterThan">
      <formula>0.416666666666667</formula>
    </cfRule>
  </conditionalFormatting>
  <conditionalFormatting sqref="G23:P23">
    <cfRule type="cellIs" dxfId="267" priority="6" operator="greaterThan">
      <formula>0.416666666666667</formula>
    </cfRule>
  </conditionalFormatting>
  <conditionalFormatting sqref="E23:F23">
    <cfRule type="cellIs" dxfId="266" priority="5" operator="greaterThan">
      <formula>0.416666666666667</formula>
    </cfRule>
  </conditionalFormatting>
  <conditionalFormatting sqref="C23:D23">
    <cfRule type="cellIs" dxfId="265" priority="4" operator="greaterThan">
      <formula>0.416666666666667</formula>
    </cfRule>
  </conditionalFormatting>
  <conditionalFormatting sqref="G24:P24">
    <cfRule type="cellIs" dxfId="264" priority="3" operator="greaterThan">
      <formula>0.416666666666667</formula>
    </cfRule>
  </conditionalFormatting>
  <conditionalFormatting sqref="E24:F24">
    <cfRule type="cellIs" dxfId="263" priority="2" operator="greaterThan">
      <formula>0.416666666666667</formula>
    </cfRule>
  </conditionalFormatting>
  <conditionalFormatting sqref="C24:D24">
    <cfRule type="cellIs" dxfId="262" priority="1" operator="greaterThan">
      <formula>0.416666666666667</formula>
    </cfRule>
  </conditionalFormatting>
  <conditionalFormatting sqref="G17:P17">
    <cfRule type="cellIs" dxfId="261" priority="15" operator="greaterThan">
      <formula>0.416666666666667</formula>
    </cfRule>
  </conditionalFormatting>
  <conditionalFormatting sqref="E17:F17">
    <cfRule type="cellIs" dxfId="260" priority="14" operator="greaterThan">
      <formula>0.416666666666667</formula>
    </cfRule>
  </conditionalFormatting>
  <conditionalFormatting sqref="C17:D17">
    <cfRule type="cellIs" dxfId="259" priority="13" operator="greaterThan">
      <formula>0.416666666666667</formula>
    </cfRule>
  </conditionalFormatting>
  <conditionalFormatting sqref="C11:D11">
    <cfRule type="cellIs" dxfId="258" priority="16" operator="greaterThan">
      <formula>0.416666666666667</formula>
    </cfRule>
  </conditionalFormatting>
  <conditionalFormatting sqref="G12:P12">
    <cfRule type="cellIs" dxfId="257" priority="12" operator="greaterThan">
      <formula>0.416666666666667</formula>
    </cfRule>
  </conditionalFormatting>
  <conditionalFormatting sqref="E12:F12">
    <cfRule type="cellIs" dxfId="256" priority="11" operator="greaterThan">
      <formula>0.416666666666667</formula>
    </cfRule>
  </conditionalFormatting>
  <conditionalFormatting sqref="C12:D12">
    <cfRule type="cellIs" dxfId="255" priority="10" operator="greaterThan">
      <formula>0.416666666666667</formula>
    </cfRule>
  </conditionalFormatting>
  <conditionalFormatting sqref="G18:P18">
    <cfRule type="cellIs" dxfId="254" priority="9" operator="greaterThan">
      <formula>0.416666666666667</formula>
    </cfRule>
  </conditionalFormatting>
  <conditionalFormatting sqref="E18:F18">
    <cfRule type="cellIs" dxfId="253" priority="8" operator="greaterThan">
      <formula>0.416666666666667</formula>
    </cfRule>
  </conditionalFormatting>
  <conditionalFormatting sqref="C18:D18">
    <cfRule type="cellIs" dxfId="252" priority="7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04B26-B357-4A8B-BCA0-2E1672180B0B}">
  <sheetPr codeName="Feuil7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41</v>
      </c>
      <c r="C1" s="154">
        <f>7*B1+DATE(2021,1,3)-WEEKDAY(DATE(2021,1,3))-5</f>
        <v>43018</v>
      </c>
      <c r="D1" s="154"/>
      <c r="E1" s="154">
        <f>+C1+1</f>
        <v>43019</v>
      </c>
      <c r="F1" s="154"/>
      <c r="G1" s="154">
        <f t="shared" ref="G1" si="0">+E1+1</f>
        <v>43020</v>
      </c>
      <c r="H1" s="154"/>
      <c r="I1" s="154">
        <f t="shared" ref="I1" si="1">+G1+1</f>
        <v>43021</v>
      </c>
      <c r="J1" s="154"/>
      <c r="K1" s="154">
        <f t="shared" ref="K1" si="2">+I1+1</f>
        <v>43022</v>
      </c>
      <c r="L1" s="154"/>
      <c r="M1" s="154">
        <f t="shared" ref="M1" si="3">+K1+1</f>
        <v>43023</v>
      </c>
      <c r="N1" s="154"/>
      <c r="O1" s="154">
        <f t="shared" ref="O1" si="4">+M1+1</f>
        <v>43024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-655.49999999999989</v>
      </c>
      <c r="X9" s="117" t="str">
        <f>IF(U9&gt;0,U9,"0")</f>
        <v>0</v>
      </c>
      <c r="Y9" s="159">
        <f ca="1">V9+W9+X9-Z9</f>
        <v>-690.49999999999989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-638.5</v>
      </c>
      <c r="X15" s="117" t="str">
        <f>IF(U15&gt;0,U15,"0")</f>
        <v>0</v>
      </c>
      <c r="Y15" s="159">
        <f ca="1">V15+W15+X15-Z15</f>
        <v>-673.5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-666.24999999999989</v>
      </c>
      <c r="X21" s="117" t="str">
        <f>IF(U21&gt;0,U21,"0")</f>
        <v>0</v>
      </c>
      <c r="Y21" s="159">
        <f ca="1">V21+W21+X21-Z21</f>
        <v>-701.24999999999989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B21:B22"/>
    <mergeCell ref="C23:D23"/>
    <mergeCell ref="E23:F23"/>
    <mergeCell ref="G23:H23"/>
    <mergeCell ref="A24:B24"/>
    <mergeCell ref="I23:J23"/>
    <mergeCell ref="K23:L23"/>
    <mergeCell ref="M23:N23"/>
    <mergeCell ref="Z1:Z2"/>
    <mergeCell ref="Z3:Z5"/>
    <mergeCell ref="Z9:Z11"/>
    <mergeCell ref="Z15:Z17"/>
    <mergeCell ref="Z21:Z23"/>
    <mergeCell ref="M8:N8"/>
    <mergeCell ref="O8:P8"/>
    <mergeCell ref="I1:J1"/>
    <mergeCell ref="K1:L1"/>
    <mergeCell ref="M5:N5"/>
    <mergeCell ref="O5:P5"/>
    <mergeCell ref="X1:X2"/>
    <mergeCell ref="Y1:Y2"/>
    <mergeCell ref="O23:P23"/>
    <mergeCell ref="U9:U11"/>
    <mergeCell ref="V9:V11"/>
    <mergeCell ref="K20:L20"/>
    <mergeCell ref="M20:N20"/>
    <mergeCell ref="O20:P20"/>
    <mergeCell ref="K17:L17"/>
    <mergeCell ref="M17:N17"/>
    <mergeCell ref="W9:W11"/>
    <mergeCell ref="X9:X11"/>
    <mergeCell ref="Y9:Y11"/>
    <mergeCell ref="X3:X5"/>
    <mergeCell ref="O17:P17"/>
    <mergeCell ref="M11:N11"/>
    <mergeCell ref="O11:P11"/>
    <mergeCell ref="K14:L14"/>
    <mergeCell ref="M14:N14"/>
    <mergeCell ref="O14:P14"/>
    <mergeCell ref="K11:L11"/>
    <mergeCell ref="C11:D11"/>
    <mergeCell ref="E11:F11"/>
    <mergeCell ref="G11:H11"/>
    <mergeCell ref="I11:J11"/>
    <mergeCell ref="A6:B6"/>
    <mergeCell ref="B3:B4"/>
    <mergeCell ref="A18:B18"/>
    <mergeCell ref="C20:D20"/>
    <mergeCell ref="E20:F20"/>
    <mergeCell ref="G20:H20"/>
    <mergeCell ref="I20:J20"/>
    <mergeCell ref="B15:B16"/>
    <mergeCell ref="C17:D17"/>
    <mergeCell ref="E17:F17"/>
    <mergeCell ref="G17:H17"/>
    <mergeCell ref="I17:J17"/>
    <mergeCell ref="A12:B12"/>
    <mergeCell ref="C14:D14"/>
    <mergeCell ref="E14:F14"/>
    <mergeCell ref="G14:H14"/>
    <mergeCell ref="I14:J14"/>
    <mergeCell ref="C8:D8"/>
    <mergeCell ref="E8:F8"/>
    <mergeCell ref="G8:H8"/>
    <mergeCell ref="B1:B2"/>
    <mergeCell ref="C1:D1"/>
    <mergeCell ref="E1:F1"/>
    <mergeCell ref="G1:H1"/>
    <mergeCell ref="U1:U2"/>
    <mergeCell ref="V1:V2"/>
    <mergeCell ref="W1:W2"/>
    <mergeCell ref="S1:S2"/>
    <mergeCell ref="T1:T2"/>
    <mergeCell ref="M1:N1"/>
    <mergeCell ref="O1:P1"/>
    <mergeCell ref="Q1:Q2"/>
    <mergeCell ref="R1:R2"/>
    <mergeCell ref="C5:D5"/>
    <mergeCell ref="E5:F5"/>
    <mergeCell ref="G5:H5"/>
    <mergeCell ref="I5:J5"/>
    <mergeCell ref="K5:L5"/>
    <mergeCell ref="A33:R33"/>
    <mergeCell ref="M26:N26"/>
    <mergeCell ref="O26:P26"/>
    <mergeCell ref="A28:B28"/>
    <mergeCell ref="A30:R30"/>
    <mergeCell ref="A31:R31"/>
    <mergeCell ref="C26:D26"/>
    <mergeCell ref="E26:F26"/>
    <mergeCell ref="G26:H26"/>
    <mergeCell ref="I26:J26"/>
    <mergeCell ref="K26:L26"/>
    <mergeCell ref="I8:J8"/>
    <mergeCell ref="K8:L8"/>
    <mergeCell ref="B9:B10"/>
    <mergeCell ref="Y3:Y5"/>
    <mergeCell ref="U21:U23"/>
    <mergeCell ref="V21:V23"/>
    <mergeCell ref="W21:W23"/>
    <mergeCell ref="X21:X23"/>
    <mergeCell ref="Y21:Y23"/>
    <mergeCell ref="U15:U17"/>
    <mergeCell ref="V15:V17"/>
    <mergeCell ref="W15:W17"/>
    <mergeCell ref="X15:X17"/>
    <mergeCell ref="Y15:Y17"/>
    <mergeCell ref="U3:U5"/>
    <mergeCell ref="V3:V5"/>
    <mergeCell ref="W3:W5"/>
  </mergeCells>
  <conditionalFormatting sqref="G23:P23">
    <cfRule type="cellIs" dxfId="251" priority="6" operator="greaterThan">
      <formula>0.416666666666667</formula>
    </cfRule>
  </conditionalFormatting>
  <conditionalFormatting sqref="E23:F23">
    <cfRule type="cellIs" dxfId="250" priority="5" operator="greaterThan">
      <formula>0.416666666666667</formula>
    </cfRule>
  </conditionalFormatting>
  <conditionalFormatting sqref="C23:D23">
    <cfRule type="cellIs" dxfId="249" priority="4" operator="greaterThan">
      <formula>0.416666666666667</formula>
    </cfRule>
  </conditionalFormatting>
  <conditionalFormatting sqref="G24:P24">
    <cfRule type="cellIs" dxfId="248" priority="3" operator="greaterThan">
      <formula>0.416666666666667</formula>
    </cfRule>
  </conditionalFormatting>
  <conditionalFormatting sqref="E24:F24">
    <cfRule type="cellIs" dxfId="247" priority="2" operator="greaterThan">
      <formula>0.416666666666667</formula>
    </cfRule>
  </conditionalFormatting>
  <conditionalFormatting sqref="C24:D24">
    <cfRule type="cellIs" dxfId="246" priority="1" operator="greaterThan">
      <formula>0.416666666666667</formula>
    </cfRule>
  </conditionalFormatting>
  <conditionalFormatting sqref="G5:P6">
    <cfRule type="cellIs" dxfId="245" priority="21" operator="greaterThan">
      <formula>0.416666666666667</formula>
    </cfRule>
  </conditionalFormatting>
  <conditionalFormatting sqref="E5:F6">
    <cfRule type="cellIs" dxfId="244" priority="20" operator="greaterThan">
      <formula>0.416666666666667</formula>
    </cfRule>
  </conditionalFormatting>
  <conditionalFormatting sqref="G11:P11">
    <cfRule type="cellIs" dxfId="243" priority="18" operator="greaterThan">
      <formula>0.416666666666667</formula>
    </cfRule>
  </conditionalFormatting>
  <conditionalFormatting sqref="E11:F11">
    <cfRule type="cellIs" dxfId="242" priority="17" operator="greaterThan">
      <formula>0.416666666666667</formula>
    </cfRule>
  </conditionalFormatting>
  <conditionalFormatting sqref="C5:D6">
    <cfRule type="cellIs" dxfId="241" priority="19" operator="greaterThan">
      <formula>0.416666666666667</formula>
    </cfRule>
  </conditionalFormatting>
  <conditionalFormatting sqref="G17:P17">
    <cfRule type="cellIs" dxfId="240" priority="15" operator="greaterThan">
      <formula>0.416666666666667</formula>
    </cfRule>
  </conditionalFormatting>
  <conditionalFormatting sqref="E17:F17">
    <cfRule type="cellIs" dxfId="239" priority="14" operator="greaterThan">
      <formula>0.416666666666667</formula>
    </cfRule>
  </conditionalFormatting>
  <conditionalFormatting sqref="C17:D17">
    <cfRule type="cellIs" dxfId="238" priority="13" operator="greaterThan">
      <formula>0.416666666666667</formula>
    </cfRule>
  </conditionalFormatting>
  <conditionalFormatting sqref="C11:D11">
    <cfRule type="cellIs" dxfId="237" priority="16" operator="greaterThan">
      <formula>0.416666666666667</formula>
    </cfRule>
  </conditionalFormatting>
  <conditionalFormatting sqref="G12:P12">
    <cfRule type="cellIs" dxfId="236" priority="12" operator="greaterThan">
      <formula>0.416666666666667</formula>
    </cfRule>
  </conditionalFormatting>
  <conditionalFormatting sqref="E12:F12">
    <cfRule type="cellIs" dxfId="235" priority="11" operator="greaterThan">
      <formula>0.416666666666667</formula>
    </cfRule>
  </conditionalFormatting>
  <conditionalFormatting sqref="C12:D12">
    <cfRule type="cellIs" dxfId="234" priority="10" operator="greaterThan">
      <formula>0.416666666666667</formula>
    </cfRule>
  </conditionalFormatting>
  <conditionalFormatting sqref="G18:P18">
    <cfRule type="cellIs" dxfId="233" priority="9" operator="greaterThan">
      <formula>0.416666666666667</formula>
    </cfRule>
  </conditionalFormatting>
  <conditionalFormatting sqref="E18:F18">
    <cfRule type="cellIs" dxfId="232" priority="8" operator="greaterThan">
      <formula>0.416666666666667</formula>
    </cfRule>
  </conditionalFormatting>
  <conditionalFormatting sqref="C18:D18">
    <cfRule type="cellIs" dxfId="231" priority="7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66D2B-6131-40BF-98D3-A8E2D9CAD7A9}">
  <sheetPr codeName="Feuil8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42</v>
      </c>
      <c r="C1" s="154">
        <f>7*B1+DATE(2021,1,3)-WEEKDAY(DATE(2021,1,3))-5</f>
        <v>43025</v>
      </c>
      <c r="D1" s="154"/>
      <c r="E1" s="154">
        <f>+C1+1</f>
        <v>43026</v>
      </c>
      <c r="F1" s="154"/>
      <c r="G1" s="154">
        <f t="shared" ref="G1" si="0">+E1+1</f>
        <v>43027</v>
      </c>
      <c r="H1" s="154"/>
      <c r="I1" s="154">
        <f t="shared" ref="I1" si="1">+G1+1</f>
        <v>43028</v>
      </c>
      <c r="J1" s="154"/>
      <c r="K1" s="154">
        <f t="shared" ref="K1" si="2">+I1+1</f>
        <v>43029</v>
      </c>
      <c r="L1" s="154"/>
      <c r="M1" s="154">
        <f t="shared" ref="M1" si="3">+K1+1</f>
        <v>43030</v>
      </c>
      <c r="N1" s="154"/>
      <c r="O1" s="154">
        <f t="shared" ref="O1" si="4">+M1+1</f>
        <v>43031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-690.49999999999989</v>
      </c>
      <c r="X9" s="117" t="str">
        <f>IF(U9&gt;0,U9,"0")</f>
        <v>0</v>
      </c>
      <c r="Y9" s="159">
        <f ca="1">V9+W9+X9-Z9</f>
        <v>-725.49999999999989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-673.5</v>
      </c>
      <c r="X15" s="117" t="str">
        <f>IF(U15&gt;0,U15,"0")</f>
        <v>0</v>
      </c>
      <c r="Y15" s="159">
        <f ca="1">V15+W15+X15-Z15</f>
        <v>-708.5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-701.24999999999989</v>
      </c>
      <c r="X21" s="117" t="str">
        <f>IF(U21&gt;0,U21,"0")</f>
        <v>0</v>
      </c>
      <c r="Y21" s="159">
        <f ca="1">V21+W21+X21-Z21</f>
        <v>-736.24999999999989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230" priority="21" operator="greaterThan">
      <formula>0.416666666666667</formula>
    </cfRule>
  </conditionalFormatting>
  <conditionalFormatting sqref="E5:F6">
    <cfRule type="cellIs" dxfId="229" priority="20" operator="greaterThan">
      <formula>0.416666666666667</formula>
    </cfRule>
  </conditionalFormatting>
  <conditionalFormatting sqref="C5:D6">
    <cfRule type="cellIs" dxfId="228" priority="19" operator="greaterThan">
      <formula>0.416666666666667</formula>
    </cfRule>
  </conditionalFormatting>
  <conditionalFormatting sqref="G11:P11">
    <cfRule type="cellIs" dxfId="227" priority="18" operator="greaterThan">
      <formula>0.416666666666667</formula>
    </cfRule>
  </conditionalFormatting>
  <conditionalFormatting sqref="E11:F11">
    <cfRule type="cellIs" dxfId="226" priority="17" operator="greaterThan">
      <formula>0.416666666666667</formula>
    </cfRule>
  </conditionalFormatting>
  <conditionalFormatting sqref="C11:D11">
    <cfRule type="cellIs" dxfId="225" priority="16" operator="greaterThan">
      <formula>0.416666666666667</formula>
    </cfRule>
  </conditionalFormatting>
  <conditionalFormatting sqref="G17:P17">
    <cfRule type="cellIs" dxfId="224" priority="15" operator="greaterThan">
      <formula>0.416666666666667</formula>
    </cfRule>
  </conditionalFormatting>
  <conditionalFormatting sqref="E17:F17">
    <cfRule type="cellIs" dxfId="223" priority="14" operator="greaterThan">
      <formula>0.416666666666667</formula>
    </cfRule>
  </conditionalFormatting>
  <conditionalFormatting sqref="C17:D17">
    <cfRule type="cellIs" dxfId="222" priority="13" operator="greaterThan">
      <formula>0.416666666666667</formula>
    </cfRule>
  </conditionalFormatting>
  <conditionalFormatting sqref="G12:P12">
    <cfRule type="cellIs" dxfId="221" priority="12" operator="greaterThan">
      <formula>0.416666666666667</formula>
    </cfRule>
  </conditionalFormatting>
  <conditionalFormatting sqref="E12:F12">
    <cfRule type="cellIs" dxfId="220" priority="11" operator="greaterThan">
      <formula>0.416666666666667</formula>
    </cfRule>
  </conditionalFormatting>
  <conditionalFormatting sqref="C12:D12">
    <cfRule type="cellIs" dxfId="219" priority="10" operator="greaterThan">
      <formula>0.416666666666667</formula>
    </cfRule>
  </conditionalFormatting>
  <conditionalFormatting sqref="G18:P18">
    <cfRule type="cellIs" dxfId="218" priority="9" operator="greaterThan">
      <formula>0.416666666666667</formula>
    </cfRule>
  </conditionalFormatting>
  <conditionalFormatting sqref="E18:F18">
    <cfRule type="cellIs" dxfId="217" priority="8" operator="greaterThan">
      <formula>0.416666666666667</formula>
    </cfRule>
  </conditionalFormatting>
  <conditionalFormatting sqref="C18:D18">
    <cfRule type="cellIs" dxfId="216" priority="7" operator="greaterThan">
      <formula>0.416666666666667</formula>
    </cfRule>
  </conditionalFormatting>
  <conditionalFormatting sqref="G24:P24">
    <cfRule type="cellIs" dxfId="215" priority="3" operator="greaterThan">
      <formula>0.416666666666667</formula>
    </cfRule>
  </conditionalFormatting>
  <conditionalFormatting sqref="E24:F24">
    <cfRule type="cellIs" dxfId="214" priority="2" operator="greaterThan">
      <formula>0.416666666666667</formula>
    </cfRule>
  </conditionalFormatting>
  <conditionalFormatting sqref="C24:D24">
    <cfRule type="cellIs" dxfId="213" priority="1" operator="greaterThan">
      <formula>0.416666666666667</formula>
    </cfRule>
  </conditionalFormatting>
  <conditionalFormatting sqref="G23:P23">
    <cfRule type="cellIs" dxfId="212" priority="6" operator="greaterThan">
      <formula>0.416666666666667</formula>
    </cfRule>
  </conditionalFormatting>
  <conditionalFormatting sqref="E23:F23">
    <cfRule type="cellIs" dxfId="211" priority="5" operator="greaterThan">
      <formula>0.416666666666667</formula>
    </cfRule>
  </conditionalFormatting>
  <conditionalFormatting sqref="C23:D23">
    <cfRule type="cellIs" dxfId="210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E1033-0231-4B7B-BDF0-D3F268CFD0D9}">
  <sheetPr codeName="Feuil9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43</v>
      </c>
      <c r="C1" s="154">
        <f>7*B1+DATE(2021,1,3)-WEEKDAY(DATE(2021,1,3))-5</f>
        <v>43032</v>
      </c>
      <c r="D1" s="154"/>
      <c r="E1" s="154">
        <f>+C1+1</f>
        <v>43033</v>
      </c>
      <c r="F1" s="154"/>
      <c r="G1" s="154">
        <f t="shared" ref="G1" si="0">+E1+1</f>
        <v>43034</v>
      </c>
      <c r="H1" s="154"/>
      <c r="I1" s="154">
        <f t="shared" ref="I1" si="1">+G1+1</f>
        <v>43035</v>
      </c>
      <c r="J1" s="154"/>
      <c r="K1" s="154">
        <f t="shared" ref="K1" si="2">+I1+1</f>
        <v>43036</v>
      </c>
      <c r="L1" s="154"/>
      <c r="M1" s="154">
        <f t="shared" ref="M1" si="3">+K1+1</f>
        <v>43037</v>
      </c>
      <c r="N1" s="154"/>
      <c r="O1" s="154">
        <f t="shared" ref="O1" si="4">+M1+1</f>
        <v>43038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-725.49999999999989</v>
      </c>
      <c r="X9" s="117" t="str">
        <f>IF(U9&gt;0,U9,"0")</f>
        <v>0</v>
      </c>
      <c r="Y9" s="159">
        <f ca="1">V9+W9+X9-Z9</f>
        <v>-760.49999999999989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-708.5</v>
      </c>
      <c r="X15" s="117" t="str">
        <f>IF(U15&gt;0,U15,"0")</f>
        <v>0</v>
      </c>
      <c r="Y15" s="159">
        <f ca="1">V15+W15+X15-Z15</f>
        <v>-743.5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-736.24999999999989</v>
      </c>
      <c r="X21" s="117" t="str">
        <f>IF(U21&gt;0,U21,"0")</f>
        <v>0</v>
      </c>
      <c r="Y21" s="159">
        <f ca="1">V21+W21+X21-Z21</f>
        <v>-771.24999999999989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209" priority="21" operator="greaterThan">
      <formula>0.416666666666667</formula>
    </cfRule>
  </conditionalFormatting>
  <conditionalFormatting sqref="E5:F6">
    <cfRule type="cellIs" dxfId="208" priority="20" operator="greaterThan">
      <formula>0.416666666666667</formula>
    </cfRule>
  </conditionalFormatting>
  <conditionalFormatting sqref="C5:D6">
    <cfRule type="cellIs" dxfId="207" priority="19" operator="greaterThan">
      <formula>0.416666666666667</formula>
    </cfRule>
  </conditionalFormatting>
  <conditionalFormatting sqref="G11:P11">
    <cfRule type="cellIs" dxfId="206" priority="18" operator="greaterThan">
      <formula>0.416666666666667</formula>
    </cfRule>
  </conditionalFormatting>
  <conditionalFormatting sqref="E11:F11">
    <cfRule type="cellIs" dxfId="205" priority="17" operator="greaterThan">
      <formula>0.416666666666667</formula>
    </cfRule>
  </conditionalFormatting>
  <conditionalFormatting sqref="C11:D11">
    <cfRule type="cellIs" dxfId="204" priority="16" operator="greaterThan">
      <formula>0.416666666666667</formula>
    </cfRule>
  </conditionalFormatting>
  <conditionalFormatting sqref="G17:P17">
    <cfRule type="cellIs" dxfId="203" priority="15" operator="greaterThan">
      <formula>0.416666666666667</formula>
    </cfRule>
  </conditionalFormatting>
  <conditionalFormatting sqref="E17:F17">
    <cfRule type="cellIs" dxfId="202" priority="14" operator="greaterThan">
      <formula>0.416666666666667</formula>
    </cfRule>
  </conditionalFormatting>
  <conditionalFormatting sqref="C17:D17">
    <cfRule type="cellIs" dxfId="201" priority="13" operator="greaterThan">
      <formula>0.416666666666667</formula>
    </cfRule>
  </conditionalFormatting>
  <conditionalFormatting sqref="G12:P12">
    <cfRule type="cellIs" dxfId="200" priority="12" operator="greaterThan">
      <formula>0.416666666666667</formula>
    </cfRule>
  </conditionalFormatting>
  <conditionalFormatting sqref="E12:F12">
    <cfRule type="cellIs" dxfId="199" priority="11" operator="greaterThan">
      <formula>0.416666666666667</formula>
    </cfRule>
  </conditionalFormatting>
  <conditionalFormatting sqref="C12:D12">
    <cfRule type="cellIs" dxfId="198" priority="10" operator="greaterThan">
      <formula>0.416666666666667</formula>
    </cfRule>
  </conditionalFormatting>
  <conditionalFormatting sqref="G18:P18">
    <cfRule type="cellIs" dxfId="197" priority="9" operator="greaterThan">
      <formula>0.416666666666667</formula>
    </cfRule>
  </conditionalFormatting>
  <conditionalFormatting sqref="E18:F18">
    <cfRule type="cellIs" dxfId="196" priority="8" operator="greaterThan">
      <formula>0.416666666666667</formula>
    </cfRule>
  </conditionalFormatting>
  <conditionalFormatting sqref="C18:D18">
    <cfRule type="cellIs" dxfId="195" priority="7" operator="greaterThan">
      <formula>0.416666666666667</formula>
    </cfRule>
  </conditionalFormatting>
  <conditionalFormatting sqref="G24:P24">
    <cfRule type="cellIs" dxfId="194" priority="3" operator="greaterThan">
      <formula>0.416666666666667</formula>
    </cfRule>
  </conditionalFormatting>
  <conditionalFormatting sqref="E24:F24">
    <cfRule type="cellIs" dxfId="193" priority="2" operator="greaterThan">
      <formula>0.416666666666667</formula>
    </cfRule>
  </conditionalFormatting>
  <conditionalFormatting sqref="C24:D24">
    <cfRule type="cellIs" dxfId="192" priority="1" operator="greaterThan">
      <formula>0.416666666666667</formula>
    </cfRule>
  </conditionalFormatting>
  <conditionalFormatting sqref="G23:P23">
    <cfRule type="cellIs" dxfId="191" priority="6" operator="greaterThan">
      <formula>0.416666666666667</formula>
    </cfRule>
  </conditionalFormatting>
  <conditionalFormatting sqref="E23:F23">
    <cfRule type="cellIs" dxfId="190" priority="5" operator="greaterThan">
      <formula>0.416666666666667</formula>
    </cfRule>
  </conditionalFormatting>
  <conditionalFormatting sqref="C23:D23">
    <cfRule type="cellIs" dxfId="189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7FB1E-6A2F-4936-9AE4-59FECEFAE676}">
  <sheetPr codeName="Feuil10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44</v>
      </c>
      <c r="C1" s="154">
        <f>7*B1+DATE(2021,1,3)-WEEKDAY(DATE(2021,1,3))-5</f>
        <v>43039</v>
      </c>
      <c r="D1" s="154"/>
      <c r="E1" s="154">
        <f>+C1+1</f>
        <v>43040</v>
      </c>
      <c r="F1" s="154"/>
      <c r="G1" s="154">
        <f t="shared" ref="G1" si="0">+E1+1</f>
        <v>43041</v>
      </c>
      <c r="H1" s="154"/>
      <c r="I1" s="154">
        <f t="shared" ref="I1" si="1">+G1+1</f>
        <v>43042</v>
      </c>
      <c r="J1" s="154"/>
      <c r="K1" s="154">
        <f t="shared" ref="K1" si="2">+I1+1</f>
        <v>43043</v>
      </c>
      <c r="L1" s="154"/>
      <c r="M1" s="154">
        <f t="shared" ref="M1" si="3">+K1+1</f>
        <v>43044</v>
      </c>
      <c r="N1" s="154"/>
      <c r="O1" s="154">
        <f t="shared" ref="O1" si="4">+M1+1</f>
        <v>43045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-760.49999999999989</v>
      </c>
      <c r="X9" s="117" t="str">
        <f>IF(U9&gt;0,U9,"0")</f>
        <v>0</v>
      </c>
      <c r="Y9" s="159">
        <f ca="1">V9+W9+X9-Z9</f>
        <v>-795.49999999999989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-743.5</v>
      </c>
      <c r="X15" s="117" t="str">
        <f>IF(U15&gt;0,U15,"0")</f>
        <v>0</v>
      </c>
      <c r="Y15" s="159">
        <f ca="1">V15+W15+X15-Z15</f>
        <v>-778.5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-771.24999999999989</v>
      </c>
      <c r="X21" s="117" t="str">
        <f>IF(U21&gt;0,U21,"0")</f>
        <v>0</v>
      </c>
      <c r="Y21" s="159">
        <f ca="1">V21+W21+X21-Z21</f>
        <v>-806.24999999999989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188" priority="21" operator="greaterThan">
      <formula>0.416666666666667</formula>
    </cfRule>
  </conditionalFormatting>
  <conditionalFormatting sqref="E5:F6">
    <cfRule type="cellIs" dxfId="187" priority="20" operator="greaterThan">
      <formula>0.416666666666667</formula>
    </cfRule>
  </conditionalFormatting>
  <conditionalFormatting sqref="C5:D6">
    <cfRule type="cellIs" dxfId="186" priority="19" operator="greaterThan">
      <formula>0.416666666666667</formula>
    </cfRule>
  </conditionalFormatting>
  <conditionalFormatting sqref="G11:P11">
    <cfRule type="cellIs" dxfId="185" priority="18" operator="greaterThan">
      <formula>0.416666666666667</formula>
    </cfRule>
  </conditionalFormatting>
  <conditionalFormatting sqref="E11:F11">
    <cfRule type="cellIs" dxfId="184" priority="17" operator="greaterThan">
      <formula>0.416666666666667</formula>
    </cfRule>
  </conditionalFormatting>
  <conditionalFormatting sqref="C11:D11">
    <cfRule type="cellIs" dxfId="183" priority="16" operator="greaterThan">
      <formula>0.416666666666667</formula>
    </cfRule>
  </conditionalFormatting>
  <conditionalFormatting sqref="G17:P17">
    <cfRule type="cellIs" dxfId="182" priority="15" operator="greaterThan">
      <formula>0.416666666666667</formula>
    </cfRule>
  </conditionalFormatting>
  <conditionalFormatting sqref="E17:F17">
    <cfRule type="cellIs" dxfId="181" priority="14" operator="greaterThan">
      <formula>0.416666666666667</formula>
    </cfRule>
  </conditionalFormatting>
  <conditionalFormatting sqref="C17:D17">
    <cfRule type="cellIs" dxfId="180" priority="13" operator="greaterThan">
      <formula>0.416666666666667</formula>
    </cfRule>
  </conditionalFormatting>
  <conditionalFormatting sqref="G12:P12">
    <cfRule type="cellIs" dxfId="179" priority="12" operator="greaterThan">
      <formula>0.416666666666667</formula>
    </cfRule>
  </conditionalFormatting>
  <conditionalFormatting sqref="E12:F12">
    <cfRule type="cellIs" dxfId="178" priority="11" operator="greaterThan">
      <formula>0.416666666666667</formula>
    </cfRule>
  </conditionalFormatting>
  <conditionalFormatting sqref="C12:D12">
    <cfRule type="cellIs" dxfId="177" priority="10" operator="greaterThan">
      <formula>0.416666666666667</formula>
    </cfRule>
  </conditionalFormatting>
  <conditionalFormatting sqref="G18:P18">
    <cfRule type="cellIs" dxfId="176" priority="9" operator="greaterThan">
      <formula>0.416666666666667</formula>
    </cfRule>
  </conditionalFormatting>
  <conditionalFormatting sqref="E18:F18">
    <cfRule type="cellIs" dxfId="175" priority="8" operator="greaterThan">
      <formula>0.416666666666667</formula>
    </cfRule>
  </conditionalFormatting>
  <conditionalFormatting sqref="C18:D18">
    <cfRule type="cellIs" dxfId="174" priority="7" operator="greaterThan">
      <formula>0.416666666666667</formula>
    </cfRule>
  </conditionalFormatting>
  <conditionalFormatting sqref="G24:P24">
    <cfRule type="cellIs" dxfId="173" priority="3" operator="greaterThan">
      <formula>0.416666666666667</formula>
    </cfRule>
  </conditionalFormatting>
  <conditionalFormatting sqref="E24:F24">
    <cfRule type="cellIs" dxfId="172" priority="2" operator="greaterThan">
      <formula>0.416666666666667</formula>
    </cfRule>
  </conditionalFormatting>
  <conditionalFormatting sqref="C24:D24">
    <cfRule type="cellIs" dxfId="171" priority="1" operator="greaterThan">
      <formula>0.416666666666667</formula>
    </cfRule>
  </conditionalFormatting>
  <conditionalFormatting sqref="G23:P23">
    <cfRule type="cellIs" dxfId="170" priority="6" operator="greaterThan">
      <formula>0.416666666666667</formula>
    </cfRule>
  </conditionalFormatting>
  <conditionalFormatting sqref="E23:F23">
    <cfRule type="cellIs" dxfId="169" priority="5" operator="greaterThan">
      <formula>0.416666666666667</formula>
    </cfRule>
  </conditionalFormatting>
  <conditionalFormatting sqref="C23:D23">
    <cfRule type="cellIs" dxfId="168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CA901-8750-44DC-868D-74E7BEF62D96}">
  <sheetPr codeName="Feuil11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45</v>
      </c>
      <c r="C1" s="154">
        <f>7*B1+DATE(2021,1,3)-WEEKDAY(DATE(2021,1,3))-5</f>
        <v>43046</v>
      </c>
      <c r="D1" s="154"/>
      <c r="E1" s="154">
        <f>+C1+1</f>
        <v>43047</v>
      </c>
      <c r="F1" s="154"/>
      <c r="G1" s="154">
        <f t="shared" ref="G1" si="0">+E1+1</f>
        <v>43048</v>
      </c>
      <c r="H1" s="154"/>
      <c r="I1" s="154">
        <f t="shared" ref="I1" si="1">+G1+1</f>
        <v>43049</v>
      </c>
      <c r="J1" s="154"/>
      <c r="K1" s="154">
        <f t="shared" ref="K1" si="2">+I1+1</f>
        <v>43050</v>
      </c>
      <c r="L1" s="154"/>
      <c r="M1" s="154">
        <f t="shared" ref="M1" si="3">+K1+1</f>
        <v>43051</v>
      </c>
      <c r="N1" s="154"/>
      <c r="O1" s="154">
        <f t="shared" ref="O1" si="4">+M1+1</f>
        <v>43052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-795.49999999999989</v>
      </c>
      <c r="X9" s="117" t="str">
        <f>IF(U9&gt;0,U9,"0")</f>
        <v>0</v>
      </c>
      <c r="Y9" s="159">
        <f ca="1">V9+W9+X9-Z9</f>
        <v>-830.49999999999989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-778.5</v>
      </c>
      <c r="X15" s="117" t="str">
        <f>IF(U15&gt;0,U15,"0")</f>
        <v>0</v>
      </c>
      <c r="Y15" s="159">
        <f ca="1">V15+W15+X15-Z15</f>
        <v>-813.5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-806.24999999999989</v>
      </c>
      <c r="X21" s="117" t="str">
        <f>IF(U21&gt;0,U21,"0")</f>
        <v>0</v>
      </c>
      <c r="Y21" s="159">
        <f ca="1">V21+W21+X21-Z21</f>
        <v>-841.24999999999989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167" priority="21" operator="greaterThan">
      <formula>0.416666666666667</formula>
    </cfRule>
  </conditionalFormatting>
  <conditionalFormatting sqref="E5:F6">
    <cfRule type="cellIs" dxfId="166" priority="20" operator="greaterThan">
      <formula>0.416666666666667</formula>
    </cfRule>
  </conditionalFormatting>
  <conditionalFormatting sqref="C5:D6">
    <cfRule type="cellIs" dxfId="165" priority="19" operator="greaterThan">
      <formula>0.416666666666667</formula>
    </cfRule>
  </conditionalFormatting>
  <conditionalFormatting sqref="G11:P11">
    <cfRule type="cellIs" dxfId="164" priority="18" operator="greaterThan">
      <formula>0.416666666666667</formula>
    </cfRule>
  </conditionalFormatting>
  <conditionalFormatting sqref="E11:F11">
    <cfRule type="cellIs" dxfId="163" priority="17" operator="greaterThan">
      <formula>0.416666666666667</formula>
    </cfRule>
  </conditionalFormatting>
  <conditionalFormatting sqref="C11:D11">
    <cfRule type="cellIs" dxfId="162" priority="16" operator="greaterThan">
      <formula>0.416666666666667</formula>
    </cfRule>
  </conditionalFormatting>
  <conditionalFormatting sqref="G17:P17">
    <cfRule type="cellIs" dxfId="161" priority="15" operator="greaterThan">
      <formula>0.416666666666667</formula>
    </cfRule>
  </conditionalFormatting>
  <conditionalFormatting sqref="E17:F17">
    <cfRule type="cellIs" dxfId="160" priority="14" operator="greaterThan">
      <formula>0.416666666666667</formula>
    </cfRule>
  </conditionalFormatting>
  <conditionalFormatting sqref="C17:D17">
    <cfRule type="cellIs" dxfId="159" priority="13" operator="greaterThan">
      <formula>0.416666666666667</formula>
    </cfRule>
  </conditionalFormatting>
  <conditionalFormatting sqref="G12:P12">
    <cfRule type="cellIs" dxfId="158" priority="12" operator="greaterThan">
      <formula>0.416666666666667</formula>
    </cfRule>
  </conditionalFormatting>
  <conditionalFormatting sqref="E12:F12">
    <cfRule type="cellIs" dxfId="157" priority="11" operator="greaterThan">
      <formula>0.416666666666667</formula>
    </cfRule>
  </conditionalFormatting>
  <conditionalFormatting sqref="C12:D12">
    <cfRule type="cellIs" dxfId="156" priority="10" operator="greaterThan">
      <formula>0.416666666666667</formula>
    </cfRule>
  </conditionalFormatting>
  <conditionalFormatting sqref="G18:P18">
    <cfRule type="cellIs" dxfId="155" priority="9" operator="greaterThan">
      <formula>0.416666666666667</formula>
    </cfRule>
  </conditionalFormatting>
  <conditionalFormatting sqref="E18:F18">
    <cfRule type="cellIs" dxfId="154" priority="8" operator="greaterThan">
      <formula>0.416666666666667</formula>
    </cfRule>
  </conditionalFormatting>
  <conditionalFormatting sqref="C18:D18">
    <cfRule type="cellIs" dxfId="153" priority="7" operator="greaterThan">
      <formula>0.416666666666667</formula>
    </cfRule>
  </conditionalFormatting>
  <conditionalFormatting sqref="G24:P24">
    <cfRule type="cellIs" dxfId="152" priority="3" operator="greaterThan">
      <formula>0.416666666666667</formula>
    </cfRule>
  </conditionalFormatting>
  <conditionalFormatting sqref="E24:F24">
    <cfRule type="cellIs" dxfId="151" priority="2" operator="greaterThan">
      <formula>0.416666666666667</formula>
    </cfRule>
  </conditionalFormatting>
  <conditionalFormatting sqref="C24:D24">
    <cfRule type="cellIs" dxfId="150" priority="1" operator="greaterThan">
      <formula>0.416666666666667</formula>
    </cfRule>
  </conditionalFormatting>
  <conditionalFormatting sqref="G23:P23">
    <cfRule type="cellIs" dxfId="149" priority="6" operator="greaterThan">
      <formula>0.416666666666667</formula>
    </cfRule>
  </conditionalFormatting>
  <conditionalFormatting sqref="E23:F23">
    <cfRule type="cellIs" dxfId="148" priority="5" operator="greaterThan">
      <formula>0.416666666666667</formula>
    </cfRule>
  </conditionalFormatting>
  <conditionalFormatting sqref="C23:D23">
    <cfRule type="cellIs" dxfId="147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313AE-3EE0-4313-8B5F-F40CEFA9E95F}">
  <sheetPr codeName="Feuil12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46</v>
      </c>
      <c r="C1" s="154">
        <f>7*B1+DATE(2021,1,3)-WEEKDAY(DATE(2021,1,3))-5</f>
        <v>43053</v>
      </c>
      <c r="D1" s="154"/>
      <c r="E1" s="154">
        <f>+C1+1</f>
        <v>43054</v>
      </c>
      <c r="F1" s="154"/>
      <c r="G1" s="154">
        <f t="shared" ref="G1" si="0">+E1+1</f>
        <v>43055</v>
      </c>
      <c r="H1" s="154"/>
      <c r="I1" s="154">
        <f t="shared" ref="I1" si="1">+G1+1</f>
        <v>43056</v>
      </c>
      <c r="J1" s="154"/>
      <c r="K1" s="154">
        <f t="shared" ref="K1" si="2">+I1+1</f>
        <v>43057</v>
      </c>
      <c r="L1" s="154"/>
      <c r="M1" s="154">
        <f t="shared" ref="M1" si="3">+K1+1</f>
        <v>43058</v>
      </c>
      <c r="N1" s="154"/>
      <c r="O1" s="154">
        <f t="shared" ref="O1" si="4">+M1+1</f>
        <v>43059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-830.49999999999989</v>
      </c>
      <c r="X9" s="117" t="str">
        <f>IF(U9&gt;0,U9,"0")</f>
        <v>0</v>
      </c>
      <c r="Y9" s="159">
        <f ca="1">V9+W9+X9-Z9</f>
        <v>-865.49999999999989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-813.5</v>
      </c>
      <c r="X15" s="117" t="str">
        <f>IF(U15&gt;0,U15,"0")</f>
        <v>0</v>
      </c>
      <c r="Y15" s="159">
        <f ca="1">V15+W15+X15-Z15</f>
        <v>-848.5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-841.24999999999989</v>
      </c>
      <c r="X21" s="117" t="str">
        <f>IF(U21&gt;0,U21,"0")</f>
        <v>0</v>
      </c>
      <c r="Y21" s="159">
        <f ca="1">V21+W21+X21-Z21</f>
        <v>-876.24999999999989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146" priority="21" operator="greaterThan">
      <formula>0.416666666666667</formula>
    </cfRule>
  </conditionalFormatting>
  <conditionalFormatting sqref="E5:F6">
    <cfRule type="cellIs" dxfId="145" priority="20" operator="greaterThan">
      <formula>0.416666666666667</formula>
    </cfRule>
  </conditionalFormatting>
  <conditionalFormatting sqref="C5:D6">
    <cfRule type="cellIs" dxfId="144" priority="19" operator="greaterThan">
      <formula>0.416666666666667</formula>
    </cfRule>
  </conditionalFormatting>
  <conditionalFormatting sqref="G11:P11">
    <cfRule type="cellIs" dxfId="143" priority="18" operator="greaterThan">
      <formula>0.416666666666667</formula>
    </cfRule>
  </conditionalFormatting>
  <conditionalFormatting sqref="E11:F11">
    <cfRule type="cellIs" dxfId="142" priority="17" operator="greaterThan">
      <formula>0.416666666666667</formula>
    </cfRule>
  </conditionalFormatting>
  <conditionalFormatting sqref="C11:D11">
    <cfRule type="cellIs" dxfId="141" priority="16" operator="greaterThan">
      <formula>0.416666666666667</formula>
    </cfRule>
  </conditionalFormatting>
  <conditionalFormatting sqref="G17:P17">
    <cfRule type="cellIs" dxfId="140" priority="15" operator="greaterThan">
      <formula>0.416666666666667</formula>
    </cfRule>
  </conditionalFormatting>
  <conditionalFormatting sqref="E17:F17">
    <cfRule type="cellIs" dxfId="139" priority="14" operator="greaterThan">
      <formula>0.416666666666667</formula>
    </cfRule>
  </conditionalFormatting>
  <conditionalFormatting sqref="C17:D17">
    <cfRule type="cellIs" dxfId="138" priority="13" operator="greaterThan">
      <formula>0.416666666666667</formula>
    </cfRule>
  </conditionalFormatting>
  <conditionalFormatting sqref="G12:P12">
    <cfRule type="cellIs" dxfId="137" priority="12" operator="greaterThan">
      <formula>0.416666666666667</formula>
    </cfRule>
  </conditionalFormatting>
  <conditionalFormatting sqref="E12:F12">
    <cfRule type="cellIs" dxfId="136" priority="11" operator="greaterThan">
      <formula>0.416666666666667</formula>
    </cfRule>
  </conditionalFormatting>
  <conditionalFormatting sqref="C12:D12">
    <cfRule type="cellIs" dxfId="135" priority="10" operator="greaterThan">
      <formula>0.416666666666667</formula>
    </cfRule>
  </conditionalFormatting>
  <conditionalFormatting sqref="G18:P18">
    <cfRule type="cellIs" dxfId="134" priority="9" operator="greaterThan">
      <formula>0.416666666666667</formula>
    </cfRule>
  </conditionalFormatting>
  <conditionalFormatting sqref="E18:F18">
    <cfRule type="cellIs" dxfId="133" priority="8" operator="greaterThan">
      <formula>0.416666666666667</formula>
    </cfRule>
  </conditionalFormatting>
  <conditionalFormatting sqref="C18:D18">
    <cfRule type="cellIs" dxfId="132" priority="7" operator="greaterThan">
      <formula>0.416666666666667</formula>
    </cfRule>
  </conditionalFormatting>
  <conditionalFormatting sqref="G24:P24">
    <cfRule type="cellIs" dxfId="131" priority="3" operator="greaterThan">
      <formula>0.416666666666667</formula>
    </cfRule>
  </conditionalFormatting>
  <conditionalFormatting sqref="E24:F24">
    <cfRule type="cellIs" dxfId="130" priority="2" operator="greaterThan">
      <formula>0.416666666666667</formula>
    </cfRule>
  </conditionalFormatting>
  <conditionalFormatting sqref="C24:D24">
    <cfRule type="cellIs" dxfId="129" priority="1" operator="greaterThan">
      <formula>0.416666666666667</formula>
    </cfRule>
  </conditionalFormatting>
  <conditionalFormatting sqref="G23:P23">
    <cfRule type="cellIs" dxfId="128" priority="6" operator="greaterThan">
      <formula>0.416666666666667</formula>
    </cfRule>
  </conditionalFormatting>
  <conditionalFormatting sqref="E23:F23">
    <cfRule type="cellIs" dxfId="127" priority="5" operator="greaterThan">
      <formula>0.416666666666667</formula>
    </cfRule>
  </conditionalFormatting>
  <conditionalFormatting sqref="C23:D23">
    <cfRule type="cellIs" dxfId="126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F1E7-54A1-4BA4-820E-34480A9508ED}">
  <sheetPr codeName="Feuil13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47</v>
      </c>
      <c r="C1" s="154">
        <f>7*B1+DATE(2021,1,3)-WEEKDAY(DATE(2021,1,3))-5</f>
        <v>43060</v>
      </c>
      <c r="D1" s="154"/>
      <c r="E1" s="154">
        <f>+C1+1</f>
        <v>43061</v>
      </c>
      <c r="F1" s="154"/>
      <c r="G1" s="154">
        <f t="shared" ref="G1" si="0">+E1+1</f>
        <v>43062</v>
      </c>
      <c r="H1" s="154"/>
      <c r="I1" s="154">
        <f t="shared" ref="I1" si="1">+G1+1</f>
        <v>43063</v>
      </c>
      <c r="J1" s="154"/>
      <c r="K1" s="154">
        <f t="shared" ref="K1" si="2">+I1+1</f>
        <v>43064</v>
      </c>
      <c r="L1" s="154"/>
      <c r="M1" s="154">
        <f t="shared" ref="M1" si="3">+K1+1</f>
        <v>43065</v>
      </c>
      <c r="N1" s="154"/>
      <c r="O1" s="154">
        <f t="shared" ref="O1" si="4">+M1+1</f>
        <v>43066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-865.49999999999989</v>
      </c>
      <c r="X9" s="117" t="str">
        <f>IF(U9&gt;0,U9,"0")</f>
        <v>0</v>
      </c>
      <c r="Y9" s="159">
        <f ca="1">V9+W9+X9-Z9</f>
        <v>-900.49999999999989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-848.5</v>
      </c>
      <c r="X15" s="117" t="str">
        <f>IF(U15&gt;0,U15,"0")</f>
        <v>0</v>
      </c>
      <c r="Y15" s="159">
        <f ca="1">V15+W15+X15-Z15</f>
        <v>-883.5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-876.24999999999989</v>
      </c>
      <c r="X21" s="117" t="str">
        <f>IF(U21&gt;0,U21,"0")</f>
        <v>0</v>
      </c>
      <c r="Y21" s="159">
        <f ca="1">V21+W21+X21-Z21</f>
        <v>-911.24999999999989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125" priority="21" operator="greaterThan">
      <formula>0.416666666666667</formula>
    </cfRule>
  </conditionalFormatting>
  <conditionalFormatting sqref="E5:F6">
    <cfRule type="cellIs" dxfId="124" priority="20" operator="greaterThan">
      <formula>0.416666666666667</formula>
    </cfRule>
  </conditionalFormatting>
  <conditionalFormatting sqref="C5:D6">
    <cfRule type="cellIs" dxfId="123" priority="19" operator="greaterThan">
      <formula>0.416666666666667</formula>
    </cfRule>
  </conditionalFormatting>
  <conditionalFormatting sqref="G11:P11">
    <cfRule type="cellIs" dxfId="122" priority="18" operator="greaterThan">
      <formula>0.416666666666667</formula>
    </cfRule>
  </conditionalFormatting>
  <conditionalFormatting sqref="E11:F11">
    <cfRule type="cellIs" dxfId="121" priority="17" operator="greaterThan">
      <formula>0.416666666666667</formula>
    </cfRule>
  </conditionalFormatting>
  <conditionalFormatting sqref="C11:D11">
    <cfRule type="cellIs" dxfId="120" priority="16" operator="greaterThan">
      <formula>0.416666666666667</formula>
    </cfRule>
  </conditionalFormatting>
  <conditionalFormatting sqref="C17:D17">
    <cfRule type="cellIs" dxfId="119" priority="13" operator="greaterThan">
      <formula>0.416666666666667</formula>
    </cfRule>
  </conditionalFormatting>
  <conditionalFormatting sqref="G17:P17">
    <cfRule type="cellIs" dxfId="118" priority="15" operator="greaterThan">
      <formula>0.416666666666667</formula>
    </cfRule>
  </conditionalFormatting>
  <conditionalFormatting sqref="E17:F17">
    <cfRule type="cellIs" dxfId="117" priority="14" operator="greaterThan">
      <formula>0.416666666666667</formula>
    </cfRule>
  </conditionalFormatting>
  <conditionalFormatting sqref="G12:P12">
    <cfRule type="cellIs" dxfId="116" priority="12" operator="greaterThan">
      <formula>0.416666666666667</formula>
    </cfRule>
  </conditionalFormatting>
  <conditionalFormatting sqref="E12:F12">
    <cfRule type="cellIs" dxfId="115" priority="11" operator="greaterThan">
      <formula>0.416666666666667</formula>
    </cfRule>
  </conditionalFormatting>
  <conditionalFormatting sqref="C12:D12">
    <cfRule type="cellIs" dxfId="114" priority="10" operator="greaterThan">
      <formula>0.416666666666667</formula>
    </cfRule>
  </conditionalFormatting>
  <conditionalFormatting sqref="C18:D18">
    <cfRule type="cellIs" dxfId="113" priority="7" operator="greaterThan">
      <formula>0.416666666666667</formula>
    </cfRule>
  </conditionalFormatting>
  <conditionalFormatting sqref="G18:P18">
    <cfRule type="cellIs" dxfId="112" priority="9" operator="greaterThan">
      <formula>0.416666666666667</formula>
    </cfRule>
  </conditionalFormatting>
  <conditionalFormatting sqref="E18:F18">
    <cfRule type="cellIs" dxfId="111" priority="8" operator="greaterThan">
      <formula>0.416666666666667</formula>
    </cfRule>
  </conditionalFormatting>
  <conditionalFormatting sqref="G24:P24">
    <cfRule type="cellIs" dxfId="110" priority="3" operator="greaterThan">
      <formula>0.416666666666667</formula>
    </cfRule>
  </conditionalFormatting>
  <conditionalFormatting sqref="E24:F24">
    <cfRule type="cellIs" dxfId="109" priority="2" operator="greaterThan">
      <formula>0.416666666666667</formula>
    </cfRule>
  </conditionalFormatting>
  <conditionalFormatting sqref="C24:D24">
    <cfRule type="cellIs" dxfId="108" priority="1" operator="greaterThan">
      <formula>0.416666666666667</formula>
    </cfRule>
  </conditionalFormatting>
  <conditionalFormatting sqref="G23:P23">
    <cfRule type="cellIs" dxfId="107" priority="6" operator="greaterThan">
      <formula>0.416666666666667</formula>
    </cfRule>
  </conditionalFormatting>
  <conditionalFormatting sqref="E23:F23">
    <cfRule type="cellIs" dxfId="106" priority="5" operator="greaterThan">
      <formula>0.416666666666667</formula>
    </cfRule>
  </conditionalFormatting>
  <conditionalFormatting sqref="C23:D23">
    <cfRule type="cellIs" dxfId="105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D76E9-3BC9-49DB-B650-060AA279B4E1}">
  <sheetPr codeName="Feuil14">
    <pageSetUpPr fitToPage="1"/>
  </sheetPr>
  <dimension ref="A1:AA33"/>
  <sheetViews>
    <sheetView zoomScale="60" zoomScaleNormal="60" workbookViewId="0">
      <selection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48</v>
      </c>
      <c r="C1" s="154">
        <f>7*B1+DATE(2021,1,3)-WEEKDAY(DATE(2021,1,3))-5</f>
        <v>43067</v>
      </c>
      <c r="D1" s="154"/>
      <c r="E1" s="154">
        <f>+C1+1</f>
        <v>43068</v>
      </c>
      <c r="F1" s="154"/>
      <c r="G1" s="154">
        <f t="shared" ref="G1" si="0">+E1+1</f>
        <v>43069</v>
      </c>
      <c r="H1" s="154"/>
      <c r="I1" s="154">
        <f t="shared" ref="I1" si="1">+G1+1</f>
        <v>43070</v>
      </c>
      <c r="J1" s="154"/>
      <c r="K1" s="154">
        <f t="shared" ref="K1" si="2">+I1+1</f>
        <v>43071</v>
      </c>
      <c r="L1" s="154"/>
      <c r="M1" s="154">
        <f t="shared" ref="M1" si="3">+K1+1</f>
        <v>43072</v>
      </c>
      <c r="N1" s="154"/>
      <c r="O1" s="154">
        <f t="shared" ref="O1" si="4">+M1+1</f>
        <v>43073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-900.49999999999989</v>
      </c>
      <c r="X9" s="117" t="str">
        <f>IF(U9&gt;0,U9,"0")</f>
        <v>0</v>
      </c>
      <c r="Y9" s="159">
        <f ca="1">V9+W9+X9-Z9</f>
        <v>-935.49999999999989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-883.5</v>
      </c>
      <c r="X15" s="117" t="str">
        <f>IF(U15&gt;0,U15,"0")</f>
        <v>0</v>
      </c>
      <c r="Y15" s="159">
        <f ca="1">V15+W15+X15-Z15</f>
        <v>-918.5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-911.24999999999989</v>
      </c>
      <c r="X21" s="117" t="str">
        <f>IF(U21&gt;0,U21,"0")</f>
        <v>0</v>
      </c>
      <c r="Y21" s="159">
        <f ca="1">V21+W21+X21-Z21</f>
        <v>-946.24999999999989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104" priority="21" operator="greaterThan">
      <formula>0.416666666666667</formula>
    </cfRule>
  </conditionalFormatting>
  <conditionalFormatting sqref="E5:F6">
    <cfRule type="cellIs" dxfId="103" priority="20" operator="greaterThan">
      <formula>0.416666666666667</formula>
    </cfRule>
  </conditionalFormatting>
  <conditionalFormatting sqref="C5:D6">
    <cfRule type="cellIs" dxfId="102" priority="19" operator="greaterThan">
      <formula>0.416666666666667</formula>
    </cfRule>
  </conditionalFormatting>
  <conditionalFormatting sqref="G11:P11">
    <cfRule type="cellIs" dxfId="101" priority="18" operator="greaterThan">
      <formula>0.416666666666667</formula>
    </cfRule>
  </conditionalFormatting>
  <conditionalFormatting sqref="E11:F11">
    <cfRule type="cellIs" dxfId="100" priority="17" operator="greaterThan">
      <formula>0.416666666666667</formula>
    </cfRule>
  </conditionalFormatting>
  <conditionalFormatting sqref="C11:D11">
    <cfRule type="cellIs" dxfId="99" priority="16" operator="greaterThan">
      <formula>0.416666666666667</formula>
    </cfRule>
  </conditionalFormatting>
  <conditionalFormatting sqref="G17:P17">
    <cfRule type="cellIs" dxfId="98" priority="15" operator="greaterThan">
      <formula>0.416666666666667</formula>
    </cfRule>
  </conditionalFormatting>
  <conditionalFormatting sqref="E17:F17">
    <cfRule type="cellIs" dxfId="97" priority="14" operator="greaterThan">
      <formula>0.416666666666667</formula>
    </cfRule>
  </conditionalFormatting>
  <conditionalFormatting sqref="C17:D17">
    <cfRule type="cellIs" dxfId="96" priority="13" operator="greaterThan">
      <formula>0.416666666666667</formula>
    </cfRule>
  </conditionalFormatting>
  <conditionalFormatting sqref="G12:P12">
    <cfRule type="cellIs" dxfId="95" priority="12" operator="greaterThan">
      <formula>0.416666666666667</formula>
    </cfRule>
  </conditionalFormatting>
  <conditionalFormatting sqref="E12:F12">
    <cfRule type="cellIs" dxfId="94" priority="11" operator="greaterThan">
      <formula>0.416666666666667</formula>
    </cfRule>
  </conditionalFormatting>
  <conditionalFormatting sqref="C12:D12">
    <cfRule type="cellIs" dxfId="93" priority="10" operator="greaterThan">
      <formula>0.416666666666667</formula>
    </cfRule>
  </conditionalFormatting>
  <conditionalFormatting sqref="G18:P18">
    <cfRule type="cellIs" dxfId="92" priority="9" operator="greaterThan">
      <formula>0.416666666666667</formula>
    </cfRule>
  </conditionalFormatting>
  <conditionalFormatting sqref="E18:F18">
    <cfRule type="cellIs" dxfId="91" priority="8" operator="greaterThan">
      <formula>0.416666666666667</formula>
    </cfRule>
  </conditionalFormatting>
  <conditionalFormatting sqref="C18:D18">
    <cfRule type="cellIs" dxfId="90" priority="7" operator="greaterThan">
      <formula>0.416666666666667</formula>
    </cfRule>
  </conditionalFormatting>
  <conditionalFormatting sqref="G24:P24">
    <cfRule type="cellIs" dxfId="89" priority="3" operator="greaterThan">
      <formula>0.416666666666667</formula>
    </cfRule>
  </conditionalFormatting>
  <conditionalFormatting sqref="E24:F24">
    <cfRule type="cellIs" dxfId="88" priority="2" operator="greaterThan">
      <formula>0.416666666666667</formula>
    </cfRule>
  </conditionalFormatting>
  <conditionalFormatting sqref="C24:D24">
    <cfRule type="cellIs" dxfId="87" priority="1" operator="greaterThan">
      <formula>0.416666666666667</formula>
    </cfRule>
  </conditionalFormatting>
  <conditionalFormatting sqref="G23:P23">
    <cfRule type="cellIs" dxfId="86" priority="6" operator="greaterThan">
      <formula>0.416666666666667</formula>
    </cfRule>
  </conditionalFormatting>
  <conditionalFormatting sqref="E23:F23">
    <cfRule type="cellIs" dxfId="85" priority="5" operator="greaterThan">
      <formula>0.416666666666667</formula>
    </cfRule>
  </conditionalFormatting>
  <conditionalFormatting sqref="C23:D23">
    <cfRule type="cellIs" dxfId="84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3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7D7E-4DE6-4F40-96AD-5F167BA8F521}">
  <sheetPr codeName="Feuil15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49</v>
      </c>
      <c r="C1" s="154">
        <f>7*B1+DATE(2021,1,3)-WEEKDAY(DATE(2021,1,3))-5</f>
        <v>43074</v>
      </c>
      <c r="D1" s="154"/>
      <c r="E1" s="154">
        <f>+C1+1</f>
        <v>43075</v>
      </c>
      <c r="F1" s="154"/>
      <c r="G1" s="154">
        <f t="shared" ref="G1" si="0">+E1+1</f>
        <v>43076</v>
      </c>
      <c r="H1" s="154"/>
      <c r="I1" s="154">
        <f t="shared" ref="I1" si="1">+G1+1</f>
        <v>43077</v>
      </c>
      <c r="J1" s="154"/>
      <c r="K1" s="154">
        <f t="shared" ref="K1" si="2">+I1+1</f>
        <v>43078</v>
      </c>
      <c r="L1" s="154"/>
      <c r="M1" s="154">
        <f t="shared" ref="M1" si="3">+K1+1</f>
        <v>43079</v>
      </c>
      <c r="N1" s="154"/>
      <c r="O1" s="154">
        <f t="shared" ref="O1" si="4">+M1+1</f>
        <v>43080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-935.49999999999989</v>
      </c>
      <c r="X9" s="117" t="str">
        <f>IF(U9&gt;0,U9,"0")</f>
        <v>0</v>
      </c>
      <c r="Y9" s="159">
        <f ca="1">V9+W9+X9-Z9</f>
        <v>-970.49999999999989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-918.5</v>
      </c>
      <c r="X15" s="117" t="str">
        <f>IF(U15&gt;0,U15,"0")</f>
        <v>0</v>
      </c>
      <c r="Y15" s="159">
        <f ca="1">V15+W15+X15-Z15</f>
        <v>-953.5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-946.24999999999989</v>
      </c>
      <c r="X21" s="117" t="str">
        <f>IF(U21&gt;0,U21,"0")</f>
        <v>0</v>
      </c>
      <c r="Y21" s="159">
        <f ca="1">V21+W21+X21-Z21</f>
        <v>-981.24999999999989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83" priority="21" operator="greaterThan">
      <formula>0.416666666666667</formula>
    </cfRule>
  </conditionalFormatting>
  <conditionalFormatting sqref="E5:F6">
    <cfRule type="cellIs" dxfId="82" priority="20" operator="greaterThan">
      <formula>0.416666666666667</formula>
    </cfRule>
  </conditionalFormatting>
  <conditionalFormatting sqref="C5:D6">
    <cfRule type="cellIs" dxfId="81" priority="19" operator="greaterThan">
      <formula>0.416666666666667</formula>
    </cfRule>
  </conditionalFormatting>
  <conditionalFormatting sqref="G11:P11">
    <cfRule type="cellIs" dxfId="80" priority="18" operator="greaterThan">
      <formula>0.416666666666667</formula>
    </cfRule>
  </conditionalFormatting>
  <conditionalFormatting sqref="E11:F11">
    <cfRule type="cellIs" dxfId="79" priority="17" operator="greaterThan">
      <formula>0.416666666666667</formula>
    </cfRule>
  </conditionalFormatting>
  <conditionalFormatting sqref="C11:D11">
    <cfRule type="cellIs" dxfId="78" priority="16" operator="greaterThan">
      <formula>0.416666666666667</formula>
    </cfRule>
  </conditionalFormatting>
  <conditionalFormatting sqref="G17:P17">
    <cfRule type="cellIs" dxfId="77" priority="15" operator="greaterThan">
      <formula>0.416666666666667</formula>
    </cfRule>
  </conditionalFormatting>
  <conditionalFormatting sqref="E17:F17">
    <cfRule type="cellIs" dxfId="76" priority="14" operator="greaterThan">
      <formula>0.416666666666667</formula>
    </cfRule>
  </conditionalFormatting>
  <conditionalFormatting sqref="C17:D17">
    <cfRule type="cellIs" dxfId="75" priority="13" operator="greaterThan">
      <formula>0.416666666666667</formula>
    </cfRule>
  </conditionalFormatting>
  <conditionalFormatting sqref="G12:P12">
    <cfRule type="cellIs" dxfId="74" priority="12" operator="greaterThan">
      <formula>0.416666666666667</formula>
    </cfRule>
  </conditionalFormatting>
  <conditionalFormatting sqref="E12:F12">
    <cfRule type="cellIs" dxfId="73" priority="11" operator="greaterThan">
      <formula>0.416666666666667</formula>
    </cfRule>
  </conditionalFormatting>
  <conditionalFormatting sqref="C12:D12">
    <cfRule type="cellIs" dxfId="72" priority="10" operator="greaterThan">
      <formula>0.416666666666667</formula>
    </cfRule>
  </conditionalFormatting>
  <conditionalFormatting sqref="G18:P18">
    <cfRule type="cellIs" dxfId="71" priority="9" operator="greaterThan">
      <formula>0.416666666666667</formula>
    </cfRule>
  </conditionalFormatting>
  <conditionalFormatting sqref="E18:F18">
    <cfRule type="cellIs" dxfId="70" priority="8" operator="greaterThan">
      <formula>0.416666666666667</formula>
    </cfRule>
  </conditionalFormatting>
  <conditionalFormatting sqref="C18:D18">
    <cfRule type="cellIs" dxfId="69" priority="7" operator="greaterThan">
      <formula>0.416666666666667</formula>
    </cfRule>
  </conditionalFormatting>
  <conditionalFormatting sqref="G24:P24">
    <cfRule type="cellIs" dxfId="68" priority="3" operator="greaterThan">
      <formula>0.416666666666667</formula>
    </cfRule>
  </conditionalFormatting>
  <conditionalFormatting sqref="E24:F24">
    <cfRule type="cellIs" dxfId="67" priority="2" operator="greaterThan">
      <formula>0.416666666666667</formula>
    </cfRule>
  </conditionalFormatting>
  <conditionalFormatting sqref="C24:D24">
    <cfRule type="cellIs" dxfId="66" priority="1" operator="greaterThan">
      <formula>0.416666666666667</formula>
    </cfRule>
  </conditionalFormatting>
  <conditionalFormatting sqref="G23:P23">
    <cfRule type="cellIs" dxfId="65" priority="6" operator="greaterThan">
      <formula>0.416666666666667</formula>
    </cfRule>
  </conditionalFormatting>
  <conditionalFormatting sqref="E23:F23">
    <cfRule type="cellIs" dxfId="64" priority="5" operator="greaterThan">
      <formula>0.416666666666667</formula>
    </cfRule>
  </conditionalFormatting>
  <conditionalFormatting sqref="C23:D23">
    <cfRule type="cellIs" dxfId="63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3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08A-11C7-44F3-A5AC-C8366BE02A4C}">
  <sheetPr codeName="Feuil16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50</v>
      </c>
      <c r="C1" s="154">
        <f>7*B1+DATE(2021,1,3)-WEEKDAY(DATE(2021,1,3))-5</f>
        <v>43081</v>
      </c>
      <c r="D1" s="154"/>
      <c r="E1" s="154">
        <f>+C1+1</f>
        <v>43082</v>
      </c>
      <c r="F1" s="154"/>
      <c r="G1" s="154">
        <f t="shared" ref="G1" si="0">+E1+1</f>
        <v>43083</v>
      </c>
      <c r="H1" s="154"/>
      <c r="I1" s="154">
        <f t="shared" ref="I1" si="1">+G1+1</f>
        <v>43084</v>
      </c>
      <c r="J1" s="154"/>
      <c r="K1" s="154">
        <f t="shared" ref="K1" si="2">+I1+1</f>
        <v>43085</v>
      </c>
      <c r="L1" s="154"/>
      <c r="M1" s="154">
        <f t="shared" ref="M1" si="3">+K1+1</f>
        <v>43086</v>
      </c>
      <c r="N1" s="154"/>
      <c r="O1" s="154">
        <f t="shared" ref="O1" si="4">+M1+1</f>
        <v>43087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-970.49999999999989</v>
      </c>
      <c r="X9" s="117" t="str">
        <f>IF(U9&gt;0,U9,"0")</f>
        <v>0</v>
      </c>
      <c r="Y9" s="159">
        <f ca="1">V9+W9+X9-Z9</f>
        <v>-1005.4999999999999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-953.5</v>
      </c>
      <c r="X15" s="117" t="str">
        <f>IF(U15&gt;0,U15,"0")</f>
        <v>0</v>
      </c>
      <c r="Y15" s="159">
        <f ca="1">V15+W15+X15-Z15</f>
        <v>-988.5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-981.24999999999989</v>
      </c>
      <c r="X21" s="117" t="str">
        <f>IF(U21&gt;0,U21,"0")</f>
        <v>0</v>
      </c>
      <c r="Y21" s="159">
        <f ca="1">V21+W21+X21-Z21</f>
        <v>-1016.2499999999999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62" priority="21" operator="greaterThan">
      <formula>0.416666666666667</formula>
    </cfRule>
  </conditionalFormatting>
  <conditionalFormatting sqref="E5:F6">
    <cfRule type="cellIs" dxfId="61" priority="20" operator="greaterThan">
      <formula>0.416666666666667</formula>
    </cfRule>
  </conditionalFormatting>
  <conditionalFormatting sqref="C5:D6">
    <cfRule type="cellIs" dxfId="60" priority="19" operator="greaterThan">
      <formula>0.416666666666667</formula>
    </cfRule>
  </conditionalFormatting>
  <conditionalFormatting sqref="G11:P11">
    <cfRule type="cellIs" dxfId="59" priority="18" operator="greaterThan">
      <formula>0.416666666666667</formula>
    </cfRule>
  </conditionalFormatting>
  <conditionalFormatting sqref="E11:F11">
    <cfRule type="cellIs" dxfId="58" priority="17" operator="greaterThan">
      <formula>0.416666666666667</formula>
    </cfRule>
  </conditionalFormatting>
  <conditionalFormatting sqref="C11:D11">
    <cfRule type="cellIs" dxfId="57" priority="16" operator="greaterThan">
      <formula>0.416666666666667</formula>
    </cfRule>
  </conditionalFormatting>
  <conditionalFormatting sqref="G17:P17">
    <cfRule type="cellIs" dxfId="56" priority="15" operator="greaterThan">
      <formula>0.416666666666667</formula>
    </cfRule>
  </conditionalFormatting>
  <conditionalFormatting sqref="E17:F17">
    <cfRule type="cellIs" dxfId="55" priority="14" operator="greaterThan">
      <formula>0.416666666666667</formula>
    </cfRule>
  </conditionalFormatting>
  <conditionalFormatting sqref="C17:D17">
    <cfRule type="cellIs" dxfId="54" priority="13" operator="greaterThan">
      <formula>0.416666666666667</formula>
    </cfRule>
  </conditionalFormatting>
  <conditionalFormatting sqref="G12:P12">
    <cfRule type="cellIs" dxfId="53" priority="12" operator="greaterThan">
      <formula>0.416666666666667</formula>
    </cfRule>
  </conditionalFormatting>
  <conditionalFormatting sqref="E12:F12">
    <cfRule type="cellIs" dxfId="52" priority="11" operator="greaterThan">
      <formula>0.416666666666667</formula>
    </cfRule>
  </conditionalFormatting>
  <conditionalFormatting sqref="C12:D12">
    <cfRule type="cellIs" dxfId="51" priority="10" operator="greaterThan">
      <formula>0.416666666666667</formula>
    </cfRule>
  </conditionalFormatting>
  <conditionalFormatting sqref="G18:P18">
    <cfRule type="cellIs" dxfId="50" priority="9" operator="greaterThan">
      <formula>0.416666666666667</formula>
    </cfRule>
  </conditionalFormatting>
  <conditionalFormatting sqref="E18:F18">
    <cfRule type="cellIs" dxfId="49" priority="8" operator="greaterThan">
      <formula>0.416666666666667</formula>
    </cfRule>
  </conditionalFormatting>
  <conditionalFormatting sqref="C18:D18">
    <cfRule type="cellIs" dxfId="48" priority="7" operator="greaterThan">
      <formula>0.416666666666667</formula>
    </cfRule>
  </conditionalFormatting>
  <conditionalFormatting sqref="G24:P24">
    <cfRule type="cellIs" dxfId="47" priority="3" operator="greaterThan">
      <formula>0.416666666666667</formula>
    </cfRule>
  </conditionalFormatting>
  <conditionalFormatting sqref="E24:F24">
    <cfRule type="cellIs" dxfId="46" priority="2" operator="greaterThan">
      <formula>0.416666666666667</formula>
    </cfRule>
  </conditionalFormatting>
  <conditionalFormatting sqref="C24:D24">
    <cfRule type="cellIs" dxfId="45" priority="1" operator="greaterThan">
      <formula>0.416666666666667</formula>
    </cfRule>
  </conditionalFormatting>
  <conditionalFormatting sqref="G23:P23">
    <cfRule type="cellIs" dxfId="44" priority="6" operator="greaterThan">
      <formula>0.416666666666667</formula>
    </cfRule>
  </conditionalFormatting>
  <conditionalFormatting sqref="E23:F23">
    <cfRule type="cellIs" dxfId="43" priority="5" operator="greaterThan">
      <formula>0.416666666666667</formula>
    </cfRule>
  </conditionalFormatting>
  <conditionalFormatting sqref="C23:D23">
    <cfRule type="cellIs" dxfId="42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3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5FF53-51C7-4CAD-9E9C-E3561C418701}">
  <sheetPr codeName="Feuil17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51</v>
      </c>
      <c r="C1" s="154">
        <f>7*B1+DATE(2021,1,3)-WEEKDAY(DATE(2021,1,3))-5</f>
        <v>43088</v>
      </c>
      <c r="D1" s="154"/>
      <c r="E1" s="154">
        <f>+C1+1</f>
        <v>43089</v>
      </c>
      <c r="F1" s="154"/>
      <c r="G1" s="154">
        <f t="shared" ref="G1" si="0">+E1+1</f>
        <v>43090</v>
      </c>
      <c r="H1" s="154"/>
      <c r="I1" s="154">
        <f t="shared" ref="I1" si="1">+G1+1</f>
        <v>43091</v>
      </c>
      <c r="J1" s="154"/>
      <c r="K1" s="154">
        <f t="shared" ref="K1" si="2">+I1+1</f>
        <v>43092</v>
      </c>
      <c r="L1" s="154"/>
      <c r="M1" s="154">
        <f t="shared" ref="M1" si="3">+K1+1</f>
        <v>43093</v>
      </c>
      <c r="N1" s="154"/>
      <c r="O1" s="154">
        <f t="shared" ref="O1" si="4">+M1+1</f>
        <v>43094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-1005.4999999999999</v>
      </c>
      <c r="X9" s="117" t="str">
        <f>IF(U9&gt;0,U9,"0")</f>
        <v>0</v>
      </c>
      <c r="Y9" s="159">
        <f ca="1">V9+W9+X9-Z9</f>
        <v>-1040.5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-988.5</v>
      </c>
      <c r="X15" s="117" t="str">
        <f>IF(U15&gt;0,U15,"0")</f>
        <v>0</v>
      </c>
      <c r="Y15" s="159">
        <f ca="1">V15+W15+X15-Z15</f>
        <v>-1023.5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-1016.2499999999999</v>
      </c>
      <c r="X21" s="117" t="str">
        <f>IF(U21&gt;0,U21,"0")</f>
        <v>0</v>
      </c>
      <c r="Y21" s="159">
        <f ca="1">V21+W21+X21-Z21</f>
        <v>-1051.25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41" priority="21" operator="greaterThan">
      <formula>0.416666666666667</formula>
    </cfRule>
  </conditionalFormatting>
  <conditionalFormatting sqref="E5:F6">
    <cfRule type="cellIs" dxfId="40" priority="20" operator="greaterThan">
      <formula>0.416666666666667</formula>
    </cfRule>
  </conditionalFormatting>
  <conditionalFormatting sqref="C5:D6">
    <cfRule type="cellIs" dxfId="39" priority="19" operator="greaterThan">
      <formula>0.416666666666667</formula>
    </cfRule>
  </conditionalFormatting>
  <conditionalFormatting sqref="G11:P11">
    <cfRule type="cellIs" dxfId="38" priority="18" operator="greaterThan">
      <formula>0.416666666666667</formula>
    </cfRule>
  </conditionalFormatting>
  <conditionalFormatting sqref="E11:F11">
    <cfRule type="cellIs" dxfId="37" priority="17" operator="greaterThan">
      <formula>0.416666666666667</formula>
    </cfRule>
  </conditionalFormatting>
  <conditionalFormatting sqref="C11:D11">
    <cfRule type="cellIs" dxfId="36" priority="16" operator="greaterThan">
      <formula>0.416666666666667</formula>
    </cfRule>
  </conditionalFormatting>
  <conditionalFormatting sqref="G17:P17">
    <cfRule type="cellIs" dxfId="35" priority="15" operator="greaterThan">
      <formula>0.416666666666667</formula>
    </cfRule>
  </conditionalFormatting>
  <conditionalFormatting sqref="E17:F17">
    <cfRule type="cellIs" dxfId="34" priority="14" operator="greaterThan">
      <formula>0.416666666666667</formula>
    </cfRule>
  </conditionalFormatting>
  <conditionalFormatting sqref="C17:D17">
    <cfRule type="cellIs" dxfId="33" priority="13" operator="greaterThan">
      <formula>0.416666666666667</formula>
    </cfRule>
  </conditionalFormatting>
  <conditionalFormatting sqref="G12:P12">
    <cfRule type="cellIs" dxfId="32" priority="12" operator="greaterThan">
      <formula>0.416666666666667</formula>
    </cfRule>
  </conditionalFormatting>
  <conditionalFormatting sqref="E12:F12">
    <cfRule type="cellIs" dxfId="31" priority="11" operator="greaterThan">
      <formula>0.416666666666667</formula>
    </cfRule>
  </conditionalFormatting>
  <conditionalFormatting sqref="C12:D12">
    <cfRule type="cellIs" dxfId="30" priority="10" operator="greaterThan">
      <formula>0.416666666666667</formula>
    </cfRule>
  </conditionalFormatting>
  <conditionalFormatting sqref="G18:P18">
    <cfRule type="cellIs" dxfId="29" priority="9" operator="greaterThan">
      <formula>0.416666666666667</formula>
    </cfRule>
  </conditionalFormatting>
  <conditionalFormatting sqref="E18:F18">
    <cfRule type="cellIs" dxfId="28" priority="8" operator="greaterThan">
      <formula>0.416666666666667</formula>
    </cfRule>
  </conditionalFormatting>
  <conditionalFormatting sqref="C18:D18">
    <cfRule type="cellIs" dxfId="27" priority="7" operator="greaterThan">
      <formula>0.416666666666667</formula>
    </cfRule>
  </conditionalFormatting>
  <conditionalFormatting sqref="G24:P24">
    <cfRule type="cellIs" dxfId="26" priority="3" operator="greaterThan">
      <formula>0.416666666666667</formula>
    </cfRule>
  </conditionalFormatting>
  <conditionalFormatting sqref="E24:F24">
    <cfRule type="cellIs" dxfId="25" priority="2" operator="greaterThan">
      <formula>0.416666666666667</formula>
    </cfRule>
  </conditionalFormatting>
  <conditionalFormatting sqref="C24:D24">
    <cfRule type="cellIs" dxfId="24" priority="1" operator="greaterThan">
      <formula>0.416666666666667</formula>
    </cfRule>
  </conditionalFormatting>
  <conditionalFormatting sqref="G23:P23">
    <cfRule type="cellIs" dxfId="23" priority="6" operator="greaterThan">
      <formula>0.416666666666667</formula>
    </cfRule>
  </conditionalFormatting>
  <conditionalFormatting sqref="E23:F23">
    <cfRule type="cellIs" dxfId="22" priority="5" operator="greaterThan">
      <formula>0.416666666666667</formula>
    </cfRule>
  </conditionalFormatting>
  <conditionalFormatting sqref="C23:D23">
    <cfRule type="cellIs" dxfId="21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FB70-CE14-446D-A081-DE52D2A41889}">
  <sheetPr codeName="Feuil18">
    <pageSetUpPr fitToPage="1"/>
  </sheetPr>
  <dimension ref="A1:AA33"/>
  <sheetViews>
    <sheetView zoomScale="60" zoomScaleNormal="60" workbookViewId="0">
      <pane ySplit="2" topLeftCell="A3" activePane="bottomLeft" state="frozen"/>
      <selection activeCell="A27" sqref="A27:XFD27"/>
      <selection pane="bottomLeft" activeCell="A27" sqref="A27:XFD27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16" width="17.28515625" style="15" customWidth="1"/>
    <col min="17" max="20" width="13.140625" style="16" customWidth="1"/>
    <col min="22" max="23" width="15.28515625" customWidth="1"/>
    <col min="24" max="24" width="13.140625" customWidth="1"/>
    <col min="25" max="26" width="15.140625" customWidth="1"/>
  </cols>
  <sheetData>
    <row r="1" spans="1:27" ht="19.5" customHeight="1" thickBot="1" x14ac:dyDescent="0.3">
      <c r="A1" s="27" t="s">
        <v>13</v>
      </c>
      <c r="B1" s="152">
        <v>52</v>
      </c>
      <c r="C1" s="154">
        <f>7*B1+DATE(2021,1,3)-WEEKDAY(DATE(2021,1,3))-5</f>
        <v>43095</v>
      </c>
      <c r="D1" s="154"/>
      <c r="E1" s="154">
        <f>+C1+1</f>
        <v>43096</v>
      </c>
      <c r="F1" s="154"/>
      <c r="G1" s="154">
        <f t="shared" ref="G1" si="0">+E1+1</f>
        <v>43097</v>
      </c>
      <c r="H1" s="154"/>
      <c r="I1" s="154">
        <f t="shared" ref="I1" si="1">+G1+1</f>
        <v>43098</v>
      </c>
      <c r="J1" s="154"/>
      <c r="K1" s="154">
        <f t="shared" ref="K1" si="2">+I1+1</f>
        <v>43099</v>
      </c>
      <c r="L1" s="154"/>
      <c r="M1" s="154">
        <f t="shared" ref="M1" si="3">+K1+1</f>
        <v>43100</v>
      </c>
      <c r="N1" s="154"/>
      <c r="O1" s="154">
        <f t="shared" ref="O1" si="4">+M1+1</f>
        <v>43101</v>
      </c>
      <c r="P1" s="154"/>
      <c r="Q1" s="155" t="s">
        <v>14</v>
      </c>
      <c r="R1" s="150" t="s">
        <v>15</v>
      </c>
      <c r="S1" s="150" t="s">
        <v>16</v>
      </c>
      <c r="T1" s="150" t="s">
        <v>17</v>
      </c>
      <c r="U1" s="123" t="s">
        <v>18</v>
      </c>
      <c r="V1" s="125" t="s">
        <v>19</v>
      </c>
      <c r="W1" s="125" t="s">
        <v>20</v>
      </c>
      <c r="X1" s="125" t="s">
        <v>21</v>
      </c>
      <c r="Y1" s="125" t="s">
        <v>22</v>
      </c>
      <c r="Z1" s="125" t="s">
        <v>37</v>
      </c>
    </row>
    <row r="2" spans="1:27" ht="19.5" thickBot="1" x14ac:dyDescent="0.3">
      <c r="A2" s="28" t="s">
        <v>23</v>
      </c>
      <c r="B2" s="153"/>
      <c r="C2" s="28" t="s">
        <v>24</v>
      </c>
      <c r="D2" s="28" t="s">
        <v>25</v>
      </c>
      <c r="E2" s="28" t="s">
        <v>24</v>
      </c>
      <c r="F2" s="28" t="s">
        <v>25</v>
      </c>
      <c r="G2" s="28" t="s">
        <v>24</v>
      </c>
      <c r="H2" s="28" t="s">
        <v>25</v>
      </c>
      <c r="I2" s="28" t="s">
        <v>24</v>
      </c>
      <c r="J2" s="28" t="s">
        <v>25</v>
      </c>
      <c r="K2" s="28" t="s">
        <v>24</v>
      </c>
      <c r="L2" s="28" t="s">
        <v>25</v>
      </c>
      <c r="M2" s="28" t="s">
        <v>24</v>
      </c>
      <c r="N2" s="28" t="s">
        <v>25</v>
      </c>
      <c r="O2" s="28" t="s">
        <v>24</v>
      </c>
      <c r="P2" s="28" t="s">
        <v>25</v>
      </c>
      <c r="Q2" s="156"/>
      <c r="R2" s="151"/>
      <c r="S2" s="151"/>
      <c r="T2" s="151"/>
      <c r="U2" s="124"/>
      <c r="V2" s="126"/>
      <c r="W2" s="126"/>
      <c r="X2" s="126"/>
      <c r="Y2" s="126"/>
      <c r="Z2" s="126"/>
    </row>
    <row r="3" spans="1:27" ht="20.25" customHeight="1" thickTop="1" thickBot="1" x14ac:dyDescent="0.3">
      <c r="A3" s="20" t="s">
        <v>71</v>
      </c>
      <c r="B3" s="157"/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29">
        <v>0</v>
      </c>
      <c r="N3" s="29">
        <v>0</v>
      </c>
      <c r="O3" s="29">
        <v>0</v>
      </c>
      <c r="P3" s="29">
        <v>0</v>
      </c>
      <c r="Q3" s="1"/>
      <c r="R3" s="1"/>
      <c r="S3" s="1"/>
      <c r="T3" s="1"/>
      <c r="U3" s="108">
        <f>IF(Q5&gt;A5,R5,Q5-A5)</f>
        <v>-39</v>
      </c>
      <c r="V3" s="111">
        <f>IF(AND(U3&lt;0,U3&gt;-39),U3,0)</f>
        <v>0</v>
      </c>
      <c r="W3" s="111">
        <f ca="1">INDIRECT(MID(CELL("filename",$A$1),FIND("]",CELL("filename",$A$1))+1,32)-1&amp;"!y3")</f>
        <v>-25.499999999999964</v>
      </c>
      <c r="X3" s="117" t="str">
        <f>IF(U3&gt;0,U3,"0")</f>
        <v>0</v>
      </c>
      <c r="Y3" s="159">
        <f ca="1">V3+W3+X3-Z3</f>
        <v>-25.499999999999964</v>
      </c>
      <c r="Z3" s="162"/>
      <c r="AA3">
        <f>Q5</f>
        <v>0</v>
      </c>
    </row>
    <row r="4" spans="1:27" ht="19.5" customHeight="1" thickBot="1" x14ac:dyDescent="0.3">
      <c r="A4" s="21"/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30"/>
      <c r="N4" s="30"/>
      <c r="O4" s="30"/>
      <c r="P4" s="30"/>
      <c r="Q4" s="2"/>
      <c r="R4" s="2"/>
      <c r="S4" s="2"/>
      <c r="T4" s="2"/>
      <c r="U4" s="109"/>
      <c r="V4" s="112"/>
      <c r="W4" s="112"/>
      <c r="X4" s="118"/>
      <c r="Y4" s="160"/>
      <c r="Z4" s="163"/>
    </row>
    <row r="5" spans="1:27" ht="21.75" thickBot="1" x14ac:dyDescent="0.3">
      <c r="A5" s="22">
        <v>39</v>
      </c>
      <c r="B5" s="32" t="s">
        <v>14</v>
      </c>
      <c r="C5" s="147">
        <f>MOD(D3-C3,1) + MOD(D4-C4,1)</f>
        <v>0</v>
      </c>
      <c r="D5" s="147"/>
      <c r="E5" s="147">
        <f>MOD(F3-E3,1) + MOD(F4-E4,1)</f>
        <v>0</v>
      </c>
      <c r="F5" s="147"/>
      <c r="G5" s="147">
        <f>MOD(H3-G3,1) + MOD(H4-G4,1)</f>
        <v>0</v>
      </c>
      <c r="H5" s="147"/>
      <c r="I5" s="147">
        <f>MOD(J3-I3,1) + MOD(J4-I4,1)</f>
        <v>0</v>
      </c>
      <c r="J5" s="147"/>
      <c r="K5" s="147">
        <f>MOD(L3-K3,1) + MOD(L4-K4,1)</f>
        <v>0</v>
      </c>
      <c r="L5" s="147"/>
      <c r="M5" s="141">
        <f>MOD(N3-M3,1) + MOD(N4-M4,1)</f>
        <v>0</v>
      </c>
      <c r="N5" s="141"/>
      <c r="O5" s="141">
        <f>MOD(P3-O3,1) + MOD(P4-O4,1)</f>
        <v>0</v>
      </c>
      <c r="P5" s="141"/>
      <c r="Q5" s="4">
        <f>SUM(C5:P5)/"1:00"</f>
        <v>0</v>
      </c>
      <c r="R5" s="88">
        <f>IF(Q5&gt;A5,Q5-A5,0)</f>
        <v>0</v>
      </c>
      <c r="S5" s="88">
        <f>IF(R5&gt;8,MIN(8,R5),R5)</f>
        <v>0</v>
      </c>
      <c r="T5" s="88">
        <f>IF(R5&gt;8,R5-S5,0)</f>
        <v>0</v>
      </c>
      <c r="U5" s="110"/>
      <c r="V5" s="113"/>
      <c r="W5" s="113"/>
      <c r="X5" s="119"/>
      <c r="Y5" s="161"/>
      <c r="Z5" s="164"/>
    </row>
    <row r="6" spans="1:27" ht="21.75" thickBot="1" x14ac:dyDescent="0.3">
      <c r="A6" s="142" t="s">
        <v>26</v>
      </c>
      <c r="B6" s="142"/>
      <c r="C6" s="35"/>
      <c r="D6" s="36"/>
      <c r="E6" s="36"/>
      <c r="F6" s="36"/>
      <c r="G6" s="36"/>
      <c r="H6" s="36"/>
      <c r="I6" s="36"/>
      <c r="J6" s="36"/>
      <c r="K6" s="36"/>
      <c r="L6" s="36"/>
      <c r="M6" s="37"/>
      <c r="N6" s="37"/>
      <c r="O6" s="37"/>
      <c r="P6" s="37"/>
      <c r="Q6" s="34">
        <f>SUM(C6:L6)</f>
        <v>0</v>
      </c>
      <c r="R6" s="5"/>
      <c r="S6" s="5"/>
      <c r="T6" s="5"/>
      <c r="U6" s="64"/>
      <c r="V6" s="88"/>
      <c r="W6" s="88"/>
      <c r="X6" s="88"/>
      <c r="Y6" s="88"/>
      <c r="Z6" s="88"/>
    </row>
    <row r="7" spans="1:27" ht="21.75" thickBot="1" x14ac:dyDescent="0.3">
      <c r="A7" s="23">
        <v>42045</v>
      </c>
      <c r="B7" s="33" t="s">
        <v>27</v>
      </c>
      <c r="C7" s="7">
        <f>IF(AND(C3&gt;D3, C3&gt;=Paramètres!$A$3), MOD(D3-C3,1), IF(OR(C3&gt;D3, D3&gt;=Paramètres!$A$3), MOD(D3-Paramètres!$A$3, 1), IF(D3&lt;=Paramètres!$B$3, MOD(D3-C3, 1), IF(C3&lt;=Paramètres!$B$3, MOD(Paramètres!$B$3-C3, 1), 0))))</f>
        <v>0</v>
      </c>
      <c r="D7" s="7">
        <f>IF(AND(C4&gt;D4, C4&gt;=Paramètres!$A$3), MOD(D4-C4,1), IF(OR(C4&gt;D4, D4&gt;=Paramètres!$A$3), MOD(D4-Paramètres!$A$3, 1), IF(D4&lt;=Paramètres!$B$3, MOD(D4-C4, 1), IF(C4&lt;=Paramètres!$B$3, MOD(Paramètres!$B$3-C4, 1), 0))))</f>
        <v>0</v>
      </c>
      <c r="E7" s="7">
        <f>IF(AND(E3&gt;F3, E3&gt;=Paramètres!$A$3), MOD(F3-E3,1), IF(OR(E3&gt;F3, F3&gt;=Paramètres!$A$3), MOD(F3-Paramètres!$A$3, 1), IF(F3&lt;=Paramètres!$B$3, MOD(F3-E3, 1), IF(E3&lt;=Paramètres!$B$3, MOD(Paramètres!$B$3-E3, 1), 0))))</f>
        <v>0</v>
      </c>
      <c r="F7" s="7">
        <f>IF(AND(E4&gt;F4, E4&gt;=Paramètres!$A$3), MOD(F4-E4,1), IF(OR(E4&gt;F4, F4&gt;=Paramètres!$A$3), MOD(F4-Paramètres!$A$3, 1), IF(F4&lt;=Paramètres!$B$3, MOD(F4-E4, 1), IF(E4&lt;=Paramètres!$B$3, MOD(Paramètres!$B$3-E4, 1), 0))))</f>
        <v>0</v>
      </c>
      <c r="G7" s="7">
        <f>IF(AND(G3&gt;H3, G3&gt;=Paramètres!$A$3), MOD(H3-G3,1), IF(OR(G3&gt;H3, H3&gt;=Paramètres!$A$3), MOD(H3-Paramètres!$A$3, 1), IF(H3&lt;=Paramètres!$B$3, MOD(H3-G3, 1), IF(G3&lt;=Paramètres!$B$3, MOD(Paramètres!$B$3-G3, 1), 0))))</f>
        <v>0</v>
      </c>
      <c r="H7" s="7">
        <f>IF(AND(G4&gt;H4, G4&gt;=Paramètres!$A$3), MOD(H4-G4,1), IF(OR(G4&gt;H4, H4&gt;=Paramètres!$A$3), MOD(H4-Paramètres!$A$3, 1), IF(H4&lt;=Paramètres!$B$3, MOD(H4-G4, 1), IF(G4&lt;=Paramètres!$B$3, MOD(Paramètres!$B$3-G4, 1), 0))))</f>
        <v>0</v>
      </c>
      <c r="I7" s="7">
        <f>IF(AND(I3&gt;J3, I3&gt;=Paramètres!$A$3), MOD(J3-I3,1), IF(OR(I3&gt;J3, J3&gt;=Paramètres!$A$3), MOD(J3-Paramètres!$A$3, 1), IF(J3&lt;=Paramètres!$B$3, MOD(J3-I3, 1), IF(I3&lt;=Paramètres!$B$3, MOD(Paramètres!$B$3-I3, 1), 0))))</f>
        <v>0</v>
      </c>
      <c r="J7" s="7">
        <f>IF(AND(I4&gt;J4, I4&gt;=Paramètres!$A$3), MOD(J4-I4,1), IF(OR(I4&gt;J4, J4&gt;=Paramètres!$A$3), MOD(J4-Paramètres!$A$3, 1), IF(J4&lt;=Paramètres!$B$3, MOD(J4-I4, 1), IF(I4&lt;=Paramètres!$B$3, MOD(Paramètres!$B$3-I4, 1), 0))))</f>
        <v>0</v>
      </c>
      <c r="K7" s="7">
        <f>IF(AND(K3&gt;L3, K3&gt;=Paramètres!$A$3), MOD(L3-K3,1), IF(OR(K3&gt;L3, L3&gt;=Paramètres!$A$3), MOD(L3-Paramètres!$A$3, 1), IF(L3&lt;=Paramètres!$B$3, MOD(L3-K3, 1), IF(K3&lt;=Paramètres!$B$3, MOD(Paramètres!$B$3-K3, 1), 0))))</f>
        <v>0</v>
      </c>
      <c r="L7" s="7">
        <f>IF(AND(K4&gt;L4, K4&gt;=Paramètres!$A$3), MOD(L4-K4,1), IF(OR(K4&gt;L4, L4&gt;=Paramètres!$A$3), MOD(L4-Paramètres!$A$3, 1), IF(L4&lt;=Paramètres!$B$3, MOD(L4-K4, 1), IF(K4&lt;=Paramètres!$B$3, MOD(Paramètres!$B$3-K4, 1), 0))))</f>
        <v>0</v>
      </c>
      <c r="M7" s="31">
        <f>IF(AND(M3&gt;N3, M3&gt;=Paramètres!$A$3), MOD(N3-M3,1), IF(OR(M3&gt;N3, N3&gt;=Paramètres!$A$3), MOD(N3-Paramètres!$A$3, 1), IF(N3&lt;=Paramètres!$B$3, MOD(N3-M3, 1), IF(M3&lt;=Paramètres!$B$3, MOD(Paramètres!$B$3-M3, 1), 0))))</f>
        <v>0</v>
      </c>
      <c r="N7" s="31">
        <f>IF(AND(M4&gt;N4, M4&gt;=Paramètres!$A$3), MOD(N4-M4,1), IF(OR(M4&gt;N4, N4&gt;=Paramètres!$A$3), MOD(N4-Paramètres!$A$3, 1), IF(N4&lt;=Paramètres!$B$3, MOD(N4-M4, 1), IF(M4&lt;=Paramètres!$B$3, MOD(Paramètres!$B$3-M4, 1), 0))))</f>
        <v>0</v>
      </c>
      <c r="O7" s="31">
        <f>IF(AND(O3&gt;P3, O3&gt;=Paramètres!$A$3), MOD(P3-O3,1), IF(OR(O3&gt;P3, P3&gt;=Paramètres!$A$3), MOD(P3-Paramètres!$A$3, 1), IF(P3&lt;=Paramètres!$B$3, MOD(P3-O3, 1), IF(O3&lt;=Paramètres!$B$3, MOD(Paramètres!$B$3-O3, 1), 0))))</f>
        <v>0</v>
      </c>
      <c r="P7" s="31">
        <f>IF(AND(O4&gt;P4, O4&gt;=Paramètres!$A$3), MOD(P4-O4,1), IF(OR(O4&gt;P4, P4&gt;=Paramètres!$A$3), MOD(P4-Paramètres!$A$3, 1), IF(P4&lt;=Paramètres!$B$3, MOD(P4-O4, 1), IF(O4&lt;=Paramètres!$B$3, MOD(Paramètres!$B$3-O4, 1), 0))))</f>
        <v>0</v>
      </c>
      <c r="Q7" s="8">
        <f>SUM(C7:P7)/"1:00"</f>
        <v>0</v>
      </c>
      <c r="R7" s="8"/>
      <c r="S7" s="8"/>
      <c r="T7" s="8"/>
      <c r="U7" s="67"/>
      <c r="V7" s="95"/>
      <c r="W7" s="95"/>
      <c r="X7" s="95"/>
      <c r="Y7" s="95"/>
      <c r="Z7" s="97"/>
    </row>
    <row r="8" spans="1:27" ht="22.5" thickTop="1" thickBot="1" x14ac:dyDescent="0.3">
      <c r="A8" s="24" t="s">
        <v>28</v>
      </c>
      <c r="B8" s="9"/>
      <c r="C8" s="143"/>
      <c r="D8" s="144"/>
      <c r="E8" s="143"/>
      <c r="F8" s="144"/>
      <c r="G8" s="143"/>
      <c r="H8" s="144"/>
      <c r="I8" s="143"/>
      <c r="J8" s="144"/>
      <c r="K8" s="143"/>
      <c r="L8" s="144"/>
      <c r="M8" s="145"/>
      <c r="N8" s="146"/>
      <c r="O8" s="145"/>
      <c r="P8" s="146"/>
      <c r="Q8" s="10"/>
      <c r="R8" s="10"/>
      <c r="S8" s="10"/>
      <c r="T8" s="10"/>
      <c r="U8" s="10"/>
      <c r="V8" s="10"/>
      <c r="W8" s="10"/>
      <c r="X8" s="10"/>
      <c r="Y8" s="10"/>
      <c r="Z8" s="96"/>
    </row>
    <row r="9" spans="1:27" ht="22.5" thickTop="1" thickBot="1" x14ac:dyDescent="0.3">
      <c r="A9" s="26" t="s">
        <v>72</v>
      </c>
      <c r="B9" s="148"/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9">
        <v>0</v>
      </c>
      <c r="N9" s="29">
        <v>0</v>
      </c>
      <c r="O9" s="29">
        <v>0</v>
      </c>
      <c r="P9" s="29">
        <v>0</v>
      </c>
      <c r="Q9" s="11"/>
      <c r="R9" s="11"/>
      <c r="S9" s="11"/>
      <c r="T9" s="11"/>
      <c r="U9" s="108">
        <f>IF(Q11&gt;A11,R11,Q11-A11)</f>
        <v>-35</v>
      </c>
      <c r="V9" s="111">
        <f>IF(AND(U9&lt;0,U9&gt;-39),U9,0)</f>
        <v>-35</v>
      </c>
      <c r="W9" s="111">
        <f ca="1">INDIRECT(MID(CELL("filename",$A$1),FIND("]",CELL("filename",$A$1))+1,32)-1&amp;"!y9:y11")</f>
        <v>-1040.5</v>
      </c>
      <c r="X9" s="117" t="str">
        <f>IF(U9&gt;0,U9,"0")</f>
        <v>0</v>
      </c>
      <c r="Y9" s="159">
        <f ca="1">V9+W9+X9-Z9</f>
        <v>-1075.5</v>
      </c>
      <c r="Z9" s="162"/>
      <c r="AA9">
        <f>Q11</f>
        <v>0</v>
      </c>
    </row>
    <row r="10" spans="1:27" ht="21.75" thickBot="1" x14ac:dyDescent="0.3">
      <c r="A10" s="21"/>
      <c r="B10" s="149"/>
      <c r="C10" s="2"/>
      <c r="D10" s="2"/>
      <c r="E10" s="2"/>
      <c r="F10" s="2"/>
      <c r="G10" s="2"/>
      <c r="H10" s="2"/>
      <c r="I10" s="2"/>
      <c r="J10" s="2"/>
      <c r="K10" s="2"/>
      <c r="L10" s="2"/>
      <c r="M10" s="30"/>
      <c r="N10" s="30"/>
      <c r="O10" s="30"/>
      <c r="P10" s="30"/>
      <c r="Q10" s="12"/>
      <c r="R10" s="12"/>
      <c r="S10" s="12"/>
      <c r="T10" s="12"/>
      <c r="U10" s="109"/>
      <c r="V10" s="112"/>
      <c r="W10" s="112"/>
      <c r="X10" s="118"/>
      <c r="Y10" s="160"/>
      <c r="Z10" s="163"/>
    </row>
    <row r="11" spans="1:27" ht="21.75" thickBot="1" x14ac:dyDescent="0.3">
      <c r="A11" s="22">
        <v>35</v>
      </c>
      <c r="B11" s="3" t="s">
        <v>14</v>
      </c>
      <c r="C11" s="147">
        <f>MOD(D9-C9,1) + MOD(D10-C10,1)</f>
        <v>0</v>
      </c>
      <c r="D11" s="147"/>
      <c r="E11" s="147">
        <f>MOD(F9-E9,1) + MOD(F10-E10,1)</f>
        <v>0</v>
      </c>
      <c r="F11" s="147"/>
      <c r="G11" s="147">
        <f>MOD(H9-G9,1) + MOD(H10-G10,1)</f>
        <v>0</v>
      </c>
      <c r="H11" s="147"/>
      <c r="I11" s="147">
        <f>MOD(J9-I9,1) + MOD(J10-I10,1)</f>
        <v>0</v>
      </c>
      <c r="J11" s="147"/>
      <c r="K11" s="147">
        <f>MOD(L9-K9,1) + MOD(L10-K10,1)</f>
        <v>0</v>
      </c>
      <c r="L11" s="147"/>
      <c r="M11" s="141">
        <f>MOD(N9-M9,1) + MOD(N10-M10,1)</f>
        <v>0</v>
      </c>
      <c r="N11" s="141"/>
      <c r="O11" s="141">
        <f>MOD(P9-O9,1) + MOD(P10-O10,1)</f>
        <v>0</v>
      </c>
      <c r="P11" s="141"/>
      <c r="Q11" s="4">
        <f>SUM(C11:P11)/"1:00"</f>
        <v>0</v>
      </c>
      <c r="R11" s="88">
        <f>IF(Q11&gt;A11,Q11-A11,0)</f>
        <v>0</v>
      </c>
      <c r="S11" s="88">
        <f>IF(R11&gt;8,MIN(8,R11),R11)</f>
        <v>0</v>
      </c>
      <c r="T11" s="88">
        <f>IF(R11&gt;8,R11-S11,0)</f>
        <v>0</v>
      </c>
      <c r="U11" s="110"/>
      <c r="V11" s="113"/>
      <c r="W11" s="113"/>
      <c r="X11" s="119"/>
      <c r="Y11" s="161"/>
      <c r="Z11" s="164"/>
    </row>
    <row r="12" spans="1:27" ht="21.75" thickBot="1" x14ac:dyDescent="0.3">
      <c r="A12" s="142" t="s">
        <v>26</v>
      </c>
      <c r="B12" s="142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4">
        <f>SUM(C12:L12)</f>
        <v>0</v>
      </c>
      <c r="R12" s="5"/>
      <c r="S12" s="5"/>
      <c r="T12" s="5"/>
      <c r="U12" s="64"/>
      <c r="V12" s="88"/>
      <c r="W12" s="88"/>
      <c r="X12" s="88"/>
      <c r="Y12" s="88"/>
      <c r="Z12" s="88"/>
    </row>
    <row r="13" spans="1:27" ht="21.75" thickBot="1" x14ac:dyDescent="0.3">
      <c r="A13" s="23">
        <v>37381</v>
      </c>
      <c r="B13" s="6" t="s">
        <v>27</v>
      </c>
      <c r="C13" s="7">
        <f>IF(AND(C9&gt;D9, C9&gt;=Paramètres!$A$3), MOD(D9-C9,1), IF(OR(C9&gt;D9, D9&gt;=Paramètres!$A$3), MOD(D9-Paramètres!$A$3, 1), IF(D9&lt;=Paramètres!$B$3, MOD(D9-C9, 1), IF(C9&lt;=Paramètres!$B$3, MOD(Paramètres!$B$3-C9, 1), 0))))</f>
        <v>0</v>
      </c>
      <c r="D13" s="7">
        <f>IF(AND(C10&gt;D10, C10&gt;=Paramètres!$A$3), MOD(D10-C10,1), IF(OR(C10&gt;D10, D10&gt;=Paramètres!$A$3), MOD(D10-Paramètres!$A$3, 1), IF(D10&lt;=Paramètres!$B$3, MOD(D10-C10, 1), IF(C10&lt;=Paramètres!$B$3, MOD(Paramètres!$B$3-C10, 1), 0))))</f>
        <v>0</v>
      </c>
      <c r="E13" s="7">
        <f>IF(AND(E9&gt;F9, E9&gt;=Paramètres!$A$3), MOD(F9-E9,1), IF(OR(E9&gt;F9, F9&gt;=Paramètres!$A$3), MOD(F9-Paramètres!$A$3, 1), IF(F9&lt;=Paramètres!$B$3, MOD(F9-E9, 1), IF(E9&lt;=Paramètres!$B$3, MOD(Paramètres!$B$3-E9, 1), 0))))</f>
        <v>0</v>
      </c>
      <c r="F13" s="7">
        <f>IF(AND(E10&gt;F10, E10&gt;=Paramètres!$A$3), MOD(F10-E10,1), IF(OR(E10&gt;F10, F10&gt;=Paramètres!$A$3), MOD(F10-Paramètres!$A$3, 1), IF(F10&lt;=Paramètres!$B$3, MOD(F10-E10, 1), IF(E10&lt;=Paramètres!$B$3, MOD(Paramètres!$B$3-E10, 1), 0))))</f>
        <v>0</v>
      </c>
      <c r="G13" s="7">
        <f>IF(AND(G9&gt;H9, G9&gt;=Paramètres!$A$3), MOD(H9-G9,1), IF(OR(G9&gt;H9, H9&gt;=Paramètres!$A$3), MOD(H9-Paramètres!$A$3, 1), IF(H9&lt;=Paramètres!$B$3, MOD(H9-G9, 1), IF(G9&lt;=Paramètres!$B$3, MOD(Paramètres!$B$3-G9, 1), 0))))</f>
        <v>0</v>
      </c>
      <c r="H13" s="7">
        <f>IF(AND(G10&gt;H10, G10&gt;=Paramètres!$A$3), MOD(H10-G10,1), IF(OR(G10&gt;H10, H10&gt;=Paramètres!$A$3), MOD(H10-Paramètres!$A$3, 1), IF(H10&lt;=Paramètres!$B$3, MOD(H10-G10, 1), IF(G10&lt;=Paramètres!$B$3, MOD(Paramètres!$B$3-G10, 1), 0))))</f>
        <v>0</v>
      </c>
      <c r="I13" s="7">
        <f>IF(AND(I9&gt;J9, I9&gt;=Paramètres!$A$3), MOD(J9-I9,1), IF(OR(I9&gt;J9, J9&gt;=Paramètres!$A$3), MOD(J9-Paramètres!$A$3, 1), IF(J9&lt;=Paramètres!$B$3, MOD(J9-I9, 1), IF(I9&lt;=Paramètres!$B$3, MOD(Paramètres!$B$3-I9, 1), 0))))</f>
        <v>0</v>
      </c>
      <c r="J13" s="7">
        <f>IF(AND(I10&gt;J10, I10&gt;=Paramètres!$A$3), MOD(J10-I10,1), IF(OR(I10&gt;J10, J10&gt;=Paramètres!$A$3), MOD(J10-Paramètres!$A$3, 1), IF(J10&lt;=Paramètres!$B$3, MOD(J10-I10, 1), IF(I10&lt;=Paramètres!$B$3, MOD(Paramètres!$B$3-I10, 1), 0))))</f>
        <v>0</v>
      </c>
      <c r="K13" s="7">
        <f>IF(AND(K9&gt;L9, K9&gt;=Paramètres!$A$3), MOD(L9-K9,1), IF(OR(K9&gt;L9, L9&gt;=Paramètres!$A$3), MOD(L9-Paramètres!$A$3, 1), IF(L9&lt;=Paramètres!$B$3, MOD(L9-K9, 1), IF(K9&lt;=Paramètres!$B$3, MOD(Paramètres!$B$3-K9, 1), 0))))</f>
        <v>0</v>
      </c>
      <c r="L13" s="7">
        <f>IF(AND(K10&gt;L10, K10&gt;=Paramètres!$A$3), MOD(L10-K10,1), IF(OR(K10&gt;L10, L10&gt;=Paramètres!$A$3), MOD(L10-Paramètres!$A$3, 1), IF(L10&lt;=Paramètres!$B$3, MOD(L10-K10, 1), IF(K10&lt;=Paramètres!$B$3, MOD(Paramètres!$B$3-K10, 1), 0))))</f>
        <v>0</v>
      </c>
      <c r="M13" s="31">
        <f>IF(AND(M9&gt;N9, M9&gt;=Paramètres!$A$3), MOD(N9-M9,1), IF(OR(M9&gt;N9, N9&gt;=Paramètres!$A$3), MOD(N9-Paramètres!$A$3, 1), IF(N9&lt;=Paramètres!$B$3, MOD(N9-M9, 1), IF(M9&lt;=Paramètres!$B$3, MOD(Paramètres!$B$3-M9, 1), 0))))</f>
        <v>0</v>
      </c>
      <c r="N13" s="31">
        <f>IF(AND(M10&gt;N10, M10&gt;=Paramètres!$A$3), MOD(N10-M10,1), IF(OR(M10&gt;N10, N10&gt;=Paramètres!$A$3), MOD(N10-Paramètres!$A$3, 1), IF(N10&lt;=Paramètres!$B$3, MOD(N10-M10, 1), IF(M10&lt;=Paramètres!$B$3, MOD(Paramètres!$B$3-M10, 1), 0))))</f>
        <v>0</v>
      </c>
      <c r="O13" s="31">
        <f>IF(AND(O9&gt;P9, O9&gt;=Paramètres!$A$3), MOD(P9-O9,1), IF(OR(O9&gt;P9, P9&gt;=Paramètres!$A$3), MOD(P9-Paramètres!$A$3, 1), IF(P9&lt;=Paramètres!$B$3, MOD(P9-O9, 1), IF(O9&lt;=Paramètres!$B$3, MOD(Paramètres!$B$3-O9, 1), 0))))</f>
        <v>0</v>
      </c>
      <c r="P13" s="31">
        <f>IF(AND(O10&gt;P10, O10&gt;=Paramètres!$A$3), MOD(P10-O10,1), IF(OR(O10&gt;P10, P10&gt;=Paramètres!$A$3), MOD(P10-Paramètres!$A$3, 1), IF(P10&lt;=Paramètres!$B$3, MOD(P10-O10, 1), IF(O10&lt;=Paramètres!$B$3, MOD(Paramètres!$B$3-O10, 1), 0))))</f>
        <v>0</v>
      </c>
      <c r="Q13" s="8">
        <f>SUM(C13:P13)/"1:00"</f>
        <v>0</v>
      </c>
      <c r="R13" s="8"/>
      <c r="S13" s="8"/>
      <c r="T13" s="8"/>
      <c r="U13" s="67"/>
      <c r="V13" s="95"/>
      <c r="W13" s="95"/>
      <c r="X13" s="95"/>
      <c r="Y13" s="95"/>
      <c r="Z13" s="97"/>
    </row>
    <row r="14" spans="1:27" ht="22.5" thickTop="1" thickBot="1" x14ac:dyDescent="0.3">
      <c r="A14" s="24" t="s">
        <v>28</v>
      </c>
      <c r="B14" s="13"/>
      <c r="C14" s="143"/>
      <c r="D14" s="144"/>
      <c r="E14" s="143"/>
      <c r="F14" s="144"/>
      <c r="G14" s="143"/>
      <c r="H14" s="144"/>
      <c r="I14" s="143"/>
      <c r="J14" s="144"/>
      <c r="K14" s="143"/>
      <c r="L14" s="144"/>
      <c r="M14" s="145"/>
      <c r="N14" s="146"/>
      <c r="O14" s="145"/>
      <c r="P14" s="146"/>
      <c r="Q14" s="10"/>
      <c r="R14" s="10"/>
      <c r="S14" s="10"/>
      <c r="T14" s="10"/>
      <c r="U14" s="10"/>
      <c r="V14" s="10"/>
      <c r="W14" s="10"/>
      <c r="X14" s="10"/>
      <c r="Y14" s="10"/>
      <c r="Z14" s="96"/>
    </row>
    <row r="15" spans="1:27" ht="22.5" thickTop="1" thickBot="1" x14ac:dyDescent="0.3">
      <c r="A15" s="25" t="s">
        <v>73</v>
      </c>
      <c r="B15" s="148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9">
        <v>0</v>
      </c>
      <c r="N15" s="29">
        <v>0</v>
      </c>
      <c r="O15" s="29">
        <v>0</v>
      </c>
      <c r="P15" s="29">
        <v>0</v>
      </c>
      <c r="Q15" s="11"/>
      <c r="R15" s="11"/>
      <c r="S15" s="11"/>
      <c r="T15" s="11"/>
      <c r="U15" s="108">
        <f>IF(Q17&gt;A17,R17,Q17-A17)</f>
        <v>-35</v>
      </c>
      <c r="V15" s="111">
        <f>IF(AND(U15&lt;0,U15&gt;-39),U15,0)</f>
        <v>-35</v>
      </c>
      <c r="W15" s="111">
        <f ca="1">INDIRECT(MID(CELL("filename",$A$1),FIND("]",CELL("filename",$A$1))+1,32)-1&amp;"!y15:y17")</f>
        <v>-1023.5</v>
      </c>
      <c r="X15" s="117" t="str">
        <f>IF(U15&gt;0,U15,"0")</f>
        <v>0</v>
      </c>
      <c r="Y15" s="159">
        <f ca="1">V15+W15+X15-Z15</f>
        <v>-1058.5</v>
      </c>
      <c r="Z15" s="162"/>
      <c r="AA15">
        <f>Q17</f>
        <v>0</v>
      </c>
    </row>
    <row r="16" spans="1:27" ht="21.75" thickBot="1" x14ac:dyDescent="0.3">
      <c r="A16" s="21"/>
      <c r="B16" s="149"/>
      <c r="C16" s="2"/>
      <c r="D16" s="2"/>
      <c r="E16" s="2"/>
      <c r="F16" s="2"/>
      <c r="G16" s="2"/>
      <c r="H16" s="2"/>
      <c r="I16" s="2"/>
      <c r="J16" s="2"/>
      <c r="K16" s="2"/>
      <c r="L16" s="2"/>
      <c r="M16" s="30"/>
      <c r="N16" s="30"/>
      <c r="O16" s="30"/>
      <c r="P16" s="30"/>
      <c r="Q16" s="12"/>
      <c r="R16" s="12"/>
      <c r="S16" s="12"/>
      <c r="T16" s="12"/>
      <c r="U16" s="109"/>
      <c r="V16" s="112"/>
      <c r="W16" s="112"/>
      <c r="X16" s="118"/>
      <c r="Y16" s="160"/>
      <c r="Z16" s="163"/>
    </row>
    <row r="17" spans="1:27" ht="21.75" thickBot="1" x14ac:dyDescent="0.3">
      <c r="A17" s="22">
        <v>35</v>
      </c>
      <c r="B17" s="3" t="s">
        <v>14</v>
      </c>
      <c r="C17" s="147">
        <f>MOD(D15-C15,1) + MOD(D16-C16,1)</f>
        <v>0</v>
      </c>
      <c r="D17" s="147"/>
      <c r="E17" s="147">
        <f>MOD(F15-E15,1) + MOD(F16-E16,1)</f>
        <v>0</v>
      </c>
      <c r="F17" s="147"/>
      <c r="G17" s="147">
        <f>MOD(H15-G15,1) + MOD(H16-G16,1)</f>
        <v>0</v>
      </c>
      <c r="H17" s="147"/>
      <c r="I17" s="147">
        <f>MOD(J15-I15,1) + MOD(J16-I16,1)</f>
        <v>0</v>
      </c>
      <c r="J17" s="147"/>
      <c r="K17" s="147">
        <f>MOD(L15-K15,1) + MOD(L16-K16,1)</f>
        <v>0</v>
      </c>
      <c r="L17" s="147"/>
      <c r="M17" s="141">
        <f>MOD(N15-M15,1) + MOD(N16-M16,1)</f>
        <v>0</v>
      </c>
      <c r="N17" s="141"/>
      <c r="O17" s="141">
        <f>MOD(P15-O15,1) + MOD(P16-O16,1)</f>
        <v>0</v>
      </c>
      <c r="P17" s="141"/>
      <c r="Q17" s="4">
        <f>SUM(C17:P17)/"1:00"</f>
        <v>0</v>
      </c>
      <c r="R17" s="88">
        <f>IF(Q17&gt;A17,Q17-A17,0)</f>
        <v>0</v>
      </c>
      <c r="S17" s="88">
        <f>IF(R17&gt;8,MIN(8,R17),R17)</f>
        <v>0</v>
      </c>
      <c r="T17" s="88">
        <f>IF(R17&gt;8,R17-S17,0)</f>
        <v>0</v>
      </c>
      <c r="U17" s="110"/>
      <c r="V17" s="113"/>
      <c r="W17" s="113"/>
      <c r="X17" s="119"/>
      <c r="Y17" s="161"/>
      <c r="Z17" s="164"/>
    </row>
    <row r="18" spans="1:27" ht="21.75" thickBot="1" x14ac:dyDescent="0.3">
      <c r="A18" s="142" t="s">
        <v>26</v>
      </c>
      <c r="B18" s="142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7"/>
      <c r="Q18" s="34">
        <f>SUM(C18:L18)</f>
        <v>0</v>
      </c>
      <c r="R18" s="5"/>
      <c r="S18" s="5"/>
      <c r="T18" s="5"/>
      <c r="U18" s="64"/>
      <c r="V18" s="88"/>
      <c r="W18" s="88"/>
      <c r="X18" s="88"/>
      <c r="Y18" s="88"/>
      <c r="Z18" s="88"/>
    </row>
    <row r="19" spans="1:27" ht="21.75" thickBot="1" x14ac:dyDescent="0.3">
      <c r="A19" s="23">
        <v>41243</v>
      </c>
      <c r="B19" s="6" t="s">
        <v>27</v>
      </c>
      <c r="C19" s="7">
        <f>IF(AND(C15&gt;D15, C15&gt;=Paramètres!$A$3), MOD(D15-C15,1), IF(OR(C15&gt;D15, D15&gt;=Paramètres!$A$3), MOD(D15-Paramètres!$A$3, 1), IF(D15&lt;=Paramètres!$B$3, MOD(D15-C15, 1), IF(C15&lt;=Paramètres!$B$3, MOD(Paramètres!$B$3-C15, 1), 0))))</f>
        <v>0</v>
      </c>
      <c r="D19" s="7">
        <f>IF(AND(C16&gt;D16, C16&gt;=Paramètres!$A$3), MOD(D16-C16,1), IF(OR(C16&gt;D16, D16&gt;=Paramètres!$A$3), MOD(D16-Paramètres!$A$3, 1), IF(D16&lt;=Paramètres!$B$3, MOD(D16-C16, 1), IF(C16&lt;=Paramètres!$B$3, MOD(Paramètres!$B$3-C16, 1), 0))))</f>
        <v>0</v>
      </c>
      <c r="E19" s="7">
        <f>IF(AND(E15&gt;F15, E15&gt;=Paramètres!$A$3), MOD(F15-E15,1), IF(OR(E15&gt;F15, F15&gt;=Paramètres!$A$3), MOD(F15-Paramètres!$A$3, 1), IF(F15&lt;=Paramètres!$B$3, MOD(F15-E15, 1), IF(E15&lt;=Paramètres!$B$3, MOD(Paramètres!$B$3-E15, 1), 0))))</f>
        <v>0</v>
      </c>
      <c r="F19" s="7">
        <f>IF(AND(E16&gt;F16, E16&gt;=Paramètres!$A$3), MOD(F16-E16,1), IF(OR(E16&gt;F16, F16&gt;=Paramètres!$A$3), MOD(F16-Paramètres!$A$3, 1), IF(F16&lt;=Paramètres!$B$3, MOD(F16-E16, 1), IF(E16&lt;=Paramètres!$B$3, MOD(Paramètres!$B$3-E16, 1), 0))))</f>
        <v>0</v>
      </c>
      <c r="G19" s="7">
        <f>IF(AND(G15&gt;H15, G15&gt;=Paramètres!$A$3), MOD(H15-G15,1), IF(OR(G15&gt;H15, H15&gt;=Paramètres!$A$3), MOD(H15-Paramètres!$A$3, 1), IF(H15&lt;=Paramètres!$B$3, MOD(H15-G15, 1), IF(G15&lt;=Paramètres!$B$3, MOD(Paramètres!$B$3-G15, 1), 0))))</f>
        <v>0</v>
      </c>
      <c r="H19" s="7">
        <f>IF(AND(G16&gt;H16, G16&gt;=Paramètres!$A$3), MOD(H16-G16,1), IF(OR(G16&gt;H16, H16&gt;=Paramètres!$A$3), MOD(H16-Paramètres!$A$3, 1), IF(H16&lt;=Paramètres!$B$3, MOD(H16-G16, 1), IF(G16&lt;=Paramètres!$B$3, MOD(Paramètres!$B$3-G16, 1), 0))))</f>
        <v>0</v>
      </c>
      <c r="I19" s="7">
        <f>IF(AND(I15&gt;J15, I15&gt;=Paramètres!$A$3), MOD(J15-I15,1), IF(OR(I15&gt;J15, J15&gt;=Paramètres!$A$3), MOD(J15-Paramètres!$A$3, 1), IF(J15&lt;=Paramètres!$B$3, MOD(J15-I15, 1), IF(I15&lt;=Paramètres!$B$3, MOD(Paramètres!$B$3-I15, 1), 0))))</f>
        <v>0</v>
      </c>
      <c r="J19" s="7">
        <f>IF(AND(I16&gt;J16, I16&gt;=Paramètres!$A$3), MOD(J16-I16,1), IF(OR(I16&gt;J16, J16&gt;=Paramètres!$A$3), MOD(J16-Paramètres!$A$3, 1), IF(J16&lt;=Paramètres!$B$3, MOD(J16-I16, 1), IF(I16&lt;=Paramètres!$B$3, MOD(Paramètres!$B$3-I16, 1), 0))))</f>
        <v>0</v>
      </c>
      <c r="K19" s="7">
        <f>IF(AND(K15&gt;L15, K15&gt;=Paramètres!$A$3), MOD(L15-K15,1), IF(OR(K15&gt;L15, L15&gt;=Paramètres!$A$3), MOD(L15-Paramètres!$A$3, 1), IF(L15&lt;=Paramètres!$B$3, MOD(L15-K15, 1), IF(K15&lt;=Paramètres!$B$3, MOD(Paramètres!$B$3-K15, 1), 0))))</f>
        <v>0</v>
      </c>
      <c r="L19" s="7">
        <f>IF(AND(K16&gt;L16, K16&gt;=Paramètres!$A$3), MOD(L16-K16,1), IF(OR(K16&gt;L16, L16&gt;=Paramètres!$A$3), MOD(L16-Paramètres!$A$3, 1), IF(L16&lt;=Paramètres!$B$3, MOD(L16-K16, 1), IF(K16&lt;=Paramètres!$B$3, MOD(Paramètres!$B$3-K16, 1), 0))))</f>
        <v>0</v>
      </c>
      <c r="M19" s="31">
        <f>IF(AND(M15&gt;N15, M15&gt;=Paramètres!$A$3), MOD(N15-M15,1), IF(OR(M15&gt;N15, N15&gt;=Paramètres!$A$3), MOD(N15-Paramètres!$A$3, 1), IF(N15&lt;=Paramètres!$B$3, MOD(N15-M15, 1), IF(M15&lt;=Paramètres!$B$3, MOD(Paramètres!$B$3-M15, 1), 0))))</f>
        <v>0</v>
      </c>
      <c r="N19" s="31">
        <f>IF(AND(M16&gt;N16, M16&gt;=Paramètres!$A$3), MOD(N16-M16,1), IF(OR(M16&gt;N16, N16&gt;=Paramètres!$A$3), MOD(N16-Paramètres!$A$3, 1), IF(N16&lt;=Paramètres!$B$3, MOD(N16-M16, 1), IF(M16&lt;=Paramètres!$B$3, MOD(Paramètres!$B$3-M16, 1), 0))))</f>
        <v>0</v>
      </c>
      <c r="O19" s="31">
        <f>IF(AND(O15&gt;P15, O15&gt;=Paramètres!$A$3), MOD(P15-O15,1), IF(OR(O15&gt;P15, P15&gt;=Paramètres!$A$3), MOD(P15-Paramètres!$A$3, 1), IF(P15&lt;=Paramètres!$B$3, MOD(P15-O15, 1), IF(O15&lt;=Paramètres!$B$3, MOD(Paramètres!$B$3-O15, 1), 0))))</f>
        <v>0</v>
      </c>
      <c r="P19" s="31">
        <f>IF(AND(O16&gt;P16, O16&gt;=Paramètres!$A$3), MOD(P16-O16,1), IF(OR(O16&gt;P16, P16&gt;=Paramètres!$A$3), MOD(P16-Paramètres!$A$3, 1), IF(P16&lt;=Paramètres!$B$3, MOD(P16-O16, 1), IF(O16&lt;=Paramètres!$B$3, MOD(Paramètres!$B$3-O16, 1), 0))))</f>
        <v>0</v>
      </c>
      <c r="Q19" s="8">
        <f>SUM(C19:P19)/"1:00"</f>
        <v>0</v>
      </c>
      <c r="R19" s="8"/>
      <c r="S19" s="8"/>
      <c r="T19" s="8"/>
      <c r="U19" s="67"/>
      <c r="V19" s="95"/>
      <c r="W19" s="95"/>
      <c r="X19" s="95"/>
      <c r="Y19" s="95"/>
      <c r="Z19" s="97"/>
    </row>
    <row r="20" spans="1:27" ht="22.5" thickTop="1" thickBot="1" x14ac:dyDescent="0.3">
      <c r="A20" s="24" t="s">
        <v>28</v>
      </c>
      <c r="B20" s="13"/>
      <c r="C20" s="143"/>
      <c r="D20" s="144"/>
      <c r="E20" s="143"/>
      <c r="F20" s="144"/>
      <c r="G20" s="143"/>
      <c r="H20" s="144"/>
      <c r="I20" s="143"/>
      <c r="J20" s="144"/>
      <c r="K20" s="143"/>
      <c r="L20" s="144"/>
      <c r="M20" s="145"/>
      <c r="N20" s="146"/>
      <c r="O20" s="145"/>
      <c r="P20" s="146"/>
      <c r="Q20" s="10"/>
      <c r="R20" s="10"/>
      <c r="S20" s="10"/>
      <c r="T20" s="10"/>
      <c r="U20" s="10"/>
      <c r="V20" s="10"/>
      <c r="W20" s="10"/>
      <c r="X20" s="10"/>
      <c r="Y20" s="10"/>
      <c r="Z20" s="96"/>
    </row>
    <row r="21" spans="1:27" ht="22.5" thickTop="1" thickBot="1" x14ac:dyDescent="0.3">
      <c r="A21" s="82" t="s">
        <v>74</v>
      </c>
      <c r="B21" s="139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29">
        <v>0</v>
      </c>
      <c r="N21" s="29">
        <v>0</v>
      </c>
      <c r="O21" s="29">
        <v>0</v>
      </c>
      <c r="P21" s="29">
        <v>0</v>
      </c>
      <c r="Q21" s="69"/>
      <c r="R21" s="69"/>
      <c r="S21" s="69"/>
      <c r="T21" s="69"/>
      <c r="U21" s="108">
        <f>IF(Q23&gt;A23,R23,Q23-A23)</f>
        <v>-35</v>
      </c>
      <c r="V21" s="111">
        <f>IF(AND(U21&lt;0,U21&gt;-39),U21,0)</f>
        <v>-35</v>
      </c>
      <c r="W21" s="111">
        <f ca="1">INDIRECT(MID(CELL("filename",$A$1),FIND("]",CELL("filename",$A$1))+1,32)-1&amp;"!y21:y23")</f>
        <v>-1051.25</v>
      </c>
      <c r="X21" s="117" t="str">
        <f>IF(U21&gt;0,U21,"0")</f>
        <v>0</v>
      </c>
      <c r="Y21" s="159">
        <f ca="1">V21+W21+X21-Z21</f>
        <v>-1086.25</v>
      </c>
      <c r="Z21" s="162"/>
      <c r="AA21">
        <f>Q23</f>
        <v>0</v>
      </c>
    </row>
    <row r="22" spans="1:27" ht="21.75" thickBot="1" x14ac:dyDescent="0.3">
      <c r="A22" s="83"/>
      <c r="B22" s="140"/>
      <c r="C22" s="2"/>
      <c r="D22" s="2"/>
      <c r="E22" s="2"/>
      <c r="F22" s="2"/>
      <c r="G22" s="2"/>
      <c r="H22" s="2"/>
      <c r="I22" s="2"/>
      <c r="J22" s="2"/>
      <c r="K22" s="2"/>
      <c r="L22" s="2"/>
      <c r="M22" s="30"/>
      <c r="N22" s="30"/>
      <c r="O22" s="30"/>
      <c r="P22" s="30"/>
      <c r="Q22" s="70"/>
      <c r="R22" s="70"/>
      <c r="S22" s="70"/>
      <c r="T22" s="70"/>
      <c r="U22" s="109"/>
      <c r="V22" s="112"/>
      <c r="W22" s="112"/>
      <c r="X22" s="118"/>
      <c r="Y22" s="160"/>
      <c r="Z22" s="163"/>
    </row>
    <row r="23" spans="1:27" ht="21.75" thickBot="1" x14ac:dyDescent="0.3">
      <c r="A23" s="22">
        <v>35</v>
      </c>
      <c r="B23" s="60" t="s">
        <v>14</v>
      </c>
      <c r="C23" s="138">
        <f>MOD(D21-C21,1) + MOD(D22-C22,1)</f>
        <v>0</v>
      </c>
      <c r="D23" s="138"/>
      <c r="E23" s="138">
        <f>MOD(F21-E21,1) + MOD(F22-E22,1)</f>
        <v>0</v>
      </c>
      <c r="F23" s="138"/>
      <c r="G23" s="138">
        <f>MOD(H21-G21,1) + MOD(H22-G22,1)</f>
        <v>0</v>
      </c>
      <c r="H23" s="138"/>
      <c r="I23" s="138">
        <f>MOD(J21-I21,1) + MOD(J22-I22,1)</f>
        <v>0</v>
      </c>
      <c r="J23" s="138"/>
      <c r="K23" s="138">
        <f>MOD(L21-K21,1) + MOD(L22-K22,1)</f>
        <v>0</v>
      </c>
      <c r="L23" s="138"/>
      <c r="M23" s="132">
        <f>MOD(N21-M21,1) + MOD(N22-M22,1)</f>
        <v>0</v>
      </c>
      <c r="N23" s="132"/>
      <c r="O23" s="132">
        <f>MOD(P21-O21,1) + MOD(P22-O22,1)</f>
        <v>0</v>
      </c>
      <c r="P23" s="132"/>
      <c r="Q23" s="63">
        <f>SUM(C23:P23)/"1:00"</f>
        <v>0</v>
      </c>
      <c r="R23" s="88">
        <f>IF(Q23&gt;A23,Q23-A23,0)</f>
        <v>0</v>
      </c>
      <c r="S23" s="88">
        <f>IF(R23&gt;8,R23-8,R23)</f>
        <v>0</v>
      </c>
      <c r="T23" s="88">
        <f>IF(R23&gt;8,R23-S23,0)</f>
        <v>0</v>
      </c>
      <c r="U23" s="110"/>
      <c r="V23" s="113"/>
      <c r="W23" s="113"/>
      <c r="X23" s="119"/>
      <c r="Y23" s="161"/>
      <c r="Z23" s="164"/>
    </row>
    <row r="24" spans="1:27" ht="21.75" thickBot="1" x14ac:dyDescent="0.3">
      <c r="A24" s="133" t="s">
        <v>26</v>
      </c>
      <c r="B24" s="133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86"/>
      <c r="O24" s="86"/>
      <c r="P24" s="86"/>
      <c r="Q24" s="68">
        <f>SUM(C24:L24)</f>
        <v>0</v>
      </c>
      <c r="R24" s="64"/>
      <c r="S24" s="64"/>
      <c r="T24" s="64"/>
      <c r="U24" s="64"/>
      <c r="V24" s="88"/>
      <c r="W24" s="88"/>
      <c r="X24" s="88"/>
      <c r="Y24" s="88"/>
      <c r="Z24" s="88"/>
    </row>
    <row r="25" spans="1:27" ht="21.75" thickBot="1" x14ac:dyDescent="0.3">
      <c r="A25" s="23"/>
      <c r="B25" s="61" t="s">
        <v>27</v>
      </c>
      <c r="C25" s="65">
        <f>IF(AND(C21&gt;D21, C21&gt;=Paramètres!$A$3), MOD(D21-C21,1), IF(OR(C21&gt;D21, D21&gt;=Paramètres!$A$3), MOD(D21-Paramètres!$A$3, 1), IF(D21&lt;=Paramètres!$B$3, MOD(D21-C21, 1), IF(C21&lt;=Paramètres!$B$3, MOD(Paramètres!$B$3-C21, 1), 0))))</f>
        <v>0</v>
      </c>
      <c r="D25" s="65">
        <f>IF(AND(C22&gt;D22, C22&gt;=Paramètres!$A$3), MOD(D22-C22,1), IF(OR(C22&gt;D22, D22&gt;=Paramètres!$A$3), MOD(D22-Paramètres!$A$3, 1), IF(D22&lt;=Paramètres!$B$3, MOD(D22-C22, 1), IF(C22&lt;=Paramètres!$B$3, MOD(Paramètres!$B$3-C22, 1), 0))))</f>
        <v>0</v>
      </c>
      <c r="E25" s="65">
        <f>IF(AND(E21&gt;F21, E21&gt;=Paramètres!$A$3), MOD(F21-E21,1), IF(OR(E21&gt;F21, F21&gt;=Paramètres!$A$3), MOD(F21-Paramètres!$A$3, 1), IF(F21&lt;=Paramètres!$B$3, MOD(F21-E21, 1), IF(E21&lt;=Paramètres!$B$3, MOD(Paramètres!$B$3-E21, 1), 0))))</f>
        <v>0</v>
      </c>
      <c r="F25" s="65">
        <f>IF(AND(E22&gt;F22, E22&gt;=Paramètres!$A$3), MOD(F22-E22,1), IF(OR(E22&gt;F22, F22&gt;=Paramètres!$A$3), MOD(F22-Paramètres!$A$3, 1), IF(F22&lt;=Paramètres!$B$3, MOD(F22-E22, 1), IF(E22&lt;=Paramètres!$B$3, MOD(Paramètres!$B$3-E22, 1), 0))))</f>
        <v>0</v>
      </c>
      <c r="G25" s="65">
        <f>IF(AND(G21&gt;H21, G21&gt;=Paramètres!$A$3), MOD(H21-G21,1), IF(OR(G21&gt;H21, H21&gt;=Paramètres!$A$3), MOD(H21-Paramètres!$A$3, 1), IF(H21&lt;=Paramètres!$B$3, MOD(H21-G21, 1), IF(G21&lt;=Paramètres!$B$3, MOD(Paramètres!$B$3-G21, 1), 0))))</f>
        <v>0</v>
      </c>
      <c r="H25" s="65">
        <f>IF(AND(G22&gt;H22, G22&gt;=Paramètres!$A$3), MOD(H22-G22,1), IF(OR(G22&gt;H22, H22&gt;=Paramètres!$A$3), MOD(H22-Paramètres!$A$3, 1), IF(H22&lt;=Paramètres!$B$3, MOD(H22-G22, 1), IF(G22&lt;=Paramètres!$B$3, MOD(Paramètres!$B$3-G22, 1), 0))))</f>
        <v>0</v>
      </c>
      <c r="I25" s="65">
        <f>IF(AND(I21&gt;J21, I21&gt;=Paramètres!$A$3), MOD(J21-I21,1), IF(OR(I21&gt;J21, J21&gt;=Paramètres!$A$3), MOD(J21-Paramètres!$A$3, 1), IF(J21&lt;=Paramètres!$B$3, MOD(J21-I21, 1), IF(I21&lt;=Paramètres!$B$3, MOD(Paramètres!$B$3-I21, 1), 0))))</f>
        <v>0</v>
      </c>
      <c r="J25" s="65">
        <f>IF(AND(I22&gt;J22, I22&gt;=Paramètres!$A$3), MOD(J22-I22,1), IF(OR(I22&gt;J22, J22&gt;=Paramètres!$A$3), MOD(J22-Paramètres!$A$3, 1), IF(J22&lt;=Paramètres!$B$3, MOD(J22-I22, 1), IF(I22&lt;=Paramètres!$B$3, MOD(Paramètres!$B$3-I22, 1), 0))))</f>
        <v>0</v>
      </c>
      <c r="K25" s="65">
        <f>IF(AND(K21&gt;L21, K21&gt;=Paramètres!$A$3), MOD(L21-K21,1), IF(OR(K21&gt;L21, L21&gt;=Paramètres!$A$3), MOD(L21-Paramètres!$A$3, 1), IF(L21&lt;=Paramètres!$B$3, MOD(L21-K21, 1), IF(K21&lt;=Paramètres!$B$3, MOD(Paramètres!$B$3-K21, 1), 0))))</f>
        <v>0</v>
      </c>
      <c r="L25" s="65">
        <f>IF(AND(K22&gt;L22, K22&gt;=Paramètres!$A$3), MOD(L22-K22,1), IF(OR(K22&gt;L22, L22&gt;=Paramètres!$A$3), MOD(L22-Paramètres!$A$3, 1), IF(L22&lt;=Paramètres!$B$3, MOD(L22-K22, 1), IF(K22&lt;=Paramètres!$B$3, MOD(Paramètres!$B$3-K22, 1), 0))))</f>
        <v>0</v>
      </c>
      <c r="M25" s="66">
        <f>IF(AND(M21&gt;N21, M21&gt;=Paramètres!$A$3), MOD(N21-M21,1), IF(OR(M21&gt;N21, N21&gt;=Paramètres!$A$3), MOD(N21-Paramètres!$A$3, 1), IF(N21&lt;=Paramètres!$B$3, MOD(N21-M21, 1), IF(M21&lt;=Paramètres!$B$3, MOD(Paramètres!$B$3-M21, 1), 0))))</f>
        <v>0</v>
      </c>
      <c r="N25" s="66">
        <f>IF(AND(M22&gt;N22, M22&gt;=Paramètres!$A$3), MOD(N22-M22,1), IF(OR(M22&gt;N22, N22&gt;=Paramètres!$A$3), MOD(N22-Paramètres!$A$3, 1), IF(N22&lt;=Paramètres!$B$3, MOD(N22-M22, 1), IF(M22&lt;=Paramètres!$B$3, MOD(Paramètres!$B$3-M22, 1), 0))))</f>
        <v>0</v>
      </c>
      <c r="O25" s="66">
        <f>IF(AND(O21&gt;P21, O21&gt;=Paramètres!$A$3), MOD(P21-O21,1), IF(OR(O21&gt;P21, P21&gt;=Paramètres!$A$3), MOD(P21-Paramètres!$A$3, 1), IF(P21&lt;=Paramètres!$B$3, MOD(P21-O21, 1), IF(O21&lt;=Paramètres!$B$3, MOD(Paramètres!$B$3-O21, 1), 0))))</f>
        <v>0</v>
      </c>
      <c r="P25" s="66">
        <f>IF(AND(O22&gt;P22, O22&gt;=Paramètres!$A$3), MOD(P22-O22,1), IF(OR(O22&gt;P22, P22&gt;=Paramètres!$A$3), MOD(P22-Paramètres!$A$3, 1), IF(P22&lt;=Paramètres!$B$3, MOD(P22-O22, 1), IF(O22&lt;=Paramètres!$B$3, MOD(Paramètres!$B$3-O22, 1), 0))))</f>
        <v>0</v>
      </c>
      <c r="Q25" s="67">
        <f>SUM(C25:P25)/"1:00"</f>
        <v>0</v>
      </c>
      <c r="R25" s="67"/>
      <c r="S25" s="67"/>
      <c r="T25" s="67"/>
      <c r="U25" s="67"/>
      <c r="V25" s="95"/>
      <c r="W25" s="95"/>
      <c r="X25" s="95"/>
      <c r="Y25" s="95"/>
      <c r="Z25" s="97"/>
    </row>
    <row r="26" spans="1:27" ht="22.5" thickTop="1" thickBot="1" x14ac:dyDescent="0.3">
      <c r="A26" s="99" t="s">
        <v>28</v>
      </c>
      <c r="B26" s="100"/>
      <c r="C26" s="134"/>
      <c r="D26" s="135"/>
      <c r="E26" s="134"/>
      <c r="F26" s="135"/>
      <c r="G26" s="134"/>
      <c r="H26" s="135"/>
      <c r="I26" s="134"/>
      <c r="J26" s="135"/>
      <c r="K26" s="134"/>
      <c r="L26" s="135"/>
      <c r="M26" s="136"/>
      <c r="N26" s="137"/>
      <c r="O26" s="136"/>
      <c r="P26" s="137"/>
      <c r="Q26" s="101"/>
      <c r="R26" s="101"/>
      <c r="S26" s="101"/>
      <c r="T26" s="101"/>
      <c r="U26" s="102"/>
      <c r="V26" s="102"/>
      <c r="W26" s="102"/>
      <c r="X26" s="102"/>
      <c r="Y26" s="102"/>
      <c r="Z26" s="96"/>
    </row>
    <row r="27" spans="1:27" ht="19.5" thickTop="1" x14ac:dyDescent="0.25"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27" ht="21" x14ac:dyDescent="0.25">
      <c r="A28" s="127" t="s">
        <v>32</v>
      </c>
      <c r="B28" s="128"/>
      <c r="C28" s="71"/>
    </row>
    <row r="30" spans="1:27" ht="18.75" customHeight="1" x14ac:dyDescent="0.35">
      <c r="A30" s="129" t="s">
        <v>34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/>
      <c r="T30"/>
    </row>
    <row r="31" spans="1:27" ht="18.75" customHeight="1" x14ac:dyDescent="0.35">
      <c r="A31" s="130" t="s">
        <v>35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/>
      <c r="T31"/>
    </row>
    <row r="33" spans="1:20" ht="18.75" customHeight="1" x14ac:dyDescent="0.35">
      <c r="A33" s="131" t="s">
        <v>36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/>
      <c r="T33"/>
    </row>
  </sheetData>
  <mergeCells count="110">
    <mergeCell ref="A31:R31"/>
    <mergeCell ref="A33:R33"/>
    <mergeCell ref="Z1:Z2"/>
    <mergeCell ref="Z3:Z5"/>
    <mergeCell ref="Z9:Z11"/>
    <mergeCell ref="Z15:Z17"/>
    <mergeCell ref="Z21:Z23"/>
    <mergeCell ref="O23:P23"/>
    <mergeCell ref="A24:B24"/>
    <mergeCell ref="M26:N26"/>
    <mergeCell ref="O26:P26"/>
    <mergeCell ref="C26:D26"/>
    <mergeCell ref="E26:F26"/>
    <mergeCell ref="G26:H26"/>
    <mergeCell ref="I26:J26"/>
    <mergeCell ref="K26:L26"/>
    <mergeCell ref="O17:P17"/>
    <mergeCell ref="A18:B18"/>
    <mergeCell ref="C20:D20"/>
    <mergeCell ref="E20:F20"/>
    <mergeCell ref="G20:H20"/>
    <mergeCell ref="I20:J20"/>
    <mergeCell ref="O20:P20"/>
    <mergeCell ref="K17:L17"/>
    <mergeCell ref="B21:B22"/>
    <mergeCell ref="C23:D23"/>
    <mergeCell ref="E23:F23"/>
    <mergeCell ref="G23:H23"/>
    <mergeCell ref="A28:B28"/>
    <mergeCell ref="A30:R30"/>
    <mergeCell ref="B15:B16"/>
    <mergeCell ref="C17:D17"/>
    <mergeCell ref="E17:F17"/>
    <mergeCell ref="G17:H17"/>
    <mergeCell ref="M17:N17"/>
    <mergeCell ref="I23:J23"/>
    <mergeCell ref="K23:L23"/>
    <mergeCell ref="M23:N23"/>
    <mergeCell ref="U21:U23"/>
    <mergeCell ref="V21:V23"/>
    <mergeCell ref="B9:B10"/>
    <mergeCell ref="C11:D11"/>
    <mergeCell ref="E11:F11"/>
    <mergeCell ref="G11:H11"/>
    <mergeCell ref="I11:J11"/>
    <mergeCell ref="M11:N11"/>
    <mergeCell ref="K20:L20"/>
    <mergeCell ref="M20:N20"/>
    <mergeCell ref="O11:P11"/>
    <mergeCell ref="A12:B12"/>
    <mergeCell ref="C14:D14"/>
    <mergeCell ref="E14:F14"/>
    <mergeCell ref="G14:H14"/>
    <mergeCell ref="I14:J14"/>
    <mergeCell ref="K14:L14"/>
    <mergeCell ref="M14:N14"/>
    <mergeCell ref="O14:P14"/>
    <mergeCell ref="K11:L11"/>
    <mergeCell ref="I17:J17"/>
    <mergeCell ref="M8:N8"/>
    <mergeCell ref="O8:P8"/>
    <mergeCell ref="C5:D5"/>
    <mergeCell ref="E5:F5"/>
    <mergeCell ref="G5:H5"/>
    <mergeCell ref="I5:J5"/>
    <mergeCell ref="K5:L5"/>
    <mergeCell ref="M5:N5"/>
    <mergeCell ref="O5:P5"/>
    <mergeCell ref="C8:D8"/>
    <mergeCell ref="E8:F8"/>
    <mergeCell ref="G8:H8"/>
    <mergeCell ref="I8:J8"/>
    <mergeCell ref="K8:L8"/>
    <mergeCell ref="A6:B6"/>
    <mergeCell ref="U3:U5"/>
    <mergeCell ref="V3:V5"/>
    <mergeCell ref="W3:W5"/>
    <mergeCell ref="X3:X5"/>
    <mergeCell ref="Y3:Y5"/>
    <mergeCell ref="U1:U2"/>
    <mergeCell ref="V1:V2"/>
    <mergeCell ref="W1:W2"/>
    <mergeCell ref="X1:X2"/>
    <mergeCell ref="Y1:Y2"/>
    <mergeCell ref="B3:B4"/>
    <mergeCell ref="B1:B2"/>
    <mergeCell ref="C1:D1"/>
    <mergeCell ref="E1:F1"/>
    <mergeCell ref="G1:H1"/>
    <mergeCell ref="S1:S2"/>
    <mergeCell ref="T1:T2"/>
    <mergeCell ref="M1:N1"/>
    <mergeCell ref="O1:P1"/>
    <mergeCell ref="Q1:Q2"/>
    <mergeCell ref="R1:R2"/>
    <mergeCell ref="I1:J1"/>
    <mergeCell ref="K1:L1"/>
    <mergeCell ref="W21:W23"/>
    <mergeCell ref="X21:X23"/>
    <mergeCell ref="Y21:Y23"/>
    <mergeCell ref="U15:U17"/>
    <mergeCell ref="V15:V17"/>
    <mergeCell ref="W15:W17"/>
    <mergeCell ref="X15:X17"/>
    <mergeCell ref="Y15:Y17"/>
    <mergeCell ref="U9:U11"/>
    <mergeCell ref="V9:V11"/>
    <mergeCell ref="W9:W11"/>
    <mergeCell ref="X9:X11"/>
    <mergeCell ref="Y9:Y11"/>
  </mergeCells>
  <conditionalFormatting sqref="G5:P6">
    <cfRule type="cellIs" dxfId="20" priority="21" operator="greaterThan">
      <formula>0.416666666666667</formula>
    </cfRule>
  </conditionalFormatting>
  <conditionalFormatting sqref="E5:F6">
    <cfRule type="cellIs" dxfId="19" priority="20" operator="greaterThan">
      <formula>0.416666666666667</formula>
    </cfRule>
  </conditionalFormatting>
  <conditionalFormatting sqref="C5:D6">
    <cfRule type="cellIs" dxfId="18" priority="19" operator="greaterThan">
      <formula>0.416666666666667</formula>
    </cfRule>
  </conditionalFormatting>
  <conditionalFormatting sqref="G11:P11">
    <cfRule type="cellIs" dxfId="17" priority="18" operator="greaterThan">
      <formula>0.416666666666667</formula>
    </cfRule>
  </conditionalFormatting>
  <conditionalFormatting sqref="E11:F11">
    <cfRule type="cellIs" dxfId="16" priority="17" operator="greaterThan">
      <formula>0.416666666666667</formula>
    </cfRule>
  </conditionalFormatting>
  <conditionalFormatting sqref="C11:D11">
    <cfRule type="cellIs" dxfId="15" priority="16" operator="greaterThan">
      <formula>0.416666666666667</formula>
    </cfRule>
  </conditionalFormatting>
  <conditionalFormatting sqref="G17:P17">
    <cfRule type="cellIs" dxfId="14" priority="15" operator="greaterThan">
      <formula>0.416666666666667</formula>
    </cfRule>
  </conditionalFormatting>
  <conditionalFormatting sqref="E17:F17">
    <cfRule type="cellIs" dxfId="13" priority="14" operator="greaterThan">
      <formula>0.416666666666667</formula>
    </cfRule>
  </conditionalFormatting>
  <conditionalFormatting sqref="C17:D17">
    <cfRule type="cellIs" dxfId="12" priority="13" operator="greaterThan">
      <formula>0.416666666666667</formula>
    </cfRule>
  </conditionalFormatting>
  <conditionalFormatting sqref="G12:P12">
    <cfRule type="cellIs" dxfId="11" priority="12" operator="greaterThan">
      <formula>0.416666666666667</formula>
    </cfRule>
  </conditionalFormatting>
  <conditionalFormatting sqref="E12:F12">
    <cfRule type="cellIs" dxfId="10" priority="11" operator="greaterThan">
      <formula>0.416666666666667</formula>
    </cfRule>
  </conditionalFormatting>
  <conditionalFormatting sqref="C12:D12">
    <cfRule type="cellIs" dxfId="9" priority="10" operator="greaterThan">
      <formula>0.416666666666667</formula>
    </cfRule>
  </conditionalFormatting>
  <conditionalFormatting sqref="G18:P18">
    <cfRule type="cellIs" dxfId="8" priority="9" operator="greaterThan">
      <formula>0.416666666666667</formula>
    </cfRule>
  </conditionalFormatting>
  <conditionalFormatting sqref="E18:F18">
    <cfRule type="cellIs" dxfId="7" priority="8" operator="greaterThan">
      <formula>0.416666666666667</formula>
    </cfRule>
  </conditionalFormatting>
  <conditionalFormatting sqref="C18:D18">
    <cfRule type="cellIs" dxfId="6" priority="7" operator="greaterThan">
      <formula>0.416666666666667</formula>
    </cfRule>
  </conditionalFormatting>
  <conditionalFormatting sqref="G24:P24">
    <cfRule type="cellIs" dxfId="5" priority="3" operator="greaterThan">
      <formula>0.416666666666667</formula>
    </cfRule>
  </conditionalFormatting>
  <conditionalFormatting sqref="E24:F24">
    <cfRule type="cellIs" dxfId="4" priority="2" operator="greaterThan">
      <formula>0.416666666666667</formula>
    </cfRule>
  </conditionalFormatting>
  <conditionalFormatting sqref="C24:D24">
    <cfRule type="cellIs" dxfId="3" priority="1" operator="greaterThan">
      <formula>0.416666666666667</formula>
    </cfRule>
  </conditionalFormatting>
  <conditionalFormatting sqref="G23:P23">
    <cfRule type="cellIs" dxfId="2" priority="6" operator="greaterThan">
      <formula>0.416666666666667</formula>
    </cfRule>
  </conditionalFormatting>
  <conditionalFormatting sqref="E23:F23">
    <cfRule type="cellIs" dxfId="1" priority="5" operator="greaterThan">
      <formula>0.416666666666667</formula>
    </cfRule>
  </conditionalFormatting>
  <conditionalFormatting sqref="C23:D23">
    <cfRule type="cellIs" dxfId="0" priority="4" operator="greaterThan">
      <formula>0.416666666666667</formula>
    </cfRule>
  </conditionalFormatting>
  <printOptions horizontalCentered="1"/>
  <pageMargins left="3.937007874015748E-2" right="3.937007874015748E-2" top="0.15748031496062992" bottom="0.35433070866141736" header="0" footer="0"/>
  <pageSetup paperSize="9" scale="44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8BF22-87A0-46D3-A792-1AF4CA6DB45B}">
  <sheetPr codeName="Feuil20">
    <pageSetUpPr fitToPage="1"/>
  </sheetPr>
  <dimension ref="A1:AD33"/>
  <sheetViews>
    <sheetView zoomScale="78" zoomScaleNormal="78" workbookViewId="0">
      <pane xSplit="1" ySplit="2" topLeftCell="B6" activePane="bottomRight" state="frozen"/>
      <selection pane="topRight" activeCell="A2" sqref="A2"/>
      <selection pane="bottomLeft" activeCell="A2" sqref="A2"/>
      <selection pane="bottomRight" activeCell="Y2" sqref="Y2"/>
    </sheetView>
  </sheetViews>
  <sheetFormatPr baseColWidth="10" defaultColWidth="11.42578125" defaultRowHeight="18.75" x14ac:dyDescent="0.25"/>
  <cols>
    <col min="1" max="1" width="27.140625" style="14" customWidth="1"/>
    <col min="2" max="2" width="6.7109375" style="15" bestFit="1" customWidth="1"/>
    <col min="3" max="23" width="13.140625" style="16" customWidth="1"/>
    <col min="24" max="25" width="11.5703125"/>
  </cols>
  <sheetData>
    <row r="1" spans="1:25" ht="19.5" thickBot="1" x14ac:dyDescent="0.3">
      <c r="A1" s="27" t="s">
        <v>13</v>
      </c>
      <c r="B1" s="152"/>
      <c r="C1" s="169">
        <f>Y2</f>
        <v>17</v>
      </c>
      <c r="D1" s="170"/>
      <c r="E1" s="170"/>
      <c r="F1" s="171"/>
      <c r="G1" s="169">
        <f>Y3</f>
        <v>18</v>
      </c>
      <c r="H1" s="170"/>
      <c r="I1" s="170"/>
      <c r="J1" s="171"/>
      <c r="K1" s="169">
        <f>Y4</f>
        <v>19</v>
      </c>
      <c r="L1" s="170"/>
      <c r="M1" s="170"/>
      <c r="N1" s="171"/>
      <c r="O1" s="169">
        <f>Y5</f>
        <v>20</v>
      </c>
      <c r="P1" s="170"/>
      <c r="Q1" s="170"/>
      <c r="R1" s="172"/>
      <c r="S1" s="165" t="s">
        <v>14</v>
      </c>
      <c r="T1" s="166"/>
      <c r="U1" s="166"/>
      <c r="V1" s="166"/>
      <c r="W1"/>
      <c r="X1" s="167" t="s">
        <v>69</v>
      </c>
      <c r="Y1" s="168"/>
    </row>
    <row r="2" spans="1:25" ht="19.5" thickBot="1" x14ac:dyDescent="0.3">
      <c r="A2" s="28" t="s">
        <v>23</v>
      </c>
      <c r="B2" s="153"/>
      <c r="C2" s="103" t="s">
        <v>14</v>
      </c>
      <c r="D2" s="89" t="s">
        <v>15</v>
      </c>
      <c r="E2" s="89" t="s">
        <v>16</v>
      </c>
      <c r="F2" s="90" t="s">
        <v>17</v>
      </c>
      <c r="G2" s="103" t="s">
        <v>14</v>
      </c>
      <c r="H2" s="89" t="s">
        <v>15</v>
      </c>
      <c r="I2" s="89" t="s">
        <v>16</v>
      </c>
      <c r="J2" s="90" t="s">
        <v>17</v>
      </c>
      <c r="K2" s="103" t="s">
        <v>14</v>
      </c>
      <c r="L2" s="89" t="s">
        <v>15</v>
      </c>
      <c r="M2" s="89" t="s">
        <v>16</v>
      </c>
      <c r="N2" s="90" t="s">
        <v>17</v>
      </c>
      <c r="O2" s="103" t="s">
        <v>14</v>
      </c>
      <c r="P2" s="89" t="s">
        <v>15</v>
      </c>
      <c r="Q2" s="89" t="s">
        <v>16</v>
      </c>
      <c r="R2" s="90" t="s">
        <v>17</v>
      </c>
      <c r="S2" s="52" t="s">
        <v>14</v>
      </c>
      <c r="T2" s="89" t="s">
        <v>15</v>
      </c>
      <c r="U2" s="89" t="s">
        <v>16</v>
      </c>
      <c r="V2" s="90" t="s">
        <v>17</v>
      </c>
      <c r="W2"/>
      <c r="X2" s="87" t="s">
        <v>70</v>
      </c>
      <c r="Y2" s="93">
        <v>17</v>
      </c>
    </row>
    <row r="3" spans="1:25" ht="20.25" thickTop="1" thickBot="1" x14ac:dyDescent="0.3">
      <c r="A3" s="20" t="str">
        <f ca="1">INDIRECT($Y$2&amp;"!A3")</f>
        <v>ADAM</v>
      </c>
      <c r="B3" s="15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47"/>
      <c r="Q3" s="47"/>
      <c r="R3" s="47"/>
      <c r="S3" s="53"/>
      <c r="T3" s="1"/>
      <c r="U3" s="1"/>
      <c r="V3" s="1"/>
      <c r="W3"/>
      <c r="X3" s="87" t="s">
        <v>70</v>
      </c>
      <c r="Y3" s="93">
        <f>+Y2+1</f>
        <v>18</v>
      </c>
    </row>
    <row r="4" spans="1:25" ht="19.5" thickBot="1" x14ac:dyDescent="0.3">
      <c r="A4" s="21">
        <f ca="1">INDIRECT($Y$2&amp;"!A4")</f>
        <v>0</v>
      </c>
      <c r="B4" s="15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48"/>
      <c r="Q4" s="48"/>
      <c r="R4" s="48"/>
      <c r="S4" s="54"/>
      <c r="T4" s="2"/>
      <c r="U4" s="2"/>
      <c r="V4" s="2"/>
      <c r="W4"/>
      <c r="X4" s="87" t="s">
        <v>70</v>
      </c>
      <c r="Y4" s="93">
        <f>+Y3+1</f>
        <v>19</v>
      </c>
    </row>
    <row r="5" spans="1:25" ht="21.75" thickBot="1" x14ac:dyDescent="0.3">
      <c r="A5" s="22">
        <f ca="1">INDIRECT($Y$2&amp;"!A5")</f>
        <v>39</v>
      </c>
      <c r="B5" s="32" t="s">
        <v>14</v>
      </c>
      <c r="C5" s="38">
        <f ca="1">INDIRECT($Y$2&amp;"!Q5")</f>
        <v>34.5</v>
      </c>
      <c r="D5" s="38">
        <f ca="1">INDIRECT($Y$2&amp;"!R5")</f>
        <v>0</v>
      </c>
      <c r="E5" s="38">
        <f ca="1">INDIRECT($Y$2&amp;"!S5")</f>
        <v>0</v>
      </c>
      <c r="F5" s="38">
        <f ca="1">INDIRECT($Y$2&amp;"!T5")</f>
        <v>0</v>
      </c>
      <c r="G5" s="38">
        <f ca="1">INDIRECT($Y$3&amp;"!Q5")</f>
        <v>36.250000000000007</v>
      </c>
      <c r="H5" s="38">
        <f ca="1">INDIRECT($Y$3&amp;"!R5")</f>
        <v>0</v>
      </c>
      <c r="I5" s="38">
        <f ca="1">INDIRECT($Y$3&amp;"!S5")</f>
        <v>0</v>
      </c>
      <c r="J5" s="38">
        <f ca="1">INDIRECT($Y$3&amp;"!T5")</f>
        <v>0</v>
      </c>
      <c r="K5" s="38">
        <f ca="1">INDIRECT($Y$4&amp;"!Q5")</f>
        <v>39</v>
      </c>
      <c r="L5" s="38">
        <f ca="1">INDIRECT($Y$4&amp;"!R5")</f>
        <v>0</v>
      </c>
      <c r="M5" s="38">
        <f ca="1">INDIRECT($Y$4&amp;"!S5")</f>
        <v>0</v>
      </c>
      <c r="N5" s="38">
        <f ca="1">INDIRECT($Y$4&amp;"!T5")</f>
        <v>0</v>
      </c>
      <c r="O5" s="38">
        <f ca="1">INDIRECT($Y$5&amp;"!Q5")</f>
        <v>37.000000000000007</v>
      </c>
      <c r="P5" s="38">
        <f ca="1">INDIRECT($Y$5&amp;"!R5")</f>
        <v>0</v>
      </c>
      <c r="Q5" s="38">
        <f ca="1">INDIRECT($Y$5&amp;"!S5")</f>
        <v>0</v>
      </c>
      <c r="R5" s="38">
        <f ca="1">INDIRECT($Y$5&amp;"!T5")</f>
        <v>0</v>
      </c>
      <c r="S5" s="39">
        <f ca="1">C5+G5+K5+O5</f>
        <v>146.75</v>
      </c>
      <c r="T5" s="40">
        <f ca="1">D5+H5+L5+P5</f>
        <v>0</v>
      </c>
      <c r="U5" s="40">
        <f ca="1">E5+I5+M5+Q5</f>
        <v>0</v>
      </c>
      <c r="V5" s="40">
        <f ca="1">F5+J5+N5+R5</f>
        <v>0</v>
      </c>
      <c r="W5"/>
      <c r="X5" s="87" t="s">
        <v>70</v>
      </c>
      <c r="Y5" s="93">
        <f>+Y4+1</f>
        <v>20</v>
      </c>
    </row>
    <row r="6" spans="1:25" ht="21.75" thickBot="1" x14ac:dyDescent="0.3">
      <c r="A6" s="142" t="str">
        <f ca="1">INDIRECT($Y$2&amp;"!A6")</f>
        <v>E-commerce</v>
      </c>
      <c r="B6" s="142"/>
      <c r="C6" s="43">
        <f ca="1">INDIRECT($Y$2&amp;"!Q6")</f>
        <v>7</v>
      </c>
      <c r="D6" s="43"/>
      <c r="E6" s="43"/>
      <c r="F6" s="44"/>
      <c r="G6" s="44">
        <f ca="1">INDIRECT($Y$3&amp;"!Q6")</f>
        <v>5</v>
      </c>
      <c r="H6" s="44"/>
      <c r="I6" s="44"/>
      <c r="J6" s="44"/>
      <c r="K6" s="44">
        <f ca="1">INDIRECT($Y$4&amp;"!Q6")</f>
        <v>5</v>
      </c>
      <c r="L6" s="44"/>
      <c r="M6" s="44"/>
      <c r="N6" s="44"/>
      <c r="O6" s="44">
        <f ca="1">INDIRECT($Y$5&amp;"!Q6")</f>
        <v>4</v>
      </c>
      <c r="P6" s="44"/>
      <c r="Q6" s="44"/>
      <c r="R6" s="44"/>
      <c r="S6" s="45">
        <f ca="1">C6+G6+K6+O6</f>
        <v>21</v>
      </c>
      <c r="T6" s="46"/>
      <c r="U6" s="46"/>
      <c r="V6" s="46"/>
      <c r="W6"/>
    </row>
    <row r="7" spans="1:25" ht="21.75" thickBot="1" x14ac:dyDescent="0.3">
      <c r="A7" s="23">
        <f ca="1">INDIRECT($Y$2&amp;"!A7")</f>
        <v>42045</v>
      </c>
      <c r="B7" s="33" t="s">
        <v>27</v>
      </c>
      <c r="C7" s="91">
        <f ca="1">INDIRECT($Y$2&amp;"!Q7")</f>
        <v>0</v>
      </c>
      <c r="D7" s="41"/>
      <c r="E7" s="41"/>
      <c r="F7" s="41"/>
      <c r="G7" s="91">
        <f ca="1">INDIRECT($Y$3&amp;"!Q7")</f>
        <v>0</v>
      </c>
      <c r="H7" s="91"/>
      <c r="I7" s="91"/>
      <c r="J7" s="91"/>
      <c r="K7" s="91">
        <f ca="1">INDIRECT($Y$4&amp;"!Q7")</f>
        <v>0</v>
      </c>
      <c r="L7" s="91"/>
      <c r="M7" s="91"/>
      <c r="N7" s="91"/>
      <c r="O7" s="91">
        <f ca="1">INDIRECT($Y$5&amp;"!Q7")</f>
        <v>0</v>
      </c>
      <c r="P7" s="91"/>
      <c r="Q7" s="91"/>
      <c r="R7" s="91"/>
      <c r="S7" s="55">
        <f ca="1">C7+G7+K7+O7</f>
        <v>0</v>
      </c>
      <c r="T7" s="42"/>
      <c r="U7" s="42"/>
      <c r="V7" s="42"/>
      <c r="W7"/>
    </row>
    <row r="8" spans="1:25" ht="22.5" thickTop="1" thickBot="1" x14ac:dyDescent="0.3">
      <c r="A8" s="24" t="s">
        <v>28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49"/>
      <c r="Q8" s="49"/>
      <c r="R8" s="49"/>
      <c r="S8" s="56"/>
      <c r="T8" s="10"/>
      <c r="U8" s="10"/>
      <c r="V8" s="10"/>
      <c r="W8"/>
    </row>
    <row r="9" spans="1:25" ht="33" thickTop="1" thickBot="1" x14ac:dyDescent="0.3">
      <c r="A9" s="26" t="str">
        <f ca="1">INDIRECT($Y$2&amp;"!A9")</f>
        <v>Brigitte</v>
      </c>
      <c r="B9" s="14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50"/>
      <c r="Q9" s="50"/>
      <c r="R9" s="50"/>
      <c r="S9" s="57"/>
      <c r="T9" s="11"/>
      <c r="U9" s="11"/>
      <c r="V9" s="11"/>
      <c r="W9"/>
    </row>
    <row r="10" spans="1:25" ht="21.75" thickBot="1" x14ac:dyDescent="0.3">
      <c r="A10" s="21">
        <f ca="1">INDIRECT($Y$2&amp;"!A10")</f>
        <v>0</v>
      </c>
      <c r="B10" s="14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51"/>
      <c r="Q10" s="51"/>
      <c r="R10" s="51"/>
      <c r="S10" s="58"/>
      <c r="T10" s="12"/>
      <c r="U10" s="12"/>
      <c r="V10" s="12"/>
      <c r="W10"/>
    </row>
    <row r="11" spans="1:25" ht="21.75" thickBot="1" x14ac:dyDescent="0.3">
      <c r="A11" s="22">
        <f ca="1">INDIRECT($Y$2&amp;"!A11")</f>
        <v>35</v>
      </c>
      <c r="B11" s="3" t="s">
        <v>14</v>
      </c>
      <c r="C11" s="38">
        <f ca="1">INDIRECT($Y$2&amp;"!Q11")</f>
        <v>36.5</v>
      </c>
      <c r="D11" s="38">
        <f ca="1">INDIRECT($Y$2&amp;"!R11")</f>
        <v>1.5</v>
      </c>
      <c r="E11" s="38">
        <f ca="1">INDIRECT($Y$2&amp;"!S11")</f>
        <v>1.5</v>
      </c>
      <c r="F11" s="38">
        <f ca="1">INDIRECT($Y$2&amp;"!T11")</f>
        <v>0</v>
      </c>
      <c r="G11" s="38">
        <f ca="1">INDIRECT($Y3&amp;"!Q11")</f>
        <v>35.500000000000007</v>
      </c>
      <c r="H11" s="38">
        <f ca="1">INDIRECT($Y$3&amp;"!R11")</f>
        <v>0.50000000000000711</v>
      </c>
      <c r="I11" s="38">
        <f ca="1">INDIRECT($Y$3&amp;"!S11")</f>
        <v>0.50000000000000711</v>
      </c>
      <c r="J11" s="38">
        <f ca="1">INDIRECT($Y$3&amp;"!T11")</f>
        <v>0</v>
      </c>
      <c r="K11" s="38">
        <f ca="1">INDIRECT($Y4&amp;"!Q11")</f>
        <v>35</v>
      </c>
      <c r="L11" s="38">
        <f ca="1">INDIRECT($Y$4&amp;"!R11")</f>
        <v>0</v>
      </c>
      <c r="M11" s="38">
        <f ca="1">INDIRECT($Y$4&amp;"!S11")</f>
        <v>0</v>
      </c>
      <c r="N11" s="38">
        <f ca="1">INDIRECT($Y$4&amp;"!T11")</f>
        <v>0</v>
      </c>
      <c r="O11" s="38">
        <f ca="1">INDIRECT($Y5&amp;"!Q11")</f>
        <v>37.000000000000007</v>
      </c>
      <c r="P11" s="38">
        <f ca="1">INDIRECT($Y$5&amp;"!R11")</f>
        <v>2.0000000000000071</v>
      </c>
      <c r="Q11" s="38">
        <f ca="1">INDIRECT($Y$5&amp;"!S11")</f>
        <v>2.0000000000000071</v>
      </c>
      <c r="R11" s="38">
        <f ca="1">INDIRECT($Y$5&amp;"!T11")</f>
        <v>0</v>
      </c>
      <c r="S11" s="39">
        <f ca="1">C11+G11+K11+O11</f>
        <v>144</v>
      </c>
      <c r="T11" s="40">
        <f ca="1">D11+H11+L11+P11</f>
        <v>4.0000000000000142</v>
      </c>
      <c r="U11" s="40">
        <f ca="1">E11+I11+M11+Q11</f>
        <v>4.0000000000000142</v>
      </c>
      <c r="V11" s="40">
        <f ca="1">F11+J11+N11+R11</f>
        <v>0</v>
      </c>
      <c r="W11"/>
    </row>
    <row r="12" spans="1:25" ht="21.75" thickBot="1" x14ac:dyDescent="0.3">
      <c r="A12" s="142" t="str">
        <f ca="1">INDIRECT($Y$2&amp;"!A12")</f>
        <v>E-commerce</v>
      </c>
      <c r="B12" s="142"/>
      <c r="C12" s="44">
        <f ca="1">INDIRECT($Y$2&amp;"!Q12")</f>
        <v>4</v>
      </c>
      <c r="D12" s="44"/>
      <c r="E12" s="44"/>
      <c r="F12" s="44"/>
      <c r="G12" s="44">
        <f ca="1">INDIRECT($Y$3&amp;"!Q12")</f>
        <v>2</v>
      </c>
      <c r="H12" s="44"/>
      <c r="I12" s="44"/>
      <c r="J12" s="44"/>
      <c r="K12" s="44">
        <f ca="1">INDIRECT($Y$4&amp;"!Q12")</f>
        <v>0</v>
      </c>
      <c r="L12" s="44"/>
      <c r="M12" s="44"/>
      <c r="N12" s="44"/>
      <c r="O12" s="44">
        <f ca="1">INDIRECT($Y$4&amp;"!Q12")</f>
        <v>0</v>
      </c>
      <c r="P12" s="44"/>
      <c r="Q12" s="44"/>
      <c r="R12" s="44"/>
      <c r="S12" s="45">
        <f ca="1">C12+G12+K12+O12</f>
        <v>6</v>
      </c>
      <c r="T12" s="46"/>
      <c r="U12" s="46"/>
      <c r="V12" s="46"/>
      <c r="W12"/>
    </row>
    <row r="13" spans="1:25" ht="21.75" thickBot="1" x14ac:dyDescent="0.3">
      <c r="A13" s="23">
        <f ca="1">INDIRECT($Y$2&amp;"!A13")</f>
        <v>37381</v>
      </c>
      <c r="B13" s="6" t="s">
        <v>27</v>
      </c>
      <c r="C13" s="91">
        <f ca="1">INDIRECT($Y$2&amp;"!Q13")</f>
        <v>0</v>
      </c>
      <c r="D13" s="41"/>
      <c r="E13" s="41"/>
      <c r="F13" s="41"/>
      <c r="G13" s="91">
        <f ca="1">INDIRECT($Y$3&amp;"!Q13")</f>
        <v>0</v>
      </c>
      <c r="H13" s="41"/>
      <c r="I13" s="41"/>
      <c r="J13" s="41"/>
      <c r="K13" s="91">
        <f ca="1">INDIRECT($Y$3&amp;"!Q13")</f>
        <v>0</v>
      </c>
      <c r="L13" s="41"/>
      <c r="M13" s="41"/>
      <c r="N13" s="41"/>
      <c r="O13" s="91">
        <f ca="1">INDIRECT($Y$3&amp;"!Q13")</f>
        <v>0</v>
      </c>
      <c r="P13" s="41"/>
      <c r="Q13" s="41"/>
      <c r="R13" s="41"/>
      <c r="S13" s="92">
        <f ca="1">C13+G13+K13+O13</f>
        <v>0</v>
      </c>
      <c r="T13" s="42"/>
      <c r="U13" s="42"/>
      <c r="V13" s="42"/>
      <c r="W13"/>
    </row>
    <row r="14" spans="1:25" ht="22.5" thickTop="1" thickBot="1" x14ac:dyDescent="0.3">
      <c r="A14" s="24" t="s">
        <v>28</v>
      </c>
      <c r="B14" s="13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49"/>
      <c r="Q14" s="49"/>
      <c r="R14" s="49"/>
      <c r="S14" s="56"/>
      <c r="T14" s="10"/>
      <c r="U14" s="10"/>
      <c r="V14" s="10"/>
      <c r="W14"/>
    </row>
    <row r="15" spans="1:25" ht="22.5" thickTop="1" thickBot="1" x14ac:dyDescent="0.3">
      <c r="A15" s="25" t="str">
        <f ca="1">INDIRECT($Y$2&amp;"!A15")</f>
        <v>Jean</v>
      </c>
      <c r="B15" s="148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50"/>
      <c r="Q15" s="50"/>
      <c r="R15" s="50"/>
      <c r="S15" s="57"/>
      <c r="T15" s="11"/>
      <c r="U15" s="11"/>
      <c r="V15" s="11"/>
      <c r="W15"/>
    </row>
    <row r="16" spans="1:25" ht="21.75" thickBot="1" x14ac:dyDescent="0.3">
      <c r="A16" s="21">
        <f ca="1">INDIRECT($Y$2&amp;"!A16")</f>
        <v>0</v>
      </c>
      <c r="B16" s="149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51"/>
      <c r="Q16" s="51"/>
      <c r="R16" s="51"/>
      <c r="S16" s="58"/>
      <c r="T16" s="12"/>
      <c r="U16" s="12"/>
      <c r="V16" s="12"/>
      <c r="W16"/>
    </row>
    <row r="17" spans="1:30" ht="21.75" thickBot="1" x14ac:dyDescent="0.3">
      <c r="A17" s="22">
        <f ca="1">INDIRECT($Y$2&amp;"!A17")</f>
        <v>35</v>
      </c>
      <c r="B17" s="3" t="s">
        <v>14</v>
      </c>
      <c r="C17" s="38">
        <f ca="1">INDIRECT($Y$2&amp;"!Q17")</f>
        <v>34.5</v>
      </c>
      <c r="D17" s="38">
        <f ca="1">INDIRECT($Y$2&amp;"!R17")</f>
        <v>0</v>
      </c>
      <c r="E17" s="38">
        <f ca="1">INDIRECT($Y$2&amp;"!S17")</f>
        <v>0</v>
      </c>
      <c r="F17" s="38">
        <f ca="1">INDIRECT($Y$2&amp;"!T17")</f>
        <v>0</v>
      </c>
      <c r="G17" s="38">
        <f ca="1">INDIRECT($Y$3&amp;"!Q17")</f>
        <v>37.000000000000007</v>
      </c>
      <c r="H17" s="38">
        <f ca="1">INDIRECT($Y$3&amp;"!R17")</f>
        <v>2.0000000000000071</v>
      </c>
      <c r="I17" s="38">
        <f ca="1">INDIRECT($Y$3&amp;"!S17")</f>
        <v>2.0000000000000071</v>
      </c>
      <c r="J17" s="38">
        <f ca="1">INDIRECT($Y$3&amp;"!T17")</f>
        <v>0</v>
      </c>
      <c r="K17" s="38">
        <f ca="1">INDIRECT($Y$4&amp;"!Q17")</f>
        <v>37.5</v>
      </c>
      <c r="L17" s="38">
        <f ca="1">INDIRECT($Y$4&amp;"!R17")</f>
        <v>2.5</v>
      </c>
      <c r="M17" s="38">
        <f ca="1">INDIRECT($Y$4&amp;"!S17")</f>
        <v>2.5</v>
      </c>
      <c r="N17" s="38">
        <f ca="1">INDIRECT($Y$4&amp;"!T17")</f>
        <v>0</v>
      </c>
      <c r="O17" s="38">
        <f ca="1">INDIRECT($Y$5&amp;"!Q17")</f>
        <v>36</v>
      </c>
      <c r="P17" s="38">
        <f ca="1">INDIRECT($Y$5&amp;"!R17")</f>
        <v>1</v>
      </c>
      <c r="Q17" s="38">
        <f ca="1">INDIRECT($Y$5&amp;"!S17")</f>
        <v>1</v>
      </c>
      <c r="R17" s="38">
        <f ca="1">INDIRECT($Y$5&amp;"!T19")</f>
        <v>0</v>
      </c>
      <c r="S17" s="39">
        <f ca="1">C17+G17+K17+O17</f>
        <v>145</v>
      </c>
      <c r="T17" s="40">
        <f ca="1">D17+H17+L17+P17</f>
        <v>5.5000000000000071</v>
      </c>
      <c r="U17" s="40">
        <f ca="1">E17+I17+M17+Q17</f>
        <v>5.5000000000000071</v>
      </c>
      <c r="V17" s="40">
        <f ca="1">F17+J17+N17+R17</f>
        <v>0</v>
      </c>
      <c r="W17"/>
    </row>
    <row r="18" spans="1:30" ht="21.75" thickBot="1" x14ac:dyDescent="0.3">
      <c r="A18" s="142" t="str">
        <f ca="1">INDIRECT($Y$2&amp;"!A18")</f>
        <v>E-commerce</v>
      </c>
      <c r="B18" s="142"/>
      <c r="C18" s="44">
        <f ca="1">INDIRECT($Y$2&amp;"!Q18")</f>
        <v>7</v>
      </c>
      <c r="D18" s="44"/>
      <c r="E18" s="44"/>
      <c r="F18" s="44"/>
      <c r="G18" s="44">
        <f ca="1">INDIRECT($Y$3&amp;"!Q18")</f>
        <v>2</v>
      </c>
      <c r="H18" s="44"/>
      <c r="I18" s="44"/>
      <c r="J18" s="44"/>
      <c r="K18" s="44">
        <f ca="1">INDIRECT($Y$4&amp;"!Q12")</f>
        <v>0</v>
      </c>
      <c r="L18" s="44"/>
      <c r="M18" s="44"/>
      <c r="N18" s="44"/>
      <c r="O18" s="44">
        <f ca="1">INDIRECT($Y$4&amp;"!Q18")</f>
        <v>1</v>
      </c>
      <c r="P18" s="44"/>
      <c r="Q18" s="44"/>
      <c r="R18" s="44"/>
      <c r="S18" s="45">
        <f ca="1">C18+G18+K18+O18</f>
        <v>10</v>
      </c>
      <c r="T18" s="46"/>
      <c r="U18" s="46"/>
      <c r="V18" s="46"/>
      <c r="W18"/>
    </row>
    <row r="19" spans="1:30" ht="21.75" thickBot="1" x14ac:dyDescent="0.3">
      <c r="A19" s="23">
        <f ca="1">INDIRECT($Y$2&amp;"!A19")</f>
        <v>41243</v>
      </c>
      <c r="B19" s="6" t="s">
        <v>27</v>
      </c>
      <c r="C19" s="91">
        <f ca="1">INDIRECT($Y$2&amp;"!Q19")</f>
        <v>0</v>
      </c>
      <c r="D19" s="41"/>
      <c r="E19" s="41"/>
      <c r="F19" s="41"/>
      <c r="G19" s="91">
        <f ca="1">INDIRECT($Y$3&amp;"!Q19")</f>
        <v>0</v>
      </c>
      <c r="H19" s="41"/>
      <c r="I19" s="41"/>
      <c r="J19" s="41"/>
      <c r="K19" s="91">
        <f ca="1">INDIRECT($Y$3&amp;"!Q13")</f>
        <v>0</v>
      </c>
      <c r="L19" s="41"/>
      <c r="M19" s="41"/>
      <c r="N19" s="41"/>
      <c r="O19" s="91">
        <f ca="1">INDIRECT($Y$3&amp;"!Q19")</f>
        <v>0</v>
      </c>
      <c r="P19" s="41"/>
      <c r="Q19" s="41"/>
      <c r="R19" s="41"/>
      <c r="S19" s="55">
        <f ca="1">C19+G19+K19+O19</f>
        <v>0</v>
      </c>
      <c r="T19" s="42"/>
      <c r="U19" s="42"/>
      <c r="V19" s="42"/>
      <c r="W19"/>
    </row>
    <row r="20" spans="1:30" ht="22.5" thickTop="1" thickBot="1" x14ac:dyDescent="0.3">
      <c r="A20" s="24" t="s">
        <v>28</v>
      </c>
      <c r="B20" s="13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49"/>
      <c r="Q20" s="49"/>
      <c r="R20" s="49"/>
      <c r="S20" s="56"/>
      <c r="T20" s="10"/>
      <c r="U20" s="10"/>
      <c r="V20" s="10"/>
      <c r="W20"/>
    </row>
    <row r="21" spans="1:30" s="19" customFormat="1" ht="22.5" thickTop="1" thickBot="1" x14ac:dyDescent="0.3">
      <c r="A21" s="82" t="str">
        <f ca="1">INDIRECT($Y$2&amp;"!A21")</f>
        <v>Marie</v>
      </c>
      <c r="B21" s="139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50"/>
      <c r="Q21" s="50"/>
      <c r="R21" s="50"/>
      <c r="S21" s="57"/>
      <c r="T21" s="11"/>
      <c r="U21" s="11"/>
      <c r="V21" s="11"/>
      <c r="W21"/>
      <c r="X21"/>
      <c r="Y21"/>
      <c r="Z21"/>
      <c r="AA21"/>
      <c r="AB21"/>
      <c r="AC21"/>
      <c r="AD21"/>
    </row>
    <row r="22" spans="1:30" ht="21.75" thickBot="1" x14ac:dyDescent="0.3">
      <c r="A22" s="83">
        <f ca="1">INDIRECT($Y$2&amp;"!A22")</f>
        <v>0</v>
      </c>
      <c r="B22" s="140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51"/>
      <c r="Q22" s="51"/>
      <c r="R22" s="51"/>
      <c r="S22" s="58"/>
      <c r="T22" s="12"/>
      <c r="U22" s="12"/>
      <c r="V22" s="12"/>
      <c r="W22"/>
    </row>
    <row r="23" spans="1:30" ht="21.75" thickBot="1" x14ac:dyDescent="0.3">
      <c r="A23" s="22">
        <f ca="1">INDIRECT($Y$2&amp;"!A23")</f>
        <v>35</v>
      </c>
      <c r="B23" s="60" t="s">
        <v>14</v>
      </c>
      <c r="C23" s="38">
        <f ca="1">INDIRECT($Y$2&amp;"!Q23")</f>
        <v>35.000000000000007</v>
      </c>
      <c r="D23" s="38">
        <f ca="1">INDIRECT($Y$2&amp;"!R23")</f>
        <v>0</v>
      </c>
      <c r="E23" s="38">
        <f ca="1">INDIRECT($Y$2&amp;"!S23")</f>
        <v>0</v>
      </c>
      <c r="F23" s="38">
        <f ca="1">INDIRECT($Y$2&amp;"!T23")</f>
        <v>0</v>
      </c>
      <c r="G23" s="38">
        <f ca="1">INDIRECT($Y$3&amp;"!Q23")</f>
        <v>34.5</v>
      </c>
      <c r="H23" s="38">
        <f ca="1">INDIRECT($Y$3&amp;"!R23")</f>
        <v>0</v>
      </c>
      <c r="I23" s="38">
        <f ca="1">INDIRECT($Y$3&amp;"!S23")</f>
        <v>0</v>
      </c>
      <c r="J23" s="38">
        <f ca="1">INDIRECT($Y$3&amp;"!T23")</f>
        <v>0</v>
      </c>
      <c r="K23" s="38">
        <f ca="1">INDIRECT($Y$4&amp;"!Q23")</f>
        <v>31.500000000000007</v>
      </c>
      <c r="L23" s="38">
        <f ca="1">INDIRECT($Y$4&amp;"!R23")</f>
        <v>0</v>
      </c>
      <c r="M23" s="38">
        <f ca="1">INDIRECT($Y$4&amp;"!S23")</f>
        <v>0</v>
      </c>
      <c r="N23" s="38">
        <f ca="1">INDIRECT($Y$4&amp;"!T23")</f>
        <v>0</v>
      </c>
      <c r="O23" s="38">
        <f ca="1">INDIRECT($Y$5&amp;"!Q23")</f>
        <v>35.000000000000007</v>
      </c>
      <c r="P23" s="38">
        <f ca="1">INDIRECT($Y$5&amp;"!R23")</f>
        <v>0</v>
      </c>
      <c r="Q23" s="38">
        <f ca="1">INDIRECT($Y$5&amp;"!S23")</f>
        <v>0</v>
      </c>
      <c r="R23" s="38">
        <f ca="1">INDIRECT($Y$5&amp;"!T23")</f>
        <v>0</v>
      </c>
      <c r="S23" s="39">
        <f ca="1">C23+G23+K23+O23</f>
        <v>136</v>
      </c>
      <c r="T23" s="40">
        <f ca="1">D23+H23+L23+P23</f>
        <v>0</v>
      </c>
      <c r="U23" s="40">
        <f ca="1">E23+I23+M23+Q23</f>
        <v>0</v>
      </c>
      <c r="V23" s="40">
        <f ca="1">F23+J23+N23+R23</f>
        <v>0</v>
      </c>
    </row>
    <row r="24" spans="1:30" ht="21.75" thickBot="1" x14ac:dyDescent="0.3">
      <c r="A24" s="133" t="str">
        <f ca="1">INDIRECT($Y$2&amp;"!A24")</f>
        <v>E-commerce</v>
      </c>
      <c r="B24" s="133"/>
      <c r="C24" s="44">
        <f ca="1">INDIRECT($Y$2&amp;"!Q24")</f>
        <v>0</v>
      </c>
      <c r="D24" s="44"/>
      <c r="E24" s="44"/>
      <c r="F24" s="44"/>
      <c r="G24" s="44">
        <f ca="1">INDIRECT($Y$3&amp;"!Q24")</f>
        <v>0</v>
      </c>
      <c r="H24" s="44"/>
      <c r="I24" s="44"/>
      <c r="J24" s="44"/>
      <c r="K24" s="44">
        <f ca="1">INDIRECT($Y$4&amp;"!Q24")</f>
        <v>0</v>
      </c>
      <c r="L24" s="44"/>
      <c r="M24" s="44"/>
      <c r="N24" s="44"/>
      <c r="O24" s="44">
        <f ca="1">INDIRECT($Y$4&amp;"!Q24")</f>
        <v>0</v>
      </c>
      <c r="P24" s="44"/>
      <c r="Q24" s="44"/>
      <c r="R24" s="44"/>
      <c r="S24" s="45">
        <f ca="1">C24+G24+K24+O24</f>
        <v>0</v>
      </c>
      <c r="T24" s="46"/>
      <c r="U24" s="46"/>
      <c r="V24" s="46"/>
    </row>
    <row r="25" spans="1:30" ht="21.75" thickBot="1" x14ac:dyDescent="0.3">
      <c r="A25" s="23">
        <f ca="1">INDIRECT($Y$2&amp;"!A25")</f>
        <v>0</v>
      </c>
      <c r="B25" s="61" t="s">
        <v>27</v>
      </c>
      <c r="C25" s="91">
        <f ca="1">INDIRECT($Y$2&amp;"!Q25")</f>
        <v>0</v>
      </c>
      <c r="D25" s="41"/>
      <c r="E25" s="41"/>
      <c r="F25" s="41"/>
      <c r="G25" s="91">
        <f ca="1">INDIRECT($Y$3&amp;"!Q25")</f>
        <v>0</v>
      </c>
      <c r="H25" s="41"/>
      <c r="I25" s="41"/>
      <c r="J25" s="41"/>
      <c r="K25" s="91">
        <f ca="1">INDIRECT($Y$3&amp;"!Q25")</f>
        <v>0</v>
      </c>
      <c r="L25" s="41"/>
      <c r="M25" s="41"/>
      <c r="N25" s="41"/>
      <c r="O25" s="91">
        <f ca="1">INDIRECT($Y$3&amp;"!Q25")</f>
        <v>0</v>
      </c>
      <c r="P25" s="41"/>
      <c r="Q25" s="41"/>
      <c r="R25" s="41"/>
      <c r="S25" s="55">
        <f ca="1">C25+G25+K25+O25</f>
        <v>0</v>
      </c>
      <c r="T25" s="42"/>
      <c r="U25" s="42"/>
      <c r="V25" s="42"/>
    </row>
    <row r="26" spans="1:30" ht="22.5" thickTop="1" thickBot="1" x14ac:dyDescent="0.3">
      <c r="A26" s="59" t="s">
        <v>28</v>
      </c>
      <c r="B26" s="62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49"/>
      <c r="Q26" s="49"/>
      <c r="R26" s="49"/>
      <c r="S26" s="56"/>
      <c r="T26" s="10"/>
      <c r="U26" s="10"/>
      <c r="V26" s="10"/>
    </row>
    <row r="27" spans="1:30" ht="22.5" thickTop="1" thickBot="1" x14ac:dyDescent="0.3">
      <c r="A27" s="82" t="str">
        <f ca="1">INDIRECT($Y$2&amp;"!A26")</f>
        <v>Commentaires</v>
      </c>
      <c r="B27" s="139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50"/>
      <c r="Q27" s="50"/>
      <c r="R27" s="50"/>
      <c r="S27" s="57"/>
      <c r="T27" s="11"/>
      <c r="U27" s="11"/>
      <c r="V27" s="11"/>
    </row>
    <row r="28" spans="1:30" ht="21.75" thickBot="1" x14ac:dyDescent="0.3">
      <c r="A28" s="83">
        <f ca="1">INDIRECT($Y$2&amp;"!A27")</f>
        <v>0</v>
      </c>
      <c r="B28" s="140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51"/>
      <c r="Q28" s="51"/>
      <c r="R28" s="51"/>
      <c r="S28" s="58"/>
      <c r="T28" s="12"/>
      <c r="U28" s="12"/>
      <c r="V28" s="12"/>
    </row>
    <row r="29" spans="1:30" ht="21.75" thickBot="1" x14ac:dyDescent="0.3">
      <c r="A29" s="22" t="str">
        <f ca="1">INDIRECT($Y$2&amp;"!A28")</f>
        <v xml:space="preserve">Mis à jour le </v>
      </c>
      <c r="B29" s="60" t="s">
        <v>14</v>
      </c>
      <c r="C29" s="38">
        <f ca="1">INDIRECT($Y$2&amp;"!Q29")</f>
        <v>0</v>
      </c>
      <c r="D29" s="38">
        <f ca="1">INDIRECT($Y$2&amp;"!R29")</f>
        <v>0</v>
      </c>
      <c r="E29" s="38">
        <f ca="1">INDIRECT($Y$2&amp;"!S29")</f>
        <v>0</v>
      </c>
      <c r="F29" s="38">
        <f ca="1">INDIRECT($Y$2&amp;"!T29")</f>
        <v>0</v>
      </c>
      <c r="G29" s="38">
        <f ca="1">INDIRECT($Y$3&amp;"!Q29")</f>
        <v>0</v>
      </c>
      <c r="H29" s="38">
        <f ca="1">INDIRECT($Y$3&amp;"!R29")</f>
        <v>0</v>
      </c>
      <c r="I29" s="38">
        <f ca="1">INDIRECT($Y$3&amp;"!S29")</f>
        <v>0</v>
      </c>
      <c r="J29" s="38">
        <f ca="1">INDIRECT($Y$3&amp;"!T29")</f>
        <v>0</v>
      </c>
      <c r="K29" s="38">
        <f ca="1">INDIRECT($Y$4&amp;"!Q29")</f>
        <v>0</v>
      </c>
      <c r="L29" s="38">
        <f ca="1">INDIRECT($Y$4&amp;"!R29")</f>
        <v>0</v>
      </c>
      <c r="M29" s="38">
        <f ca="1">INDIRECT($Y$4&amp;"!S29")</f>
        <v>0</v>
      </c>
      <c r="N29" s="38">
        <f ca="1">INDIRECT($Y$4&amp;"!T29")</f>
        <v>0</v>
      </c>
      <c r="O29" s="38">
        <f ca="1">INDIRECT($Y$5&amp;"!Q29")</f>
        <v>0</v>
      </c>
      <c r="P29" s="38">
        <f ca="1">INDIRECT($Y$5&amp;"!R29")</f>
        <v>0</v>
      </c>
      <c r="Q29" s="38">
        <f ca="1">INDIRECT($Y$5&amp;"!S29")</f>
        <v>0</v>
      </c>
      <c r="R29" s="38">
        <f ca="1">INDIRECT($Y$5&amp;"!T29")</f>
        <v>0</v>
      </c>
      <c r="S29" s="39">
        <f ca="1">C29+G29+K29+O29</f>
        <v>0</v>
      </c>
      <c r="T29" s="40">
        <f ca="1">D29+H29+L29+P29</f>
        <v>0</v>
      </c>
      <c r="U29" s="40">
        <f ca="1">E29+I29+M29+Q29</f>
        <v>0</v>
      </c>
      <c r="V29" s="40">
        <f ca="1">F29+J29+N29+R29</f>
        <v>0</v>
      </c>
    </row>
    <row r="30" spans="1:30" ht="21.75" thickBot="1" x14ac:dyDescent="0.3">
      <c r="A30" s="133">
        <f ca="1">INDIRECT($Y$2&amp;"!A29")</f>
        <v>0</v>
      </c>
      <c r="B30" s="133"/>
      <c r="C30" s="44">
        <f ca="1">INDIRECT($Y$2&amp;"!Q30")</f>
        <v>0</v>
      </c>
      <c r="D30" s="44"/>
      <c r="E30" s="44"/>
      <c r="F30" s="44"/>
      <c r="G30" s="44">
        <f ca="1">INDIRECT($Y$3&amp;"!Q30")</f>
        <v>0</v>
      </c>
      <c r="H30" s="44"/>
      <c r="I30" s="44"/>
      <c r="J30" s="44"/>
      <c r="K30" s="44">
        <f ca="1">INDIRECT($Y$4&amp;"!Q30")</f>
        <v>0</v>
      </c>
      <c r="L30" s="44"/>
      <c r="M30" s="44"/>
      <c r="N30" s="44"/>
      <c r="O30" s="44">
        <f ca="1">INDIRECT($Y$4&amp;"!Q30")</f>
        <v>0</v>
      </c>
      <c r="P30" s="44"/>
      <c r="Q30" s="44"/>
      <c r="R30" s="44"/>
      <c r="S30" s="45">
        <f ca="1">C30+G30+K30+O30</f>
        <v>0</v>
      </c>
      <c r="T30" s="46"/>
      <c r="U30" s="46"/>
      <c r="V30" s="46"/>
    </row>
    <row r="31" spans="1:30" ht="21.75" thickBot="1" x14ac:dyDescent="0.3">
      <c r="A31" s="23" t="str">
        <f ca="1">INDIRECT($Y$2&amp;"!A30")</f>
        <v xml:space="preserve">Attention le Format pour la saisie des heures doit impérativement être respecté </v>
      </c>
      <c r="B31" s="61" t="s">
        <v>27</v>
      </c>
      <c r="C31" s="91">
        <f ca="1">INDIRECT($Y$2&amp;"!Q31")</f>
        <v>0</v>
      </c>
      <c r="D31" s="41"/>
      <c r="E31" s="41"/>
      <c r="F31" s="41"/>
      <c r="G31" s="91">
        <f ca="1">INDIRECT($Y$3&amp;"!Q31")</f>
        <v>0</v>
      </c>
      <c r="H31" s="41"/>
      <c r="I31" s="41"/>
      <c r="J31" s="41"/>
      <c r="K31" s="91">
        <f ca="1">INDIRECT($Y$3&amp;"!Q31")</f>
        <v>0</v>
      </c>
      <c r="L31" s="41"/>
      <c r="M31" s="41"/>
      <c r="N31" s="41"/>
      <c r="O31" s="91">
        <f ca="1">INDIRECT($Y$3&amp;"!Q31")</f>
        <v>0</v>
      </c>
      <c r="P31" s="41"/>
      <c r="Q31" s="41"/>
      <c r="R31" s="41"/>
      <c r="S31" s="55">
        <f ca="1">C31+G31+K31+O31</f>
        <v>0</v>
      </c>
      <c r="T31" s="42"/>
      <c r="U31" s="42"/>
      <c r="V31" s="42"/>
    </row>
    <row r="32" spans="1:30" ht="22.5" thickTop="1" thickBot="1" x14ac:dyDescent="0.3">
      <c r="A32" s="59" t="s">
        <v>28</v>
      </c>
      <c r="B32" s="62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49"/>
      <c r="Q32" s="49"/>
      <c r="R32" s="49"/>
      <c r="S32" s="56"/>
      <c r="T32" s="10"/>
      <c r="U32" s="10"/>
      <c r="V32" s="10"/>
    </row>
    <row r="33" ht="19.5" thickTop="1" x14ac:dyDescent="0.25"/>
  </sheetData>
  <mergeCells count="17">
    <mergeCell ref="X1:Y1"/>
    <mergeCell ref="C1:F1"/>
    <mergeCell ref="G1:J1"/>
    <mergeCell ref="K1:N1"/>
    <mergeCell ref="O1:R1"/>
    <mergeCell ref="A30:B30"/>
    <mergeCell ref="S1:V1"/>
    <mergeCell ref="B21:B22"/>
    <mergeCell ref="A24:B24"/>
    <mergeCell ref="B27:B28"/>
    <mergeCell ref="A18:B18"/>
    <mergeCell ref="B15:B16"/>
    <mergeCell ref="B1:B2"/>
    <mergeCell ref="B3:B4"/>
    <mergeCell ref="A6:B6"/>
    <mergeCell ref="B9:B10"/>
    <mergeCell ref="A12:B12"/>
  </mergeCells>
  <printOptions horizontalCentered="1"/>
  <pageMargins left="3.937007874015748E-2" right="3.937007874015748E-2" top="0.15748031496062992" bottom="0.15748031496062992" header="0" footer="0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54</vt:i4>
      </vt:variant>
      <vt:variant>
        <vt:lpstr>Plages nommées</vt:lpstr>
      </vt:variant>
      <vt:variant>
        <vt:i4>2</vt:i4>
      </vt:variant>
    </vt:vector>
  </HeadingPairs>
  <TitlesOfParts>
    <vt:vector size="56" baseType="lpstr">
      <vt:lpstr>Paramètres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Total Période</vt:lpstr>
      <vt:lpstr>Déb._Nuit</vt:lpstr>
      <vt:lpstr>Fin_nuit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VM</dc:creator>
  <cp:keywords/>
  <dc:description/>
  <cp:lastModifiedBy>Franck LORIN</cp:lastModifiedBy>
  <cp:revision/>
  <dcterms:created xsi:type="dcterms:W3CDTF">2020-09-14T10:27:16Z</dcterms:created>
  <dcterms:modified xsi:type="dcterms:W3CDTF">2021-06-02T08:32:20Z</dcterms:modified>
  <cp:category/>
  <cp:contentStatus/>
</cp:coreProperties>
</file>